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hidePivotFieldList="1"/>
  <mc:AlternateContent xmlns:mc="http://schemas.openxmlformats.org/markup-compatibility/2006">
    <mc:Choice Requires="x15">
      <x15ac:absPath xmlns:x15ac="http://schemas.microsoft.com/office/spreadsheetml/2010/11/ac" url="C:\Users\silviavargas\Documents\Apéndices\"/>
    </mc:Choice>
  </mc:AlternateContent>
  <xr:revisionPtr revIDLastSave="0" documentId="13_ncr:1_{6716A9E1-2710-409C-97ED-E678874265EF}" xr6:coauthVersionLast="47" xr6:coauthVersionMax="47" xr10:uidLastSave="{00000000-0000-0000-0000-000000000000}"/>
  <bookViews>
    <workbookView xWindow="-108" yWindow="-108" windowWidth="23256" windowHeight="12456" firstSheet="2" activeTab="7" xr2:uid="{00000000-000D-0000-FFFF-FFFF00000000}"/>
  </bookViews>
  <sheets>
    <sheet name="INFO" sheetId="1" state="hidden" r:id="rId1"/>
    <sheet name="OEI DET" sheetId="11" state="hidden" r:id="rId2"/>
    <sheet name="OEN DET" sheetId="2" r:id="rId3"/>
    <sheet name="CNO 1970" sheetId="10" r:id="rId4"/>
    <sheet name="CNO 2007 DET" sheetId="7" r:id="rId5"/>
    <sheet name="CNO 2014 DET" sheetId="8" r:id="rId6"/>
    <sheet name="CNO 2019 DET" sheetId="9" r:id="rId7"/>
    <sheet name="CONSOLIDADO" sheetId="6" r:id="rId8"/>
    <sheet name="Categorías" sheetId="5" r:id="rId9"/>
    <sheet name="Clustering" sheetId="15" state="hidden" r:id="rId10"/>
    <sheet name="TD" sheetId="12" state="hidden" r:id="rId11"/>
    <sheet name="TD 2" sheetId="18" state="hidden" r:id="rId12"/>
  </sheets>
  <definedNames>
    <definedName name="_xlnm._FilterDatabase" localSheetId="3" hidden="1">'CNO 1970'!$A$1:$G$95</definedName>
    <definedName name="_xlnm._FilterDatabase" localSheetId="4" hidden="1">'CNO 2007 DET'!$A$1:$G$347</definedName>
    <definedName name="_xlnm._FilterDatabase" localSheetId="5" hidden="1">'CNO 2014 DET'!$A$1:$G$409</definedName>
    <definedName name="_xlnm._FilterDatabase" localSheetId="6" hidden="1">'CNO 2019 DET'!$A$1:$P$528</definedName>
    <definedName name="_xlnm._FilterDatabase" localSheetId="7" hidden="1">CONSOLIDADO!$A$1:$BC$895</definedName>
    <definedName name="_xlnm._FilterDatabase" localSheetId="0" hidden="1">INFO!$A$1:$H$283</definedName>
    <definedName name="_xlnm._FilterDatabase" localSheetId="1" hidden="1">'OEI DET'!$A$1:$I$1604</definedName>
    <definedName name="_xlnm._FilterDatabase" localSheetId="2" hidden="1">'OEN DET'!$A$1:$M$3871</definedName>
  </definedNames>
  <calcPr calcId="191029"/>
  <pivotCaches>
    <pivotCache cacheId="15" r:id="rId13"/>
    <pivotCache cacheId="50" r:id="rId1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04" i="11" l="1"/>
  <c r="G1603" i="11"/>
  <c r="G1601" i="11"/>
  <c r="G1598" i="11"/>
  <c r="G1597" i="11"/>
  <c r="G1596" i="11"/>
  <c r="G1595" i="11"/>
  <c r="G1585" i="11"/>
  <c r="G1583" i="11"/>
  <c r="G1580" i="11"/>
  <c r="G1579" i="11"/>
  <c r="G1578" i="11"/>
  <c r="G1577" i="11"/>
  <c r="G1576" i="11"/>
  <c r="G1575" i="11"/>
  <c r="G1574" i="11"/>
  <c r="G1573" i="11"/>
  <c r="G1572" i="11"/>
  <c r="G1571" i="11"/>
  <c r="G1570" i="11"/>
  <c r="G1568" i="11"/>
  <c r="G1567" i="11"/>
  <c r="G1566" i="11"/>
  <c r="G1565" i="11"/>
  <c r="G1564" i="11"/>
  <c r="G1562" i="11"/>
  <c r="G1560" i="11"/>
  <c r="G1559" i="11"/>
  <c r="G1551" i="11"/>
  <c r="G1550" i="11"/>
  <c r="G1549" i="11"/>
  <c r="G1548" i="11"/>
  <c r="G1547" i="11"/>
  <c r="G1546" i="11"/>
  <c r="G1545" i="11"/>
  <c r="G1543" i="11"/>
  <c r="G1542" i="11"/>
  <c r="G1541" i="11"/>
  <c r="G1537" i="11"/>
  <c r="G1536" i="11"/>
  <c r="G1535" i="11"/>
  <c r="G1534" i="11"/>
  <c r="G1533" i="11"/>
  <c r="G1532" i="11"/>
  <c r="G1531" i="11"/>
  <c r="G1529" i="11"/>
  <c r="G1528" i="11"/>
  <c r="G1527" i="11"/>
  <c r="G1526" i="11"/>
  <c r="G1523" i="11"/>
  <c r="G1522" i="11"/>
  <c r="G1520" i="11"/>
  <c r="G1519" i="11"/>
  <c r="G1518" i="11"/>
  <c r="G1516" i="11"/>
  <c r="G1515" i="11"/>
  <c r="G1501" i="11"/>
  <c r="G1500" i="11"/>
  <c r="G1498" i="11"/>
  <c r="G1497" i="11"/>
  <c r="G1496" i="11"/>
  <c r="G1495" i="11"/>
  <c r="G1493" i="11"/>
  <c r="G1492" i="11"/>
  <c r="G1491" i="11"/>
  <c r="G1490" i="11"/>
  <c r="G1489" i="11"/>
  <c r="G1488" i="11"/>
  <c r="G1487" i="11"/>
  <c r="G1485" i="11"/>
  <c r="G1484" i="11"/>
  <c r="G1483" i="11"/>
  <c r="G1482" i="11"/>
  <c r="G1481" i="11"/>
  <c r="G1480" i="11"/>
  <c r="G1479" i="11"/>
  <c r="G1478" i="11"/>
  <c r="G1477" i="11"/>
  <c r="G1476" i="11"/>
  <c r="G1475" i="11"/>
  <c r="G1473" i="11"/>
  <c r="G1471" i="11"/>
  <c r="G1470" i="11"/>
  <c r="G1467" i="11"/>
  <c r="G1466" i="11"/>
  <c r="G1465" i="11"/>
  <c r="G1461" i="11"/>
  <c r="G1460" i="11"/>
  <c r="G1453" i="11"/>
  <c r="G1450" i="11"/>
  <c r="G1449" i="11"/>
  <c r="G1447" i="11"/>
  <c r="G1446" i="11"/>
  <c r="G1445" i="11"/>
  <c r="G1444" i="11"/>
  <c r="G1443" i="11"/>
  <c r="G1442" i="11"/>
  <c r="G1441" i="11"/>
  <c r="G1439" i="11"/>
  <c r="G1426" i="11"/>
  <c r="G1425" i="11"/>
  <c r="G1424" i="11"/>
  <c r="G1423" i="11"/>
  <c r="G1421" i="11"/>
  <c r="G1420" i="11"/>
  <c r="G1418" i="11"/>
  <c r="G1416" i="11"/>
  <c r="G1415" i="11"/>
  <c r="G1414" i="11"/>
  <c r="G1413" i="11"/>
  <c r="G1412" i="11"/>
  <c r="G1411" i="11"/>
  <c r="G1410" i="11"/>
  <c r="G1409" i="11"/>
  <c r="G1408" i="11"/>
  <c r="G1407" i="11"/>
  <c r="G1406" i="11"/>
  <c r="G1405" i="11"/>
  <c r="G1404" i="11"/>
  <c r="G1403" i="11"/>
  <c r="G1402" i="11"/>
  <c r="G1401" i="11"/>
  <c r="G1400" i="11"/>
  <c r="G1399" i="11"/>
  <c r="G1398" i="11"/>
  <c r="G1395" i="11"/>
  <c r="G1394" i="11"/>
  <c r="G1392" i="11"/>
  <c r="G1389" i="11"/>
  <c r="G1387" i="11"/>
  <c r="G1386" i="11"/>
  <c r="G1385" i="11"/>
  <c r="G1383" i="11"/>
  <c r="G1382" i="11"/>
  <c r="G1381" i="11"/>
  <c r="G1380" i="11"/>
  <c r="G1377" i="11"/>
  <c r="G1375" i="11"/>
  <c r="G1589" i="11" s="1"/>
  <c r="G1374" i="11"/>
  <c r="G1588" i="11" s="1"/>
  <c r="G1372" i="11"/>
  <c r="G1586" i="11" s="1"/>
  <c r="G1371" i="11"/>
  <c r="G1370" i="11"/>
  <c r="G1366" i="11"/>
  <c r="G1365" i="11"/>
  <c r="G1582" i="11" s="1"/>
  <c r="G1364" i="11"/>
  <c r="G1581" i="11" s="1"/>
  <c r="G1363" i="11"/>
  <c r="G1360" i="11"/>
  <c r="G1355" i="11"/>
  <c r="G1354" i="11"/>
  <c r="G1353" i="11"/>
  <c r="G1352" i="11"/>
  <c r="G1351" i="11"/>
  <c r="G1350" i="11"/>
  <c r="G1349" i="11"/>
  <c r="G1347" i="11"/>
  <c r="G1346" i="11"/>
  <c r="G1345" i="11"/>
  <c r="G1344" i="11"/>
  <c r="G1343" i="11"/>
  <c r="G1342" i="11"/>
  <c r="G1341" i="11"/>
  <c r="G1340" i="11"/>
  <c r="G1339" i="11"/>
  <c r="G1338" i="11"/>
  <c r="G1337" i="11"/>
  <c r="G1336" i="11"/>
  <c r="G1335" i="11"/>
  <c r="G1334" i="11"/>
  <c r="G1333" i="11"/>
  <c r="G1332" i="11"/>
  <c r="G1331" i="11"/>
  <c r="G1330" i="11"/>
  <c r="G1329" i="11"/>
  <c r="G1328" i="11"/>
  <c r="G1327" i="11"/>
  <c r="G1326" i="11"/>
  <c r="G1325" i="11"/>
  <c r="G1324" i="11"/>
  <c r="G1323" i="11"/>
  <c r="G1322" i="11"/>
  <c r="G1321" i="11"/>
  <c r="G1319" i="11"/>
  <c r="G1315" i="11"/>
  <c r="G1313" i="11"/>
  <c r="G1311" i="11"/>
  <c r="G1310" i="11"/>
  <c r="G1309" i="11"/>
  <c r="G1307" i="11"/>
  <c r="G1306" i="11"/>
  <c r="G1305" i="11"/>
  <c r="G1304" i="11"/>
  <c r="G1303" i="11"/>
  <c r="G1302" i="11"/>
  <c r="G1301" i="11"/>
  <c r="G1300" i="11"/>
  <c r="G1298" i="11"/>
  <c r="G1297" i="11"/>
  <c r="G1296" i="11"/>
  <c r="G1295" i="11"/>
  <c r="G1294" i="11"/>
  <c r="G1293" i="11"/>
  <c r="G1292" i="11"/>
  <c r="G1291" i="11"/>
  <c r="G1290" i="11"/>
  <c r="G1289" i="11"/>
  <c r="G1288" i="11"/>
  <c r="G1287" i="11"/>
  <c r="G1286" i="11"/>
  <c r="G1285" i="11"/>
  <c r="G1284" i="11"/>
  <c r="G1283" i="11"/>
  <c r="G1281" i="11"/>
  <c r="G1280" i="11"/>
  <c r="G1279" i="11"/>
  <c r="G1277" i="11"/>
  <c r="G1276" i="11"/>
  <c r="G1272" i="11"/>
  <c r="G1271" i="11"/>
  <c r="G1269" i="11"/>
  <c r="G1268" i="11"/>
  <c r="G1267" i="11"/>
  <c r="G1266" i="11"/>
  <c r="G1265" i="11"/>
  <c r="G1264" i="11"/>
  <c r="G1263" i="11"/>
  <c r="G1262" i="11"/>
  <c r="G1261" i="11"/>
  <c r="G1260" i="11"/>
  <c r="G1259" i="11"/>
  <c r="G1258" i="11"/>
  <c r="G1257" i="11"/>
  <c r="G1256" i="11"/>
  <c r="G1255" i="11"/>
  <c r="G1254" i="11"/>
  <c r="G1253" i="11"/>
  <c r="G1252" i="11"/>
  <c r="G1251" i="11"/>
  <c r="G1250" i="11"/>
  <c r="G1249" i="11"/>
  <c r="G1247" i="11"/>
  <c r="G1246" i="11"/>
  <c r="G1245" i="11"/>
  <c r="G1243" i="11"/>
  <c r="G1241" i="11"/>
  <c r="G1239" i="11"/>
  <c r="G1237" i="11"/>
  <c r="G1235" i="11"/>
  <c r="G1232" i="11"/>
  <c r="G1226" i="11"/>
  <c r="G1225" i="11"/>
  <c r="G1224" i="11"/>
  <c r="G1223" i="11"/>
  <c r="G1222" i="11"/>
  <c r="G1219" i="11"/>
  <c r="G1217" i="11"/>
  <c r="G1216" i="11"/>
  <c r="G1215" i="11"/>
  <c r="G1213" i="11"/>
  <c r="G1369" i="11" s="1"/>
  <c r="G1212" i="11"/>
  <c r="G1211" i="11"/>
  <c r="G1209" i="11"/>
  <c r="G1208" i="11"/>
  <c r="G1206" i="11"/>
  <c r="G1205" i="11"/>
  <c r="G1203" i="11"/>
  <c r="G1201" i="11"/>
  <c r="G1199" i="11"/>
  <c r="G1198" i="11"/>
  <c r="G1197" i="11"/>
  <c r="G1196" i="11"/>
  <c r="G1195" i="11"/>
  <c r="G1192" i="11"/>
  <c r="G1191" i="11"/>
  <c r="G1190" i="11"/>
  <c r="G1188" i="11"/>
  <c r="G1187" i="11"/>
  <c r="G1186" i="11"/>
  <c r="G1185" i="11"/>
  <c r="G1184" i="11"/>
  <c r="G1183" i="11"/>
  <c r="G1182" i="11"/>
  <c r="G1181" i="11"/>
  <c r="G1180" i="11"/>
  <c r="G1179" i="11"/>
  <c r="G1178" i="11"/>
  <c r="G1177" i="11"/>
  <c r="G1176" i="11"/>
  <c r="G1175" i="11"/>
  <c r="G1173" i="11"/>
  <c r="G1172" i="11"/>
  <c r="G1171" i="11"/>
  <c r="G1169" i="11"/>
  <c r="G1168" i="11"/>
  <c r="G1167" i="11"/>
  <c r="G1159" i="11"/>
  <c r="G1158" i="11"/>
  <c r="G1157" i="11"/>
  <c r="G1156" i="11"/>
  <c r="G1154" i="11"/>
  <c r="G1153" i="11"/>
  <c r="G1152" i="11"/>
  <c r="G1151" i="11"/>
  <c r="G1150" i="11"/>
  <c r="G1149" i="11"/>
  <c r="G1147" i="11"/>
  <c r="G1141" i="11"/>
  <c r="G1140" i="11"/>
  <c r="G1139" i="11"/>
  <c r="G1137" i="11"/>
  <c r="G1135" i="11"/>
  <c r="G1134" i="11"/>
  <c r="G1133" i="11"/>
  <c r="G1131" i="11"/>
  <c r="G1129" i="11"/>
  <c r="G1128" i="11"/>
  <c r="G1126" i="11"/>
  <c r="G1125" i="11"/>
  <c r="G1121" i="11"/>
  <c r="G1120" i="11"/>
  <c r="G1118" i="11"/>
  <c r="G1117" i="11"/>
  <c r="G1112" i="11"/>
  <c r="G1111" i="11"/>
  <c r="G1110" i="11"/>
  <c r="G1108" i="11"/>
  <c r="G1107" i="11"/>
  <c r="G1514" i="11" s="1"/>
  <c r="G1106" i="11"/>
  <c r="G1513" i="11" s="1"/>
  <c r="G1104" i="11"/>
  <c r="G1511" i="11" s="1"/>
  <c r="G1101" i="11"/>
  <c r="G1508" i="11" s="1"/>
  <c r="G1100" i="11"/>
  <c r="G1099" i="11"/>
  <c r="G1098" i="11"/>
  <c r="G1093" i="11"/>
  <c r="G1090" i="11"/>
  <c r="G1089" i="11"/>
  <c r="G1088" i="11"/>
  <c r="G1189" i="11" s="1"/>
  <c r="G1087" i="11"/>
  <c r="G1119" i="11" s="1"/>
  <c r="G1086" i="11"/>
  <c r="G1085" i="11"/>
  <c r="G1116" i="11" s="1"/>
  <c r="G1083" i="11"/>
  <c r="G1114" i="11" s="1"/>
  <c r="G1081" i="11"/>
  <c r="G1434" i="11" s="1"/>
  <c r="G1080" i="11"/>
  <c r="G1432" i="11" s="1"/>
  <c r="G1079" i="11"/>
  <c r="G1431" i="11" s="1"/>
  <c r="G1077" i="11"/>
  <c r="G1429" i="11" s="1"/>
  <c r="G1076" i="11"/>
  <c r="G1433" i="11" s="1"/>
  <c r="G1074" i="11"/>
  <c r="G1427" i="11" s="1"/>
  <c r="G1073" i="11"/>
  <c r="G1072" i="11"/>
  <c r="G1070" i="11"/>
  <c r="G1067" i="11"/>
  <c r="G1065" i="11"/>
  <c r="G1064" i="11"/>
  <c r="G1056" i="11"/>
  <c r="G1055" i="11"/>
  <c r="G1054" i="11"/>
  <c r="G1052" i="11"/>
  <c r="G1051" i="11"/>
  <c r="G1049" i="11"/>
  <c r="G1048" i="11"/>
  <c r="G1047" i="11"/>
  <c r="G1045" i="11"/>
  <c r="G1043" i="11"/>
  <c r="G1042" i="11"/>
  <c r="G1038" i="11"/>
  <c r="G1037" i="11"/>
  <c r="G1036" i="11"/>
  <c r="G1034" i="11"/>
  <c r="G1032" i="11"/>
  <c r="G1030" i="11"/>
  <c r="G1029" i="11"/>
  <c r="G1024" i="11"/>
  <c r="G1554" i="11" s="1"/>
  <c r="G1023" i="11"/>
  <c r="G1553" i="11" s="1"/>
  <c r="G1022" i="11"/>
  <c r="G1556" i="11" s="1"/>
  <c r="G1021" i="11"/>
  <c r="G1555" i="11" s="1"/>
  <c r="G1020" i="11"/>
  <c r="G1552" i="11" s="1"/>
  <c r="G1019" i="11"/>
  <c r="G1018" i="11"/>
  <c r="G1017" i="11"/>
  <c r="G1016" i="11"/>
  <c r="G1015" i="11"/>
  <c r="G1014" i="11"/>
  <c r="G1013" i="11"/>
  <c r="G1012" i="11"/>
  <c r="G1011" i="11"/>
  <c r="G1010" i="11"/>
  <c r="G1008" i="11"/>
  <c r="G1007" i="11"/>
  <c r="G1002" i="11"/>
  <c r="G1001" i="11"/>
  <c r="G999" i="11"/>
  <c r="G997" i="11"/>
  <c r="G990" i="11"/>
  <c r="G989" i="11"/>
  <c r="G988" i="11"/>
  <c r="G987" i="11"/>
  <c r="G986" i="11"/>
  <c r="G985" i="11"/>
  <c r="G984" i="11"/>
  <c r="G983" i="11"/>
  <c r="G982" i="11"/>
  <c r="G981" i="11"/>
  <c r="G980" i="11"/>
  <c r="G979" i="11"/>
  <c r="G978" i="11"/>
  <c r="G976" i="11"/>
  <c r="G975" i="11"/>
  <c r="G974" i="11"/>
  <c r="G973" i="11"/>
  <c r="G972" i="11"/>
  <c r="G970" i="11"/>
  <c r="G968" i="11"/>
  <c r="G967" i="11"/>
  <c r="G966" i="11"/>
  <c r="G965" i="11"/>
  <c r="G964" i="11"/>
  <c r="G962" i="11"/>
  <c r="G961" i="11"/>
  <c r="G960" i="11"/>
  <c r="G959" i="11"/>
  <c r="G958" i="11"/>
  <c r="G957" i="11"/>
  <c r="G956" i="11"/>
  <c r="G955" i="11"/>
  <c r="G954" i="11"/>
  <c r="G952" i="11"/>
  <c r="G951" i="11"/>
  <c r="G950" i="11"/>
  <c r="G949" i="11"/>
  <c r="G948" i="11"/>
  <c r="G946" i="11"/>
  <c r="G944" i="11"/>
  <c r="G943" i="11"/>
  <c r="G942" i="11"/>
  <c r="G941" i="11"/>
  <c r="G939" i="11"/>
  <c r="G938" i="11"/>
  <c r="G936" i="11"/>
  <c r="G935" i="11"/>
  <c r="G934" i="11"/>
  <c r="G933" i="11"/>
  <c r="G932" i="11"/>
  <c r="G931" i="11"/>
  <c r="G930" i="11"/>
  <c r="G928" i="11"/>
  <c r="G927" i="11"/>
  <c r="G926" i="11"/>
  <c r="G924" i="11"/>
  <c r="G923" i="11"/>
  <c r="G921" i="11"/>
  <c r="G920" i="11"/>
  <c r="G919" i="11"/>
  <c r="G918" i="11"/>
  <c r="G916" i="11"/>
  <c r="G915" i="11"/>
  <c r="G914" i="11"/>
  <c r="G913" i="11"/>
  <c r="G912" i="11"/>
  <c r="G910" i="11"/>
  <c r="G909" i="11"/>
  <c r="G908" i="11"/>
  <c r="G906" i="11"/>
  <c r="G905" i="11"/>
  <c r="G904" i="11"/>
  <c r="G903" i="11"/>
  <c r="G902" i="11"/>
  <c r="G901" i="11"/>
  <c r="G900" i="11"/>
  <c r="G899" i="11"/>
  <c r="G898" i="11"/>
  <c r="G897" i="11"/>
  <c r="G896" i="11"/>
  <c r="G894" i="11"/>
  <c r="G893" i="11"/>
  <c r="G892" i="11"/>
  <c r="G891" i="11"/>
  <c r="G890" i="11"/>
  <c r="G889" i="11"/>
  <c r="G888" i="11"/>
  <c r="G887" i="11"/>
  <c r="G886" i="11"/>
  <c r="G885" i="11"/>
  <c r="G884" i="11"/>
  <c r="G883" i="11"/>
  <c r="G882" i="11"/>
  <c r="G881" i="11"/>
  <c r="G880" i="11"/>
  <c r="G879" i="11"/>
  <c r="G878" i="11"/>
  <c r="G877" i="11"/>
  <c r="G875" i="11"/>
  <c r="G874" i="11"/>
  <c r="G873" i="11"/>
  <c r="G869" i="11"/>
  <c r="G868" i="11"/>
  <c r="G867" i="11"/>
  <c r="G866" i="11"/>
  <c r="G865" i="11"/>
  <c r="G864" i="11"/>
  <c r="G863" i="11"/>
  <c r="G862" i="11"/>
  <c r="G861" i="11"/>
  <c r="G860" i="11"/>
  <c r="G859" i="11"/>
  <c r="G857" i="11"/>
  <c r="G856" i="11"/>
  <c r="G855" i="11"/>
  <c r="G854" i="11"/>
  <c r="G853" i="11"/>
  <c r="G851" i="11"/>
  <c r="G848" i="11"/>
  <c r="G847" i="11"/>
  <c r="G846" i="11"/>
  <c r="G845" i="11"/>
  <c r="G844" i="11"/>
  <c r="G842" i="11"/>
  <c r="G841" i="11"/>
  <c r="G840" i="11"/>
  <c r="G839" i="11"/>
  <c r="G838" i="11"/>
  <c r="G837" i="11"/>
  <c r="G835" i="11"/>
  <c r="G834" i="11"/>
  <c r="G833" i="11"/>
  <c r="G832" i="11"/>
  <c r="G831" i="11"/>
  <c r="G830" i="11"/>
  <c r="G829" i="11"/>
  <c r="G826" i="11"/>
  <c r="G824" i="11"/>
  <c r="G823" i="11"/>
  <c r="G822" i="11"/>
  <c r="G821" i="11"/>
  <c r="G820" i="11"/>
  <c r="G818" i="11"/>
  <c r="G816" i="11"/>
  <c r="G813" i="11"/>
  <c r="G811" i="11"/>
  <c r="G810" i="11"/>
  <c r="G809" i="11"/>
  <c r="G808" i="11"/>
  <c r="G807" i="11"/>
  <c r="G806" i="11"/>
  <c r="G805" i="11"/>
  <c r="G803" i="11"/>
  <c r="G802" i="11"/>
  <c r="G801" i="11"/>
  <c r="G800" i="11"/>
  <c r="G798" i="11"/>
  <c r="G797" i="11"/>
  <c r="G796" i="11"/>
  <c r="G794" i="11"/>
  <c r="G795" i="11" s="1"/>
  <c r="G793" i="11"/>
  <c r="G792" i="11"/>
  <c r="G791" i="11"/>
  <c r="G785" i="11"/>
  <c r="G784" i="11"/>
  <c r="G783" i="11"/>
  <c r="G781" i="11"/>
  <c r="G780" i="11"/>
  <c r="G778" i="11"/>
  <c r="G776" i="11"/>
  <c r="G775" i="11"/>
  <c r="G772" i="11"/>
  <c r="G770" i="11"/>
  <c r="G769" i="11"/>
  <c r="G767" i="11"/>
  <c r="G766" i="11"/>
  <c r="G765" i="11"/>
  <c r="G764" i="11"/>
  <c r="G762" i="11"/>
  <c r="G761" i="11"/>
  <c r="G760" i="11"/>
  <c r="G759" i="11"/>
  <c r="G758" i="11"/>
  <c r="G757" i="11"/>
  <c r="G756" i="11"/>
  <c r="G755" i="11"/>
  <c r="G754" i="11"/>
  <c r="G753" i="11"/>
  <c r="G752" i="11"/>
  <c r="G751" i="11"/>
  <c r="G748" i="11"/>
  <c r="G747" i="11"/>
  <c r="G745" i="11"/>
  <c r="G744" i="11"/>
  <c r="G743" i="11"/>
  <c r="G742" i="11"/>
  <c r="G736" i="11"/>
  <c r="G735" i="11"/>
  <c r="G734" i="11"/>
  <c r="G733" i="11"/>
  <c r="G732" i="11"/>
  <c r="G731" i="11"/>
  <c r="G730" i="11"/>
  <c r="G727" i="11"/>
  <c r="G726" i="11"/>
  <c r="G724" i="11"/>
  <c r="G723" i="11"/>
  <c r="G722" i="11"/>
  <c r="G721" i="11"/>
  <c r="G720" i="11"/>
  <c r="G719" i="11"/>
  <c r="G718" i="11"/>
  <c r="G717" i="11"/>
  <c r="G716" i="11"/>
  <c r="G715" i="11"/>
  <c r="G714" i="11"/>
  <c r="G711" i="11"/>
  <c r="G710" i="11"/>
  <c r="G709" i="11"/>
  <c r="G708" i="11"/>
  <c r="G1367" i="11" l="1"/>
  <c r="G768" i="11" l="1"/>
  <c r="G560" i="11"/>
  <c r="G559" i="11"/>
  <c r="G558" i="11"/>
  <c r="G557" i="11"/>
  <c r="G556" i="11"/>
  <c r="G555" i="11"/>
  <c r="G554" i="11"/>
  <c r="G790" i="11"/>
  <c r="G789" i="11"/>
  <c r="G788" i="11"/>
  <c r="G787" i="11"/>
  <c r="G786" i="11"/>
  <c r="G706" i="11"/>
  <c r="G705" i="11"/>
  <c r="G704" i="11"/>
  <c r="G703" i="11"/>
  <c r="G702" i="11"/>
  <c r="G567" i="11"/>
  <c r="D895" i="6" l="1"/>
  <c r="D894" i="6"/>
  <c r="D893" i="6"/>
  <c r="D892" i="6"/>
  <c r="D891" i="6"/>
  <c r="D890" i="6"/>
  <c r="D889" i="6"/>
  <c r="D888" i="6"/>
  <c r="D887" i="6"/>
  <c r="D886" i="6"/>
  <c r="D885" i="6"/>
  <c r="D884" i="6"/>
  <c r="D883" i="6"/>
  <c r="D882" i="6"/>
  <c r="D881" i="6"/>
  <c r="D880" i="6"/>
  <c r="D879" i="6"/>
  <c r="D817" i="6"/>
  <c r="D816" i="6"/>
  <c r="D815" i="6"/>
  <c r="D814" i="6"/>
  <c r="D813" i="6"/>
  <c r="D812" i="6"/>
  <c r="D811" i="6"/>
  <c r="D810" i="6"/>
  <c r="D809" i="6"/>
  <c r="D808" i="6"/>
  <c r="D807" i="6"/>
  <c r="D806" i="6"/>
  <c r="D805" i="6"/>
  <c r="D804" i="6"/>
  <c r="D803" i="6"/>
  <c r="D802" i="6"/>
  <c r="D801" i="6"/>
  <c r="D800" i="6"/>
  <c r="D799" i="6"/>
  <c r="D798" i="6"/>
  <c r="D797" i="6"/>
  <c r="D796" i="6"/>
  <c r="D795" i="6"/>
  <c r="D794" i="6"/>
  <c r="D793" i="6"/>
  <c r="D792" i="6"/>
  <c r="D791" i="6"/>
  <c r="D790" i="6"/>
  <c r="D789" i="6"/>
  <c r="D788" i="6"/>
  <c r="D787" i="6"/>
  <c r="D786" i="6"/>
  <c r="D785" i="6"/>
  <c r="D784" i="6"/>
  <c r="D783" i="6"/>
  <c r="D782" i="6"/>
  <c r="D781" i="6"/>
  <c r="D780" i="6"/>
  <c r="D779" i="6"/>
  <c r="D778" i="6"/>
  <c r="D777" i="6"/>
  <c r="D776" i="6"/>
  <c r="D775" i="6"/>
  <c r="D774" i="6"/>
  <c r="D773" i="6"/>
  <c r="D772" i="6"/>
  <c r="D771" i="6"/>
  <c r="D770" i="6"/>
  <c r="D769" i="6"/>
  <c r="D768" i="6"/>
  <c r="D767" i="6"/>
  <c r="D766" i="6"/>
  <c r="D765" i="6"/>
  <c r="D764" i="6"/>
  <c r="D763" i="6"/>
  <c r="D762" i="6"/>
  <c r="D761" i="6"/>
  <c r="D760" i="6"/>
  <c r="D759" i="6"/>
  <c r="D758" i="6"/>
  <c r="D757" i="6"/>
  <c r="D756" i="6"/>
  <c r="D755" i="6"/>
  <c r="D754" i="6"/>
  <c r="D753" i="6"/>
  <c r="D752" i="6"/>
  <c r="D751" i="6"/>
  <c r="D750" i="6"/>
  <c r="D749" i="6"/>
  <c r="D748" i="6"/>
  <c r="D747" i="6"/>
  <c r="D746" i="6"/>
  <c r="D745" i="6"/>
  <c r="D744" i="6"/>
  <c r="D743" i="6"/>
  <c r="D742" i="6"/>
  <c r="D741" i="6"/>
  <c r="D740" i="6"/>
  <c r="D739" i="6"/>
  <c r="D738" i="6"/>
  <c r="D737" i="6"/>
  <c r="D736" i="6"/>
  <c r="D735" i="6"/>
  <c r="D734" i="6"/>
  <c r="D733" i="6"/>
  <c r="D732" i="6"/>
  <c r="D731" i="6"/>
  <c r="D730" i="6"/>
  <c r="D729" i="6"/>
  <c r="D728" i="6"/>
  <c r="D727" i="6"/>
  <c r="D726" i="6"/>
  <c r="D725" i="6"/>
  <c r="D724" i="6"/>
  <c r="D723" i="6"/>
  <c r="D722" i="6"/>
  <c r="D721" i="6"/>
  <c r="D720" i="6"/>
  <c r="D719" i="6"/>
  <c r="D718" i="6"/>
  <c r="D717" i="6"/>
  <c r="D716" i="6"/>
  <c r="F879" i="6"/>
  <c r="F880" i="6" s="1"/>
  <c r="F881" i="6" s="1"/>
  <c r="F882" i="6" s="1"/>
  <c r="F883" i="6" s="1"/>
  <c r="F884" i="6" s="1"/>
  <c r="F885" i="6" s="1"/>
  <c r="F886" i="6" s="1"/>
  <c r="F887" i="6" s="1"/>
  <c r="F888" i="6" s="1"/>
  <c r="F889" i="6" s="1"/>
  <c r="F890" i="6" s="1"/>
  <c r="F891" i="6" s="1"/>
  <c r="F892" i="6" s="1"/>
  <c r="F893" i="6" s="1"/>
  <c r="F894" i="6" s="1"/>
  <c r="F895" i="6" s="1"/>
  <c r="F818" i="6"/>
  <c r="F819" i="6" s="1"/>
  <c r="F820" i="6" s="1"/>
  <c r="F821" i="6" s="1"/>
  <c r="F822" i="6" s="1"/>
  <c r="F823" i="6" s="1"/>
  <c r="F824" i="6" s="1"/>
  <c r="F825" i="6" s="1"/>
  <c r="F826" i="6" s="1"/>
  <c r="F827" i="6" s="1"/>
  <c r="F828" i="6" s="1"/>
  <c r="F829" i="6" s="1"/>
  <c r="F830" i="6" s="1"/>
  <c r="F831" i="6" s="1"/>
  <c r="F832" i="6" s="1"/>
  <c r="F833" i="6" s="1"/>
  <c r="F834" i="6" s="1"/>
  <c r="F835" i="6" s="1"/>
  <c r="F836" i="6" s="1"/>
  <c r="F837" i="6" s="1"/>
  <c r="F838" i="6" s="1"/>
  <c r="F839" i="6" s="1"/>
  <c r="F840" i="6" s="1"/>
  <c r="F841" i="6" s="1"/>
  <c r="F842" i="6" s="1"/>
  <c r="F843" i="6" s="1"/>
  <c r="F844" i="6" s="1"/>
  <c r="F845" i="6" s="1"/>
  <c r="F846" i="6" s="1"/>
  <c r="F765" i="6"/>
  <c r="F766" i="6" s="1"/>
  <c r="F767" i="6" s="1"/>
  <c r="F768" i="6" s="1"/>
  <c r="F769" i="6" s="1"/>
  <c r="F770" i="6" s="1"/>
  <c r="F771" i="6" s="1"/>
  <c r="F772" i="6" s="1"/>
  <c r="F773" i="6" s="1"/>
  <c r="F774" i="6" s="1"/>
  <c r="F775" i="6" s="1"/>
  <c r="F776" i="6" s="1"/>
  <c r="F777" i="6" s="1"/>
  <c r="F778" i="6" s="1"/>
  <c r="F779" i="6" s="1"/>
  <c r="F780" i="6" s="1"/>
  <c r="F781" i="6" s="1"/>
  <c r="F782" i="6" s="1"/>
  <c r="F783" i="6" s="1"/>
  <c r="F784" i="6" s="1"/>
  <c r="F785" i="6" s="1"/>
  <c r="F786" i="6" s="1"/>
  <c r="F787" i="6" s="1"/>
  <c r="F788" i="6" s="1"/>
  <c r="F789" i="6" s="1"/>
  <c r="F790" i="6" s="1"/>
  <c r="F791" i="6" s="1"/>
  <c r="F792" i="6" s="1"/>
  <c r="F793" i="6" s="1"/>
  <c r="F794" i="6" s="1"/>
  <c r="F795" i="6" s="1"/>
  <c r="F796" i="6" s="1"/>
  <c r="F797" i="6" s="1"/>
  <c r="F798" i="6" s="1"/>
  <c r="F799" i="6" s="1"/>
  <c r="F800" i="6" s="1"/>
  <c r="F801" i="6" s="1"/>
  <c r="F802" i="6" s="1"/>
  <c r="F803" i="6" s="1"/>
  <c r="F804" i="6" s="1"/>
  <c r="F805" i="6" s="1"/>
  <c r="F806" i="6" s="1"/>
  <c r="F807" i="6" s="1"/>
  <c r="F808" i="6" s="1"/>
  <c r="F809" i="6" s="1"/>
  <c r="F810" i="6" s="1"/>
  <c r="F811" i="6" s="1"/>
  <c r="F812" i="6" s="1"/>
  <c r="F813" i="6" s="1"/>
  <c r="F814" i="6" s="1"/>
  <c r="F815" i="6" s="1"/>
  <c r="F816" i="6" s="1"/>
  <c r="F817" i="6" s="1"/>
  <c r="F716" i="6"/>
  <c r="F717" i="6" s="1"/>
  <c r="F718" i="6" s="1"/>
  <c r="F719" i="6" s="1"/>
  <c r="F720" i="6" s="1"/>
  <c r="F721" i="6" s="1"/>
  <c r="F722" i="6" s="1"/>
  <c r="F723" i="6" s="1"/>
  <c r="F724" i="6" s="1"/>
  <c r="F725" i="6" s="1"/>
  <c r="F726" i="6" s="1"/>
  <c r="F727" i="6" s="1"/>
  <c r="F728" i="6" s="1"/>
  <c r="F729" i="6" s="1"/>
  <c r="F730" i="6" s="1"/>
  <c r="F731" i="6" s="1"/>
  <c r="F732" i="6" s="1"/>
  <c r="F733" i="6" s="1"/>
  <c r="F734" i="6" s="1"/>
  <c r="F735" i="6" s="1"/>
  <c r="F736" i="6" s="1"/>
  <c r="F737" i="6" s="1"/>
  <c r="F738" i="6" s="1"/>
  <c r="F739" i="6" s="1"/>
  <c r="F740" i="6" s="1"/>
  <c r="F741" i="6" s="1"/>
  <c r="F742" i="6" s="1"/>
  <c r="F743" i="6" s="1"/>
  <c r="F744" i="6" s="1"/>
  <c r="F745" i="6" s="1"/>
  <c r="F746" i="6" s="1"/>
  <c r="F747" i="6" s="1"/>
  <c r="F748" i="6" s="1"/>
  <c r="F749" i="6" s="1"/>
  <c r="F750" i="6" s="1"/>
  <c r="F751" i="6" s="1"/>
  <c r="F752" i="6" s="1"/>
  <c r="F753" i="6" s="1"/>
  <c r="F754" i="6" s="1"/>
  <c r="F755" i="6" s="1"/>
  <c r="F756" i="6" s="1"/>
  <c r="F757" i="6" s="1"/>
  <c r="F758" i="6" s="1"/>
  <c r="F759" i="6" s="1"/>
  <c r="F760" i="6" s="1"/>
  <c r="F761" i="6" s="1"/>
  <c r="F762" i="6" s="1"/>
  <c r="F763" i="6" s="1"/>
  <c r="F764" i="6" s="1"/>
  <c r="F3" i="6"/>
  <c r="F4" i="6" s="1"/>
  <c r="F5" i="6" s="1"/>
  <c r="F6" i="6" s="1"/>
  <c r="F7" i="6" s="1"/>
  <c r="F8" i="6" l="1"/>
  <c r="AX7" i="6"/>
  <c r="AY7" i="6"/>
  <c r="AZ7" i="6"/>
  <c r="BA7" i="6"/>
  <c r="BB7" i="6"/>
  <c r="F847" i="6"/>
  <c r="F848" i="6" s="1"/>
  <c r="F849" i="6" s="1"/>
  <c r="F850" i="6" s="1"/>
  <c r="F851" i="6" s="1"/>
  <c r="F852" i="6" s="1"/>
  <c r="F853" i="6" s="1"/>
  <c r="F854" i="6" s="1"/>
  <c r="F855" i="6" s="1"/>
  <c r="F856" i="6" s="1"/>
  <c r="F857" i="6" s="1"/>
  <c r="F858" i="6" s="1"/>
  <c r="F859" i="6" s="1"/>
  <c r="F860" i="6" s="1"/>
  <c r="F861" i="6" s="1"/>
  <c r="F862" i="6" s="1"/>
  <c r="F863" i="6" s="1"/>
  <c r="F864" i="6" s="1"/>
  <c r="F865" i="6" s="1"/>
  <c r="F866" i="6" s="1"/>
  <c r="F867" i="6" s="1"/>
  <c r="F868" i="6" s="1"/>
  <c r="F869" i="6" s="1"/>
  <c r="F870" i="6" s="1"/>
  <c r="F871" i="6" s="1"/>
  <c r="F872" i="6" s="1"/>
  <c r="F873" i="6" s="1"/>
  <c r="F874" i="6" s="1"/>
  <c r="F875" i="6" s="1"/>
  <c r="F876" i="6" s="1"/>
  <c r="F877" i="6" s="1"/>
  <c r="F878" i="6" s="1"/>
  <c r="AX846" i="6"/>
  <c r="AY846" i="6"/>
  <c r="AZ846" i="6"/>
  <c r="BB846" i="6"/>
  <c r="BA846" i="6"/>
  <c r="M603" i="9"/>
  <c r="M602" i="9"/>
  <c r="M601" i="9"/>
  <c r="M600" i="9"/>
  <c r="M599" i="9"/>
  <c r="M598" i="9"/>
  <c r="M597" i="9"/>
  <c r="M596" i="9"/>
  <c r="M595" i="9"/>
  <c r="M594" i="9"/>
  <c r="M593" i="9"/>
  <c r="M592" i="9"/>
  <c r="M591" i="9"/>
  <c r="M590" i="9"/>
  <c r="M589" i="9"/>
  <c r="M588" i="9"/>
  <c r="M587" i="9"/>
  <c r="M586" i="9"/>
  <c r="M585" i="9"/>
  <c r="M584" i="9"/>
  <c r="M583" i="9"/>
  <c r="M582" i="9"/>
  <c r="M581" i="9"/>
  <c r="M580" i="9"/>
  <c r="M579" i="9"/>
  <c r="M578" i="9"/>
  <c r="M577" i="9"/>
  <c r="M576" i="9"/>
  <c r="M575" i="9"/>
  <c r="M574" i="9"/>
  <c r="M573" i="9"/>
  <c r="M572" i="9"/>
  <c r="M571" i="9"/>
  <c r="M570" i="9"/>
  <c r="M569" i="9"/>
  <c r="M568" i="9"/>
  <c r="M567" i="9"/>
  <c r="M566" i="9"/>
  <c r="M565" i="9"/>
  <c r="M564" i="9"/>
  <c r="M563" i="9"/>
  <c r="M562" i="9"/>
  <c r="M561" i="9"/>
  <c r="M560" i="9"/>
  <c r="M559" i="9"/>
  <c r="M558" i="9"/>
  <c r="M557" i="9"/>
  <c r="M556" i="9"/>
  <c r="M555" i="9"/>
  <c r="M554" i="9"/>
  <c r="M553" i="9"/>
  <c r="M552" i="9"/>
  <c r="M551" i="9"/>
  <c r="M550" i="9"/>
  <c r="M549" i="9"/>
  <c r="M548" i="9"/>
  <c r="M547" i="9"/>
  <c r="M546" i="9"/>
  <c r="M545" i="9"/>
  <c r="M544" i="9"/>
  <c r="M543" i="9"/>
  <c r="M542" i="9"/>
  <c r="M541" i="9"/>
  <c r="M540" i="9"/>
  <c r="M539" i="9"/>
  <c r="M538" i="9"/>
  <c r="M537" i="9"/>
  <c r="M536" i="9"/>
  <c r="M535" i="9"/>
  <c r="M534" i="9"/>
  <c r="M533" i="9"/>
  <c r="M532" i="9"/>
  <c r="M531" i="9"/>
  <c r="M530" i="9"/>
  <c r="M529" i="9"/>
  <c r="M528" i="9"/>
  <c r="M527" i="9"/>
  <c r="M526" i="9"/>
  <c r="M525" i="9"/>
  <c r="M524" i="9"/>
  <c r="M523" i="9"/>
  <c r="M522" i="9"/>
  <c r="M521" i="9"/>
  <c r="M520" i="9"/>
  <c r="M519" i="9"/>
  <c r="M518" i="9"/>
  <c r="M517" i="9"/>
  <c r="M516" i="9"/>
  <c r="M515" i="9"/>
  <c r="M514" i="9"/>
  <c r="M513" i="9"/>
  <c r="M512" i="9"/>
  <c r="M511" i="9"/>
  <c r="M510" i="9"/>
  <c r="M509" i="9"/>
  <c r="M508" i="9"/>
  <c r="M507" i="9"/>
  <c r="M506" i="9"/>
  <c r="M505" i="9"/>
  <c r="M504" i="9"/>
  <c r="M503" i="9"/>
  <c r="M502" i="9"/>
  <c r="M501" i="9"/>
  <c r="M500" i="9"/>
  <c r="M499" i="9"/>
  <c r="M498" i="9"/>
  <c r="M497" i="9"/>
  <c r="M496" i="9"/>
  <c r="M495" i="9"/>
  <c r="M494" i="9"/>
  <c r="M493" i="9"/>
  <c r="M492" i="9"/>
  <c r="M491" i="9"/>
  <c r="M490" i="9"/>
  <c r="M489" i="9"/>
  <c r="M488" i="9"/>
  <c r="M487" i="9"/>
  <c r="M486" i="9"/>
  <c r="M485" i="9"/>
  <c r="M484" i="9"/>
  <c r="M483" i="9"/>
  <c r="M482" i="9"/>
  <c r="M481" i="9"/>
  <c r="M480" i="9"/>
  <c r="M479" i="9"/>
  <c r="M478" i="9"/>
  <c r="M477" i="9"/>
  <c r="M476" i="9"/>
  <c r="M475" i="9"/>
  <c r="M474" i="9"/>
  <c r="M473" i="9"/>
  <c r="M472" i="9"/>
  <c r="M471" i="9"/>
  <c r="M470" i="9"/>
  <c r="M469" i="9"/>
  <c r="M468" i="9"/>
  <c r="M467" i="9"/>
  <c r="M466" i="9"/>
  <c r="M465" i="9"/>
  <c r="M464" i="9"/>
  <c r="M463" i="9"/>
  <c r="M462" i="9"/>
  <c r="M461" i="9"/>
  <c r="M460" i="9"/>
  <c r="M459" i="9"/>
  <c r="M458" i="9"/>
  <c r="M457" i="9"/>
  <c r="M456" i="9"/>
  <c r="M455" i="9"/>
  <c r="M454" i="9"/>
  <c r="M453" i="9"/>
  <c r="M452" i="9"/>
  <c r="M451" i="9"/>
  <c r="M450" i="9"/>
  <c r="M449" i="9"/>
  <c r="M448" i="9"/>
  <c r="M447" i="9"/>
  <c r="M446" i="9"/>
  <c r="M445" i="9"/>
  <c r="M444" i="9"/>
  <c r="M443" i="9"/>
  <c r="M442" i="9"/>
  <c r="M441" i="9"/>
  <c r="M440" i="9"/>
  <c r="M439" i="9"/>
  <c r="M438" i="9"/>
  <c r="M437" i="9"/>
  <c r="M436" i="9"/>
  <c r="M435" i="9"/>
  <c r="M434" i="9"/>
  <c r="M433" i="9"/>
  <c r="M432" i="9"/>
  <c r="M431" i="9"/>
  <c r="M430" i="9"/>
  <c r="M429" i="9"/>
  <c r="M428" i="9"/>
  <c r="M427" i="9"/>
  <c r="M426" i="9"/>
  <c r="M425" i="9"/>
  <c r="M424" i="9"/>
  <c r="M423" i="9"/>
  <c r="M422" i="9"/>
  <c r="M421" i="9"/>
  <c r="M420" i="9"/>
  <c r="M419" i="9"/>
  <c r="M418" i="9"/>
  <c r="M417" i="9"/>
  <c r="M416" i="9"/>
  <c r="M415" i="9"/>
  <c r="M414" i="9"/>
  <c r="M413" i="9"/>
  <c r="M412" i="9"/>
  <c r="M411" i="9"/>
  <c r="M410" i="9"/>
  <c r="M409" i="9"/>
  <c r="M408" i="9"/>
  <c r="M407" i="9"/>
  <c r="M406" i="9"/>
  <c r="M405" i="9"/>
  <c r="M404" i="9"/>
  <c r="M403" i="9"/>
  <c r="M402" i="9"/>
  <c r="M401" i="9"/>
  <c r="M400" i="9"/>
  <c r="M399" i="9"/>
  <c r="M398" i="9"/>
  <c r="M397" i="9"/>
  <c r="M396" i="9"/>
  <c r="M395" i="9"/>
  <c r="M394" i="9"/>
  <c r="M393" i="9"/>
  <c r="M392" i="9"/>
  <c r="M391" i="9"/>
  <c r="M390" i="9"/>
  <c r="M389" i="9"/>
  <c r="M388" i="9"/>
  <c r="M387" i="9"/>
  <c r="M386" i="9"/>
  <c r="M385" i="9"/>
  <c r="M384" i="9"/>
  <c r="M383" i="9"/>
  <c r="M382" i="9"/>
  <c r="M381" i="9"/>
  <c r="M380" i="9"/>
  <c r="M379" i="9"/>
  <c r="M378" i="9"/>
  <c r="M377" i="9"/>
  <c r="M376" i="9"/>
  <c r="M375" i="9"/>
  <c r="M374" i="9"/>
  <c r="M373" i="9"/>
  <c r="M372" i="9"/>
  <c r="M371" i="9"/>
  <c r="M370" i="9"/>
  <c r="M369" i="9"/>
  <c r="M368" i="9"/>
  <c r="M367" i="9"/>
  <c r="M366" i="9"/>
  <c r="M365" i="9"/>
  <c r="M364" i="9"/>
  <c r="M363" i="9"/>
  <c r="M362" i="9"/>
  <c r="M361" i="9"/>
  <c r="M360" i="9"/>
  <c r="M359" i="9"/>
  <c r="M358" i="9"/>
  <c r="M357" i="9"/>
  <c r="M356" i="9"/>
  <c r="M355" i="9"/>
  <c r="M354" i="9"/>
  <c r="M353" i="9"/>
  <c r="M352" i="9"/>
  <c r="M351" i="9"/>
  <c r="M350" i="9"/>
  <c r="M349" i="9"/>
  <c r="M348" i="9"/>
  <c r="M347" i="9"/>
  <c r="M346" i="9"/>
  <c r="M345" i="9"/>
  <c r="M344" i="9"/>
  <c r="M343" i="9"/>
  <c r="M342" i="9"/>
  <c r="M341" i="9"/>
  <c r="M340" i="9"/>
  <c r="M339" i="9"/>
  <c r="M338" i="9"/>
  <c r="M337" i="9"/>
  <c r="M336" i="9"/>
  <c r="M335" i="9"/>
  <c r="M334" i="9"/>
  <c r="M333" i="9"/>
  <c r="M332" i="9"/>
  <c r="M331" i="9"/>
  <c r="M330" i="9"/>
  <c r="M329" i="9"/>
  <c r="M328" i="9"/>
  <c r="M327" i="9"/>
  <c r="M326" i="9"/>
  <c r="M325" i="9"/>
  <c r="M324" i="9"/>
  <c r="M323" i="9"/>
  <c r="M322" i="9"/>
  <c r="M321" i="9"/>
  <c r="M320" i="9"/>
  <c r="M319" i="9"/>
  <c r="M318" i="9"/>
  <c r="M317" i="9"/>
  <c r="M316" i="9"/>
  <c r="M315" i="9"/>
  <c r="M314" i="9"/>
  <c r="M313" i="9"/>
  <c r="M312" i="9"/>
  <c r="M311" i="9"/>
  <c r="M310" i="9"/>
  <c r="M309" i="9"/>
  <c r="M308" i="9"/>
  <c r="M307" i="9"/>
  <c r="M306" i="9"/>
  <c r="M305" i="9"/>
  <c r="M304" i="9"/>
  <c r="M303" i="9"/>
  <c r="M302" i="9"/>
  <c r="M301" i="9"/>
  <c r="M300" i="9"/>
  <c r="M299" i="9"/>
  <c r="M298" i="9"/>
  <c r="M297" i="9"/>
  <c r="M296" i="9"/>
  <c r="M295" i="9"/>
  <c r="M294" i="9"/>
  <c r="M293" i="9"/>
  <c r="M292" i="9"/>
  <c r="M291" i="9"/>
  <c r="M290" i="9"/>
  <c r="M289" i="9"/>
  <c r="M288" i="9"/>
  <c r="M287" i="9"/>
  <c r="M286" i="9"/>
  <c r="M285" i="9"/>
  <c r="M284" i="9"/>
  <c r="M283" i="9"/>
  <c r="M282" i="9"/>
  <c r="M281" i="9"/>
  <c r="M280" i="9"/>
  <c r="M279" i="9"/>
  <c r="M278" i="9"/>
  <c r="M277" i="9"/>
  <c r="M276" i="9"/>
  <c r="M275" i="9"/>
  <c r="M274" i="9"/>
  <c r="M273" i="9"/>
  <c r="M272" i="9"/>
  <c r="M271" i="9"/>
  <c r="M270" i="9"/>
  <c r="M269" i="9"/>
  <c r="M268" i="9"/>
  <c r="M267" i="9"/>
  <c r="M266" i="9"/>
  <c r="M265" i="9"/>
  <c r="M264" i="9"/>
  <c r="M263" i="9"/>
  <c r="M262" i="9"/>
  <c r="M261" i="9"/>
  <c r="M260" i="9"/>
  <c r="M259" i="9"/>
  <c r="M258" i="9"/>
  <c r="M257" i="9"/>
  <c r="M256" i="9"/>
  <c r="M255" i="9"/>
  <c r="M254" i="9"/>
  <c r="M253" i="9"/>
  <c r="M252" i="9"/>
  <c r="M251" i="9"/>
  <c r="M250" i="9"/>
  <c r="M249" i="9"/>
  <c r="M248" i="9"/>
  <c r="M247" i="9"/>
  <c r="M246" i="9"/>
  <c r="M245" i="9"/>
  <c r="M244" i="9"/>
  <c r="M243" i="9"/>
  <c r="M242" i="9"/>
  <c r="M241" i="9"/>
  <c r="M240" i="9"/>
  <c r="M239" i="9"/>
  <c r="M238" i="9"/>
  <c r="M237" i="9"/>
  <c r="M236" i="9"/>
  <c r="M235" i="9"/>
  <c r="M234" i="9"/>
  <c r="M233" i="9"/>
  <c r="M232" i="9"/>
  <c r="M231" i="9"/>
  <c r="M230" i="9"/>
  <c r="M229" i="9"/>
  <c r="M228" i="9"/>
  <c r="M227" i="9"/>
  <c r="M226" i="9"/>
  <c r="M225" i="9"/>
  <c r="M224" i="9"/>
  <c r="M223" i="9"/>
  <c r="M222" i="9"/>
  <c r="M221" i="9"/>
  <c r="M220" i="9"/>
  <c r="M219" i="9"/>
  <c r="M218" i="9"/>
  <c r="M217" i="9"/>
  <c r="M216" i="9"/>
  <c r="M215" i="9"/>
  <c r="M214" i="9"/>
  <c r="M213" i="9"/>
  <c r="M212" i="9"/>
  <c r="M211" i="9"/>
  <c r="M210" i="9"/>
  <c r="M209" i="9"/>
  <c r="M208" i="9"/>
  <c r="M207" i="9"/>
  <c r="M206" i="9"/>
  <c r="M205" i="9"/>
  <c r="M204" i="9"/>
  <c r="M203" i="9"/>
  <c r="M202" i="9"/>
  <c r="M201" i="9"/>
  <c r="M200" i="9"/>
  <c r="M199" i="9"/>
  <c r="M198" i="9"/>
  <c r="M197" i="9"/>
  <c r="M196" i="9"/>
  <c r="M195" i="9"/>
  <c r="M194" i="9"/>
  <c r="M193" i="9"/>
  <c r="M192" i="9"/>
  <c r="M191" i="9"/>
  <c r="M190" i="9"/>
  <c r="M189" i="9"/>
  <c r="M188" i="9"/>
  <c r="M187" i="9"/>
  <c r="M186" i="9"/>
  <c r="M185" i="9"/>
  <c r="M184" i="9"/>
  <c r="M183" i="9"/>
  <c r="M182" i="9"/>
  <c r="M181" i="9"/>
  <c r="M180" i="9"/>
  <c r="M179" i="9"/>
  <c r="M178" i="9"/>
  <c r="M177" i="9"/>
  <c r="M176" i="9"/>
  <c r="M175" i="9"/>
  <c r="M174" i="9"/>
  <c r="M173" i="9"/>
  <c r="M172" i="9"/>
  <c r="M171" i="9"/>
  <c r="M170" i="9"/>
  <c r="M169" i="9"/>
  <c r="M168" i="9"/>
  <c r="M167" i="9"/>
  <c r="M166" i="9"/>
  <c r="M165" i="9"/>
  <c r="M164" i="9"/>
  <c r="M163" i="9"/>
  <c r="M162" i="9"/>
  <c r="M161" i="9"/>
  <c r="M160" i="9"/>
  <c r="M159" i="9"/>
  <c r="M158" i="9"/>
  <c r="M157" i="9"/>
  <c r="M156" i="9"/>
  <c r="M155" i="9"/>
  <c r="M154" i="9"/>
  <c r="M153" i="9"/>
  <c r="M152" i="9"/>
  <c r="M151" i="9"/>
  <c r="M150" i="9"/>
  <c r="M149" i="9"/>
  <c r="M148" i="9"/>
  <c r="M147" i="9"/>
  <c r="M146" i="9"/>
  <c r="M145" i="9"/>
  <c r="M144" i="9"/>
  <c r="M143" i="9"/>
  <c r="M142" i="9"/>
  <c r="M141" i="9"/>
  <c r="M140" i="9"/>
  <c r="M139" i="9"/>
  <c r="M138" i="9"/>
  <c r="M137" i="9"/>
  <c r="M136" i="9"/>
  <c r="M135" i="9"/>
  <c r="M134" i="9"/>
  <c r="M133" i="9"/>
  <c r="M132" i="9"/>
  <c r="M131" i="9"/>
  <c r="M130" i="9"/>
  <c r="M129" i="9"/>
  <c r="M128" i="9"/>
  <c r="M127" i="9"/>
  <c r="M126" i="9"/>
  <c r="M125" i="9"/>
  <c r="M124" i="9"/>
  <c r="M123" i="9"/>
  <c r="M122" i="9"/>
  <c r="M121" i="9"/>
  <c r="M120" i="9"/>
  <c r="M119" i="9"/>
  <c r="M118" i="9"/>
  <c r="M117" i="9"/>
  <c r="M116" i="9"/>
  <c r="M115" i="9"/>
  <c r="M114" i="9"/>
  <c r="M113" i="9"/>
  <c r="M112" i="9"/>
  <c r="M111" i="9"/>
  <c r="M110" i="9"/>
  <c r="M109" i="9"/>
  <c r="M108" i="9"/>
  <c r="M107" i="9"/>
  <c r="M106" i="9"/>
  <c r="M105" i="9"/>
  <c r="M104" i="9"/>
  <c r="M103" i="9"/>
  <c r="M102" i="9"/>
  <c r="M101" i="9"/>
  <c r="M100" i="9"/>
  <c r="M99" i="9"/>
  <c r="M98" i="9"/>
  <c r="M97" i="9"/>
  <c r="M96" i="9"/>
  <c r="M95" i="9"/>
  <c r="M94" i="9"/>
  <c r="M93" i="9"/>
  <c r="M92" i="9"/>
  <c r="M91" i="9"/>
  <c r="M90" i="9"/>
  <c r="M89" i="9"/>
  <c r="M88" i="9"/>
  <c r="M87" i="9"/>
  <c r="M86" i="9"/>
  <c r="M85" i="9"/>
  <c r="M84" i="9"/>
  <c r="M83" i="9"/>
  <c r="M82" i="9"/>
  <c r="M81" i="9"/>
  <c r="M80" i="9"/>
  <c r="M79" i="9"/>
  <c r="M78" i="9"/>
  <c r="M77" i="9"/>
  <c r="M76" i="9"/>
  <c r="M75" i="9"/>
  <c r="M74" i="9"/>
  <c r="M73" i="9"/>
  <c r="M72" i="9"/>
  <c r="M71" i="9"/>
  <c r="M70" i="9"/>
  <c r="M69" i="9"/>
  <c r="M68" i="9"/>
  <c r="M67" i="9"/>
  <c r="M66" i="9"/>
  <c r="M65" i="9"/>
  <c r="M64" i="9"/>
  <c r="M63" i="9"/>
  <c r="M62" i="9"/>
  <c r="M61" i="9"/>
  <c r="M60" i="9"/>
  <c r="M59" i="9"/>
  <c r="M58" i="9"/>
  <c r="M57" i="9"/>
  <c r="M56" i="9"/>
  <c r="M55" i="9"/>
  <c r="M54" i="9"/>
  <c r="M53" i="9"/>
  <c r="M52" i="9"/>
  <c r="M51" i="9"/>
  <c r="M50" i="9"/>
  <c r="M49" i="9"/>
  <c r="M48" i="9"/>
  <c r="M47" i="9"/>
  <c r="M46" i="9"/>
  <c r="M45" i="9"/>
  <c r="M44" i="9"/>
  <c r="M43" i="9"/>
  <c r="M42" i="9"/>
  <c r="M41" i="9"/>
  <c r="M40" i="9"/>
  <c r="M39" i="9"/>
  <c r="M38" i="9"/>
  <c r="M37" i="9"/>
  <c r="M36" i="9"/>
  <c r="M35" i="9"/>
  <c r="M34" i="9"/>
  <c r="M33" i="9"/>
  <c r="M32" i="9"/>
  <c r="M31" i="9"/>
  <c r="M30" i="9"/>
  <c r="M29" i="9"/>
  <c r="M28" i="9"/>
  <c r="M27" i="9"/>
  <c r="M26" i="9"/>
  <c r="M25" i="9"/>
  <c r="M24" i="9"/>
  <c r="M23" i="9"/>
  <c r="M22" i="9"/>
  <c r="M21" i="9"/>
  <c r="M20" i="9"/>
  <c r="M19" i="9"/>
  <c r="M18" i="9"/>
  <c r="M17" i="9"/>
  <c r="M16" i="9"/>
  <c r="M15" i="9"/>
  <c r="M14" i="9"/>
  <c r="M13" i="9"/>
  <c r="M12" i="9"/>
  <c r="M11" i="9"/>
  <c r="M10" i="9"/>
  <c r="M9" i="9"/>
  <c r="M8" i="9"/>
  <c r="M7" i="9"/>
  <c r="M6" i="9"/>
  <c r="M5" i="9"/>
  <c r="M4" i="9"/>
  <c r="M3" i="9"/>
  <c r="M2" i="9"/>
  <c r="E290" i="7"/>
  <c r="F9" i="6" l="1"/>
  <c r="F10" i="6" s="1"/>
  <c r="F11" i="6" s="1"/>
  <c r="F12" i="6" s="1"/>
  <c r="F13" i="6" s="1"/>
  <c r="F14" i="6" s="1"/>
  <c r="AX8" i="6"/>
  <c r="AY8" i="6"/>
  <c r="AZ8" i="6"/>
  <c r="BA8" i="6"/>
  <c r="BB8" i="6"/>
  <c r="E347" i="7"/>
  <c r="E346" i="7"/>
  <c r="E345" i="7"/>
  <c r="E344" i="7"/>
  <c r="E343" i="7"/>
  <c r="E342" i="7"/>
  <c r="E341" i="7"/>
  <c r="E340" i="7"/>
  <c r="E339" i="7"/>
  <c r="E338" i="7"/>
  <c r="E337" i="7"/>
  <c r="E336" i="7"/>
  <c r="E335" i="7"/>
  <c r="E334" i="7"/>
  <c r="E333" i="7"/>
  <c r="E332" i="7"/>
  <c r="E331" i="7"/>
  <c r="E330" i="7"/>
  <c r="E329" i="7"/>
  <c r="E328" i="7"/>
  <c r="E327" i="7"/>
  <c r="E326" i="7"/>
  <c r="E325" i="7"/>
  <c r="E324" i="7"/>
  <c r="E323" i="7"/>
  <c r="E322" i="7"/>
  <c r="E321" i="7"/>
  <c r="E320" i="7"/>
  <c r="E319" i="7"/>
  <c r="E318" i="7"/>
  <c r="E317" i="7"/>
  <c r="E316" i="7"/>
  <c r="E315" i="7"/>
  <c r="E314" i="7"/>
  <c r="E313" i="7"/>
  <c r="E312" i="7"/>
  <c r="E311" i="7"/>
  <c r="E310" i="7"/>
  <c r="E309" i="7"/>
  <c r="E308" i="7"/>
  <c r="E307" i="7"/>
  <c r="E306" i="7"/>
  <c r="E305" i="7"/>
  <c r="E304" i="7"/>
  <c r="E303" i="7"/>
  <c r="E302" i="7"/>
  <c r="E301" i="7"/>
  <c r="E300" i="7"/>
  <c r="E299" i="7"/>
  <c r="E298" i="7"/>
  <c r="E297" i="7"/>
  <c r="E296" i="7"/>
  <c r="E295" i="7"/>
  <c r="E294" i="7"/>
  <c r="E293" i="7"/>
  <c r="E292" i="7"/>
  <c r="E291" i="7"/>
  <c r="E289" i="7"/>
  <c r="E288" i="7"/>
  <c r="E287" i="7"/>
  <c r="E286" i="7"/>
  <c r="E285" i="7"/>
  <c r="E284" i="7"/>
  <c r="E283" i="7"/>
  <c r="E282" i="7"/>
  <c r="E281" i="7"/>
  <c r="E280" i="7"/>
  <c r="E279" i="7"/>
  <c r="E278" i="7"/>
  <c r="E277" i="7"/>
  <c r="E276" i="7"/>
  <c r="E275" i="7"/>
  <c r="E274" i="7"/>
  <c r="E273" i="7"/>
  <c r="E272" i="7"/>
  <c r="E271" i="7"/>
  <c r="E270" i="7"/>
  <c r="E269" i="7"/>
  <c r="E268" i="7"/>
  <c r="E267" i="7"/>
  <c r="E266" i="7"/>
  <c r="E265" i="7"/>
  <c r="E264" i="7"/>
  <c r="E263" i="7"/>
  <c r="E262" i="7"/>
  <c r="E261" i="7"/>
  <c r="E260" i="7"/>
  <c r="E259" i="7"/>
  <c r="E258" i="7"/>
  <c r="E257" i="7"/>
  <c r="E256" i="7"/>
  <c r="E255" i="7"/>
  <c r="E254" i="7"/>
  <c r="E253" i="7"/>
  <c r="E252" i="7"/>
  <c r="E251" i="7"/>
  <c r="E250" i="7"/>
  <c r="E249" i="7"/>
  <c r="E248" i="7"/>
  <c r="E247" i="7"/>
  <c r="E246" i="7"/>
  <c r="E245" i="7"/>
  <c r="E244" i="7"/>
  <c r="E243" i="7"/>
  <c r="E242" i="7"/>
  <c r="E241" i="7"/>
  <c r="E240" i="7"/>
  <c r="E239" i="7"/>
  <c r="E238" i="7"/>
  <c r="E237" i="7"/>
  <c r="E236" i="7"/>
  <c r="E235" i="7"/>
  <c r="E234" i="7"/>
  <c r="E233" i="7"/>
  <c r="E232" i="7"/>
  <c r="E231" i="7"/>
  <c r="E230" i="7"/>
  <c r="E229" i="7"/>
  <c r="E228" i="7"/>
  <c r="E227" i="7"/>
  <c r="E226" i="7"/>
  <c r="E225" i="7"/>
  <c r="E224" i="7"/>
  <c r="E223" i="7"/>
  <c r="E222" i="7"/>
  <c r="E221" i="7"/>
  <c r="E220" i="7"/>
  <c r="E219" i="7"/>
  <c r="E218" i="7"/>
  <c r="E217" i="7"/>
  <c r="E216" i="7"/>
  <c r="E215" i="7"/>
  <c r="E214" i="7"/>
  <c r="E213" i="7"/>
  <c r="E212" i="7"/>
  <c r="E211" i="7"/>
  <c r="E210" i="7"/>
  <c r="E209" i="7"/>
  <c r="E208" i="7"/>
  <c r="E207" i="7"/>
  <c r="E206" i="7"/>
  <c r="E205" i="7"/>
  <c r="E204" i="7"/>
  <c r="E203" i="7"/>
  <c r="E202" i="7"/>
  <c r="E201" i="7"/>
  <c r="E200" i="7"/>
  <c r="E199" i="7"/>
  <c r="E198" i="7"/>
  <c r="E197" i="7"/>
  <c r="E196" i="7"/>
  <c r="E195" i="7"/>
  <c r="E194" i="7"/>
  <c r="E193" i="7"/>
  <c r="E192" i="7"/>
  <c r="E191" i="7"/>
  <c r="E190" i="7"/>
  <c r="E189" i="7"/>
  <c r="E188" i="7"/>
  <c r="E187" i="7"/>
  <c r="E186" i="7"/>
  <c r="E185" i="7"/>
  <c r="E184" i="7"/>
  <c r="E183" i="7"/>
  <c r="E182" i="7"/>
  <c r="E181" i="7"/>
  <c r="E180" i="7"/>
  <c r="E179" i="7"/>
  <c r="E178" i="7"/>
  <c r="E177" i="7"/>
  <c r="E176" i="7"/>
  <c r="E175" i="7"/>
  <c r="E174" i="7"/>
  <c r="E173" i="7"/>
  <c r="E172" i="7"/>
  <c r="E171" i="7"/>
  <c r="E170" i="7"/>
  <c r="E169" i="7"/>
  <c r="E168" i="7"/>
  <c r="E167" i="7"/>
  <c r="E166" i="7"/>
  <c r="E165" i="7"/>
  <c r="E164" i="7"/>
  <c r="E163" i="7"/>
  <c r="E162" i="7"/>
  <c r="E161" i="7"/>
  <c r="E160" i="7"/>
  <c r="E159" i="7"/>
  <c r="E158" i="7"/>
  <c r="E157" i="7"/>
  <c r="E156" i="7"/>
  <c r="E155" i="7"/>
  <c r="E154" i="7"/>
  <c r="E153" i="7"/>
  <c r="E152" i="7"/>
  <c r="E151" i="7"/>
  <c r="E150" i="7"/>
  <c r="E149" i="7"/>
  <c r="E148" i="7"/>
  <c r="E147" i="7"/>
  <c r="E146" i="7"/>
  <c r="E145" i="7"/>
  <c r="E144" i="7"/>
  <c r="E143" i="7"/>
  <c r="E142" i="7"/>
  <c r="E141" i="7"/>
  <c r="E140" i="7"/>
  <c r="E139" i="7"/>
  <c r="E138" i="7"/>
  <c r="E137" i="7"/>
  <c r="E136" i="7"/>
  <c r="E135" i="7"/>
  <c r="E134" i="7"/>
  <c r="E133" i="7"/>
  <c r="E132" i="7"/>
  <c r="E131" i="7"/>
  <c r="E130" i="7"/>
  <c r="E129" i="7"/>
  <c r="E128" i="7"/>
  <c r="E127" i="7"/>
  <c r="E126" i="7"/>
  <c r="E125" i="7"/>
  <c r="E124" i="7"/>
  <c r="E123" i="7"/>
  <c r="E122" i="7"/>
  <c r="E121" i="7"/>
  <c r="E120" i="7"/>
  <c r="E119" i="7"/>
  <c r="E118" i="7"/>
  <c r="E117" i="7"/>
  <c r="E116" i="7"/>
  <c r="E115" i="7"/>
  <c r="E114" i="7"/>
  <c r="E113" i="7"/>
  <c r="E112" i="7"/>
  <c r="E111" i="7"/>
  <c r="E110" i="7"/>
  <c r="E109" i="7"/>
  <c r="E108" i="7"/>
  <c r="E107" i="7"/>
  <c r="E106" i="7"/>
  <c r="E105" i="7"/>
  <c r="E104" i="7"/>
  <c r="E103" i="7"/>
  <c r="E102" i="7"/>
  <c r="E101" i="7"/>
  <c r="E100" i="7"/>
  <c r="E99" i="7"/>
  <c r="E98" i="7"/>
  <c r="E97" i="7"/>
  <c r="E96" i="7"/>
  <c r="E95" i="7"/>
  <c r="E94" i="7"/>
  <c r="E93" i="7"/>
  <c r="E92" i="7"/>
  <c r="E91" i="7"/>
  <c r="E90" i="7"/>
  <c r="E89" i="7"/>
  <c r="E88" i="7"/>
  <c r="E87" i="7"/>
  <c r="E86" i="7"/>
  <c r="E85" i="7"/>
  <c r="E84" i="7"/>
  <c r="E83" i="7"/>
  <c r="E82" i="7"/>
  <c r="E81" i="7"/>
  <c r="E80" i="7"/>
  <c r="E79" i="7"/>
  <c r="E78" i="7"/>
  <c r="E77" i="7"/>
  <c r="E76" i="7"/>
  <c r="E75" i="7"/>
  <c r="E74" i="7"/>
  <c r="E73" i="7"/>
  <c r="E72" i="7"/>
  <c r="E71" i="7"/>
  <c r="E70" i="7"/>
  <c r="E69" i="7"/>
  <c r="E68" i="7"/>
  <c r="E67" i="7"/>
  <c r="E66" i="7"/>
  <c r="E65" i="7"/>
  <c r="E64" i="7"/>
  <c r="E63" i="7"/>
  <c r="E62" i="7"/>
  <c r="E61" i="7"/>
  <c r="E60" i="7"/>
  <c r="E59" i="7"/>
  <c r="E58" i="7"/>
  <c r="E57" i="7"/>
  <c r="E56" i="7"/>
  <c r="E55" i="7"/>
  <c r="E54" i="7"/>
  <c r="E53" i="7"/>
  <c r="E52" i="7"/>
  <c r="E51" i="7"/>
  <c r="E50" i="7"/>
  <c r="E49" i="7"/>
  <c r="E48" i="7"/>
  <c r="E47" i="7"/>
  <c r="E46" i="7"/>
  <c r="E45" i="7"/>
  <c r="E44" i="7"/>
  <c r="E43" i="7"/>
  <c r="E42" i="7"/>
  <c r="E41" i="7"/>
  <c r="E40" i="7"/>
  <c r="E39" i="7"/>
  <c r="E38" i="7"/>
  <c r="E37" i="7"/>
  <c r="E36" i="7"/>
  <c r="E35" i="7"/>
  <c r="E34" i="7"/>
  <c r="E33" i="7"/>
  <c r="E32" i="7"/>
  <c r="E31" i="7"/>
  <c r="E30" i="7"/>
  <c r="E29" i="7"/>
  <c r="E28" i="7"/>
  <c r="E27" i="7"/>
  <c r="E26" i="7"/>
  <c r="E25" i="7"/>
  <c r="E24" i="7"/>
  <c r="E23" i="7"/>
  <c r="E22" i="7"/>
  <c r="E21" i="7"/>
  <c r="E20" i="7"/>
  <c r="E19" i="7"/>
  <c r="E18" i="7"/>
  <c r="E17" i="7"/>
  <c r="E16" i="7"/>
  <c r="E15" i="7"/>
  <c r="E14" i="7"/>
  <c r="E13" i="7"/>
  <c r="E12" i="7"/>
  <c r="E11" i="7"/>
  <c r="E10" i="7"/>
  <c r="E9" i="7"/>
  <c r="E8" i="7"/>
  <c r="E7" i="7"/>
  <c r="E6" i="7"/>
  <c r="E5" i="7"/>
  <c r="E4" i="7"/>
  <c r="E3" i="7"/>
  <c r="E2" i="7"/>
  <c r="F15" i="6" l="1"/>
  <c r="F16" i="6" s="1"/>
  <c r="AX14" i="6"/>
  <c r="AY14" i="6"/>
  <c r="AZ14" i="6"/>
  <c r="BA14" i="6"/>
  <c r="BB14" i="6"/>
  <c r="AU789" i="6"/>
  <c r="AU750" i="6"/>
  <c r="AU768" i="6"/>
  <c r="AU786" i="6"/>
  <c r="AU745" i="6"/>
  <c r="AU797" i="6"/>
  <c r="AU740" i="6"/>
  <c r="AU751" i="6"/>
  <c r="AU766" i="6"/>
  <c r="B802" i="6"/>
  <c r="AW802" i="6"/>
  <c r="A802" i="6"/>
  <c r="AU791" i="6"/>
  <c r="A797" i="6"/>
  <c r="B797" i="6"/>
  <c r="AV797" i="6"/>
  <c r="AW797" i="6"/>
  <c r="AU724" i="6"/>
  <c r="AU890" i="6"/>
  <c r="AW890" i="6"/>
  <c r="A890" i="6"/>
  <c r="AV890" i="6"/>
  <c r="B890" i="6"/>
  <c r="AU881" i="6"/>
  <c r="A786" i="6"/>
  <c r="B786" i="6"/>
  <c r="AV786" i="6"/>
  <c r="AW786" i="6"/>
  <c r="AU801" i="6"/>
  <c r="B801" i="6"/>
  <c r="AW801" i="6"/>
  <c r="AV801" i="6"/>
  <c r="A801" i="6"/>
  <c r="A733" i="6"/>
  <c r="AU733" i="6"/>
  <c r="B733" i="6"/>
  <c r="AV733" i="6"/>
  <c r="AW733" i="6"/>
  <c r="AU815" i="6"/>
  <c r="AW815" i="6"/>
  <c r="A815" i="6"/>
  <c r="AV815" i="6"/>
  <c r="B815" i="6"/>
  <c r="AU723" i="6"/>
  <c r="B771" i="6"/>
  <c r="AU771" i="6"/>
  <c r="AW771" i="6"/>
  <c r="AV771" i="6"/>
  <c r="A771" i="6"/>
  <c r="AU787" i="6"/>
  <c r="AW763" i="6"/>
  <c r="A763" i="6"/>
  <c r="B763" i="6"/>
  <c r="AV763" i="6"/>
  <c r="AU763" i="6"/>
  <c r="A716" i="6"/>
  <c r="B716" i="6"/>
  <c r="AW716" i="6"/>
  <c r="AV716" i="6"/>
  <c r="AU716" i="6"/>
  <c r="AU799" i="6"/>
  <c r="AU806" i="6"/>
  <c r="A790" i="6"/>
  <c r="B790" i="6"/>
  <c r="AW790" i="6"/>
  <c r="AW814" i="6"/>
  <c r="A814" i="6"/>
  <c r="B814" i="6"/>
  <c r="AW737" i="6"/>
  <c r="B737" i="6"/>
  <c r="A737" i="6"/>
  <c r="A804" i="6"/>
  <c r="AW804" i="6"/>
  <c r="B804" i="6"/>
  <c r="AV804" i="6"/>
  <c r="AU804" i="6"/>
  <c r="A791" i="6"/>
  <c r="B791" i="6"/>
  <c r="AV791" i="6"/>
  <c r="AW791" i="6"/>
  <c r="B888" i="6"/>
  <c r="AW888" i="6"/>
  <c r="A888" i="6"/>
  <c r="B762" i="6"/>
  <c r="A762" i="6"/>
  <c r="AU762" i="6"/>
  <c r="AV762" i="6"/>
  <c r="AW762" i="6"/>
  <c r="AU748" i="6"/>
  <c r="A789" i="6"/>
  <c r="AW789" i="6"/>
  <c r="AV789" i="6"/>
  <c r="B789" i="6"/>
  <c r="AW785" i="6"/>
  <c r="A785" i="6"/>
  <c r="AU785" i="6"/>
  <c r="AV785" i="6"/>
  <c r="B785" i="6"/>
  <c r="AW765" i="6"/>
  <c r="AU765" i="6"/>
  <c r="B765" i="6"/>
  <c r="AV765" i="6"/>
  <c r="A765" i="6"/>
  <c r="AW784" i="6"/>
  <c r="A784" i="6"/>
  <c r="B784" i="6"/>
  <c r="B795" i="6"/>
  <c r="AU795" i="6"/>
  <c r="AW795" i="6"/>
  <c r="AV795" i="6"/>
  <c r="A795" i="6"/>
  <c r="A881" i="6"/>
  <c r="B881" i="6"/>
  <c r="AV881" i="6"/>
  <c r="AW881" i="6"/>
  <c r="A758" i="6"/>
  <c r="AW758" i="6"/>
  <c r="B758" i="6"/>
  <c r="AV758" i="6"/>
  <c r="AU758" i="6"/>
  <c r="AW810" i="6"/>
  <c r="B810" i="6"/>
  <c r="A810" i="6"/>
  <c r="A882" i="6"/>
  <c r="B882" i="6"/>
  <c r="AW882" i="6"/>
  <c r="AV882" i="6"/>
  <c r="AU882" i="6"/>
  <c r="AU721" i="6"/>
  <c r="AU778" i="6"/>
  <c r="AW811" i="6"/>
  <c r="A811" i="6"/>
  <c r="AU811" i="6"/>
  <c r="AV811" i="6"/>
  <c r="B811" i="6"/>
  <c r="AU717" i="6"/>
  <c r="A717" i="6"/>
  <c r="AW717" i="6"/>
  <c r="AV717" i="6"/>
  <c r="B717" i="6"/>
  <c r="A887" i="6"/>
  <c r="AU887" i="6"/>
  <c r="B887" i="6"/>
  <c r="AV887" i="6"/>
  <c r="AW887" i="6"/>
  <c r="AU808" i="6"/>
  <c r="AU741" i="6"/>
  <c r="AW742" i="6"/>
  <c r="A742" i="6"/>
  <c r="B742" i="6"/>
  <c r="AV742" i="6"/>
  <c r="AU742" i="6"/>
  <c r="AU726" i="6"/>
  <c r="B726" i="6"/>
  <c r="AW726" i="6"/>
  <c r="AV726" i="6"/>
  <c r="A726" i="6"/>
  <c r="A767" i="6"/>
  <c r="B767" i="6"/>
  <c r="AU767" i="6"/>
  <c r="AV767" i="6"/>
  <c r="AW767" i="6"/>
  <c r="AU883" i="6"/>
  <c r="B883" i="6"/>
  <c r="AW883" i="6"/>
  <c r="AV883" i="6"/>
  <c r="A883" i="6"/>
  <c r="AW724" i="6"/>
  <c r="A724" i="6"/>
  <c r="AV724" i="6"/>
  <c r="B724" i="6"/>
  <c r="AW723" i="6"/>
  <c r="A723" i="6"/>
  <c r="AV723" i="6"/>
  <c r="B723" i="6"/>
  <c r="B799" i="6"/>
  <c r="AW799" i="6"/>
  <c r="AV799" i="6"/>
  <c r="A799" i="6"/>
  <c r="B806" i="6"/>
  <c r="AW806" i="6"/>
  <c r="AV806" i="6"/>
  <c r="A806" i="6"/>
  <c r="AU734" i="6"/>
  <c r="B734" i="6"/>
  <c r="A734" i="6"/>
  <c r="AV734" i="6"/>
  <c r="AW734" i="6"/>
  <c r="AU812" i="6"/>
  <c r="AW812" i="6"/>
  <c r="B812" i="6"/>
  <c r="AV812" i="6"/>
  <c r="A812" i="6"/>
  <c r="AW766" i="6"/>
  <c r="B766" i="6"/>
  <c r="AV766" i="6"/>
  <c r="A766" i="6"/>
  <c r="AU780" i="6"/>
  <c r="B722" i="6"/>
  <c r="AW722" i="6"/>
  <c r="AU722" i="6"/>
  <c r="AV722" i="6"/>
  <c r="A722" i="6"/>
  <c r="A740" i="6"/>
  <c r="B740" i="6"/>
  <c r="AV740" i="6"/>
  <c r="AW740" i="6"/>
  <c r="AW884" i="6"/>
  <c r="B884" i="6"/>
  <c r="A884" i="6"/>
  <c r="A773" i="6"/>
  <c r="AW773" i="6"/>
  <c r="B773" i="6"/>
  <c r="AV773" i="6"/>
  <c r="AU773" i="6"/>
  <c r="A772" i="6"/>
  <c r="AU772" i="6"/>
  <c r="AW772" i="6"/>
  <c r="AV772" i="6"/>
  <c r="B772" i="6"/>
  <c r="A764" i="6"/>
  <c r="B764" i="6"/>
  <c r="AW764" i="6"/>
  <c r="A753" i="6"/>
  <c r="B753" i="6"/>
  <c r="AW753" i="6"/>
  <c r="AV753" i="6"/>
  <c r="AU753" i="6"/>
  <c r="AU880" i="6"/>
  <c r="A880" i="6"/>
  <c r="B880" i="6"/>
  <c r="AV880" i="6"/>
  <c r="AW880" i="6"/>
  <c r="B782" i="6"/>
  <c r="AU782" i="6"/>
  <c r="A782" i="6"/>
  <c r="AV782" i="6"/>
  <c r="AW782" i="6"/>
  <c r="AW736" i="6"/>
  <c r="A736" i="6"/>
  <c r="B736" i="6"/>
  <c r="AU779" i="6"/>
  <c r="AW779" i="6"/>
  <c r="A779" i="6"/>
  <c r="AV779" i="6"/>
  <c r="B779" i="6"/>
  <c r="A886" i="6"/>
  <c r="B886" i="6"/>
  <c r="AW886" i="6"/>
  <c r="AV886" i="6"/>
  <c r="AU886" i="6"/>
  <c r="AW752" i="6"/>
  <c r="A752" i="6"/>
  <c r="B752" i="6"/>
  <c r="AV752" i="6"/>
  <c r="AU752" i="6"/>
  <c r="AW787" i="6"/>
  <c r="B787" i="6"/>
  <c r="AV787" i="6"/>
  <c r="A787" i="6"/>
  <c r="AW885" i="6"/>
  <c r="B885" i="6"/>
  <c r="A885" i="6"/>
  <c r="AV885" i="6"/>
  <c r="AU885" i="6"/>
  <c r="A803" i="6"/>
  <c r="AW803" i="6"/>
  <c r="B803" i="6"/>
  <c r="AV803" i="6"/>
  <c r="AU803" i="6"/>
  <c r="AW719" i="6"/>
  <c r="B719" i="6"/>
  <c r="A719" i="6"/>
  <c r="AV719" i="6"/>
  <c r="AU719" i="6"/>
  <c r="AW718" i="6"/>
  <c r="B718" i="6"/>
  <c r="A718" i="6"/>
  <c r="AV718" i="6"/>
  <c r="AU718" i="6"/>
  <c r="AU774" i="6"/>
  <c r="AW879" i="6"/>
  <c r="AU879" i="6"/>
  <c r="A879" i="6"/>
  <c r="AV879" i="6"/>
  <c r="B879" i="6"/>
  <c r="AW746" i="6"/>
  <c r="A746" i="6"/>
  <c r="B746" i="6"/>
  <c r="A721" i="6"/>
  <c r="B721" i="6"/>
  <c r="AV721" i="6"/>
  <c r="AW721" i="6"/>
  <c r="A792" i="6"/>
  <c r="AW792" i="6"/>
  <c r="B792" i="6"/>
  <c r="A730" i="6"/>
  <c r="B730" i="6"/>
  <c r="AU730" i="6"/>
  <c r="AV730" i="6"/>
  <c r="AW730" i="6"/>
  <c r="A774" i="6"/>
  <c r="AW774" i="6"/>
  <c r="AV774" i="6"/>
  <c r="B774" i="6"/>
  <c r="B776" i="6"/>
  <c r="AU776" i="6"/>
  <c r="A776" i="6"/>
  <c r="AV776" i="6"/>
  <c r="AW776" i="6"/>
  <c r="AW778" i="6"/>
  <c r="A778" i="6"/>
  <c r="AV778" i="6"/>
  <c r="B778" i="6"/>
  <c r="B768" i="6"/>
  <c r="AW768" i="6"/>
  <c r="AV768" i="6"/>
  <c r="A768" i="6"/>
  <c r="AW808" i="6"/>
  <c r="B808" i="6"/>
  <c r="AV808" i="6"/>
  <c r="A808" i="6"/>
  <c r="B805" i="6"/>
  <c r="A805" i="6"/>
  <c r="AW805" i="6"/>
  <c r="AV805" i="6"/>
  <c r="AU805" i="6"/>
  <c r="AW780" i="6"/>
  <c r="B780" i="6"/>
  <c r="AV780" i="6"/>
  <c r="A780" i="6"/>
  <c r="AU809" i="6"/>
  <c r="AW745" i="6"/>
  <c r="B745" i="6"/>
  <c r="AV745" i="6"/>
  <c r="A745" i="6"/>
  <c r="A756" i="6"/>
  <c r="B756" i="6"/>
  <c r="AW756" i="6"/>
  <c r="A741" i="6"/>
  <c r="AW741" i="6"/>
  <c r="AV741" i="6"/>
  <c r="B741" i="6"/>
  <c r="AW738" i="6"/>
  <c r="AU738" i="6"/>
  <c r="A738" i="6"/>
  <c r="AV738" i="6"/>
  <c r="B738" i="6"/>
  <c r="B775" i="6"/>
  <c r="AW775" i="6"/>
  <c r="AU775" i="6"/>
  <c r="AV775" i="6"/>
  <c r="A775" i="6"/>
  <c r="A892" i="6"/>
  <c r="B892" i="6"/>
  <c r="AW892" i="6"/>
  <c r="B809" i="6"/>
  <c r="AW809" i="6"/>
  <c r="AV809" i="6"/>
  <c r="A809" i="6"/>
  <c r="B796" i="6"/>
  <c r="AW796" i="6"/>
  <c r="AU796" i="6"/>
  <c r="AV796" i="6"/>
  <c r="A796" i="6"/>
  <c r="B750" i="6"/>
  <c r="A750" i="6"/>
  <c r="AV750" i="6"/>
  <c r="AW750" i="6"/>
  <c r="AU793" i="6"/>
  <c r="AW783" i="6"/>
  <c r="B783" i="6"/>
  <c r="A783" i="6"/>
  <c r="AV764" i="6"/>
  <c r="AU764" i="6"/>
  <c r="AW793" i="6"/>
  <c r="A793" i="6"/>
  <c r="AV793" i="6"/>
  <c r="B793" i="6"/>
  <c r="A748" i="6"/>
  <c r="B748" i="6"/>
  <c r="AV748" i="6"/>
  <c r="AW748" i="6"/>
  <c r="B777" i="6"/>
  <c r="AW777" i="6"/>
  <c r="A777" i="6"/>
  <c r="A732" i="6"/>
  <c r="B732" i="6"/>
  <c r="AU732" i="6"/>
  <c r="AV732" i="6"/>
  <c r="AW732" i="6"/>
  <c r="A891" i="6"/>
  <c r="AU891" i="6"/>
  <c r="B891" i="6"/>
  <c r="AV891" i="6"/>
  <c r="AW891" i="6"/>
  <c r="A893" i="6"/>
  <c r="AU893" i="6"/>
  <c r="B893" i="6"/>
  <c r="AV893" i="6"/>
  <c r="AW893" i="6"/>
  <c r="AV784" i="6"/>
  <c r="AU784" i="6"/>
  <c r="AW727" i="6"/>
  <c r="A727" i="6"/>
  <c r="AU727" i="6"/>
  <c r="AV727" i="6"/>
  <c r="B727" i="6"/>
  <c r="A743" i="6"/>
  <c r="AW743" i="6"/>
  <c r="B743" i="6"/>
  <c r="AU759" i="6"/>
  <c r="AW759" i="6"/>
  <c r="A759" i="6"/>
  <c r="AV759" i="6"/>
  <c r="B759" i="6"/>
  <c r="B894" i="6"/>
  <c r="A894" i="6"/>
  <c r="AW894" i="6"/>
  <c r="AW788" i="6"/>
  <c r="A788" i="6"/>
  <c r="AU788" i="6"/>
  <c r="AV788" i="6"/>
  <c r="B788" i="6"/>
  <c r="AW889" i="6"/>
  <c r="B889" i="6"/>
  <c r="A889" i="6"/>
  <c r="AW725" i="6"/>
  <c r="AU725" i="6"/>
  <c r="B725" i="6"/>
  <c r="AV725" i="6"/>
  <c r="A725" i="6"/>
  <c r="AU731" i="6"/>
  <c r="AW731" i="6"/>
  <c r="B731" i="6"/>
  <c r="AV731" i="6"/>
  <c r="A731" i="6"/>
  <c r="AW747" i="6"/>
  <c r="A747" i="6"/>
  <c r="B747" i="6"/>
  <c r="AV747" i="6"/>
  <c r="AU747" i="6"/>
  <c r="A754" i="6"/>
  <c r="B754" i="6"/>
  <c r="AU754" i="6"/>
  <c r="AV754" i="6"/>
  <c r="AW754" i="6"/>
  <c r="A760" i="6"/>
  <c r="AW760" i="6"/>
  <c r="B760" i="6"/>
  <c r="A770" i="6"/>
  <c r="B770" i="6"/>
  <c r="AW770" i="6"/>
  <c r="B794" i="6"/>
  <c r="AU794" i="6"/>
  <c r="AW794" i="6"/>
  <c r="AV794" i="6"/>
  <c r="A794" i="6"/>
  <c r="AW798" i="6"/>
  <c r="B798" i="6"/>
  <c r="A798" i="6"/>
  <c r="A813" i="6"/>
  <c r="AW813" i="6"/>
  <c r="B813" i="6"/>
  <c r="AW749" i="6"/>
  <c r="A749" i="6"/>
  <c r="AU749" i="6"/>
  <c r="AV749" i="6"/>
  <c r="B749" i="6"/>
  <c r="AW751" i="6"/>
  <c r="B751" i="6"/>
  <c r="AV751" i="6"/>
  <c r="A751" i="6"/>
  <c r="A807" i="6"/>
  <c r="B807" i="6"/>
  <c r="AW807" i="6"/>
  <c r="A761" i="6"/>
  <c r="B761" i="6"/>
  <c r="AU761" i="6"/>
  <c r="AV761" i="6"/>
  <c r="AW761" i="6"/>
  <c r="AW739" i="6"/>
  <c r="B739" i="6"/>
  <c r="A739" i="6"/>
  <c r="AV739" i="6"/>
  <c r="AU739" i="6"/>
  <c r="C739" i="6" s="1"/>
  <c r="AU755" i="6"/>
  <c r="B755" i="6"/>
  <c r="AW755" i="6"/>
  <c r="AV755" i="6"/>
  <c r="A755" i="6"/>
  <c r="AW781" i="6"/>
  <c r="AU781" i="6"/>
  <c r="A781" i="6"/>
  <c r="AV781" i="6"/>
  <c r="B781" i="6"/>
  <c r="AW800" i="6"/>
  <c r="B800" i="6"/>
  <c r="A800" i="6"/>
  <c r="AV800" i="6"/>
  <c r="AU800" i="6"/>
  <c r="AW735" i="6"/>
  <c r="B735" i="6"/>
  <c r="A735" i="6"/>
  <c r="AV735" i="6"/>
  <c r="AU735" i="6"/>
  <c r="AU817" i="6"/>
  <c r="AW817" i="6"/>
  <c r="A817" i="6"/>
  <c r="AV817" i="6"/>
  <c r="B817" i="6"/>
  <c r="AW757" i="6"/>
  <c r="AU757" i="6"/>
  <c r="B757" i="6"/>
  <c r="AV757" i="6"/>
  <c r="A757" i="6"/>
  <c r="B816" i="6"/>
  <c r="A816" i="6"/>
  <c r="AW816" i="6"/>
  <c r="AW728" i="6"/>
  <c r="B728" i="6"/>
  <c r="A728" i="6"/>
  <c r="AV728" i="6"/>
  <c r="AU728" i="6"/>
  <c r="B769" i="6"/>
  <c r="AW769" i="6"/>
  <c r="A769" i="6"/>
  <c r="AV769" i="6"/>
  <c r="AU769" i="6"/>
  <c r="A720" i="6"/>
  <c r="AW720" i="6"/>
  <c r="B720" i="6"/>
  <c r="AU895" i="6"/>
  <c r="A895" i="6"/>
  <c r="B895" i="6"/>
  <c r="AV895" i="6"/>
  <c r="AW895" i="6"/>
  <c r="AW729" i="6"/>
  <c r="A729" i="6"/>
  <c r="B729" i="6"/>
  <c r="AW744" i="6"/>
  <c r="B744" i="6"/>
  <c r="A744" i="6"/>
  <c r="AV744" i="6"/>
  <c r="AU744" i="6"/>
  <c r="AV892" i="6"/>
  <c r="AU892" i="6"/>
  <c r="C892" i="6" s="1"/>
  <c r="AV810" i="6"/>
  <c r="AU810" i="6"/>
  <c r="AV802" i="6"/>
  <c r="AU802" i="6"/>
  <c r="AV770" i="6"/>
  <c r="AU770" i="6"/>
  <c r="AV746" i="6"/>
  <c r="AU746" i="6"/>
  <c r="AV889" i="6"/>
  <c r="AU889" i="6"/>
  <c r="AV777" i="6"/>
  <c r="AU777" i="6"/>
  <c r="AV737" i="6"/>
  <c r="AU737" i="6"/>
  <c r="AV729" i="6"/>
  <c r="AU729" i="6"/>
  <c r="AV884" i="6"/>
  <c r="AU884" i="6"/>
  <c r="AV888" i="6"/>
  <c r="AU888" i="6"/>
  <c r="AV816" i="6"/>
  <c r="AU816" i="6"/>
  <c r="AV792" i="6"/>
  <c r="AU792" i="6"/>
  <c r="AV760" i="6"/>
  <c r="AU760" i="6"/>
  <c r="AV736" i="6"/>
  <c r="AU736" i="6"/>
  <c r="AV720" i="6"/>
  <c r="AU720" i="6"/>
  <c r="AV756" i="6"/>
  <c r="AU756" i="6"/>
  <c r="AV807" i="6"/>
  <c r="AU807" i="6"/>
  <c r="AV783" i="6"/>
  <c r="AU783" i="6"/>
  <c r="AV743" i="6"/>
  <c r="AU743" i="6"/>
  <c r="AV894" i="6"/>
  <c r="AU894" i="6"/>
  <c r="AV814" i="6"/>
  <c r="AU814" i="6"/>
  <c r="AV798" i="6"/>
  <c r="AU798" i="6"/>
  <c r="AV790" i="6"/>
  <c r="AU790" i="6"/>
  <c r="AV813" i="6"/>
  <c r="AU813" i="6"/>
  <c r="AX16" i="6" l="1"/>
  <c r="AY16" i="6"/>
  <c r="BA16" i="6"/>
  <c r="BB16" i="6"/>
  <c r="AZ16" i="6"/>
  <c r="F17" i="6"/>
  <c r="F18" i="6" s="1"/>
  <c r="F19" i="6" s="1"/>
  <c r="F20" i="6" s="1"/>
  <c r="B20" i="6" s="1"/>
  <c r="C783" i="6"/>
  <c r="C810" i="6"/>
  <c r="C784" i="6"/>
  <c r="C719" i="6"/>
  <c r="C733" i="6"/>
  <c r="C785" i="6"/>
  <c r="C890" i="6"/>
  <c r="C884" i="6"/>
  <c r="C802" i="6"/>
  <c r="C879" i="6"/>
  <c r="C794" i="6"/>
  <c r="C813" i="6"/>
  <c r="C894" i="6"/>
  <c r="C729" i="6"/>
  <c r="C728" i="6"/>
  <c r="C749" i="6"/>
  <c r="C743" i="6"/>
  <c r="AE744" i="6"/>
  <c r="W744" i="6"/>
  <c r="O744" i="6"/>
  <c r="G744" i="6"/>
  <c r="AD744" i="6"/>
  <c r="V744" i="6"/>
  <c r="N744" i="6"/>
  <c r="AC744" i="6"/>
  <c r="U744" i="6"/>
  <c r="M744" i="6"/>
  <c r="AB744" i="6"/>
  <c r="T744" i="6"/>
  <c r="L744" i="6"/>
  <c r="AA744" i="6"/>
  <c r="S744" i="6"/>
  <c r="K744" i="6"/>
  <c r="R744" i="6"/>
  <c r="Q744" i="6"/>
  <c r="Z744" i="6"/>
  <c r="H744" i="6"/>
  <c r="X744" i="6"/>
  <c r="P744" i="6"/>
  <c r="J744" i="6"/>
  <c r="I744" i="6"/>
  <c r="AF744" i="6"/>
  <c r="Y744" i="6"/>
  <c r="AM744" i="6"/>
  <c r="AT744" i="6"/>
  <c r="AL744" i="6"/>
  <c r="AS744" i="6"/>
  <c r="AK744" i="6"/>
  <c r="AR744" i="6"/>
  <c r="AJ744" i="6"/>
  <c r="AQ744" i="6"/>
  <c r="AI744" i="6"/>
  <c r="AO744" i="6"/>
  <c r="AN744" i="6"/>
  <c r="AP744" i="6"/>
  <c r="AH744" i="6"/>
  <c r="AG744" i="6"/>
  <c r="AM729" i="6"/>
  <c r="AT729" i="6"/>
  <c r="AL729" i="6"/>
  <c r="AS729" i="6"/>
  <c r="AK729" i="6"/>
  <c r="AR729" i="6"/>
  <c r="AJ729" i="6"/>
  <c r="AQ729" i="6"/>
  <c r="AI729" i="6"/>
  <c r="AP729" i="6"/>
  <c r="AO729" i="6"/>
  <c r="AH729" i="6"/>
  <c r="AG729" i="6"/>
  <c r="AN729" i="6"/>
  <c r="AE729" i="6"/>
  <c r="W729" i="6"/>
  <c r="O729" i="6"/>
  <c r="G729" i="6"/>
  <c r="AD729" i="6"/>
  <c r="V729" i="6"/>
  <c r="N729" i="6"/>
  <c r="AC729" i="6"/>
  <c r="U729" i="6"/>
  <c r="M729" i="6"/>
  <c r="AB729" i="6"/>
  <c r="T729" i="6"/>
  <c r="L729" i="6"/>
  <c r="AA729" i="6"/>
  <c r="S729" i="6"/>
  <c r="K729" i="6"/>
  <c r="X729" i="6"/>
  <c r="R729" i="6"/>
  <c r="I729" i="6"/>
  <c r="H729" i="6"/>
  <c r="AF729" i="6"/>
  <c r="Z729" i="6"/>
  <c r="J729" i="6"/>
  <c r="Y729" i="6"/>
  <c r="Q729" i="6"/>
  <c r="P729" i="6"/>
  <c r="AT895" i="6"/>
  <c r="AL895" i="6"/>
  <c r="AS895" i="6"/>
  <c r="AK895" i="6"/>
  <c r="AR895" i="6"/>
  <c r="AJ895" i="6"/>
  <c r="AQ895" i="6"/>
  <c r="AI895" i="6"/>
  <c r="AP895" i="6"/>
  <c r="AH895" i="6"/>
  <c r="AN895" i="6"/>
  <c r="AO895" i="6"/>
  <c r="AM895" i="6"/>
  <c r="AG895" i="6"/>
  <c r="AD895" i="6"/>
  <c r="V895" i="6"/>
  <c r="N895" i="6"/>
  <c r="AC895" i="6"/>
  <c r="U895" i="6"/>
  <c r="M895" i="6"/>
  <c r="AB895" i="6"/>
  <c r="T895" i="6"/>
  <c r="L895" i="6"/>
  <c r="AA895" i="6"/>
  <c r="S895" i="6"/>
  <c r="K895" i="6"/>
  <c r="Z895" i="6"/>
  <c r="R895" i="6"/>
  <c r="J895" i="6"/>
  <c r="AF895" i="6"/>
  <c r="X895" i="6"/>
  <c r="P895" i="6"/>
  <c r="H895" i="6"/>
  <c r="I895" i="6"/>
  <c r="G895" i="6"/>
  <c r="AE895" i="6"/>
  <c r="Q895" i="6"/>
  <c r="Y895" i="6"/>
  <c r="W895" i="6"/>
  <c r="O895" i="6"/>
  <c r="AM720" i="6"/>
  <c r="AT720" i="6"/>
  <c r="AL720" i="6"/>
  <c r="AS720" i="6"/>
  <c r="AI720" i="6"/>
  <c r="AR720" i="6"/>
  <c r="AH720" i="6"/>
  <c r="AQ720" i="6"/>
  <c r="AO720" i="6"/>
  <c r="AP720" i="6"/>
  <c r="AN720" i="6"/>
  <c r="AK720" i="6"/>
  <c r="AJ720" i="6"/>
  <c r="AG720" i="6"/>
  <c r="AE720" i="6"/>
  <c r="W720" i="6"/>
  <c r="O720" i="6"/>
  <c r="G720" i="6"/>
  <c r="AD720" i="6"/>
  <c r="V720" i="6"/>
  <c r="N720" i="6"/>
  <c r="Y720" i="6"/>
  <c r="M720" i="6"/>
  <c r="X720" i="6"/>
  <c r="L720" i="6"/>
  <c r="AF720" i="6"/>
  <c r="R720" i="6"/>
  <c r="AC720" i="6"/>
  <c r="Q720" i="6"/>
  <c r="AA720" i="6"/>
  <c r="K720" i="6"/>
  <c r="AB720" i="6"/>
  <c r="P720" i="6"/>
  <c r="Z720" i="6"/>
  <c r="J720" i="6"/>
  <c r="U720" i="6"/>
  <c r="I720" i="6"/>
  <c r="T720" i="6"/>
  <c r="H720" i="6"/>
  <c r="S720" i="6"/>
  <c r="AE769" i="6"/>
  <c r="W769" i="6"/>
  <c r="O769" i="6"/>
  <c r="G769" i="6"/>
  <c r="AD769" i="6"/>
  <c r="V769" i="6"/>
  <c r="N769" i="6"/>
  <c r="AC769" i="6"/>
  <c r="U769" i="6"/>
  <c r="M769" i="6"/>
  <c r="AB769" i="6"/>
  <c r="T769" i="6"/>
  <c r="L769" i="6"/>
  <c r="AA769" i="6"/>
  <c r="S769" i="6"/>
  <c r="K769" i="6"/>
  <c r="X769" i="6"/>
  <c r="R769" i="6"/>
  <c r="J769" i="6"/>
  <c r="AF769" i="6"/>
  <c r="I769" i="6"/>
  <c r="Z769" i="6"/>
  <c r="Y769" i="6"/>
  <c r="Q769" i="6"/>
  <c r="P769" i="6"/>
  <c r="H769" i="6"/>
  <c r="AM769" i="6"/>
  <c r="AT769" i="6"/>
  <c r="AL769" i="6"/>
  <c r="AS769" i="6"/>
  <c r="AK769" i="6"/>
  <c r="AR769" i="6"/>
  <c r="AJ769" i="6"/>
  <c r="AQ769" i="6"/>
  <c r="AI769" i="6"/>
  <c r="AP769" i="6"/>
  <c r="AO769" i="6"/>
  <c r="AG769" i="6"/>
  <c r="AN769" i="6"/>
  <c r="AH769" i="6"/>
  <c r="AE728" i="6"/>
  <c r="W728" i="6"/>
  <c r="O728" i="6"/>
  <c r="G728" i="6"/>
  <c r="AD728" i="6"/>
  <c r="V728" i="6"/>
  <c r="N728" i="6"/>
  <c r="AC728" i="6"/>
  <c r="U728" i="6"/>
  <c r="M728" i="6"/>
  <c r="AB728" i="6"/>
  <c r="T728" i="6"/>
  <c r="L728" i="6"/>
  <c r="AA728" i="6"/>
  <c r="S728" i="6"/>
  <c r="K728" i="6"/>
  <c r="R728" i="6"/>
  <c r="Q728" i="6"/>
  <c r="X728" i="6"/>
  <c r="P728" i="6"/>
  <c r="J728" i="6"/>
  <c r="I728" i="6"/>
  <c r="H728" i="6"/>
  <c r="AF728" i="6"/>
  <c r="Z728" i="6"/>
  <c r="Y728" i="6"/>
  <c r="AM728" i="6"/>
  <c r="AT728" i="6"/>
  <c r="AL728" i="6"/>
  <c r="AS728" i="6"/>
  <c r="AK728" i="6"/>
  <c r="AR728" i="6"/>
  <c r="AJ728" i="6"/>
  <c r="AQ728" i="6"/>
  <c r="AI728" i="6"/>
  <c r="AO728" i="6"/>
  <c r="AN728" i="6"/>
  <c r="AP728" i="6"/>
  <c r="AH728" i="6"/>
  <c r="AG728" i="6"/>
  <c r="Y816" i="6"/>
  <c r="Q816" i="6"/>
  <c r="I816" i="6"/>
  <c r="AF816" i="6"/>
  <c r="X816" i="6"/>
  <c r="P816" i="6"/>
  <c r="H816" i="6"/>
  <c r="AE816" i="6"/>
  <c r="W816" i="6"/>
  <c r="O816" i="6"/>
  <c r="G816" i="6"/>
  <c r="AD816" i="6"/>
  <c r="V816" i="6"/>
  <c r="N816" i="6"/>
  <c r="AA816" i="6"/>
  <c r="S816" i="6"/>
  <c r="K816" i="6"/>
  <c r="AB816" i="6"/>
  <c r="Z816" i="6"/>
  <c r="U816" i="6"/>
  <c r="T816" i="6"/>
  <c r="R816" i="6"/>
  <c r="AC816" i="6"/>
  <c r="M816" i="6"/>
  <c r="L816" i="6"/>
  <c r="J816" i="6"/>
  <c r="AO816" i="6"/>
  <c r="AG816" i="6"/>
  <c r="AN816" i="6"/>
  <c r="AM816" i="6"/>
  <c r="AT816" i="6"/>
  <c r="AL816" i="6"/>
  <c r="AQ816" i="6"/>
  <c r="AI816" i="6"/>
  <c r="AS816" i="6"/>
  <c r="AR816" i="6"/>
  <c r="AP816" i="6"/>
  <c r="AK816" i="6"/>
  <c r="AJ816" i="6"/>
  <c r="AH816" i="6"/>
  <c r="AE757" i="6"/>
  <c r="W757" i="6"/>
  <c r="O757" i="6"/>
  <c r="G757" i="6"/>
  <c r="AD757" i="6"/>
  <c r="V757" i="6"/>
  <c r="N757" i="6"/>
  <c r="AC757" i="6"/>
  <c r="U757" i="6"/>
  <c r="M757" i="6"/>
  <c r="AB757" i="6"/>
  <c r="T757" i="6"/>
  <c r="L757" i="6"/>
  <c r="AA757" i="6"/>
  <c r="S757" i="6"/>
  <c r="K757" i="6"/>
  <c r="J757" i="6"/>
  <c r="AF757" i="6"/>
  <c r="I757" i="6"/>
  <c r="R757" i="6"/>
  <c r="P757" i="6"/>
  <c r="H757" i="6"/>
  <c r="Z757" i="6"/>
  <c r="Y757" i="6"/>
  <c r="X757" i="6"/>
  <c r="Q757" i="6"/>
  <c r="AM757" i="6"/>
  <c r="AT757" i="6"/>
  <c r="AL757" i="6"/>
  <c r="AS757" i="6"/>
  <c r="AK757" i="6"/>
  <c r="AR757" i="6"/>
  <c r="AJ757" i="6"/>
  <c r="AQ757" i="6"/>
  <c r="AI757" i="6"/>
  <c r="AG757" i="6"/>
  <c r="AO757" i="6"/>
  <c r="AP757" i="6"/>
  <c r="AN757" i="6"/>
  <c r="AH757" i="6"/>
  <c r="AO817" i="6"/>
  <c r="AG817" i="6"/>
  <c r="AN817" i="6"/>
  <c r="AM817" i="6"/>
  <c r="AT817" i="6"/>
  <c r="AL817" i="6"/>
  <c r="AQ817" i="6"/>
  <c r="AI817" i="6"/>
  <c r="AS817" i="6"/>
  <c r="AR817" i="6"/>
  <c r="AP817" i="6"/>
  <c r="AK817" i="6"/>
  <c r="AJ817" i="6"/>
  <c r="AH817" i="6"/>
  <c r="Y817" i="6"/>
  <c r="Q817" i="6"/>
  <c r="I817" i="6"/>
  <c r="AF817" i="6"/>
  <c r="X817" i="6"/>
  <c r="P817" i="6"/>
  <c r="H817" i="6"/>
  <c r="AE817" i="6"/>
  <c r="W817" i="6"/>
  <c r="O817" i="6"/>
  <c r="G817" i="6"/>
  <c r="AD817" i="6"/>
  <c r="V817" i="6"/>
  <c r="N817" i="6"/>
  <c r="AA817" i="6"/>
  <c r="S817" i="6"/>
  <c r="K817" i="6"/>
  <c r="AC817" i="6"/>
  <c r="J817" i="6"/>
  <c r="AB817" i="6"/>
  <c r="Z817" i="6"/>
  <c r="U817" i="6"/>
  <c r="T817" i="6"/>
  <c r="M817" i="6"/>
  <c r="L817" i="6"/>
  <c r="R817" i="6"/>
  <c r="AE735" i="6"/>
  <c r="W735" i="6"/>
  <c r="O735" i="6"/>
  <c r="G735" i="6"/>
  <c r="AD735" i="6"/>
  <c r="V735" i="6"/>
  <c r="N735" i="6"/>
  <c r="AC735" i="6"/>
  <c r="U735" i="6"/>
  <c r="M735" i="6"/>
  <c r="AB735" i="6"/>
  <c r="T735" i="6"/>
  <c r="L735" i="6"/>
  <c r="AA735" i="6"/>
  <c r="S735" i="6"/>
  <c r="K735" i="6"/>
  <c r="Q735" i="6"/>
  <c r="P735" i="6"/>
  <c r="Y735" i="6"/>
  <c r="X735" i="6"/>
  <c r="R735" i="6"/>
  <c r="J735" i="6"/>
  <c r="Z735" i="6"/>
  <c r="I735" i="6"/>
  <c r="H735" i="6"/>
  <c r="AF735" i="6"/>
  <c r="AM735" i="6"/>
  <c r="AT735" i="6"/>
  <c r="AL735" i="6"/>
  <c r="AS735" i="6"/>
  <c r="AK735" i="6"/>
  <c r="AR735" i="6"/>
  <c r="AJ735" i="6"/>
  <c r="AQ735" i="6"/>
  <c r="AI735" i="6"/>
  <c r="AN735" i="6"/>
  <c r="AH735" i="6"/>
  <c r="AP735" i="6"/>
  <c r="AO735" i="6"/>
  <c r="AG735" i="6"/>
  <c r="AF800" i="6"/>
  <c r="X800" i="6"/>
  <c r="P800" i="6"/>
  <c r="H800" i="6"/>
  <c r="AE800" i="6"/>
  <c r="W800" i="6"/>
  <c r="O800" i="6"/>
  <c r="G800" i="6"/>
  <c r="AC800" i="6"/>
  <c r="S800" i="6"/>
  <c r="I800" i="6"/>
  <c r="AB800" i="6"/>
  <c r="R800" i="6"/>
  <c r="AA800" i="6"/>
  <c r="Q800" i="6"/>
  <c r="Z800" i="6"/>
  <c r="N800" i="6"/>
  <c r="Y800" i="6"/>
  <c r="M800" i="6"/>
  <c r="AD800" i="6"/>
  <c r="V800" i="6"/>
  <c r="U800" i="6"/>
  <c r="T800" i="6"/>
  <c r="L800" i="6"/>
  <c r="K800" i="6"/>
  <c r="J800" i="6"/>
  <c r="AN800" i="6"/>
  <c r="AM800" i="6"/>
  <c r="AO800" i="6"/>
  <c r="AL800" i="6"/>
  <c r="AK800" i="6"/>
  <c r="AT800" i="6"/>
  <c r="AJ800" i="6"/>
  <c r="AS800" i="6"/>
  <c r="AI800" i="6"/>
  <c r="AR800" i="6"/>
  <c r="AQ800" i="6"/>
  <c r="AP800" i="6"/>
  <c r="AH800" i="6"/>
  <c r="AG800" i="6"/>
  <c r="AS781" i="6"/>
  <c r="AK781" i="6"/>
  <c r="AR781" i="6"/>
  <c r="AJ781" i="6"/>
  <c r="AQ781" i="6"/>
  <c r="AI781" i="6"/>
  <c r="AP781" i="6"/>
  <c r="AH781" i="6"/>
  <c r="AO781" i="6"/>
  <c r="AG781" i="6"/>
  <c r="AT781" i="6"/>
  <c r="AL781" i="6"/>
  <c r="AM781" i="6"/>
  <c r="AN781" i="6"/>
  <c r="AC781" i="6"/>
  <c r="U781" i="6"/>
  <c r="M781" i="6"/>
  <c r="AB781" i="6"/>
  <c r="T781" i="6"/>
  <c r="L781" i="6"/>
  <c r="AA781" i="6"/>
  <c r="S781" i="6"/>
  <c r="K781" i="6"/>
  <c r="Z781" i="6"/>
  <c r="R781" i="6"/>
  <c r="J781" i="6"/>
  <c r="Y781" i="6"/>
  <c r="Q781" i="6"/>
  <c r="I781" i="6"/>
  <c r="AF781" i="6"/>
  <c r="N781" i="6"/>
  <c r="AE781" i="6"/>
  <c r="H781" i="6"/>
  <c r="AD781" i="6"/>
  <c r="G781" i="6"/>
  <c r="X781" i="6"/>
  <c r="W781" i="6"/>
  <c r="V781" i="6"/>
  <c r="P781" i="6"/>
  <c r="O781" i="6"/>
  <c r="AE755" i="6"/>
  <c r="W755" i="6"/>
  <c r="O755" i="6"/>
  <c r="G755" i="6"/>
  <c r="AD755" i="6"/>
  <c r="V755" i="6"/>
  <c r="N755" i="6"/>
  <c r="AC755" i="6"/>
  <c r="U755" i="6"/>
  <c r="M755" i="6"/>
  <c r="AB755" i="6"/>
  <c r="T755" i="6"/>
  <c r="L755" i="6"/>
  <c r="AA755" i="6"/>
  <c r="S755" i="6"/>
  <c r="K755" i="6"/>
  <c r="Z755" i="6"/>
  <c r="H755" i="6"/>
  <c r="Y755" i="6"/>
  <c r="P755" i="6"/>
  <c r="X755" i="6"/>
  <c r="R755" i="6"/>
  <c r="Q755" i="6"/>
  <c r="J755" i="6"/>
  <c r="I755" i="6"/>
  <c r="AF755" i="6"/>
  <c r="AM755" i="6"/>
  <c r="AT755" i="6"/>
  <c r="AL755" i="6"/>
  <c r="AS755" i="6"/>
  <c r="AK755" i="6"/>
  <c r="AR755" i="6"/>
  <c r="AJ755" i="6"/>
  <c r="AQ755" i="6"/>
  <c r="AI755" i="6"/>
  <c r="AH755" i="6"/>
  <c r="AP755" i="6"/>
  <c r="AO755" i="6"/>
  <c r="AN755" i="6"/>
  <c r="AG755" i="6"/>
  <c r="AE739" i="6"/>
  <c r="W739" i="6"/>
  <c r="O739" i="6"/>
  <c r="G739" i="6"/>
  <c r="AD739" i="6"/>
  <c r="V739" i="6"/>
  <c r="N739" i="6"/>
  <c r="AC739" i="6"/>
  <c r="U739" i="6"/>
  <c r="M739" i="6"/>
  <c r="AB739" i="6"/>
  <c r="T739" i="6"/>
  <c r="L739" i="6"/>
  <c r="AA739" i="6"/>
  <c r="S739" i="6"/>
  <c r="K739" i="6"/>
  <c r="Z739" i="6"/>
  <c r="H739" i="6"/>
  <c r="Y739" i="6"/>
  <c r="I739" i="6"/>
  <c r="AF739" i="6"/>
  <c r="X739" i="6"/>
  <c r="J739" i="6"/>
  <c r="R739" i="6"/>
  <c r="Q739" i="6"/>
  <c r="P739" i="6"/>
  <c r="AM739" i="6"/>
  <c r="AT739" i="6"/>
  <c r="AL739" i="6"/>
  <c r="AS739" i="6"/>
  <c r="AK739" i="6"/>
  <c r="AR739" i="6"/>
  <c r="AJ739" i="6"/>
  <c r="AQ739" i="6"/>
  <c r="AI739" i="6"/>
  <c r="AH739" i="6"/>
  <c r="AG739" i="6"/>
  <c r="AP739" i="6"/>
  <c r="AO739" i="6"/>
  <c r="AN739" i="6"/>
  <c r="AM761" i="6"/>
  <c r="AT761" i="6"/>
  <c r="AL761" i="6"/>
  <c r="AS761" i="6"/>
  <c r="AK761" i="6"/>
  <c r="AR761" i="6"/>
  <c r="AJ761" i="6"/>
  <c r="AQ761" i="6"/>
  <c r="AI761" i="6"/>
  <c r="AP761" i="6"/>
  <c r="AO761" i="6"/>
  <c r="AG761" i="6"/>
  <c r="AN761" i="6"/>
  <c r="AH761" i="6"/>
  <c r="AE761" i="6"/>
  <c r="W761" i="6"/>
  <c r="O761" i="6"/>
  <c r="G761" i="6"/>
  <c r="AD761" i="6"/>
  <c r="V761" i="6"/>
  <c r="N761" i="6"/>
  <c r="AC761" i="6"/>
  <c r="U761" i="6"/>
  <c r="M761" i="6"/>
  <c r="AB761" i="6"/>
  <c r="T761" i="6"/>
  <c r="L761" i="6"/>
  <c r="AA761" i="6"/>
  <c r="S761" i="6"/>
  <c r="K761" i="6"/>
  <c r="X761" i="6"/>
  <c r="R761" i="6"/>
  <c r="J761" i="6"/>
  <c r="AF761" i="6"/>
  <c r="I761" i="6"/>
  <c r="H761" i="6"/>
  <c r="Z761" i="6"/>
  <c r="Y761" i="6"/>
  <c r="Q761" i="6"/>
  <c r="P761" i="6"/>
  <c r="AO807" i="6"/>
  <c r="AN807" i="6"/>
  <c r="AM807" i="6"/>
  <c r="AT807" i="6"/>
  <c r="AL807" i="6"/>
  <c r="AQ807" i="6"/>
  <c r="AS807" i="6"/>
  <c r="AR807" i="6"/>
  <c r="AP807" i="6"/>
  <c r="AK807" i="6"/>
  <c r="AJ807" i="6"/>
  <c r="AI807" i="6"/>
  <c r="AH807" i="6"/>
  <c r="AG807" i="6"/>
  <c r="AF807" i="6"/>
  <c r="X807" i="6"/>
  <c r="P807" i="6"/>
  <c r="H807" i="6"/>
  <c r="AE807" i="6"/>
  <c r="W807" i="6"/>
  <c r="O807" i="6"/>
  <c r="G807" i="6"/>
  <c r="AD807" i="6"/>
  <c r="V807" i="6"/>
  <c r="N807" i="6"/>
  <c r="AC807" i="6"/>
  <c r="U807" i="6"/>
  <c r="M807" i="6"/>
  <c r="AB807" i="6"/>
  <c r="T807" i="6"/>
  <c r="L807" i="6"/>
  <c r="AA807" i="6"/>
  <c r="I807" i="6"/>
  <c r="Z807" i="6"/>
  <c r="Y807" i="6"/>
  <c r="S807" i="6"/>
  <c r="R807" i="6"/>
  <c r="Q807" i="6"/>
  <c r="K807" i="6"/>
  <c r="J807" i="6"/>
  <c r="AE751" i="6"/>
  <c r="W751" i="6"/>
  <c r="O751" i="6"/>
  <c r="G751" i="6"/>
  <c r="AD751" i="6"/>
  <c r="V751" i="6"/>
  <c r="N751" i="6"/>
  <c r="AC751" i="6"/>
  <c r="U751" i="6"/>
  <c r="M751" i="6"/>
  <c r="AB751" i="6"/>
  <c r="T751" i="6"/>
  <c r="L751" i="6"/>
  <c r="AA751" i="6"/>
  <c r="S751" i="6"/>
  <c r="K751" i="6"/>
  <c r="Q751" i="6"/>
  <c r="P751" i="6"/>
  <c r="Y751" i="6"/>
  <c r="J751" i="6"/>
  <c r="I751" i="6"/>
  <c r="H751" i="6"/>
  <c r="AF751" i="6"/>
  <c r="Z751" i="6"/>
  <c r="X751" i="6"/>
  <c r="R751" i="6"/>
  <c r="AM751" i="6"/>
  <c r="AT751" i="6"/>
  <c r="AL751" i="6"/>
  <c r="AS751" i="6"/>
  <c r="AK751" i="6"/>
  <c r="AR751" i="6"/>
  <c r="AJ751" i="6"/>
  <c r="AQ751" i="6"/>
  <c r="AI751" i="6"/>
  <c r="AN751" i="6"/>
  <c r="AH751" i="6"/>
  <c r="AP751" i="6"/>
  <c r="AO751" i="6"/>
  <c r="AG751" i="6"/>
  <c r="AM749" i="6"/>
  <c r="AT749" i="6"/>
  <c r="AL749" i="6"/>
  <c r="AS749" i="6"/>
  <c r="AK749" i="6"/>
  <c r="AR749" i="6"/>
  <c r="AJ749" i="6"/>
  <c r="AQ749" i="6"/>
  <c r="AI749" i="6"/>
  <c r="AG749" i="6"/>
  <c r="AO749" i="6"/>
  <c r="AP749" i="6"/>
  <c r="AN749" i="6"/>
  <c r="AH749" i="6"/>
  <c r="AE749" i="6"/>
  <c r="W749" i="6"/>
  <c r="O749" i="6"/>
  <c r="G749" i="6"/>
  <c r="AD749" i="6"/>
  <c r="V749" i="6"/>
  <c r="N749" i="6"/>
  <c r="AC749" i="6"/>
  <c r="U749" i="6"/>
  <c r="M749" i="6"/>
  <c r="AB749" i="6"/>
  <c r="T749" i="6"/>
  <c r="L749" i="6"/>
  <c r="AA749" i="6"/>
  <c r="S749" i="6"/>
  <c r="K749" i="6"/>
  <c r="J749" i="6"/>
  <c r="AF749" i="6"/>
  <c r="I749" i="6"/>
  <c r="R749" i="6"/>
  <c r="Y749" i="6"/>
  <c r="X749" i="6"/>
  <c r="Q749" i="6"/>
  <c r="P749" i="6"/>
  <c r="H749" i="6"/>
  <c r="Z749" i="6"/>
  <c r="AO813" i="6"/>
  <c r="AG813" i="6"/>
  <c r="AN813" i="6"/>
  <c r="AM813" i="6"/>
  <c r="AT813" i="6"/>
  <c r="AL813" i="6"/>
  <c r="AQ813" i="6"/>
  <c r="AI813" i="6"/>
  <c r="AP813" i="6"/>
  <c r="AK813" i="6"/>
  <c r="AJ813" i="6"/>
  <c r="AH813" i="6"/>
  <c r="AS813" i="6"/>
  <c r="AR813" i="6"/>
  <c r="Y813" i="6"/>
  <c r="Q813" i="6"/>
  <c r="I813" i="6"/>
  <c r="AF813" i="6"/>
  <c r="X813" i="6"/>
  <c r="P813" i="6"/>
  <c r="H813" i="6"/>
  <c r="AE813" i="6"/>
  <c r="W813" i="6"/>
  <c r="O813" i="6"/>
  <c r="G813" i="6"/>
  <c r="AD813" i="6"/>
  <c r="V813" i="6"/>
  <c r="N813" i="6"/>
  <c r="AA813" i="6"/>
  <c r="S813" i="6"/>
  <c r="K813" i="6"/>
  <c r="T813" i="6"/>
  <c r="R813" i="6"/>
  <c r="M813" i="6"/>
  <c r="L813" i="6"/>
  <c r="AC813" i="6"/>
  <c r="J813" i="6"/>
  <c r="AB813" i="6"/>
  <c r="Z813" i="6"/>
  <c r="U813" i="6"/>
  <c r="AC798" i="6"/>
  <c r="U798" i="6"/>
  <c r="M798" i="6"/>
  <c r="AB798" i="6"/>
  <c r="T798" i="6"/>
  <c r="L798" i="6"/>
  <c r="AA798" i="6"/>
  <c r="S798" i="6"/>
  <c r="K798" i="6"/>
  <c r="Z798" i="6"/>
  <c r="R798" i="6"/>
  <c r="J798" i="6"/>
  <c r="Y798" i="6"/>
  <c r="Q798" i="6"/>
  <c r="I798" i="6"/>
  <c r="O798" i="6"/>
  <c r="AF798" i="6"/>
  <c r="N798" i="6"/>
  <c r="AE798" i="6"/>
  <c r="H798" i="6"/>
  <c r="AD798" i="6"/>
  <c r="G798" i="6"/>
  <c r="X798" i="6"/>
  <c r="W798" i="6"/>
  <c r="V798" i="6"/>
  <c r="P798" i="6"/>
  <c r="AS798" i="6"/>
  <c r="AK798" i="6"/>
  <c r="AR798" i="6"/>
  <c r="AJ798" i="6"/>
  <c r="AQ798" i="6"/>
  <c r="AI798" i="6"/>
  <c r="AP798" i="6"/>
  <c r="AH798" i="6"/>
  <c r="AO798" i="6"/>
  <c r="AG798" i="6"/>
  <c r="AL798" i="6"/>
  <c r="AM798" i="6"/>
  <c r="AT798" i="6"/>
  <c r="AN798" i="6"/>
  <c r="AC794" i="6"/>
  <c r="U794" i="6"/>
  <c r="M794" i="6"/>
  <c r="AB794" i="6"/>
  <c r="T794" i="6"/>
  <c r="L794" i="6"/>
  <c r="AA794" i="6"/>
  <c r="S794" i="6"/>
  <c r="K794" i="6"/>
  <c r="Z794" i="6"/>
  <c r="R794" i="6"/>
  <c r="J794" i="6"/>
  <c r="Y794" i="6"/>
  <c r="Q794" i="6"/>
  <c r="I794" i="6"/>
  <c r="X794" i="6"/>
  <c r="W794" i="6"/>
  <c r="V794" i="6"/>
  <c r="P794" i="6"/>
  <c r="O794" i="6"/>
  <c r="AD794" i="6"/>
  <c r="N794" i="6"/>
  <c r="H794" i="6"/>
  <c r="AF794" i="6"/>
  <c r="G794" i="6"/>
  <c r="AE794" i="6"/>
  <c r="AS794" i="6"/>
  <c r="AK794" i="6"/>
  <c r="AR794" i="6"/>
  <c r="AJ794" i="6"/>
  <c r="AQ794" i="6"/>
  <c r="AI794" i="6"/>
  <c r="AP794" i="6"/>
  <c r="AH794" i="6"/>
  <c r="AO794" i="6"/>
  <c r="AG794" i="6"/>
  <c r="AT794" i="6"/>
  <c r="AN794" i="6"/>
  <c r="AM794" i="6"/>
  <c r="AL794" i="6"/>
  <c r="AM770" i="6"/>
  <c r="AT770" i="6"/>
  <c r="AL770" i="6"/>
  <c r="AS770" i="6"/>
  <c r="AK770" i="6"/>
  <c r="AR770" i="6"/>
  <c r="AJ770" i="6"/>
  <c r="AQ770" i="6"/>
  <c r="AI770" i="6"/>
  <c r="AP770" i="6"/>
  <c r="AH770" i="6"/>
  <c r="AG770" i="6"/>
  <c r="AO770" i="6"/>
  <c r="AN770" i="6"/>
  <c r="AE770" i="6"/>
  <c r="W770" i="6"/>
  <c r="O770" i="6"/>
  <c r="G770" i="6"/>
  <c r="AD770" i="6"/>
  <c r="V770" i="6"/>
  <c r="N770" i="6"/>
  <c r="AC770" i="6"/>
  <c r="U770" i="6"/>
  <c r="M770" i="6"/>
  <c r="AB770" i="6"/>
  <c r="T770" i="6"/>
  <c r="L770" i="6"/>
  <c r="AA770" i="6"/>
  <c r="S770" i="6"/>
  <c r="K770" i="6"/>
  <c r="Y770" i="6"/>
  <c r="X770" i="6"/>
  <c r="P770" i="6"/>
  <c r="J770" i="6"/>
  <c r="AF770" i="6"/>
  <c r="Z770" i="6"/>
  <c r="R770" i="6"/>
  <c r="Q770" i="6"/>
  <c r="I770" i="6"/>
  <c r="H770" i="6"/>
  <c r="AM760" i="6"/>
  <c r="AT760" i="6"/>
  <c r="AL760" i="6"/>
  <c r="AS760" i="6"/>
  <c r="AK760" i="6"/>
  <c r="AR760" i="6"/>
  <c r="AJ760" i="6"/>
  <c r="AQ760" i="6"/>
  <c r="AI760" i="6"/>
  <c r="AO760" i="6"/>
  <c r="AN760" i="6"/>
  <c r="AP760" i="6"/>
  <c r="AH760" i="6"/>
  <c r="AG760" i="6"/>
  <c r="AE760" i="6"/>
  <c r="W760" i="6"/>
  <c r="O760" i="6"/>
  <c r="G760" i="6"/>
  <c r="AD760" i="6"/>
  <c r="V760" i="6"/>
  <c r="N760" i="6"/>
  <c r="AC760" i="6"/>
  <c r="U760" i="6"/>
  <c r="M760" i="6"/>
  <c r="AB760" i="6"/>
  <c r="T760" i="6"/>
  <c r="L760" i="6"/>
  <c r="AA760" i="6"/>
  <c r="S760" i="6"/>
  <c r="K760" i="6"/>
  <c r="R760" i="6"/>
  <c r="Q760" i="6"/>
  <c r="AF760" i="6"/>
  <c r="I760" i="6"/>
  <c r="Z760" i="6"/>
  <c r="H760" i="6"/>
  <c r="Y760" i="6"/>
  <c r="X760" i="6"/>
  <c r="P760" i="6"/>
  <c r="J760" i="6"/>
  <c r="AM754" i="6"/>
  <c r="AT754" i="6"/>
  <c r="AL754" i="6"/>
  <c r="AS754" i="6"/>
  <c r="AK754" i="6"/>
  <c r="AR754" i="6"/>
  <c r="AJ754" i="6"/>
  <c r="AQ754" i="6"/>
  <c r="AI754" i="6"/>
  <c r="AP754" i="6"/>
  <c r="AG754" i="6"/>
  <c r="AO754" i="6"/>
  <c r="AN754" i="6"/>
  <c r="AH754" i="6"/>
  <c r="AE754" i="6"/>
  <c r="W754" i="6"/>
  <c r="O754" i="6"/>
  <c r="G754" i="6"/>
  <c r="AD754" i="6"/>
  <c r="V754" i="6"/>
  <c r="N754" i="6"/>
  <c r="AC754" i="6"/>
  <c r="U754" i="6"/>
  <c r="M754" i="6"/>
  <c r="AB754" i="6"/>
  <c r="T754" i="6"/>
  <c r="L754" i="6"/>
  <c r="AA754" i="6"/>
  <c r="S754" i="6"/>
  <c r="K754" i="6"/>
  <c r="Y754" i="6"/>
  <c r="X754" i="6"/>
  <c r="J754" i="6"/>
  <c r="AF754" i="6"/>
  <c r="Z754" i="6"/>
  <c r="R754" i="6"/>
  <c r="Q754" i="6"/>
  <c r="P754" i="6"/>
  <c r="I754" i="6"/>
  <c r="H754" i="6"/>
  <c r="AM747" i="6"/>
  <c r="AT747" i="6"/>
  <c r="AL747" i="6"/>
  <c r="AS747" i="6"/>
  <c r="AK747" i="6"/>
  <c r="AR747" i="6"/>
  <c r="AJ747" i="6"/>
  <c r="AQ747" i="6"/>
  <c r="AI747" i="6"/>
  <c r="AH747" i="6"/>
  <c r="AN747" i="6"/>
  <c r="AG747" i="6"/>
  <c r="AP747" i="6"/>
  <c r="AO747" i="6"/>
  <c r="AE747" i="6"/>
  <c r="W747" i="6"/>
  <c r="O747" i="6"/>
  <c r="G747" i="6"/>
  <c r="AD747" i="6"/>
  <c r="V747" i="6"/>
  <c r="N747" i="6"/>
  <c r="AC747" i="6"/>
  <c r="U747" i="6"/>
  <c r="M747" i="6"/>
  <c r="AB747" i="6"/>
  <c r="T747" i="6"/>
  <c r="L747" i="6"/>
  <c r="AA747" i="6"/>
  <c r="S747" i="6"/>
  <c r="K747" i="6"/>
  <c r="Z747" i="6"/>
  <c r="H747" i="6"/>
  <c r="Y747" i="6"/>
  <c r="P747" i="6"/>
  <c r="AF747" i="6"/>
  <c r="X747" i="6"/>
  <c r="R747" i="6"/>
  <c r="Q747" i="6"/>
  <c r="J747" i="6"/>
  <c r="I747" i="6"/>
  <c r="AE731" i="6"/>
  <c r="W731" i="6"/>
  <c r="O731" i="6"/>
  <c r="G731" i="6"/>
  <c r="AD731" i="6"/>
  <c r="V731" i="6"/>
  <c r="N731" i="6"/>
  <c r="AC731" i="6"/>
  <c r="U731" i="6"/>
  <c r="M731" i="6"/>
  <c r="AB731" i="6"/>
  <c r="T731" i="6"/>
  <c r="L731" i="6"/>
  <c r="AA731" i="6"/>
  <c r="S731" i="6"/>
  <c r="K731" i="6"/>
  <c r="Z731" i="6"/>
  <c r="H731" i="6"/>
  <c r="Y731" i="6"/>
  <c r="P731" i="6"/>
  <c r="J731" i="6"/>
  <c r="I731" i="6"/>
  <c r="AF731" i="6"/>
  <c r="X731" i="6"/>
  <c r="R731" i="6"/>
  <c r="Q731" i="6"/>
  <c r="AM731" i="6"/>
  <c r="AT731" i="6"/>
  <c r="AL731" i="6"/>
  <c r="AS731" i="6"/>
  <c r="AK731" i="6"/>
  <c r="AR731" i="6"/>
  <c r="AJ731" i="6"/>
  <c r="AQ731" i="6"/>
  <c r="AI731" i="6"/>
  <c r="AO731" i="6"/>
  <c r="AN731" i="6"/>
  <c r="AH731" i="6"/>
  <c r="AG731" i="6"/>
  <c r="AP731" i="6"/>
  <c r="AE725" i="6"/>
  <c r="W725" i="6"/>
  <c r="O725" i="6"/>
  <c r="G725" i="6"/>
  <c r="AD725" i="6"/>
  <c r="V725" i="6"/>
  <c r="N725" i="6"/>
  <c r="AA725" i="6"/>
  <c r="AB725" i="6"/>
  <c r="Q725" i="6"/>
  <c r="Z725" i="6"/>
  <c r="P725" i="6"/>
  <c r="R725" i="6"/>
  <c r="AF725" i="6"/>
  <c r="M725" i="6"/>
  <c r="AC725" i="6"/>
  <c r="L725" i="6"/>
  <c r="Y725" i="6"/>
  <c r="K725" i="6"/>
  <c r="X725" i="6"/>
  <c r="J725" i="6"/>
  <c r="U725" i="6"/>
  <c r="I725" i="6"/>
  <c r="T725" i="6"/>
  <c r="H725" i="6"/>
  <c r="S725" i="6"/>
  <c r="AM725" i="6"/>
  <c r="AT725" i="6"/>
  <c r="AL725" i="6"/>
  <c r="AQ725" i="6"/>
  <c r="AI725" i="6"/>
  <c r="AO725" i="6"/>
  <c r="AN725" i="6"/>
  <c r="AG725" i="6"/>
  <c r="AS725" i="6"/>
  <c r="AR725" i="6"/>
  <c r="AH725" i="6"/>
  <c r="AP725" i="6"/>
  <c r="AK725" i="6"/>
  <c r="AJ725" i="6"/>
  <c r="AD889" i="6"/>
  <c r="V889" i="6"/>
  <c r="N889" i="6"/>
  <c r="AC889" i="6"/>
  <c r="U889" i="6"/>
  <c r="M889" i="6"/>
  <c r="AB889" i="6"/>
  <c r="T889" i="6"/>
  <c r="L889" i="6"/>
  <c r="AA889" i="6"/>
  <c r="S889" i="6"/>
  <c r="K889" i="6"/>
  <c r="Z889" i="6"/>
  <c r="R889" i="6"/>
  <c r="J889" i="6"/>
  <c r="AF889" i="6"/>
  <c r="X889" i="6"/>
  <c r="P889" i="6"/>
  <c r="H889" i="6"/>
  <c r="Y889" i="6"/>
  <c r="W889" i="6"/>
  <c r="Q889" i="6"/>
  <c r="O889" i="6"/>
  <c r="I889" i="6"/>
  <c r="G889" i="6"/>
  <c r="AE889" i="6"/>
  <c r="AT889" i="6"/>
  <c r="AL889" i="6"/>
  <c r="AS889" i="6"/>
  <c r="AK889" i="6"/>
  <c r="AR889" i="6"/>
  <c r="AJ889" i="6"/>
  <c r="AQ889" i="6"/>
  <c r="AI889" i="6"/>
  <c r="AP889" i="6"/>
  <c r="AH889" i="6"/>
  <c r="AN889" i="6"/>
  <c r="AG889" i="6"/>
  <c r="AM889" i="6"/>
  <c r="AO889" i="6"/>
  <c r="AS788" i="6"/>
  <c r="AK788" i="6"/>
  <c r="AR788" i="6"/>
  <c r="AJ788" i="6"/>
  <c r="AQ788" i="6"/>
  <c r="AI788" i="6"/>
  <c r="AP788" i="6"/>
  <c r="AH788" i="6"/>
  <c r="AO788" i="6"/>
  <c r="AG788" i="6"/>
  <c r="AT788" i="6"/>
  <c r="AN788" i="6"/>
  <c r="AL788" i="6"/>
  <c r="AM788" i="6"/>
  <c r="AC788" i="6"/>
  <c r="U788" i="6"/>
  <c r="M788" i="6"/>
  <c r="AB788" i="6"/>
  <c r="T788" i="6"/>
  <c r="L788" i="6"/>
  <c r="AA788" i="6"/>
  <c r="S788" i="6"/>
  <c r="K788" i="6"/>
  <c r="Z788" i="6"/>
  <c r="R788" i="6"/>
  <c r="J788" i="6"/>
  <c r="Y788" i="6"/>
  <c r="Q788" i="6"/>
  <c r="I788" i="6"/>
  <c r="AE788" i="6"/>
  <c r="H788" i="6"/>
  <c r="AD788" i="6"/>
  <c r="G788" i="6"/>
  <c r="X788" i="6"/>
  <c r="W788" i="6"/>
  <c r="V788" i="6"/>
  <c r="AF788" i="6"/>
  <c r="P788" i="6"/>
  <c r="N788" i="6"/>
  <c r="O788" i="6"/>
  <c r="AD894" i="6"/>
  <c r="V894" i="6"/>
  <c r="N894" i="6"/>
  <c r="AC894" i="6"/>
  <c r="U894" i="6"/>
  <c r="M894" i="6"/>
  <c r="AB894" i="6"/>
  <c r="T894" i="6"/>
  <c r="L894" i="6"/>
  <c r="AA894" i="6"/>
  <c r="S894" i="6"/>
  <c r="K894" i="6"/>
  <c r="Z894" i="6"/>
  <c r="R894" i="6"/>
  <c r="J894" i="6"/>
  <c r="AF894" i="6"/>
  <c r="X894" i="6"/>
  <c r="P894" i="6"/>
  <c r="H894" i="6"/>
  <c r="Q894" i="6"/>
  <c r="O894" i="6"/>
  <c r="I894" i="6"/>
  <c r="G894" i="6"/>
  <c r="Y894" i="6"/>
  <c r="AE894" i="6"/>
  <c r="W894" i="6"/>
  <c r="AT894" i="6"/>
  <c r="AL894" i="6"/>
  <c r="AS894" i="6"/>
  <c r="AK894" i="6"/>
  <c r="AR894" i="6"/>
  <c r="AJ894" i="6"/>
  <c r="AQ894" i="6"/>
  <c r="AI894" i="6"/>
  <c r="AP894" i="6"/>
  <c r="AH894" i="6"/>
  <c r="AN894" i="6"/>
  <c r="AO894" i="6"/>
  <c r="AM894" i="6"/>
  <c r="AG894" i="6"/>
  <c r="AM759" i="6"/>
  <c r="AT759" i="6"/>
  <c r="AL759" i="6"/>
  <c r="AS759" i="6"/>
  <c r="AK759" i="6"/>
  <c r="AR759" i="6"/>
  <c r="AJ759" i="6"/>
  <c r="AQ759" i="6"/>
  <c r="AI759" i="6"/>
  <c r="AN759" i="6"/>
  <c r="AH759" i="6"/>
  <c r="AP759" i="6"/>
  <c r="AO759" i="6"/>
  <c r="AG759" i="6"/>
  <c r="AE759" i="6"/>
  <c r="W759" i="6"/>
  <c r="O759" i="6"/>
  <c r="G759" i="6"/>
  <c r="AD759" i="6"/>
  <c r="V759" i="6"/>
  <c r="N759" i="6"/>
  <c r="AC759" i="6"/>
  <c r="U759" i="6"/>
  <c r="M759" i="6"/>
  <c r="AB759" i="6"/>
  <c r="T759" i="6"/>
  <c r="L759" i="6"/>
  <c r="AA759" i="6"/>
  <c r="S759" i="6"/>
  <c r="K759" i="6"/>
  <c r="Q759" i="6"/>
  <c r="P759" i="6"/>
  <c r="Z759" i="6"/>
  <c r="H759" i="6"/>
  <c r="Y759" i="6"/>
  <c r="AF759" i="6"/>
  <c r="X759" i="6"/>
  <c r="R759" i="6"/>
  <c r="J759" i="6"/>
  <c r="I759" i="6"/>
  <c r="AM743" i="6"/>
  <c r="AT743" i="6"/>
  <c r="AL743" i="6"/>
  <c r="AS743" i="6"/>
  <c r="AK743" i="6"/>
  <c r="AR743" i="6"/>
  <c r="AJ743" i="6"/>
  <c r="AQ743" i="6"/>
  <c r="AI743" i="6"/>
  <c r="AN743" i="6"/>
  <c r="AH743" i="6"/>
  <c r="AP743" i="6"/>
  <c r="AO743" i="6"/>
  <c r="AG743" i="6"/>
  <c r="AE743" i="6"/>
  <c r="W743" i="6"/>
  <c r="O743" i="6"/>
  <c r="G743" i="6"/>
  <c r="AD743" i="6"/>
  <c r="V743" i="6"/>
  <c r="N743" i="6"/>
  <c r="AC743" i="6"/>
  <c r="U743" i="6"/>
  <c r="M743" i="6"/>
  <c r="AB743" i="6"/>
  <c r="T743" i="6"/>
  <c r="L743" i="6"/>
  <c r="AA743" i="6"/>
  <c r="S743" i="6"/>
  <c r="K743" i="6"/>
  <c r="Q743" i="6"/>
  <c r="P743" i="6"/>
  <c r="Y743" i="6"/>
  <c r="Z743" i="6"/>
  <c r="X743" i="6"/>
  <c r="R743" i="6"/>
  <c r="J743" i="6"/>
  <c r="AF743" i="6"/>
  <c r="I743" i="6"/>
  <c r="H743" i="6"/>
  <c r="AM727" i="6"/>
  <c r="AT727" i="6"/>
  <c r="AL727" i="6"/>
  <c r="AS727" i="6"/>
  <c r="AK727" i="6"/>
  <c r="AR727" i="6"/>
  <c r="AQ727" i="6"/>
  <c r="AI727" i="6"/>
  <c r="AN727" i="6"/>
  <c r="AJ727" i="6"/>
  <c r="AG727" i="6"/>
  <c r="AP727" i="6"/>
  <c r="AO727" i="6"/>
  <c r="AH727" i="6"/>
  <c r="AE727" i="6"/>
  <c r="W727" i="6"/>
  <c r="O727" i="6"/>
  <c r="G727" i="6"/>
  <c r="AD727" i="6"/>
  <c r="V727" i="6"/>
  <c r="N727" i="6"/>
  <c r="AC727" i="6"/>
  <c r="U727" i="6"/>
  <c r="M727" i="6"/>
  <c r="AA727" i="6"/>
  <c r="S727" i="6"/>
  <c r="K727" i="6"/>
  <c r="X727" i="6"/>
  <c r="H727" i="6"/>
  <c r="T727" i="6"/>
  <c r="L727" i="6"/>
  <c r="AF727" i="6"/>
  <c r="J727" i="6"/>
  <c r="AB727" i="6"/>
  <c r="I727" i="6"/>
  <c r="Z727" i="6"/>
  <c r="P727" i="6"/>
  <c r="Y727" i="6"/>
  <c r="R727" i="6"/>
  <c r="Q727" i="6"/>
  <c r="AT893" i="6"/>
  <c r="AL893" i="6"/>
  <c r="AS893" i="6"/>
  <c r="AK893" i="6"/>
  <c r="AR893" i="6"/>
  <c r="AJ893" i="6"/>
  <c r="AQ893" i="6"/>
  <c r="AI893" i="6"/>
  <c r="AP893" i="6"/>
  <c r="AH893" i="6"/>
  <c r="AN893" i="6"/>
  <c r="AG893" i="6"/>
  <c r="AO893" i="6"/>
  <c r="AM893" i="6"/>
  <c r="AD893" i="6"/>
  <c r="V893" i="6"/>
  <c r="N893" i="6"/>
  <c r="AC893" i="6"/>
  <c r="U893" i="6"/>
  <c r="M893" i="6"/>
  <c r="AB893" i="6"/>
  <c r="T893" i="6"/>
  <c r="L893" i="6"/>
  <c r="AA893" i="6"/>
  <c r="S893" i="6"/>
  <c r="K893" i="6"/>
  <c r="Z893" i="6"/>
  <c r="R893" i="6"/>
  <c r="J893" i="6"/>
  <c r="AF893" i="6"/>
  <c r="X893" i="6"/>
  <c r="P893" i="6"/>
  <c r="H893" i="6"/>
  <c r="Y893" i="6"/>
  <c r="W893" i="6"/>
  <c r="Q893" i="6"/>
  <c r="O893" i="6"/>
  <c r="AE893" i="6"/>
  <c r="I893" i="6"/>
  <c r="G893" i="6"/>
  <c r="AT891" i="6"/>
  <c r="AL891" i="6"/>
  <c r="AS891" i="6"/>
  <c r="AK891" i="6"/>
  <c r="AR891" i="6"/>
  <c r="AJ891" i="6"/>
  <c r="AQ891" i="6"/>
  <c r="AI891" i="6"/>
  <c r="AP891" i="6"/>
  <c r="AH891" i="6"/>
  <c r="AN891" i="6"/>
  <c r="AO891" i="6"/>
  <c r="AM891" i="6"/>
  <c r="AG891" i="6"/>
  <c r="AD891" i="6"/>
  <c r="V891" i="6"/>
  <c r="N891" i="6"/>
  <c r="AC891" i="6"/>
  <c r="U891" i="6"/>
  <c r="M891" i="6"/>
  <c r="AB891" i="6"/>
  <c r="T891" i="6"/>
  <c r="L891" i="6"/>
  <c r="AA891" i="6"/>
  <c r="S891" i="6"/>
  <c r="K891" i="6"/>
  <c r="Z891" i="6"/>
  <c r="R891" i="6"/>
  <c r="J891" i="6"/>
  <c r="AF891" i="6"/>
  <c r="X891" i="6"/>
  <c r="P891" i="6"/>
  <c r="H891" i="6"/>
  <c r="I891" i="6"/>
  <c r="G891" i="6"/>
  <c r="AE891" i="6"/>
  <c r="Q891" i="6"/>
  <c r="W891" i="6"/>
  <c r="O891" i="6"/>
  <c r="Y891" i="6"/>
  <c r="AM732" i="6"/>
  <c r="AT732" i="6"/>
  <c r="AL732" i="6"/>
  <c r="AS732" i="6"/>
  <c r="AK732" i="6"/>
  <c r="AR732" i="6"/>
  <c r="AJ732" i="6"/>
  <c r="AQ732" i="6"/>
  <c r="AI732" i="6"/>
  <c r="AG732" i="6"/>
  <c r="AP732" i="6"/>
  <c r="AO732" i="6"/>
  <c r="AN732" i="6"/>
  <c r="AH732" i="6"/>
  <c r="AE732" i="6"/>
  <c r="W732" i="6"/>
  <c r="O732" i="6"/>
  <c r="G732" i="6"/>
  <c r="AD732" i="6"/>
  <c r="V732" i="6"/>
  <c r="N732" i="6"/>
  <c r="AC732" i="6"/>
  <c r="U732" i="6"/>
  <c r="M732" i="6"/>
  <c r="AB732" i="6"/>
  <c r="T732" i="6"/>
  <c r="L732" i="6"/>
  <c r="AA732" i="6"/>
  <c r="S732" i="6"/>
  <c r="K732" i="6"/>
  <c r="AF732" i="6"/>
  <c r="I732" i="6"/>
  <c r="Z732" i="6"/>
  <c r="H732" i="6"/>
  <c r="Y732" i="6"/>
  <c r="X732" i="6"/>
  <c r="R732" i="6"/>
  <c r="Q732" i="6"/>
  <c r="P732" i="6"/>
  <c r="J732" i="6"/>
  <c r="AC777" i="6"/>
  <c r="U777" i="6"/>
  <c r="M777" i="6"/>
  <c r="AB777" i="6"/>
  <c r="T777" i="6"/>
  <c r="L777" i="6"/>
  <c r="AA777" i="6"/>
  <c r="S777" i="6"/>
  <c r="K777" i="6"/>
  <c r="Z777" i="6"/>
  <c r="R777" i="6"/>
  <c r="J777" i="6"/>
  <c r="Y777" i="6"/>
  <c r="Q777" i="6"/>
  <c r="I777" i="6"/>
  <c r="W777" i="6"/>
  <c r="V777" i="6"/>
  <c r="P777" i="6"/>
  <c r="O777" i="6"/>
  <c r="AF777" i="6"/>
  <c r="N777" i="6"/>
  <c r="X777" i="6"/>
  <c r="H777" i="6"/>
  <c r="G777" i="6"/>
  <c r="AE777" i="6"/>
  <c r="AD777" i="6"/>
  <c r="AS777" i="6"/>
  <c r="AK777" i="6"/>
  <c r="AR777" i="6"/>
  <c r="AJ777" i="6"/>
  <c r="AQ777" i="6"/>
  <c r="AI777" i="6"/>
  <c r="AP777" i="6"/>
  <c r="AH777" i="6"/>
  <c r="AO777" i="6"/>
  <c r="AG777" i="6"/>
  <c r="AT777" i="6"/>
  <c r="AN777" i="6"/>
  <c r="AM777" i="6"/>
  <c r="AL777" i="6"/>
  <c r="AM748" i="6"/>
  <c r="AT748" i="6"/>
  <c r="AL748" i="6"/>
  <c r="AS748" i="6"/>
  <c r="AK748" i="6"/>
  <c r="AR748" i="6"/>
  <c r="AJ748" i="6"/>
  <c r="AQ748" i="6"/>
  <c r="AI748" i="6"/>
  <c r="AN748" i="6"/>
  <c r="AG748" i="6"/>
  <c r="AP748" i="6"/>
  <c r="AO748" i="6"/>
  <c r="AH748" i="6"/>
  <c r="AE748" i="6"/>
  <c r="W748" i="6"/>
  <c r="O748" i="6"/>
  <c r="G748" i="6"/>
  <c r="AD748" i="6"/>
  <c r="V748" i="6"/>
  <c r="N748" i="6"/>
  <c r="AC748" i="6"/>
  <c r="U748" i="6"/>
  <c r="M748" i="6"/>
  <c r="AB748" i="6"/>
  <c r="T748" i="6"/>
  <c r="L748" i="6"/>
  <c r="AA748" i="6"/>
  <c r="S748" i="6"/>
  <c r="K748" i="6"/>
  <c r="AF748" i="6"/>
  <c r="I748" i="6"/>
  <c r="Z748" i="6"/>
  <c r="H748" i="6"/>
  <c r="Q748" i="6"/>
  <c r="Y748" i="6"/>
  <c r="X748" i="6"/>
  <c r="R748" i="6"/>
  <c r="P748" i="6"/>
  <c r="J748" i="6"/>
  <c r="AS793" i="6"/>
  <c r="AK793" i="6"/>
  <c r="AR793" i="6"/>
  <c r="AJ793" i="6"/>
  <c r="AQ793" i="6"/>
  <c r="AI793" i="6"/>
  <c r="AP793" i="6"/>
  <c r="AH793" i="6"/>
  <c r="AO793" i="6"/>
  <c r="AG793" i="6"/>
  <c r="AT793" i="6"/>
  <c r="AN793" i="6"/>
  <c r="AM793" i="6"/>
  <c r="AL793" i="6"/>
  <c r="AC793" i="6"/>
  <c r="U793" i="6"/>
  <c r="M793" i="6"/>
  <c r="AB793" i="6"/>
  <c r="T793" i="6"/>
  <c r="L793" i="6"/>
  <c r="AA793" i="6"/>
  <c r="S793" i="6"/>
  <c r="K793" i="6"/>
  <c r="Z793" i="6"/>
  <c r="R793" i="6"/>
  <c r="J793" i="6"/>
  <c r="Y793" i="6"/>
  <c r="Q793" i="6"/>
  <c r="I793" i="6"/>
  <c r="W793" i="6"/>
  <c r="V793" i="6"/>
  <c r="P793" i="6"/>
  <c r="O793" i="6"/>
  <c r="AF793" i="6"/>
  <c r="N793" i="6"/>
  <c r="G793" i="6"/>
  <c r="AE793" i="6"/>
  <c r="AD793" i="6"/>
  <c r="H793" i="6"/>
  <c r="X793" i="6"/>
  <c r="AC783" i="6"/>
  <c r="U783" i="6"/>
  <c r="M783" i="6"/>
  <c r="AB783" i="6"/>
  <c r="T783" i="6"/>
  <c r="L783" i="6"/>
  <c r="AA783" i="6"/>
  <c r="S783" i="6"/>
  <c r="K783" i="6"/>
  <c r="Z783" i="6"/>
  <c r="R783" i="6"/>
  <c r="J783" i="6"/>
  <c r="Y783" i="6"/>
  <c r="Q783" i="6"/>
  <c r="I783" i="6"/>
  <c r="P783" i="6"/>
  <c r="O783" i="6"/>
  <c r="AF783" i="6"/>
  <c r="N783" i="6"/>
  <c r="AE783" i="6"/>
  <c r="H783" i="6"/>
  <c r="AD783" i="6"/>
  <c r="G783" i="6"/>
  <c r="X783" i="6"/>
  <c r="W783" i="6"/>
  <c r="V783" i="6"/>
  <c r="AS783" i="6"/>
  <c r="AK783" i="6"/>
  <c r="AR783" i="6"/>
  <c r="AJ783" i="6"/>
  <c r="AQ783" i="6"/>
  <c r="AI783" i="6"/>
  <c r="AP783" i="6"/>
  <c r="AH783" i="6"/>
  <c r="AO783" i="6"/>
  <c r="AG783" i="6"/>
  <c r="AM783" i="6"/>
  <c r="AL783" i="6"/>
  <c r="AN783" i="6"/>
  <c r="AT783" i="6"/>
  <c r="AE750" i="6"/>
  <c r="W750" i="6"/>
  <c r="O750" i="6"/>
  <c r="G750" i="6"/>
  <c r="AD750" i="6"/>
  <c r="V750" i="6"/>
  <c r="N750" i="6"/>
  <c r="AC750" i="6"/>
  <c r="U750" i="6"/>
  <c r="M750" i="6"/>
  <c r="AB750" i="6"/>
  <c r="T750" i="6"/>
  <c r="L750" i="6"/>
  <c r="AA750" i="6"/>
  <c r="S750" i="6"/>
  <c r="K750" i="6"/>
  <c r="P750" i="6"/>
  <c r="J750" i="6"/>
  <c r="X750" i="6"/>
  <c r="R750" i="6"/>
  <c r="Q750" i="6"/>
  <c r="I750" i="6"/>
  <c r="H750" i="6"/>
  <c r="AF750" i="6"/>
  <c r="Z750" i="6"/>
  <c r="Y750" i="6"/>
  <c r="AM750" i="6"/>
  <c r="AT750" i="6"/>
  <c r="AL750" i="6"/>
  <c r="AS750" i="6"/>
  <c r="AK750" i="6"/>
  <c r="AR750" i="6"/>
  <c r="AJ750" i="6"/>
  <c r="AQ750" i="6"/>
  <c r="AI750" i="6"/>
  <c r="AH750" i="6"/>
  <c r="AG750" i="6"/>
  <c r="AP750" i="6"/>
  <c r="AO750" i="6"/>
  <c r="AN750" i="6"/>
  <c r="AC796" i="6"/>
  <c r="U796" i="6"/>
  <c r="M796" i="6"/>
  <c r="AB796" i="6"/>
  <c r="T796" i="6"/>
  <c r="L796" i="6"/>
  <c r="AA796" i="6"/>
  <c r="S796" i="6"/>
  <c r="K796" i="6"/>
  <c r="Z796" i="6"/>
  <c r="R796" i="6"/>
  <c r="J796" i="6"/>
  <c r="Y796" i="6"/>
  <c r="Q796" i="6"/>
  <c r="I796" i="6"/>
  <c r="AE796" i="6"/>
  <c r="H796" i="6"/>
  <c r="AD796" i="6"/>
  <c r="G796" i="6"/>
  <c r="X796" i="6"/>
  <c r="W796" i="6"/>
  <c r="V796" i="6"/>
  <c r="AF796" i="6"/>
  <c r="P796" i="6"/>
  <c r="O796" i="6"/>
  <c r="N796" i="6"/>
  <c r="AS796" i="6"/>
  <c r="AK796" i="6"/>
  <c r="AR796" i="6"/>
  <c r="AJ796" i="6"/>
  <c r="AQ796" i="6"/>
  <c r="AI796" i="6"/>
  <c r="AP796" i="6"/>
  <c r="AH796" i="6"/>
  <c r="AO796" i="6"/>
  <c r="AG796" i="6"/>
  <c r="AT796" i="6"/>
  <c r="AN796" i="6"/>
  <c r="AM796" i="6"/>
  <c r="AL796" i="6"/>
  <c r="Y809" i="6"/>
  <c r="Q809" i="6"/>
  <c r="I809" i="6"/>
  <c r="AF809" i="6"/>
  <c r="X809" i="6"/>
  <c r="P809" i="6"/>
  <c r="H809" i="6"/>
  <c r="AE809" i="6"/>
  <c r="W809" i="6"/>
  <c r="O809" i="6"/>
  <c r="G809" i="6"/>
  <c r="AD809" i="6"/>
  <c r="V809" i="6"/>
  <c r="N809" i="6"/>
  <c r="AA809" i="6"/>
  <c r="S809" i="6"/>
  <c r="K809" i="6"/>
  <c r="AC809" i="6"/>
  <c r="J809" i="6"/>
  <c r="AB809" i="6"/>
  <c r="Z809" i="6"/>
  <c r="U809" i="6"/>
  <c r="T809" i="6"/>
  <c r="R809" i="6"/>
  <c r="M809" i="6"/>
  <c r="L809" i="6"/>
  <c r="AO809" i="6"/>
  <c r="AG809" i="6"/>
  <c r="AN809" i="6"/>
  <c r="AM809" i="6"/>
  <c r="AT809" i="6"/>
  <c r="AL809" i="6"/>
  <c r="AQ809" i="6"/>
  <c r="AI809" i="6"/>
  <c r="AS809" i="6"/>
  <c r="AR809" i="6"/>
  <c r="AP809" i="6"/>
  <c r="AK809" i="6"/>
  <c r="AJ809" i="6"/>
  <c r="AH809" i="6"/>
  <c r="AT892" i="6"/>
  <c r="AL892" i="6"/>
  <c r="AS892" i="6"/>
  <c r="AK892" i="6"/>
  <c r="AR892" i="6"/>
  <c r="AJ892" i="6"/>
  <c r="AQ892" i="6"/>
  <c r="AI892" i="6"/>
  <c r="AP892" i="6"/>
  <c r="AH892" i="6"/>
  <c r="AN892" i="6"/>
  <c r="AG892" i="6"/>
  <c r="AO892" i="6"/>
  <c r="AM892" i="6"/>
  <c r="AD892" i="6"/>
  <c r="V892" i="6"/>
  <c r="N892" i="6"/>
  <c r="AC892" i="6"/>
  <c r="U892" i="6"/>
  <c r="M892" i="6"/>
  <c r="AB892" i="6"/>
  <c r="T892" i="6"/>
  <c r="L892" i="6"/>
  <c r="AA892" i="6"/>
  <c r="S892" i="6"/>
  <c r="K892" i="6"/>
  <c r="Z892" i="6"/>
  <c r="R892" i="6"/>
  <c r="J892" i="6"/>
  <c r="AF892" i="6"/>
  <c r="X892" i="6"/>
  <c r="P892" i="6"/>
  <c r="H892" i="6"/>
  <c r="AE892" i="6"/>
  <c r="Y892" i="6"/>
  <c r="W892" i="6"/>
  <c r="I892" i="6"/>
  <c r="G892" i="6"/>
  <c r="Q892" i="6"/>
  <c r="O892" i="6"/>
  <c r="AC775" i="6"/>
  <c r="U775" i="6"/>
  <c r="M775" i="6"/>
  <c r="AB775" i="6"/>
  <c r="T775" i="6"/>
  <c r="L775" i="6"/>
  <c r="AA775" i="6"/>
  <c r="S775" i="6"/>
  <c r="K775" i="6"/>
  <c r="Z775" i="6"/>
  <c r="R775" i="6"/>
  <c r="J775" i="6"/>
  <c r="Y775" i="6"/>
  <c r="Q775" i="6"/>
  <c r="I775" i="6"/>
  <c r="P775" i="6"/>
  <c r="O775" i="6"/>
  <c r="AF775" i="6"/>
  <c r="N775" i="6"/>
  <c r="AE775" i="6"/>
  <c r="H775" i="6"/>
  <c r="AD775" i="6"/>
  <c r="G775" i="6"/>
  <c r="X775" i="6"/>
  <c r="V775" i="6"/>
  <c r="W775" i="6"/>
  <c r="AS775" i="6"/>
  <c r="AK775" i="6"/>
  <c r="AR775" i="6"/>
  <c r="AJ775" i="6"/>
  <c r="AQ775" i="6"/>
  <c r="AI775" i="6"/>
  <c r="AP775" i="6"/>
  <c r="AH775" i="6"/>
  <c r="AO775" i="6"/>
  <c r="AG775" i="6"/>
  <c r="AM775" i="6"/>
  <c r="AL775" i="6"/>
  <c r="AT775" i="6"/>
  <c r="AN775" i="6"/>
  <c r="AM738" i="6"/>
  <c r="AT738" i="6"/>
  <c r="AL738" i="6"/>
  <c r="AS738" i="6"/>
  <c r="AK738" i="6"/>
  <c r="AR738" i="6"/>
  <c r="AJ738" i="6"/>
  <c r="AQ738" i="6"/>
  <c r="AI738" i="6"/>
  <c r="AP738" i="6"/>
  <c r="AO738" i="6"/>
  <c r="AN738" i="6"/>
  <c r="AH738" i="6"/>
  <c r="AG738" i="6"/>
  <c r="AE738" i="6"/>
  <c r="W738" i="6"/>
  <c r="O738" i="6"/>
  <c r="G738" i="6"/>
  <c r="AD738" i="6"/>
  <c r="V738" i="6"/>
  <c r="N738" i="6"/>
  <c r="AC738" i="6"/>
  <c r="U738" i="6"/>
  <c r="M738" i="6"/>
  <c r="AB738" i="6"/>
  <c r="T738" i="6"/>
  <c r="L738" i="6"/>
  <c r="AA738" i="6"/>
  <c r="S738" i="6"/>
  <c r="K738" i="6"/>
  <c r="Y738" i="6"/>
  <c r="X738" i="6"/>
  <c r="Q738" i="6"/>
  <c r="P738" i="6"/>
  <c r="J738" i="6"/>
  <c r="I738" i="6"/>
  <c r="H738" i="6"/>
  <c r="AF738" i="6"/>
  <c r="Z738" i="6"/>
  <c r="R738" i="6"/>
  <c r="AM741" i="6"/>
  <c r="AT741" i="6"/>
  <c r="AL741" i="6"/>
  <c r="AS741" i="6"/>
  <c r="AK741" i="6"/>
  <c r="AR741" i="6"/>
  <c r="AJ741" i="6"/>
  <c r="AQ741" i="6"/>
  <c r="AI741" i="6"/>
  <c r="AG741" i="6"/>
  <c r="AO741" i="6"/>
  <c r="AN741" i="6"/>
  <c r="AH741" i="6"/>
  <c r="AP741" i="6"/>
  <c r="AE741" i="6"/>
  <c r="W741" i="6"/>
  <c r="O741" i="6"/>
  <c r="G741" i="6"/>
  <c r="AD741" i="6"/>
  <c r="V741" i="6"/>
  <c r="N741" i="6"/>
  <c r="AC741" i="6"/>
  <c r="U741" i="6"/>
  <c r="M741" i="6"/>
  <c r="AB741" i="6"/>
  <c r="T741" i="6"/>
  <c r="L741" i="6"/>
  <c r="AA741" i="6"/>
  <c r="S741" i="6"/>
  <c r="K741" i="6"/>
  <c r="J741" i="6"/>
  <c r="AF741" i="6"/>
  <c r="I741" i="6"/>
  <c r="P741" i="6"/>
  <c r="H741" i="6"/>
  <c r="Z741" i="6"/>
  <c r="Y741" i="6"/>
  <c r="X741" i="6"/>
  <c r="R741" i="6"/>
  <c r="Q741" i="6"/>
  <c r="AM756" i="6"/>
  <c r="AT756" i="6"/>
  <c r="AL756" i="6"/>
  <c r="AS756" i="6"/>
  <c r="AK756" i="6"/>
  <c r="AR756" i="6"/>
  <c r="AJ756" i="6"/>
  <c r="AQ756" i="6"/>
  <c r="AI756" i="6"/>
  <c r="AN756" i="6"/>
  <c r="AP756" i="6"/>
  <c r="AO756" i="6"/>
  <c r="AH756" i="6"/>
  <c r="AG756" i="6"/>
  <c r="AE756" i="6"/>
  <c r="W756" i="6"/>
  <c r="O756" i="6"/>
  <c r="G756" i="6"/>
  <c r="AD756" i="6"/>
  <c r="V756" i="6"/>
  <c r="N756" i="6"/>
  <c r="AC756" i="6"/>
  <c r="U756" i="6"/>
  <c r="M756" i="6"/>
  <c r="AB756" i="6"/>
  <c r="T756" i="6"/>
  <c r="L756" i="6"/>
  <c r="AA756" i="6"/>
  <c r="S756" i="6"/>
  <c r="K756" i="6"/>
  <c r="AF756" i="6"/>
  <c r="I756" i="6"/>
  <c r="Z756" i="6"/>
  <c r="H756" i="6"/>
  <c r="Q756" i="6"/>
  <c r="R756" i="6"/>
  <c r="P756" i="6"/>
  <c r="J756" i="6"/>
  <c r="Y756" i="6"/>
  <c r="X756" i="6"/>
  <c r="AE745" i="6"/>
  <c r="W745" i="6"/>
  <c r="O745" i="6"/>
  <c r="G745" i="6"/>
  <c r="AD745" i="6"/>
  <c r="V745" i="6"/>
  <c r="N745" i="6"/>
  <c r="AC745" i="6"/>
  <c r="U745" i="6"/>
  <c r="M745" i="6"/>
  <c r="AB745" i="6"/>
  <c r="T745" i="6"/>
  <c r="L745" i="6"/>
  <c r="AA745" i="6"/>
  <c r="S745" i="6"/>
  <c r="K745" i="6"/>
  <c r="X745" i="6"/>
  <c r="R745" i="6"/>
  <c r="AF745" i="6"/>
  <c r="I745" i="6"/>
  <c r="P745" i="6"/>
  <c r="J745" i="6"/>
  <c r="H745" i="6"/>
  <c r="Z745" i="6"/>
  <c r="Y745" i="6"/>
  <c r="Q745" i="6"/>
  <c r="AM745" i="6"/>
  <c r="AT745" i="6"/>
  <c r="AL745" i="6"/>
  <c r="AS745" i="6"/>
  <c r="AK745" i="6"/>
  <c r="AR745" i="6"/>
  <c r="AJ745" i="6"/>
  <c r="AQ745" i="6"/>
  <c r="AI745" i="6"/>
  <c r="AP745" i="6"/>
  <c r="AO745" i="6"/>
  <c r="AN745" i="6"/>
  <c r="AH745" i="6"/>
  <c r="AG745" i="6"/>
  <c r="AC780" i="6"/>
  <c r="U780" i="6"/>
  <c r="M780" i="6"/>
  <c r="AB780" i="6"/>
  <c r="T780" i="6"/>
  <c r="L780" i="6"/>
  <c r="AA780" i="6"/>
  <c r="S780" i="6"/>
  <c r="K780" i="6"/>
  <c r="Z780" i="6"/>
  <c r="R780" i="6"/>
  <c r="J780" i="6"/>
  <c r="Y780" i="6"/>
  <c r="Q780" i="6"/>
  <c r="I780" i="6"/>
  <c r="AE780" i="6"/>
  <c r="H780" i="6"/>
  <c r="AD780" i="6"/>
  <c r="G780" i="6"/>
  <c r="X780" i="6"/>
  <c r="W780" i="6"/>
  <c r="V780" i="6"/>
  <c r="O780" i="6"/>
  <c r="N780" i="6"/>
  <c r="P780" i="6"/>
  <c r="AF780" i="6"/>
  <c r="AS780" i="6"/>
  <c r="AK780" i="6"/>
  <c r="AR780" i="6"/>
  <c r="AJ780" i="6"/>
  <c r="AQ780" i="6"/>
  <c r="AI780" i="6"/>
  <c r="AP780" i="6"/>
  <c r="AH780" i="6"/>
  <c r="AO780" i="6"/>
  <c r="AG780" i="6"/>
  <c r="AT780" i="6"/>
  <c r="AN780" i="6"/>
  <c r="AM780" i="6"/>
  <c r="AL780" i="6"/>
  <c r="AF805" i="6"/>
  <c r="X805" i="6"/>
  <c r="P805" i="6"/>
  <c r="H805" i="6"/>
  <c r="AE805" i="6"/>
  <c r="W805" i="6"/>
  <c r="O805" i="6"/>
  <c r="G805" i="6"/>
  <c r="AD805" i="6"/>
  <c r="V805" i="6"/>
  <c r="N805" i="6"/>
  <c r="AC805" i="6"/>
  <c r="U805" i="6"/>
  <c r="M805" i="6"/>
  <c r="AB805" i="6"/>
  <c r="T805" i="6"/>
  <c r="L805" i="6"/>
  <c r="Y805" i="6"/>
  <c r="S805" i="6"/>
  <c r="R805" i="6"/>
  <c r="Q805" i="6"/>
  <c r="K805" i="6"/>
  <c r="AA805" i="6"/>
  <c r="Z805" i="6"/>
  <c r="J805" i="6"/>
  <c r="I805" i="6"/>
  <c r="AN805" i="6"/>
  <c r="AM805" i="6"/>
  <c r="AT805" i="6"/>
  <c r="AL805" i="6"/>
  <c r="AS805" i="6"/>
  <c r="AK805" i="6"/>
  <c r="AR805" i="6"/>
  <c r="AJ805" i="6"/>
  <c r="AQ805" i="6"/>
  <c r="AP805" i="6"/>
  <c r="AO805" i="6"/>
  <c r="AI805" i="6"/>
  <c r="AH805" i="6"/>
  <c r="AG805" i="6"/>
  <c r="Y808" i="6"/>
  <c r="Q808" i="6"/>
  <c r="I808" i="6"/>
  <c r="AF808" i="6"/>
  <c r="X808" i="6"/>
  <c r="P808" i="6"/>
  <c r="H808" i="6"/>
  <c r="AE808" i="6"/>
  <c r="W808" i="6"/>
  <c r="O808" i="6"/>
  <c r="G808" i="6"/>
  <c r="AD808" i="6"/>
  <c r="V808" i="6"/>
  <c r="N808" i="6"/>
  <c r="AA808" i="6"/>
  <c r="S808" i="6"/>
  <c r="K808" i="6"/>
  <c r="AB808" i="6"/>
  <c r="Z808" i="6"/>
  <c r="U808" i="6"/>
  <c r="T808" i="6"/>
  <c r="R808" i="6"/>
  <c r="AC808" i="6"/>
  <c r="M808" i="6"/>
  <c r="L808" i="6"/>
  <c r="J808" i="6"/>
  <c r="AO808" i="6"/>
  <c r="AG808" i="6"/>
  <c r="AN808" i="6"/>
  <c r="AM808" i="6"/>
  <c r="AT808" i="6"/>
  <c r="AL808" i="6"/>
  <c r="AQ808" i="6"/>
  <c r="AI808" i="6"/>
  <c r="AS808" i="6"/>
  <c r="AR808" i="6"/>
  <c r="AP808" i="6"/>
  <c r="AK808" i="6"/>
  <c r="AH808" i="6"/>
  <c r="AJ808" i="6"/>
  <c r="AE768" i="6"/>
  <c r="W768" i="6"/>
  <c r="O768" i="6"/>
  <c r="G768" i="6"/>
  <c r="AD768" i="6"/>
  <c r="V768" i="6"/>
  <c r="N768" i="6"/>
  <c r="AC768" i="6"/>
  <c r="U768" i="6"/>
  <c r="M768" i="6"/>
  <c r="AB768" i="6"/>
  <c r="T768" i="6"/>
  <c r="L768" i="6"/>
  <c r="AA768" i="6"/>
  <c r="S768" i="6"/>
  <c r="K768" i="6"/>
  <c r="R768" i="6"/>
  <c r="Q768" i="6"/>
  <c r="AF768" i="6"/>
  <c r="I768" i="6"/>
  <c r="Z768" i="6"/>
  <c r="H768" i="6"/>
  <c r="Y768" i="6"/>
  <c r="X768" i="6"/>
  <c r="P768" i="6"/>
  <c r="J768" i="6"/>
  <c r="AM768" i="6"/>
  <c r="AT768" i="6"/>
  <c r="AL768" i="6"/>
  <c r="AS768" i="6"/>
  <c r="AK768" i="6"/>
  <c r="AR768" i="6"/>
  <c r="AJ768" i="6"/>
  <c r="AQ768" i="6"/>
  <c r="AI768" i="6"/>
  <c r="AO768" i="6"/>
  <c r="AN768" i="6"/>
  <c r="AH768" i="6"/>
  <c r="AG768" i="6"/>
  <c r="AP768" i="6"/>
  <c r="AS778" i="6"/>
  <c r="AK778" i="6"/>
  <c r="AR778" i="6"/>
  <c r="AJ778" i="6"/>
  <c r="AQ778" i="6"/>
  <c r="AI778" i="6"/>
  <c r="AP778" i="6"/>
  <c r="AH778" i="6"/>
  <c r="AO778" i="6"/>
  <c r="AG778" i="6"/>
  <c r="AT778" i="6"/>
  <c r="AN778" i="6"/>
  <c r="AM778" i="6"/>
  <c r="AL778" i="6"/>
  <c r="AC778" i="6"/>
  <c r="U778" i="6"/>
  <c r="M778" i="6"/>
  <c r="AB778" i="6"/>
  <c r="T778" i="6"/>
  <c r="L778" i="6"/>
  <c r="AA778" i="6"/>
  <c r="S778" i="6"/>
  <c r="K778" i="6"/>
  <c r="Z778" i="6"/>
  <c r="R778" i="6"/>
  <c r="J778" i="6"/>
  <c r="Y778" i="6"/>
  <c r="Q778" i="6"/>
  <c r="I778" i="6"/>
  <c r="X778" i="6"/>
  <c r="W778" i="6"/>
  <c r="V778" i="6"/>
  <c r="P778" i="6"/>
  <c r="O778" i="6"/>
  <c r="AF778" i="6"/>
  <c r="AE778" i="6"/>
  <c r="AD778" i="6"/>
  <c r="H778" i="6"/>
  <c r="G778" i="6"/>
  <c r="N778" i="6"/>
  <c r="AC776" i="6"/>
  <c r="U776" i="6"/>
  <c r="M776" i="6"/>
  <c r="AB776" i="6"/>
  <c r="T776" i="6"/>
  <c r="L776" i="6"/>
  <c r="AA776" i="6"/>
  <c r="S776" i="6"/>
  <c r="K776" i="6"/>
  <c r="Z776" i="6"/>
  <c r="R776" i="6"/>
  <c r="J776" i="6"/>
  <c r="Y776" i="6"/>
  <c r="Q776" i="6"/>
  <c r="I776" i="6"/>
  <c r="V776" i="6"/>
  <c r="P776" i="6"/>
  <c r="O776" i="6"/>
  <c r="AF776" i="6"/>
  <c r="N776" i="6"/>
  <c r="AE776" i="6"/>
  <c r="H776" i="6"/>
  <c r="AD776" i="6"/>
  <c r="X776" i="6"/>
  <c r="W776" i="6"/>
  <c r="G776" i="6"/>
  <c r="AS776" i="6"/>
  <c r="AK776" i="6"/>
  <c r="AR776" i="6"/>
  <c r="AJ776" i="6"/>
  <c r="AQ776" i="6"/>
  <c r="AI776" i="6"/>
  <c r="AP776" i="6"/>
  <c r="AH776" i="6"/>
  <c r="AO776" i="6"/>
  <c r="AG776" i="6"/>
  <c r="AN776" i="6"/>
  <c r="AM776" i="6"/>
  <c r="AL776" i="6"/>
  <c r="AT776" i="6"/>
  <c r="AS774" i="6"/>
  <c r="AR774" i="6"/>
  <c r="AQ774" i="6"/>
  <c r="AP774" i="6"/>
  <c r="AM774" i="6"/>
  <c r="AL774" i="6"/>
  <c r="AK774" i="6"/>
  <c r="AJ774" i="6"/>
  <c r="AI774" i="6"/>
  <c r="AH774" i="6"/>
  <c r="AG774" i="6"/>
  <c r="AT774" i="6"/>
  <c r="AO774" i="6"/>
  <c r="AN774" i="6"/>
  <c r="AE774" i="6"/>
  <c r="W774" i="6"/>
  <c r="O774" i="6"/>
  <c r="G774" i="6"/>
  <c r="AD774" i="6"/>
  <c r="V774" i="6"/>
  <c r="N774" i="6"/>
  <c r="AC774" i="6"/>
  <c r="U774" i="6"/>
  <c r="M774" i="6"/>
  <c r="AB774" i="6"/>
  <c r="T774" i="6"/>
  <c r="L774" i="6"/>
  <c r="AA774" i="6"/>
  <c r="S774" i="6"/>
  <c r="K774" i="6"/>
  <c r="P774" i="6"/>
  <c r="J774" i="6"/>
  <c r="AF774" i="6"/>
  <c r="I774" i="6"/>
  <c r="Y774" i="6"/>
  <c r="X774" i="6"/>
  <c r="Z774" i="6"/>
  <c r="R774" i="6"/>
  <c r="Q774" i="6"/>
  <c r="H774" i="6"/>
  <c r="AM730" i="6"/>
  <c r="AT730" i="6"/>
  <c r="AL730" i="6"/>
  <c r="AS730" i="6"/>
  <c r="AK730" i="6"/>
  <c r="AR730" i="6"/>
  <c r="AJ730" i="6"/>
  <c r="AQ730" i="6"/>
  <c r="AI730" i="6"/>
  <c r="AP730" i="6"/>
  <c r="AO730" i="6"/>
  <c r="AN730" i="6"/>
  <c r="AH730" i="6"/>
  <c r="AG730" i="6"/>
  <c r="AE730" i="6"/>
  <c r="W730" i="6"/>
  <c r="O730" i="6"/>
  <c r="G730" i="6"/>
  <c r="AD730" i="6"/>
  <c r="V730" i="6"/>
  <c r="N730" i="6"/>
  <c r="AC730" i="6"/>
  <c r="U730" i="6"/>
  <c r="M730" i="6"/>
  <c r="AB730" i="6"/>
  <c r="T730" i="6"/>
  <c r="L730" i="6"/>
  <c r="AA730" i="6"/>
  <c r="S730" i="6"/>
  <c r="K730" i="6"/>
  <c r="Y730" i="6"/>
  <c r="X730" i="6"/>
  <c r="Z730" i="6"/>
  <c r="R730" i="6"/>
  <c r="Q730" i="6"/>
  <c r="P730" i="6"/>
  <c r="AF730" i="6"/>
  <c r="J730" i="6"/>
  <c r="I730" i="6"/>
  <c r="H730" i="6"/>
  <c r="AS792" i="6"/>
  <c r="AK792" i="6"/>
  <c r="AR792" i="6"/>
  <c r="AJ792" i="6"/>
  <c r="AQ792" i="6"/>
  <c r="AI792" i="6"/>
  <c r="AP792" i="6"/>
  <c r="AH792" i="6"/>
  <c r="AO792" i="6"/>
  <c r="AG792" i="6"/>
  <c r="AN792" i="6"/>
  <c r="AM792" i="6"/>
  <c r="AL792" i="6"/>
  <c r="AT792" i="6"/>
  <c r="AC792" i="6"/>
  <c r="U792" i="6"/>
  <c r="M792" i="6"/>
  <c r="AB792" i="6"/>
  <c r="T792" i="6"/>
  <c r="L792" i="6"/>
  <c r="AA792" i="6"/>
  <c r="S792" i="6"/>
  <c r="K792" i="6"/>
  <c r="Z792" i="6"/>
  <c r="R792" i="6"/>
  <c r="J792" i="6"/>
  <c r="Y792" i="6"/>
  <c r="Q792" i="6"/>
  <c r="I792" i="6"/>
  <c r="V792" i="6"/>
  <c r="P792" i="6"/>
  <c r="O792" i="6"/>
  <c r="AF792" i="6"/>
  <c r="N792" i="6"/>
  <c r="AE792" i="6"/>
  <c r="H792" i="6"/>
  <c r="AD792" i="6"/>
  <c r="W792" i="6"/>
  <c r="G792" i="6"/>
  <c r="X792" i="6"/>
  <c r="AM721" i="6"/>
  <c r="AT721" i="6"/>
  <c r="AL721" i="6"/>
  <c r="AK721" i="6"/>
  <c r="AJ721" i="6"/>
  <c r="AH721" i="6"/>
  <c r="AS721" i="6"/>
  <c r="AG721" i="6"/>
  <c r="AQ721" i="6"/>
  <c r="AR721" i="6"/>
  <c r="AP721" i="6"/>
  <c r="AO721" i="6"/>
  <c r="AN721" i="6"/>
  <c r="AI721" i="6"/>
  <c r="AE721" i="6"/>
  <c r="W721" i="6"/>
  <c r="O721" i="6"/>
  <c r="G721" i="6"/>
  <c r="AD721" i="6"/>
  <c r="V721" i="6"/>
  <c r="N721" i="6"/>
  <c r="AA721" i="6"/>
  <c r="Q721" i="6"/>
  <c r="Z721" i="6"/>
  <c r="P721" i="6"/>
  <c r="T721" i="6"/>
  <c r="H721" i="6"/>
  <c r="S721" i="6"/>
  <c r="AC721" i="6"/>
  <c r="M721" i="6"/>
  <c r="AF721" i="6"/>
  <c r="R721" i="6"/>
  <c r="AB721" i="6"/>
  <c r="L721" i="6"/>
  <c r="Y721" i="6"/>
  <c r="K721" i="6"/>
  <c r="X721" i="6"/>
  <c r="J721" i="6"/>
  <c r="U721" i="6"/>
  <c r="I721" i="6"/>
  <c r="AM746" i="6"/>
  <c r="AT746" i="6"/>
  <c r="AL746" i="6"/>
  <c r="AS746" i="6"/>
  <c r="AK746" i="6"/>
  <c r="AR746" i="6"/>
  <c r="AJ746" i="6"/>
  <c r="AQ746" i="6"/>
  <c r="AI746" i="6"/>
  <c r="AP746" i="6"/>
  <c r="AG746" i="6"/>
  <c r="AO746" i="6"/>
  <c r="AN746" i="6"/>
  <c r="AH746" i="6"/>
  <c r="AE746" i="6"/>
  <c r="W746" i="6"/>
  <c r="O746" i="6"/>
  <c r="G746" i="6"/>
  <c r="AD746" i="6"/>
  <c r="V746" i="6"/>
  <c r="N746" i="6"/>
  <c r="AC746" i="6"/>
  <c r="U746" i="6"/>
  <c r="M746" i="6"/>
  <c r="AB746" i="6"/>
  <c r="T746" i="6"/>
  <c r="L746" i="6"/>
  <c r="AA746" i="6"/>
  <c r="S746" i="6"/>
  <c r="K746" i="6"/>
  <c r="Y746" i="6"/>
  <c r="X746" i="6"/>
  <c r="J746" i="6"/>
  <c r="I746" i="6"/>
  <c r="H746" i="6"/>
  <c r="AF746" i="6"/>
  <c r="Z746" i="6"/>
  <c r="R746" i="6"/>
  <c r="Q746" i="6"/>
  <c r="P746" i="6"/>
  <c r="AT879" i="6"/>
  <c r="AL879" i="6"/>
  <c r="AS879" i="6"/>
  <c r="AK879" i="6"/>
  <c r="AR879" i="6"/>
  <c r="AJ879" i="6"/>
  <c r="AQ879" i="6"/>
  <c r="AI879" i="6"/>
  <c r="AP879" i="6"/>
  <c r="AH879" i="6"/>
  <c r="AN879" i="6"/>
  <c r="AO879" i="6"/>
  <c r="AM879" i="6"/>
  <c r="AG879" i="6"/>
  <c r="AC879" i="6"/>
  <c r="U879" i="6"/>
  <c r="M879" i="6"/>
  <c r="AB879" i="6"/>
  <c r="T879" i="6"/>
  <c r="AA879" i="6"/>
  <c r="Z879" i="6"/>
  <c r="R879" i="6"/>
  <c r="AF879" i="6"/>
  <c r="X879" i="6"/>
  <c r="S879" i="6"/>
  <c r="I879" i="6"/>
  <c r="Q879" i="6"/>
  <c r="H879" i="6"/>
  <c r="P879" i="6"/>
  <c r="G879" i="6"/>
  <c r="AE879" i="6"/>
  <c r="O879" i="6"/>
  <c r="W879" i="6"/>
  <c r="K879" i="6"/>
  <c r="L879" i="6"/>
  <c r="J879" i="6"/>
  <c r="V879" i="6"/>
  <c r="Y879" i="6"/>
  <c r="N879" i="6"/>
  <c r="AD879" i="6"/>
  <c r="AE718" i="6"/>
  <c r="W718" i="6"/>
  <c r="O718" i="6"/>
  <c r="G718" i="6"/>
  <c r="AD718" i="6"/>
  <c r="V718" i="6"/>
  <c r="N718" i="6"/>
  <c r="Z718" i="6"/>
  <c r="P718" i="6"/>
  <c r="Y718" i="6"/>
  <c r="M718" i="6"/>
  <c r="U718" i="6"/>
  <c r="K718" i="6"/>
  <c r="X718" i="6"/>
  <c r="L718" i="6"/>
  <c r="AF718" i="6"/>
  <c r="T718" i="6"/>
  <c r="J718" i="6"/>
  <c r="AC718" i="6"/>
  <c r="S718" i="6"/>
  <c r="I718" i="6"/>
  <c r="AB718" i="6"/>
  <c r="R718" i="6"/>
  <c r="H718" i="6"/>
  <c r="AA718" i="6"/>
  <c r="Q718" i="6"/>
  <c r="AM718" i="6"/>
  <c r="AT718" i="6"/>
  <c r="AL718" i="6"/>
  <c r="AJ718" i="6"/>
  <c r="AS718" i="6"/>
  <c r="AI718" i="6"/>
  <c r="AQ718" i="6"/>
  <c r="AG718" i="6"/>
  <c r="AR718" i="6"/>
  <c r="AH718" i="6"/>
  <c r="AP718" i="6"/>
  <c r="AO718" i="6"/>
  <c r="AN718" i="6"/>
  <c r="AK718" i="6"/>
  <c r="AE719" i="6"/>
  <c r="AD719" i="6"/>
  <c r="W719" i="6"/>
  <c r="O719" i="6"/>
  <c r="G719" i="6"/>
  <c r="AF719" i="6"/>
  <c r="V719" i="6"/>
  <c r="N719" i="6"/>
  <c r="AB719" i="6"/>
  <c r="R719" i="6"/>
  <c r="H719" i="6"/>
  <c r="AA719" i="6"/>
  <c r="Q719" i="6"/>
  <c r="Y719" i="6"/>
  <c r="M719" i="6"/>
  <c r="S719" i="6"/>
  <c r="Z719" i="6"/>
  <c r="P719" i="6"/>
  <c r="X719" i="6"/>
  <c r="L719" i="6"/>
  <c r="U719" i="6"/>
  <c r="K719" i="6"/>
  <c r="T719" i="6"/>
  <c r="J719" i="6"/>
  <c r="I719" i="6"/>
  <c r="AC719" i="6"/>
  <c r="AM719" i="6"/>
  <c r="AT719" i="6"/>
  <c r="AL719" i="6"/>
  <c r="AQ719" i="6"/>
  <c r="AG719" i="6"/>
  <c r="AP719" i="6"/>
  <c r="AR719" i="6"/>
  <c r="AO719" i="6"/>
  <c r="AK719" i="6"/>
  <c r="AN719" i="6"/>
  <c r="AJ719" i="6"/>
  <c r="AI719" i="6"/>
  <c r="AH719" i="6"/>
  <c r="AS719" i="6"/>
  <c r="AN803" i="6"/>
  <c r="AM803" i="6"/>
  <c r="AS803" i="6"/>
  <c r="AK803" i="6"/>
  <c r="AR803" i="6"/>
  <c r="AJ803" i="6"/>
  <c r="AT803" i="6"/>
  <c r="AQ803" i="6"/>
  <c r="AP803" i="6"/>
  <c r="AO803" i="6"/>
  <c r="AL803" i="6"/>
  <c r="AI803" i="6"/>
  <c r="AH803" i="6"/>
  <c r="AG803" i="6"/>
  <c r="AF803" i="6"/>
  <c r="X803" i="6"/>
  <c r="P803" i="6"/>
  <c r="H803" i="6"/>
  <c r="AE803" i="6"/>
  <c r="W803" i="6"/>
  <c r="O803" i="6"/>
  <c r="G803" i="6"/>
  <c r="AC803" i="6"/>
  <c r="U803" i="6"/>
  <c r="AB803" i="6"/>
  <c r="AD803" i="6"/>
  <c r="Q803" i="6"/>
  <c r="AA803" i="6"/>
  <c r="N803" i="6"/>
  <c r="Z803" i="6"/>
  <c r="M803" i="6"/>
  <c r="Y803" i="6"/>
  <c r="L803" i="6"/>
  <c r="V803" i="6"/>
  <c r="K803" i="6"/>
  <c r="T803" i="6"/>
  <c r="S803" i="6"/>
  <c r="R803" i="6"/>
  <c r="J803" i="6"/>
  <c r="I803" i="6"/>
  <c r="AD885" i="6"/>
  <c r="V885" i="6"/>
  <c r="N885" i="6"/>
  <c r="AC885" i="6"/>
  <c r="U885" i="6"/>
  <c r="M885" i="6"/>
  <c r="AB885" i="6"/>
  <c r="T885" i="6"/>
  <c r="L885" i="6"/>
  <c r="AA885" i="6"/>
  <c r="S885" i="6"/>
  <c r="K885" i="6"/>
  <c r="Z885" i="6"/>
  <c r="R885" i="6"/>
  <c r="J885" i="6"/>
  <c r="AF885" i="6"/>
  <c r="X885" i="6"/>
  <c r="P885" i="6"/>
  <c r="H885" i="6"/>
  <c r="Y885" i="6"/>
  <c r="W885" i="6"/>
  <c r="Q885" i="6"/>
  <c r="O885" i="6"/>
  <c r="G885" i="6"/>
  <c r="AE885" i="6"/>
  <c r="I885" i="6"/>
  <c r="AT885" i="6"/>
  <c r="AL885" i="6"/>
  <c r="AS885" i="6"/>
  <c r="AK885" i="6"/>
  <c r="AR885" i="6"/>
  <c r="AJ885" i="6"/>
  <c r="AQ885" i="6"/>
  <c r="AI885" i="6"/>
  <c r="AP885" i="6"/>
  <c r="AH885" i="6"/>
  <c r="AN885" i="6"/>
  <c r="AG885" i="6"/>
  <c r="AO885" i="6"/>
  <c r="AM885" i="6"/>
  <c r="AC787" i="6"/>
  <c r="U787" i="6"/>
  <c r="M787" i="6"/>
  <c r="AB787" i="6"/>
  <c r="T787" i="6"/>
  <c r="L787" i="6"/>
  <c r="AA787" i="6"/>
  <c r="S787" i="6"/>
  <c r="K787" i="6"/>
  <c r="Z787" i="6"/>
  <c r="R787" i="6"/>
  <c r="J787" i="6"/>
  <c r="Y787" i="6"/>
  <c r="Q787" i="6"/>
  <c r="I787" i="6"/>
  <c r="AD787" i="6"/>
  <c r="G787" i="6"/>
  <c r="X787" i="6"/>
  <c r="W787" i="6"/>
  <c r="V787" i="6"/>
  <c r="P787" i="6"/>
  <c r="O787" i="6"/>
  <c r="N787" i="6"/>
  <c r="H787" i="6"/>
  <c r="AF787" i="6"/>
  <c r="AE787" i="6"/>
  <c r="AS787" i="6"/>
  <c r="AK787" i="6"/>
  <c r="AR787" i="6"/>
  <c r="AJ787" i="6"/>
  <c r="AQ787" i="6"/>
  <c r="AI787" i="6"/>
  <c r="AP787" i="6"/>
  <c r="AH787" i="6"/>
  <c r="AO787" i="6"/>
  <c r="AG787" i="6"/>
  <c r="AT787" i="6"/>
  <c r="AN787" i="6"/>
  <c r="AM787" i="6"/>
  <c r="AL787" i="6"/>
  <c r="AM752" i="6"/>
  <c r="AT752" i="6"/>
  <c r="AL752" i="6"/>
  <c r="AS752" i="6"/>
  <c r="AK752" i="6"/>
  <c r="AR752" i="6"/>
  <c r="AJ752" i="6"/>
  <c r="AQ752" i="6"/>
  <c r="AI752" i="6"/>
  <c r="AO752" i="6"/>
  <c r="AN752" i="6"/>
  <c r="AP752" i="6"/>
  <c r="AH752" i="6"/>
  <c r="AG752" i="6"/>
  <c r="AE752" i="6"/>
  <c r="W752" i="6"/>
  <c r="O752" i="6"/>
  <c r="G752" i="6"/>
  <c r="AD752" i="6"/>
  <c r="V752" i="6"/>
  <c r="N752" i="6"/>
  <c r="AC752" i="6"/>
  <c r="U752" i="6"/>
  <c r="M752" i="6"/>
  <c r="AB752" i="6"/>
  <c r="T752" i="6"/>
  <c r="L752" i="6"/>
  <c r="AA752" i="6"/>
  <c r="S752" i="6"/>
  <c r="K752" i="6"/>
  <c r="R752" i="6"/>
  <c r="Q752" i="6"/>
  <c r="Z752" i="6"/>
  <c r="H752" i="6"/>
  <c r="I752" i="6"/>
  <c r="AF752" i="6"/>
  <c r="J752" i="6"/>
  <c r="Y752" i="6"/>
  <c r="X752" i="6"/>
  <c r="P752" i="6"/>
  <c r="AT886" i="6"/>
  <c r="AL886" i="6"/>
  <c r="AS886" i="6"/>
  <c r="AK886" i="6"/>
  <c r="AR886" i="6"/>
  <c r="AJ886" i="6"/>
  <c r="AQ886" i="6"/>
  <c r="AI886" i="6"/>
  <c r="AP886" i="6"/>
  <c r="AH886" i="6"/>
  <c r="AN886" i="6"/>
  <c r="AO886" i="6"/>
  <c r="AM886" i="6"/>
  <c r="AG886" i="6"/>
  <c r="AD886" i="6"/>
  <c r="V886" i="6"/>
  <c r="N886" i="6"/>
  <c r="AC886" i="6"/>
  <c r="U886" i="6"/>
  <c r="M886" i="6"/>
  <c r="AB886" i="6"/>
  <c r="T886" i="6"/>
  <c r="L886" i="6"/>
  <c r="AA886" i="6"/>
  <c r="S886" i="6"/>
  <c r="K886" i="6"/>
  <c r="Z886" i="6"/>
  <c r="R886" i="6"/>
  <c r="J886" i="6"/>
  <c r="AF886" i="6"/>
  <c r="X886" i="6"/>
  <c r="P886" i="6"/>
  <c r="H886" i="6"/>
  <c r="Q886" i="6"/>
  <c r="O886" i="6"/>
  <c r="I886" i="6"/>
  <c r="G886" i="6"/>
  <c r="Y886" i="6"/>
  <c r="AE886" i="6"/>
  <c r="W886" i="6"/>
  <c r="AS779" i="6"/>
  <c r="AK779" i="6"/>
  <c r="AR779" i="6"/>
  <c r="AJ779" i="6"/>
  <c r="AQ779" i="6"/>
  <c r="AI779" i="6"/>
  <c r="AP779" i="6"/>
  <c r="AH779" i="6"/>
  <c r="AO779" i="6"/>
  <c r="AG779" i="6"/>
  <c r="AT779" i="6"/>
  <c r="AN779" i="6"/>
  <c r="AM779" i="6"/>
  <c r="AL779" i="6"/>
  <c r="AC779" i="6"/>
  <c r="U779" i="6"/>
  <c r="M779" i="6"/>
  <c r="AB779" i="6"/>
  <c r="T779" i="6"/>
  <c r="L779" i="6"/>
  <c r="AA779" i="6"/>
  <c r="S779" i="6"/>
  <c r="K779" i="6"/>
  <c r="Z779" i="6"/>
  <c r="R779" i="6"/>
  <c r="J779" i="6"/>
  <c r="Y779" i="6"/>
  <c r="Q779" i="6"/>
  <c r="I779" i="6"/>
  <c r="AD779" i="6"/>
  <c r="G779" i="6"/>
  <c r="X779" i="6"/>
  <c r="W779" i="6"/>
  <c r="V779" i="6"/>
  <c r="P779" i="6"/>
  <c r="AE779" i="6"/>
  <c r="O779" i="6"/>
  <c r="AF779" i="6"/>
  <c r="H779" i="6"/>
  <c r="N779" i="6"/>
  <c r="AM736" i="6"/>
  <c r="AT736" i="6"/>
  <c r="AL736" i="6"/>
  <c r="AS736" i="6"/>
  <c r="AK736" i="6"/>
  <c r="AR736" i="6"/>
  <c r="AJ736" i="6"/>
  <c r="AQ736" i="6"/>
  <c r="AI736" i="6"/>
  <c r="AO736" i="6"/>
  <c r="AN736" i="6"/>
  <c r="AP736" i="6"/>
  <c r="AH736" i="6"/>
  <c r="AG736" i="6"/>
  <c r="AE736" i="6"/>
  <c r="W736" i="6"/>
  <c r="O736" i="6"/>
  <c r="G736" i="6"/>
  <c r="AD736" i="6"/>
  <c r="V736" i="6"/>
  <c r="N736" i="6"/>
  <c r="AC736" i="6"/>
  <c r="U736" i="6"/>
  <c r="M736" i="6"/>
  <c r="AB736" i="6"/>
  <c r="T736" i="6"/>
  <c r="L736" i="6"/>
  <c r="AA736" i="6"/>
  <c r="S736" i="6"/>
  <c r="K736" i="6"/>
  <c r="R736" i="6"/>
  <c r="Q736" i="6"/>
  <c r="J736" i="6"/>
  <c r="I736" i="6"/>
  <c r="H736" i="6"/>
  <c r="AF736" i="6"/>
  <c r="Z736" i="6"/>
  <c r="Y736" i="6"/>
  <c r="X736" i="6"/>
  <c r="P736" i="6"/>
  <c r="AC782" i="6"/>
  <c r="U782" i="6"/>
  <c r="M782" i="6"/>
  <c r="AB782" i="6"/>
  <c r="T782" i="6"/>
  <c r="L782" i="6"/>
  <c r="AA782" i="6"/>
  <c r="S782" i="6"/>
  <c r="K782" i="6"/>
  <c r="Z782" i="6"/>
  <c r="R782" i="6"/>
  <c r="J782" i="6"/>
  <c r="Y782" i="6"/>
  <c r="Q782" i="6"/>
  <c r="I782" i="6"/>
  <c r="O782" i="6"/>
  <c r="AF782" i="6"/>
  <c r="N782" i="6"/>
  <c r="AE782" i="6"/>
  <c r="H782" i="6"/>
  <c r="AD782" i="6"/>
  <c r="G782" i="6"/>
  <c r="X782" i="6"/>
  <c r="V782" i="6"/>
  <c r="P782" i="6"/>
  <c r="W782" i="6"/>
  <c r="AS782" i="6"/>
  <c r="AK782" i="6"/>
  <c r="AR782" i="6"/>
  <c r="AJ782" i="6"/>
  <c r="AQ782" i="6"/>
  <c r="AI782" i="6"/>
  <c r="AP782" i="6"/>
  <c r="AH782" i="6"/>
  <c r="AO782" i="6"/>
  <c r="AG782" i="6"/>
  <c r="AL782" i="6"/>
  <c r="AT782" i="6"/>
  <c r="AN782" i="6"/>
  <c r="AM782" i="6"/>
  <c r="AT880" i="6"/>
  <c r="AL880" i="6"/>
  <c r="AS880" i="6"/>
  <c r="AK880" i="6"/>
  <c r="AR880" i="6"/>
  <c r="AJ880" i="6"/>
  <c r="AQ880" i="6"/>
  <c r="AI880" i="6"/>
  <c r="AP880" i="6"/>
  <c r="AH880" i="6"/>
  <c r="AN880" i="6"/>
  <c r="AG880" i="6"/>
  <c r="AO880" i="6"/>
  <c r="AM880" i="6"/>
  <c r="AD880" i="6"/>
  <c r="V880" i="6"/>
  <c r="N880" i="6"/>
  <c r="AC880" i="6"/>
  <c r="U880" i="6"/>
  <c r="M880" i="6"/>
  <c r="AB880" i="6"/>
  <c r="T880" i="6"/>
  <c r="L880" i="6"/>
  <c r="AA880" i="6"/>
  <c r="S880" i="6"/>
  <c r="K880" i="6"/>
  <c r="Z880" i="6"/>
  <c r="R880" i="6"/>
  <c r="J880" i="6"/>
  <c r="AF880" i="6"/>
  <c r="X880" i="6"/>
  <c r="P880" i="6"/>
  <c r="H880" i="6"/>
  <c r="AE880" i="6"/>
  <c r="Y880" i="6"/>
  <c r="W880" i="6"/>
  <c r="I880" i="6"/>
  <c r="Q880" i="6"/>
  <c r="O880" i="6"/>
  <c r="G880" i="6"/>
  <c r="AM753" i="6"/>
  <c r="AT753" i="6"/>
  <c r="AL753" i="6"/>
  <c r="AS753" i="6"/>
  <c r="AK753" i="6"/>
  <c r="AR753" i="6"/>
  <c r="AJ753" i="6"/>
  <c r="AQ753" i="6"/>
  <c r="AI753" i="6"/>
  <c r="AP753" i="6"/>
  <c r="AO753" i="6"/>
  <c r="AH753" i="6"/>
  <c r="AG753" i="6"/>
  <c r="AN753" i="6"/>
  <c r="AE753" i="6"/>
  <c r="W753" i="6"/>
  <c r="O753" i="6"/>
  <c r="G753" i="6"/>
  <c r="AD753" i="6"/>
  <c r="V753" i="6"/>
  <c r="N753" i="6"/>
  <c r="AC753" i="6"/>
  <c r="U753" i="6"/>
  <c r="M753" i="6"/>
  <c r="AB753" i="6"/>
  <c r="T753" i="6"/>
  <c r="L753" i="6"/>
  <c r="AA753" i="6"/>
  <c r="S753" i="6"/>
  <c r="K753" i="6"/>
  <c r="X753" i="6"/>
  <c r="R753" i="6"/>
  <c r="AF753" i="6"/>
  <c r="I753" i="6"/>
  <c r="Z753" i="6"/>
  <c r="Y753" i="6"/>
  <c r="Q753" i="6"/>
  <c r="P753" i="6"/>
  <c r="J753" i="6"/>
  <c r="H753" i="6"/>
  <c r="AM764" i="6"/>
  <c r="AT764" i="6"/>
  <c r="AL764" i="6"/>
  <c r="AS764" i="6"/>
  <c r="AK764" i="6"/>
  <c r="AR764" i="6"/>
  <c r="AJ764" i="6"/>
  <c r="AQ764" i="6"/>
  <c r="AI764" i="6"/>
  <c r="AO764" i="6"/>
  <c r="AN764" i="6"/>
  <c r="AP764" i="6"/>
  <c r="AH764" i="6"/>
  <c r="AG764" i="6"/>
  <c r="AE764" i="6"/>
  <c r="W764" i="6"/>
  <c r="O764" i="6"/>
  <c r="G764" i="6"/>
  <c r="AD764" i="6"/>
  <c r="V764" i="6"/>
  <c r="N764" i="6"/>
  <c r="AC764" i="6"/>
  <c r="U764" i="6"/>
  <c r="M764" i="6"/>
  <c r="AB764" i="6"/>
  <c r="T764" i="6"/>
  <c r="L764" i="6"/>
  <c r="AA764" i="6"/>
  <c r="S764" i="6"/>
  <c r="K764" i="6"/>
  <c r="AF764" i="6"/>
  <c r="I764" i="6"/>
  <c r="Z764" i="6"/>
  <c r="H764" i="6"/>
  <c r="R764" i="6"/>
  <c r="Q764" i="6"/>
  <c r="P764" i="6"/>
  <c r="J764" i="6"/>
  <c r="Y764" i="6"/>
  <c r="X764" i="6"/>
  <c r="AM772" i="6"/>
  <c r="AT772" i="6"/>
  <c r="AL772" i="6"/>
  <c r="AS772" i="6"/>
  <c r="AK772" i="6"/>
  <c r="AR772" i="6"/>
  <c r="AJ772" i="6"/>
  <c r="AQ772" i="6"/>
  <c r="AI772" i="6"/>
  <c r="AO772" i="6"/>
  <c r="AN772" i="6"/>
  <c r="AP772" i="6"/>
  <c r="AH772" i="6"/>
  <c r="AG772" i="6"/>
  <c r="AE772" i="6"/>
  <c r="W772" i="6"/>
  <c r="O772" i="6"/>
  <c r="G772" i="6"/>
  <c r="AD772" i="6"/>
  <c r="V772" i="6"/>
  <c r="N772" i="6"/>
  <c r="AC772" i="6"/>
  <c r="U772" i="6"/>
  <c r="M772" i="6"/>
  <c r="AB772" i="6"/>
  <c r="T772" i="6"/>
  <c r="L772" i="6"/>
  <c r="AA772" i="6"/>
  <c r="S772" i="6"/>
  <c r="K772" i="6"/>
  <c r="AF772" i="6"/>
  <c r="I772" i="6"/>
  <c r="Z772" i="6"/>
  <c r="H772" i="6"/>
  <c r="Y772" i="6"/>
  <c r="R772" i="6"/>
  <c r="Q772" i="6"/>
  <c r="X772" i="6"/>
  <c r="J772" i="6"/>
  <c r="P772" i="6"/>
  <c r="AM773" i="6"/>
  <c r="AT773" i="6"/>
  <c r="AL773" i="6"/>
  <c r="AS773" i="6"/>
  <c r="AK773" i="6"/>
  <c r="AR773" i="6"/>
  <c r="AJ773" i="6"/>
  <c r="AQ773" i="6"/>
  <c r="AI773" i="6"/>
  <c r="AG773" i="6"/>
  <c r="AP773" i="6"/>
  <c r="AO773" i="6"/>
  <c r="AN773" i="6"/>
  <c r="AH773" i="6"/>
  <c r="AE773" i="6"/>
  <c r="W773" i="6"/>
  <c r="O773" i="6"/>
  <c r="G773" i="6"/>
  <c r="AD773" i="6"/>
  <c r="V773" i="6"/>
  <c r="N773" i="6"/>
  <c r="AC773" i="6"/>
  <c r="U773" i="6"/>
  <c r="M773" i="6"/>
  <c r="AB773" i="6"/>
  <c r="T773" i="6"/>
  <c r="L773" i="6"/>
  <c r="AA773" i="6"/>
  <c r="S773" i="6"/>
  <c r="K773" i="6"/>
  <c r="J773" i="6"/>
  <c r="AF773" i="6"/>
  <c r="I773" i="6"/>
  <c r="Z773" i="6"/>
  <c r="H773" i="6"/>
  <c r="X773" i="6"/>
  <c r="R773" i="6"/>
  <c r="P773" i="6"/>
  <c r="Y773" i="6"/>
  <c r="Q773" i="6"/>
  <c r="AD884" i="6"/>
  <c r="V884" i="6"/>
  <c r="N884" i="6"/>
  <c r="AC884" i="6"/>
  <c r="U884" i="6"/>
  <c r="M884" i="6"/>
  <c r="AB884" i="6"/>
  <c r="T884" i="6"/>
  <c r="L884" i="6"/>
  <c r="AA884" i="6"/>
  <c r="S884" i="6"/>
  <c r="K884" i="6"/>
  <c r="Z884" i="6"/>
  <c r="R884" i="6"/>
  <c r="J884" i="6"/>
  <c r="AF884" i="6"/>
  <c r="X884" i="6"/>
  <c r="P884" i="6"/>
  <c r="H884" i="6"/>
  <c r="AE884" i="6"/>
  <c r="Y884" i="6"/>
  <c r="W884" i="6"/>
  <c r="I884" i="6"/>
  <c r="Q884" i="6"/>
  <c r="O884" i="6"/>
  <c r="G884" i="6"/>
  <c r="AT884" i="6"/>
  <c r="AL884" i="6"/>
  <c r="AS884" i="6"/>
  <c r="AK884" i="6"/>
  <c r="AR884" i="6"/>
  <c r="AJ884" i="6"/>
  <c r="AQ884" i="6"/>
  <c r="AI884" i="6"/>
  <c r="AP884" i="6"/>
  <c r="AH884" i="6"/>
  <c r="AN884" i="6"/>
  <c r="AG884" i="6"/>
  <c r="AO884" i="6"/>
  <c r="AM884" i="6"/>
  <c r="AM740" i="6"/>
  <c r="AT740" i="6"/>
  <c r="AL740" i="6"/>
  <c r="AS740" i="6"/>
  <c r="AK740" i="6"/>
  <c r="AR740" i="6"/>
  <c r="AJ740" i="6"/>
  <c r="AQ740" i="6"/>
  <c r="AI740" i="6"/>
  <c r="AP740" i="6"/>
  <c r="AO740" i="6"/>
  <c r="AN740" i="6"/>
  <c r="AH740" i="6"/>
  <c r="AG740" i="6"/>
  <c r="AE740" i="6"/>
  <c r="W740" i="6"/>
  <c r="O740" i="6"/>
  <c r="G740" i="6"/>
  <c r="AD740" i="6"/>
  <c r="V740" i="6"/>
  <c r="N740" i="6"/>
  <c r="AC740" i="6"/>
  <c r="U740" i="6"/>
  <c r="M740" i="6"/>
  <c r="AB740" i="6"/>
  <c r="T740" i="6"/>
  <c r="L740" i="6"/>
  <c r="AA740" i="6"/>
  <c r="S740" i="6"/>
  <c r="K740" i="6"/>
  <c r="AF740" i="6"/>
  <c r="I740" i="6"/>
  <c r="Z740" i="6"/>
  <c r="H740" i="6"/>
  <c r="X740" i="6"/>
  <c r="R740" i="6"/>
  <c r="Q740" i="6"/>
  <c r="P740" i="6"/>
  <c r="Y740" i="6"/>
  <c r="J740" i="6"/>
  <c r="AE722" i="6"/>
  <c r="W722" i="6"/>
  <c r="O722" i="6"/>
  <c r="G722" i="6"/>
  <c r="AD722" i="6"/>
  <c r="V722" i="6"/>
  <c r="N722" i="6"/>
  <c r="AC722" i="6"/>
  <c r="S722" i="6"/>
  <c r="I722" i="6"/>
  <c r="AB722" i="6"/>
  <c r="R722" i="6"/>
  <c r="H722" i="6"/>
  <c r="X722" i="6"/>
  <c r="J722" i="6"/>
  <c r="U722" i="6"/>
  <c r="Q722" i="6"/>
  <c r="T722" i="6"/>
  <c r="AF722" i="6"/>
  <c r="P722" i="6"/>
  <c r="AA722" i="6"/>
  <c r="M722" i="6"/>
  <c r="Z722" i="6"/>
  <c r="L722" i="6"/>
  <c r="K722" i="6"/>
  <c r="Y722" i="6"/>
  <c r="AM722" i="6"/>
  <c r="AT722" i="6"/>
  <c r="AL722" i="6"/>
  <c r="AO722" i="6"/>
  <c r="AN722" i="6"/>
  <c r="AJ722" i="6"/>
  <c r="AI722" i="6"/>
  <c r="AS722" i="6"/>
  <c r="AG722" i="6"/>
  <c r="AH722" i="6"/>
  <c r="AR722" i="6"/>
  <c r="AQ722" i="6"/>
  <c r="AP722" i="6"/>
  <c r="AK722" i="6"/>
  <c r="AE766" i="6"/>
  <c r="W766" i="6"/>
  <c r="O766" i="6"/>
  <c r="G766" i="6"/>
  <c r="AD766" i="6"/>
  <c r="V766" i="6"/>
  <c r="N766" i="6"/>
  <c r="AC766" i="6"/>
  <c r="U766" i="6"/>
  <c r="M766" i="6"/>
  <c r="AB766" i="6"/>
  <c r="T766" i="6"/>
  <c r="L766" i="6"/>
  <c r="AA766" i="6"/>
  <c r="S766" i="6"/>
  <c r="K766" i="6"/>
  <c r="P766" i="6"/>
  <c r="J766" i="6"/>
  <c r="Y766" i="6"/>
  <c r="X766" i="6"/>
  <c r="R766" i="6"/>
  <c r="Q766" i="6"/>
  <c r="I766" i="6"/>
  <c r="H766" i="6"/>
  <c r="AF766" i="6"/>
  <c r="Z766" i="6"/>
  <c r="AM766" i="6"/>
  <c r="AT766" i="6"/>
  <c r="AL766" i="6"/>
  <c r="AS766" i="6"/>
  <c r="AK766" i="6"/>
  <c r="AR766" i="6"/>
  <c r="AJ766" i="6"/>
  <c r="AQ766" i="6"/>
  <c r="AI766" i="6"/>
  <c r="AH766" i="6"/>
  <c r="AG766" i="6"/>
  <c r="AP766" i="6"/>
  <c r="AO766" i="6"/>
  <c r="AN766" i="6"/>
  <c r="Y812" i="6"/>
  <c r="Q812" i="6"/>
  <c r="I812" i="6"/>
  <c r="AF812" i="6"/>
  <c r="X812" i="6"/>
  <c r="P812" i="6"/>
  <c r="H812" i="6"/>
  <c r="AE812" i="6"/>
  <c r="W812" i="6"/>
  <c r="O812" i="6"/>
  <c r="G812" i="6"/>
  <c r="AD812" i="6"/>
  <c r="V812" i="6"/>
  <c r="N812" i="6"/>
  <c r="AA812" i="6"/>
  <c r="S812" i="6"/>
  <c r="K812" i="6"/>
  <c r="R812" i="6"/>
  <c r="M812" i="6"/>
  <c r="L812" i="6"/>
  <c r="AC812" i="6"/>
  <c r="J812" i="6"/>
  <c r="AB812" i="6"/>
  <c r="Z812" i="6"/>
  <c r="U812" i="6"/>
  <c r="T812" i="6"/>
  <c r="AO812" i="6"/>
  <c r="AG812" i="6"/>
  <c r="AN812" i="6"/>
  <c r="AM812" i="6"/>
  <c r="AT812" i="6"/>
  <c r="AL812" i="6"/>
  <c r="AQ812" i="6"/>
  <c r="AI812" i="6"/>
  <c r="AK812" i="6"/>
  <c r="AJ812" i="6"/>
  <c r="AH812" i="6"/>
  <c r="AR812" i="6"/>
  <c r="AP812" i="6"/>
  <c r="AS812" i="6"/>
  <c r="AE734" i="6"/>
  <c r="W734" i="6"/>
  <c r="O734" i="6"/>
  <c r="G734" i="6"/>
  <c r="AD734" i="6"/>
  <c r="V734" i="6"/>
  <c r="N734" i="6"/>
  <c r="AC734" i="6"/>
  <c r="U734" i="6"/>
  <c r="M734" i="6"/>
  <c r="AB734" i="6"/>
  <c r="T734" i="6"/>
  <c r="L734" i="6"/>
  <c r="AA734" i="6"/>
  <c r="S734" i="6"/>
  <c r="K734" i="6"/>
  <c r="P734" i="6"/>
  <c r="J734" i="6"/>
  <c r="H734" i="6"/>
  <c r="AF734" i="6"/>
  <c r="Z734" i="6"/>
  <c r="Y734" i="6"/>
  <c r="X734" i="6"/>
  <c r="R734" i="6"/>
  <c r="Q734" i="6"/>
  <c r="I734" i="6"/>
  <c r="AM734" i="6"/>
  <c r="AT734" i="6"/>
  <c r="AL734" i="6"/>
  <c r="AS734" i="6"/>
  <c r="AK734" i="6"/>
  <c r="AR734" i="6"/>
  <c r="AJ734" i="6"/>
  <c r="AQ734" i="6"/>
  <c r="AI734" i="6"/>
  <c r="AH734" i="6"/>
  <c r="AG734" i="6"/>
  <c r="AN734" i="6"/>
  <c r="AP734" i="6"/>
  <c r="AO734" i="6"/>
  <c r="AF806" i="6"/>
  <c r="X806" i="6"/>
  <c r="P806" i="6"/>
  <c r="H806" i="6"/>
  <c r="AE806" i="6"/>
  <c r="W806" i="6"/>
  <c r="O806" i="6"/>
  <c r="G806" i="6"/>
  <c r="AD806" i="6"/>
  <c r="V806" i="6"/>
  <c r="N806" i="6"/>
  <c r="AC806" i="6"/>
  <c r="U806" i="6"/>
  <c r="M806" i="6"/>
  <c r="AB806" i="6"/>
  <c r="T806" i="6"/>
  <c r="L806" i="6"/>
  <c r="Z806" i="6"/>
  <c r="Y806" i="6"/>
  <c r="S806" i="6"/>
  <c r="R806" i="6"/>
  <c r="Q806" i="6"/>
  <c r="I806" i="6"/>
  <c r="K806" i="6"/>
  <c r="J806" i="6"/>
  <c r="AA806" i="6"/>
  <c r="AN806" i="6"/>
  <c r="AM806" i="6"/>
  <c r="AT806" i="6"/>
  <c r="AL806" i="6"/>
  <c r="AS806" i="6"/>
  <c r="AK806" i="6"/>
  <c r="AR806" i="6"/>
  <c r="AJ806" i="6"/>
  <c r="AQ806" i="6"/>
  <c r="AP806" i="6"/>
  <c r="AO806" i="6"/>
  <c r="AI806" i="6"/>
  <c r="AH806" i="6"/>
  <c r="AG806" i="6"/>
  <c r="AC799" i="6"/>
  <c r="U799" i="6"/>
  <c r="M799" i="6"/>
  <c r="AB799" i="6"/>
  <c r="T799" i="6"/>
  <c r="L799" i="6"/>
  <c r="AA799" i="6"/>
  <c r="S799" i="6"/>
  <c r="K799" i="6"/>
  <c r="Z799" i="6"/>
  <c r="R799" i="6"/>
  <c r="J799" i="6"/>
  <c r="Y799" i="6"/>
  <c r="Q799" i="6"/>
  <c r="I799" i="6"/>
  <c r="P799" i="6"/>
  <c r="O799" i="6"/>
  <c r="AF799" i="6"/>
  <c r="N799" i="6"/>
  <c r="AE799" i="6"/>
  <c r="H799" i="6"/>
  <c r="AD799" i="6"/>
  <c r="G799" i="6"/>
  <c r="W799" i="6"/>
  <c r="V799" i="6"/>
  <c r="X799" i="6"/>
  <c r="AN799" i="6"/>
  <c r="AM799" i="6"/>
  <c r="AK799" i="6"/>
  <c r="AT799" i="6"/>
  <c r="AJ799" i="6"/>
  <c r="AS799" i="6"/>
  <c r="AI799" i="6"/>
  <c r="AR799" i="6"/>
  <c r="AH799" i="6"/>
  <c r="AQ799" i="6"/>
  <c r="AG799" i="6"/>
  <c r="AO799" i="6"/>
  <c r="AL799" i="6"/>
  <c r="AP799" i="6"/>
  <c r="AM723" i="6"/>
  <c r="AT723" i="6"/>
  <c r="AL723" i="6"/>
  <c r="AQ723" i="6"/>
  <c r="AG723" i="6"/>
  <c r="AP723" i="6"/>
  <c r="AN723" i="6"/>
  <c r="AK723" i="6"/>
  <c r="AJ723" i="6"/>
  <c r="AI723" i="6"/>
  <c r="AH723" i="6"/>
  <c r="AS723" i="6"/>
  <c r="AR723" i="6"/>
  <c r="AO723" i="6"/>
  <c r="AE723" i="6"/>
  <c r="W723" i="6"/>
  <c r="O723" i="6"/>
  <c r="G723" i="6"/>
  <c r="AD723" i="6"/>
  <c r="V723" i="6"/>
  <c r="N723" i="6"/>
  <c r="U723" i="6"/>
  <c r="K723" i="6"/>
  <c r="AF723" i="6"/>
  <c r="T723" i="6"/>
  <c r="J723" i="6"/>
  <c r="Z723" i="6"/>
  <c r="L723" i="6"/>
  <c r="Y723" i="6"/>
  <c r="I723" i="6"/>
  <c r="X723" i="6"/>
  <c r="S723" i="6"/>
  <c r="H723" i="6"/>
  <c r="R723" i="6"/>
  <c r="AC723" i="6"/>
  <c r="Q723" i="6"/>
  <c r="P723" i="6"/>
  <c r="AA723" i="6"/>
  <c r="AB723" i="6"/>
  <c r="M723" i="6"/>
  <c r="AM724" i="6"/>
  <c r="AT724" i="6"/>
  <c r="AL724" i="6"/>
  <c r="AS724" i="6"/>
  <c r="AI724" i="6"/>
  <c r="AR724" i="6"/>
  <c r="AH724" i="6"/>
  <c r="AP724" i="6"/>
  <c r="AO724" i="6"/>
  <c r="AN724" i="6"/>
  <c r="AK724" i="6"/>
  <c r="AJ724" i="6"/>
  <c r="AG724" i="6"/>
  <c r="AQ724" i="6"/>
  <c r="AE724" i="6"/>
  <c r="W724" i="6"/>
  <c r="O724" i="6"/>
  <c r="G724" i="6"/>
  <c r="AD724" i="6"/>
  <c r="V724" i="6"/>
  <c r="N724" i="6"/>
  <c r="Y724" i="6"/>
  <c r="M724" i="6"/>
  <c r="X724" i="6"/>
  <c r="L724" i="6"/>
  <c r="AB724" i="6"/>
  <c r="P724" i="6"/>
  <c r="AA724" i="6"/>
  <c r="K724" i="6"/>
  <c r="Z724" i="6"/>
  <c r="J724" i="6"/>
  <c r="U724" i="6"/>
  <c r="I724" i="6"/>
  <c r="T724" i="6"/>
  <c r="H724" i="6"/>
  <c r="S724" i="6"/>
  <c r="AF724" i="6"/>
  <c r="R724" i="6"/>
  <c r="Q724" i="6"/>
  <c r="AC724" i="6"/>
  <c r="AD883" i="6"/>
  <c r="V883" i="6"/>
  <c r="N883" i="6"/>
  <c r="AC883" i="6"/>
  <c r="U883" i="6"/>
  <c r="M883" i="6"/>
  <c r="AB883" i="6"/>
  <c r="T883" i="6"/>
  <c r="L883" i="6"/>
  <c r="AA883" i="6"/>
  <c r="S883" i="6"/>
  <c r="K883" i="6"/>
  <c r="Z883" i="6"/>
  <c r="R883" i="6"/>
  <c r="J883" i="6"/>
  <c r="AF883" i="6"/>
  <c r="X883" i="6"/>
  <c r="P883" i="6"/>
  <c r="H883" i="6"/>
  <c r="I883" i="6"/>
  <c r="G883" i="6"/>
  <c r="AE883" i="6"/>
  <c r="Q883" i="6"/>
  <c r="W883" i="6"/>
  <c r="Y883" i="6"/>
  <c r="O883" i="6"/>
  <c r="AT883" i="6"/>
  <c r="AL883" i="6"/>
  <c r="AS883" i="6"/>
  <c r="AK883" i="6"/>
  <c r="AR883" i="6"/>
  <c r="AJ883" i="6"/>
  <c r="AQ883" i="6"/>
  <c r="AI883" i="6"/>
  <c r="AP883" i="6"/>
  <c r="AH883" i="6"/>
  <c r="AN883" i="6"/>
  <c r="AO883" i="6"/>
  <c r="AM883" i="6"/>
  <c r="AG883" i="6"/>
  <c r="AM767" i="6"/>
  <c r="AT767" i="6"/>
  <c r="AL767" i="6"/>
  <c r="AS767" i="6"/>
  <c r="AK767" i="6"/>
  <c r="AR767" i="6"/>
  <c r="AJ767" i="6"/>
  <c r="AQ767" i="6"/>
  <c r="AI767" i="6"/>
  <c r="AN767" i="6"/>
  <c r="AH767" i="6"/>
  <c r="AP767" i="6"/>
  <c r="AG767" i="6"/>
  <c r="AO767" i="6"/>
  <c r="AE767" i="6"/>
  <c r="W767" i="6"/>
  <c r="O767" i="6"/>
  <c r="G767" i="6"/>
  <c r="AD767" i="6"/>
  <c r="V767" i="6"/>
  <c r="N767" i="6"/>
  <c r="AC767" i="6"/>
  <c r="U767" i="6"/>
  <c r="M767" i="6"/>
  <c r="AB767" i="6"/>
  <c r="T767" i="6"/>
  <c r="L767" i="6"/>
  <c r="AA767" i="6"/>
  <c r="S767" i="6"/>
  <c r="K767" i="6"/>
  <c r="Q767" i="6"/>
  <c r="P767" i="6"/>
  <c r="Z767" i="6"/>
  <c r="H767" i="6"/>
  <c r="Y767" i="6"/>
  <c r="X767" i="6"/>
  <c r="R767" i="6"/>
  <c r="J767" i="6"/>
  <c r="I767" i="6"/>
  <c r="AF767" i="6"/>
  <c r="AE726" i="6"/>
  <c r="W726" i="6"/>
  <c r="O726" i="6"/>
  <c r="G726" i="6"/>
  <c r="AD726" i="6"/>
  <c r="V726" i="6"/>
  <c r="N726" i="6"/>
  <c r="AC726" i="6"/>
  <c r="U726" i="6"/>
  <c r="M726" i="6"/>
  <c r="AA726" i="6"/>
  <c r="S726" i="6"/>
  <c r="K726" i="6"/>
  <c r="AF726" i="6"/>
  <c r="P726" i="6"/>
  <c r="AB726" i="6"/>
  <c r="L726" i="6"/>
  <c r="I726" i="6"/>
  <c r="Z726" i="6"/>
  <c r="H726" i="6"/>
  <c r="Y726" i="6"/>
  <c r="X726" i="6"/>
  <c r="T726" i="6"/>
  <c r="R726" i="6"/>
  <c r="Q726" i="6"/>
  <c r="J726" i="6"/>
  <c r="AM726" i="6"/>
  <c r="AT726" i="6"/>
  <c r="AL726" i="6"/>
  <c r="AS726" i="6"/>
  <c r="AK726" i="6"/>
  <c r="AQ726" i="6"/>
  <c r="AI726" i="6"/>
  <c r="AR726" i="6"/>
  <c r="AG726" i="6"/>
  <c r="AP726" i="6"/>
  <c r="AO726" i="6"/>
  <c r="AN726" i="6"/>
  <c r="AJ726" i="6"/>
  <c r="AH726" i="6"/>
  <c r="AM742" i="6"/>
  <c r="AT742" i="6"/>
  <c r="AL742" i="6"/>
  <c r="AS742" i="6"/>
  <c r="AK742" i="6"/>
  <c r="AR742" i="6"/>
  <c r="AJ742" i="6"/>
  <c r="AQ742" i="6"/>
  <c r="AI742" i="6"/>
  <c r="AH742" i="6"/>
  <c r="AG742" i="6"/>
  <c r="AP742" i="6"/>
  <c r="AO742" i="6"/>
  <c r="AN742" i="6"/>
  <c r="AE742" i="6"/>
  <c r="W742" i="6"/>
  <c r="O742" i="6"/>
  <c r="G742" i="6"/>
  <c r="AD742" i="6"/>
  <c r="V742" i="6"/>
  <c r="N742" i="6"/>
  <c r="AC742" i="6"/>
  <c r="U742" i="6"/>
  <c r="M742" i="6"/>
  <c r="AB742" i="6"/>
  <c r="T742" i="6"/>
  <c r="L742" i="6"/>
  <c r="AA742" i="6"/>
  <c r="S742" i="6"/>
  <c r="K742" i="6"/>
  <c r="P742" i="6"/>
  <c r="J742" i="6"/>
  <c r="X742" i="6"/>
  <c r="AF742" i="6"/>
  <c r="Z742" i="6"/>
  <c r="Y742" i="6"/>
  <c r="R742" i="6"/>
  <c r="Q742" i="6"/>
  <c r="I742" i="6"/>
  <c r="H742" i="6"/>
  <c r="AT887" i="6"/>
  <c r="AL887" i="6"/>
  <c r="AS887" i="6"/>
  <c r="AK887" i="6"/>
  <c r="AR887" i="6"/>
  <c r="AJ887" i="6"/>
  <c r="AQ887" i="6"/>
  <c r="AI887" i="6"/>
  <c r="AP887" i="6"/>
  <c r="AH887" i="6"/>
  <c r="AN887" i="6"/>
  <c r="AO887" i="6"/>
  <c r="AM887" i="6"/>
  <c r="AG887" i="6"/>
  <c r="AD887" i="6"/>
  <c r="V887" i="6"/>
  <c r="N887" i="6"/>
  <c r="AC887" i="6"/>
  <c r="U887" i="6"/>
  <c r="M887" i="6"/>
  <c r="AB887" i="6"/>
  <c r="T887" i="6"/>
  <c r="L887" i="6"/>
  <c r="AA887" i="6"/>
  <c r="S887" i="6"/>
  <c r="K887" i="6"/>
  <c r="Z887" i="6"/>
  <c r="R887" i="6"/>
  <c r="J887" i="6"/>
  <c r="AF887" i="6"/>
  <c r="X887" i="6"/>
  <c r="P887" i="6"/>
  <c r="H887" i="6"/>
  <c r="I887" i="6"/>
  <c r="G887" i="6"/>
  <c r="AE887" i="6"/>
  <c r="Q887" i="6"/>
  <c r="O887" i="6"/>
  <c r="Y887" i="6"/>
  <c r="W887" i="6"/>
  <c r="AM717" i="6"/>
  <c r="AL717" i="6"/>
  <c r="AT717" i="6"/>
  <c r="AR717" i="6"/>
  <c r="AH717" i="6"/>
  <c r="AQ717" i="6"/>
  <c r="AG717" i="6"/>
  <c r="AO717" i="6"/>
  <c r="AP717" i="6"/>
  <c r="AN717" i="6"/>
  <c r="AK717" i="6"/>
  <c r="AJ717" i="6"/>
  <c r="AI717" i="6"/>
  <c r="AS717" i="6"/>
  <c r="AE717" i="6"/>
  <c r="W717" i="6"/>
  <c r="O717" i="6"/>
  <c r="G717" i="6"/>
  <c r="V717" i="6"/>
  <c r="AD717" i="6"/>
  <c r="N717" i="6"/>
  <c r="X717" i="6"/>
  <c r="L717" i="6"/>
  <c r="U717" i="6"/>
  <c r="K717" i="6"/>
  <c r="AC717" i="6"/>
  <c r="S717" i="6"/>
  <c r="I717" i="6"/>
  <c r="AF717" i="6"/>
  <c r="T717" i="6"/>
  <c r="J717" i="6"/>
  <c r="AB717" i="6"/>
  <c r="R717" i="6"/>
  <c r="H717" i="6"/>
  <c r="AA717" i="6"/>
  <c r="Q717" i="6"/>
  <c r="Z717" i="6"/>
  <c r="P717" i="6"/>
  <c r="M717" i="6"/>
  <c r="Y717" i="6"/>
  <c r="AO811" i="6"/>
  <c r="AG811" i="6"/>
  <c r="AN811" i="6"/>
  <c r="AM811" i="6"/>
  <c r="AT811" i="6"/>
  <c r="AL811" i="6"/>
  <c r="AQ811" i="6"/>
  <c r="AI811" i="6"/>
  <c r="AJ811" i="6"/>
  <c r="AH811" i="6"/>
  <c r="AS811" i="6"/>
  <c r="AR811" i="6"/>
  <c r="AP811" i="6"/>
  <c r="AK811" i="6"/>
  <c r="Y811" i="6"/>
  <c r="Q811" i="6"/>
  <c r="I811" i="6"/>
  <c r="AF811" i="6"/>
  <c r="X811" i="6"/>
  <c r="P811" i="6"/>
  <c r="H811" i="6"/>
  <c r="AE811" i="6"/>
  <c r="W811" i="6"/>
  <c r="O811" i="6"/>
  <c r="G811" i="6"/>
  <c r="AD811" i="6"/>
  <c r="V811" i="6"/>
  <c r="N811" i="6"/>
  <c r="AA811" i="6"/>
  <c r="S811" i="6"/>
  <c r="K811" i="6"/>
  <c r="M811" i="6"/>
  <c r="L811" i="6"/>
  <c r="AC811" i="6"/>
  <c r="J811" i="6"/>
  <c r="AB811" i="6"/>
  <c r="Z811" i="6"/>
  <c r="U811" i="6"/>
  <c r="T811" i="6"/>
  <c r="R811" i="6"/>
  <c r="AT882" i="6"/>
  <c r="AL882" i="6"/>
  <c r="AS882" i="6"/>
  <c r="AK882" i="6"/>
  <c r="AR882" i="6"/>
  <c r="AJ882" i="6"/>
  <c r="AQ882" i="6"/>
  <c r="AI882" i="6"/>
  <c r="AP882" i="6"/>
  <c r="AH882" i="6"/>
  <c r="AN882" i="6"/>
  <c r="AO882" i="6"/>
  <c r="AM882" i="6"/>
  <c r="AG882" i="6"/>
  <c r="AD882" i="6"/>
  <c r="V882" i="6"/>
  <c r="N882" i="6"/>
  <c r="AC882" i="6"/>
  <c r="U882" i="6"/>
  <c r="M882" i="6"/>
  <c r="AB882" i="6"/>
  <c r="T882" i="6"/>
  <c r="L882" i="6"/>
  <c r="AA882" i="6"/>
  <c r="S882" i="6"/>
  <c r="K882" i="6"/>
  <c r="Z882" i="6"/>
  <c r="R882" i="6"/>
  <c r="J882" i="6"/>
  <c r="AF882" i="6"/>
  <c r="X882" i="6"/>
  <c r="P882" i="6"/>
  <c r="H882" i="6"/>
  <c r="Q882" i="6"/>
  <c r="O882" i="6"/>
  <c r="I882" i="6"/>
  <c r="G882" i="6"/>
  <c r="Y882" i="6"/>
  <c r="AE882" i="6"/>
  <c r="W882" i="6"/>
  <c r="Y810" i="6"/>
  <c r="Q810" i="6"/>
  <c r="I810" i="6"/>
  <c r="AF810" i="6"/>
  <c r="X810" i="6"/>
  <c r="P810" i="6"/>
  <c r="H810" i="6"/>
  <c r="AE810" i="6"/>
  <c r="W810" i="6"/>
  <c r="O810" i="6"/>
  <c r="G810" i="6"/>
  <c r="AD810" i="6"/>
  <c r="V810" i="6"/>
  <c r="N810" i="6"/>
  <c r="AA810" i="6"/>
  <c r="S810" i="6"/>
  <c r="K810" i="6"/>
  <c r="L810" i="6"/>
  <c r="AC810" i="6"/>
  <c r="J810" i="6"/>
  <c r="AB810" i="6"/>
  <c r="Z810" i="6"/>
  <c r="U810" i="6"/>
  <c r="M810" i="6"/>
  <c r="T810" i="6"/>
  <c r="R810" i="6"/>
  <c r="AO810" i="6"/>
  <c r="AG810" i="6"/>
  <c r="AN810" i="6"/>
  <c r="AM810" i="6"/>
  <c r="AT810" i="6"/>
  <c r="AL810" i="6"/>
  <c r="AQ810" i="6"/>
  <c r="AI810" i="6"/>
  <c r="AH810" i="6"/>
  <c r="AS810" i="6"/>
  <c r="AR810" i="6"/>
  <c r="AP810" i="6"/>
  <c r="AK810" i="6"/>
  <c r="AJ810" i="6"/>
  <c r="AM758" i="6"/>
  <c r="AT758" i="6"/>
  <c r="AL758" i="6"/>
  <c r="AS758" i="6"/>
  <c r="AK758" i="6"/>
  <c r="AR758" i="6"/>
  <c r="AJ758" i="6"/>
  <c r="AQ758" i="6"/>
  <c r="AI758" i="6"/>
  <c r="AH758" i="6"/>
  <c r="AG758" i="6"/>
  <c r="AP758" i="6"/>
  <c r="AO758" i="6"/>
  <c r="AN758" i="6"/>
  <c r="AE758" i="6"/>
  <c r="W758" i="6"/>
  <c r="O758" i="6"/>
  <c r="G758" i="6"/>
  <c r="AD758" i="6"/>
  <c r="V758" i="6"/>
  <c r="N758" i="6"/>
  <c r="AC758" i="6"/>
  <c r="U758" i="6"/>
  <c r="M758" i="6"/>
  <c r="AB758" i="6"/>
  <c r="T758" i="6"/>
  <c r="L758" i="6"/>
  <c r="AA758" i="6"/>
  <c r="S758" i="6"/>
  <c r="K758" i="6"/>
  <c r="P758" i="6"/>
  <c r="J758" i="6"/>
  <c r="X758" i="6"/>
  <c r="H758" i="6"/>
  <c r="AF758" i="6"/>
  <c r="Z758" i="6"/>
  <c r="Y758" i="6"/>
  <c r="R758" i="6"/>
  <c r="Q758" i="6"/>
  <c r="I758" i="6"/>
  <c r="AT881" i="6"/>
  <c r="AL881" i="6"/>
  <c r="AS881" i="6"/>
  <c r="AK881" i="6"/>
  <c r="AR881" i="6"/>
  <c r="AJ881" i="6"/>
  <c r="AQ881" i="6"/>
  <c r="AI881" i="6"/>
  <c r="AP881" i="6"/>
  <c r="AH881" i="6"/>
  <c r="AN881" i="6"/>
  <c r="AG881" i="6"/>
  <c r="AO881" i="6"/>
  <c r="AM881" i="6"/>
  <c r="AD881" i="6"/>
  <c r="V881" i="6"/>
  <c r="N881" i="6"/>
  <c r="AC881" i="6"/>
  <c r="U881" i="6"/>
  <c r="M881" i="6"/>
  <c r="AB881" i="6"/>
  <c r="T881" i="6"/>
  <c r="L881" i="6"/>
  <c r="AA881" i="6"/>
  <c r="S881" i="6"/>
  <c r="K881" i="6"/>
  <c r="Z881" i="6"/>
  <c r="R881" i="6"/>
  <c r="J881" i="6"/>
  <c r="AF881" i="6"/>
  <c r="X881" i="6"/>
  <c r="P881" i="6"/>
  <c r="H881" i="6"/>
  <c r="Y881" i="6"/>
  <c r="W881" i="6"/>
  <c r="Q881" i="6"/>
  <c r="O881" i="6"/>
  <c r="I881" i="6"/>
  <c r="AE881" i="6"/>
  <c r="G881" i="6"/>
  <c r="AC795" i="6"/>
  <c r="U795" i="6"/>
  <c r="M795" i="6"/>
  <c r="AB795" i="6"/>
  <c r="T795" i="6"/>
  <c r="L795" i="6"/>
  <c r="AA795" i="6"/>
  <c r="S795" i="6"/>
  <c r="K795" i="6"/>
  <c r="Z795" i="6"/>
  <c r="R795" i="6"/>
  <c r="J795" i="6"/>
  <c r="Y795" i="6"/>
  <c r="Q795" i="6"/>
  <c r="I795" i="6"/>
  <c r="AD795" i="6"/>
  <c r="G795" i="6"/>
  <c r="X795" i="6"/>
  <c r="W795" i="6"/>
  <c r="V795" i="6"/>
  <c r="P795" i="6"/>
  <c r="AF795" i="6"/>
  <c r="AE795" i="6"/>
  <c r="N795" i="6"/>
  <c r="H795" i="6"/>
  <c r="O795" i="6"/>
  <c r="AS795" i="6"/>
  <c r="AK795" i="6"/>
  <c r="AR795" i="6"/>
  <c r="AJ795" i="6"/>
  <c r="AQ795" i="6"/>
  <c r="AI795" i="6"/>
  <c r="AP795" i="6"/>
  <c r="AH795" i="6"/>
  <c r="AO795" i="6"/>
  <c r="AG795" i="6"/>
  <c r="AT795" i="6"/>
  <c r="AN795" i="6"/>
  <c r="AM795" i="6"/>
  <c r="AL795" i="6"/>
  <c r="AS784" i="6"/>
  <c r="AK784" i="6"/>
  <c r="AR784" i="6"/>
  <c r="AJ784" i="6"/>
  <c r="AQ784" i="6"/>
  <c r="AI784" i="6"/>
  <c r="AP784" i="6"/>
  <c r="AH784" i="6"/>
  <c r="AO784" i="6"/>
  <c r="AG784" i="6"/>
  <c r="AN784" i="6"/>
  <c r="AM784" i="6"/>
  <c r="AL784" i="6"/>
  <c r="AT784" i="6"/>
  <c r="AC784" i="6"/>
  <c r="U784" i="6"/>
  <c r="M784" i="6"/>
  <c r="AB784" i="6"/>
  <c r="T784" i="6"/>
  <c r="L784" i="6"/>
  <c r="AA784" i="6"/>
  <c r="S784" i="6"/>
  <c r="K784" i="6"/>
  <c r="Z784" i="6"/>
  <c r="R784" i="6"/>
  <c r="J784" i="6"/>
  <c r="Y784" i="6"/>
  <c r="Q784" i="6"/>
  <c r="I784" i="6"/>
  <c r="V784" i="6"/>
  <c r="P784" i="6"/>
  <c r="O784" i="6"/>
  <c r="AF784" i="6"/>
  <c r="N784" i="6"/>
  <c r="AE784" i="6"/>
  <c r="H784" i="6"/>
  <c r="X784" i="6"/>
  <c r="W784" i="6"/>
  <c r="G784" i="6"/>
  <c r="AD784" i="6"/>
  <c r="AE765" i="6"/>
  <c r="W765" i="6"/>
  <c r="O765" i="6"/>
  <c r="G765" i="6"/>
  <c r="AD765" i="6"/>
  <c r="V765" i="6"/>
  <c r="N765" i="6"/>
  <c r="AC765" i="6"/>
  <c r="U765" i="6"/>
  <c r="M765" i="6"/>
  <c r="AB765" i="6"/>
  <c r="T765" i="6"/>
  <c r="L765" i="6"/>
  <c r="AA765" i="6"/>
  <c r="S765" i="6"/>
  <c r="K765" i="6"/>
  <c r="J765" i="6"/>
  <c r="AF765" i="6"/>
  <c r="I765" i="6"/>
  <c r="X765" i="6"/>
  <c r="R765" i="6"/>
  <c r="Q765" i="6"/>
  <c r="P765" i="6"/>
  <c r="H765" i="6"/>
  <c r="Z765" i="6"/>
  <c r="Y765" i="6"/>
  <c r="AM765" i="6"/>
  <c r="AT765" i="6"/>
  <c r="AL765" i="6"/>
  <c r="AS765" i="6"/>
  <c r="AK765" i="6"/>
  <c r="AR765" i="6"/>
  <c r="AJ765" i="6"/>
  <c r="AQ765" i="6"/>
  <c r="AI765" i="6"/>
  <c r="AG765" i="6"/>
  <c r="AP765" i="6"/>
  <c r="AO765" i="6"/>
  <c r="AN765" i="6"/>
  <c r="AH765" i="6"/>
  <c r="AS785" i="6"/>
  <c r="AK785" i="6"/>
  <c r="AR785" i="6"/>
  <c r="AJ785" i="6"/>
  <c r="AQ785" i="6"/>
  <c r="AI785" i="6"/>
  <c r="AP785" i="6"/>
  <c r="AH785" i="6"/>
  <c r="AO785" i="6"/>
  <c r="AG785" i="6"/>
  <c r="AT785" i="6"/>
  <c r="AN785" i="6"/>
  <c r="AM785" i="6"/>
  <c r="AL785" i="6"/>
  <c r="AC785" i="6"/>
  <c r="U785" i="6"/>
  <c r="M785" i="6"/>
  <c r="AB785" i="6"/>
  <c r="T785" i="6"/>
  <c r="L785" i="6"/>
  <c r="AA785" i="6"/>
  <c r="S785" i="6"/>
  <c r="K785" i="6"/>
  <c r="Z785" i="6"/>
  <c r="R785" i="6"/>
  <c r="J785" i="6"/>
  <c r="Y785" i="6"/>
  <c r="Q785" i="6"/>
  <c r="I785" i="6"/>
  <c r="W785" i="6"/>
  <c r="V785" i="6"/>
  <c r="P785" i="6"/>
  <c r="O785" i="6"/>
  <c r="AF785" i="6"/>
  <c r="N785" i="6"/>
  <c r="AE785" i="6"/>
  <c r="AD785" i="6"/>
  <c r="H785" i="6"/>
  <c r="G785" i="6"/>
  <c r="X785" i="6"/>
  <c r="AS789" i="6"/>
  <c r="AK789" i="6"/>
  <c r="AR789" i="6"/>
  <c r="AJ789" i="6"/>
  <c r="AQ789" i="6"/>
  <c r="AI789" i="6"/>
  <c r="AP789" i="6"/>
  <c r="AH789" i="6"/>
  <c r="AO789" i="6"/>
  <c r="AG789" i="6"/>
  <c r="AT789" i="6"/>
  <c r="AN789" i="6"/>
  <c r="AM789" i="6"/>
  <c r="AL789" i="6"/>
  <c r="AC789" i="6"/>
  <c r="U789" i="6"/>
  <c r="M789" i="6"/>
  <c r="AB789" i="6"/>
  <c r="T789" i="6"/>
  <c r="L789" i="6"/>
  <c r="AA789" i="6"/>
  <c r="S789" i="6"/>
  <c r="K789" i="6"/>
  <c r="Z789" i="6"/>
  <c r="R789" i="6"/>
  <c r="J789" i="6"/>
  <c r="Y789" i="6"/>
  <c r="Q789" i="6"/>
  <c r="I789" i="6"/>
  <c r="AF789" i="6"/>
  <c r="N789" i="6"/>
  <c r="AE789" i="6"/>
  <c r="H789" i="6"/>
  <c r="AD789" i="6"/>
  <c r="G789" i="6"/>
  <c r="X789" i="6"/>
  <c r="W789" i="6"/>
  <c r="V789" i="6"/>
  <c r="P789" i="6"/>
  <c r="O789" i="6"/>
  <c r="AE762" i="6"/>
  <c r="W762" i="6"/>
  <c r="O762" i="6"/>
  <c r="G762" i="6"/>
  <c r="AD762" i="6"/>
  <c r="V762" i="6"/>
  <c r="N762" i="6"/>
  <c r="AC762" i="6"/>
  <c r="U762" i="6"/>
  <c r="M762" i="6"/>
  <c r="AB762" i="6"/>
  <c r="T762" i="6"/>
  <c r="L762" i="6"/>
  <c r="AA762" i="6"/>
  <c r="S762" i="6"/>
  <c r="K762" i="6"/>
  <c r="Y762" i="6"/>
  <c r="X762" i="6"/>
  <c r="P762" i="6"/>
  <c r="J762" i="6"/>
  <c r="I762" i="6"/>
  <c r="H762" i="6"/>
  <c r="AF762" i="6"/>
  <c r="Z762" i="6"/>
  <c r="R762" i="6"/>
  <c r="Q762" i="6"/>
  <c r="AM762" i="6"/>
  <c r="AT762" i="6"/>
  <c r="AL762" i="6"/>
  <c r="AS762" i="6"/>
  <c r="AK762" i="6"/>
  <c r="AR762" i="6"/>
  <c r="AJ762" i="6"/>
  <c r="AQ762" i="6"/>
  <c r="AI762" i="6"/>
  <c r="AP762" i="6"/>
  <c r="AH762" i="6"/>
  <c r="AG762" i="6"/>
  <c r="AO762" i="6"/>
  <c r="AN762" i="6"/>
  <c r="AD888" i="6"/>
  <c r="V888" i="6"/>
  <c r="N888" i="6"/>
  <c r="AC888" i="6"/>
  <c r="U888" i="6"/>
  <c r="M888" i="6"/>
  <c r="AB888" i="6"/>
  <c r="T888" i="6"/>
  <c r="L888" i="6"/>
  <c r="AA888" i="6"/>
  <c r="S888" i="6"/>
  <c r="K888" i="6"/>
  <c r="Z888" i="6"/>
  <c r="R888" i="6"/>
  <c r="J888" i="6"/>
  <c r="AF888" i="6"/>
  <c r="X888" i="6"/>
  <c r="P888" i="6"/>
  <c r="H888" i="6"/>
  <c r="AE888" i="6"/>
  <c r="Y888" i="6"/>
  <c r="W888" i="6"/>
  <c r="I888" i="6"/>
  <c r="Q888" i="6"/>
  <c r="O888" i="6"/>
  <c r="G888" i="6"/>
  <c r="AT888" i="6"/>
  <c r="AL888" i="6"/>
  <c r="AS888" i="6"/>
  <c r="AK888" i="6"/>
  <c r="AR888" i="6"/>
  <c r="AJ888" i="6"/>
  <c r="AQ888" i="6"/>
  <c r="AI888" i="6"/>
  <c r="AP888" i="6"/>
  <c r="AH888" i="6"/>
  <c r="AN888" i="6"/>
  <c r="AG888" i="6"/>
  <c r="AO888" i="6"/>
  <c r="AM888" i="6"/>
  <c r="AS791" i="6"/>
  <c r="AK791" i="6"/>
  <c r="AR791" i="6"/>
  <c r="AJ791" i="6"/>
  <c r="AQ791" i="6"/>
  <c r="AI791" i="6"/>
  <c r="AP791" i="6"/>
  <c r="AH791" i="6"/>
  <c r="AO791" i="6"/>
  <c r="AG791" i="6"/>
  <c r="AM791" i="6"/>
  <c r="AL791" i="6"/>
  <c r="AN791" i="6"/>
  <c r="AT791" i="6"/>
  <c r="AC791" i="6"/>
  <c r="U791" i="6"/>
  <c r="M791" i="6"/>
  <c r="AB791" i="6"/>
  <c r="T791" i="6"/>
  <c r="L791" i="6"/>
  <c r="AA791" i="6"/>
  <c r="S791" i="6"/>
  <c r="K791" i="6"/>
  <c r="Z791" i="6"/>
  <c r="R791" i="6"/>
  <c r="J791" i="6"/>
  <c r="Y791" i="6"/>
  <c r="Q791" i="6"/>
  <c r="I791" i="6"/>
  <c r="P791" i="6"/>
  <c r="O791" i="6"/>
  <c r="AF791" i="6"/>
  <c r="N791" i="6"/>
  <c r="AE791" i="6"/>
  <c r="H791" i="6"/>
  <c r="AD791" i="6"/>
  <c r="G791" i="6"/>
  <c r="X791" i="6"/>
  <c r="W791" i="6"/>
  <c r="V791" i="6"/>
  <c r="AN804" i="6"/>
  <c r="AM804" i="6"/>
  <c r="AT804" i="6"/>
  <c r="AL804" i="6"/>
  <c r="AS804" i="6"/>
  <c r="AK804" i="6"/>
  <c r="AR804" i="6"/>
  <c r="AJ804" i="6"/>
  <c r="AP804" i="6"/>
  <c r="AO804" i="6"/>
  <c r="AI804" i="6"/>
  <c r="AH804" i="6"/>
  <c r="AG804" i="6"/>
  <c r="AQ804" i="6"/>
  <c r="AF804" i="6"/>
  <c r="X804" i="6"/>
  <c r="P804" i="6"/>
  <c r="H804" i="6"/>
  <c r="AE804" i="6"/>
  <c r="W804" i="6"/>
  <c r="O804" i="6"/>
  <c r="G804" i="6"/>
  <c r="AD804" i="6"/>
  <c r="AC804" i="6"/>
  <c r="U804" i="6"/>
  <c r="M804" i="6"/>
  <c r="AB804" i="6"/>
  <c r="T804" i="6"/>
  <c r="L804" i="6"/>
  <c r="V804" i="6"/>
  <c r="S804" i="6"/>
  <c r="R804" i="6"/>
  <c r="Q804" i="6"/>
  <c r="N804" i="6"/>
  <c r="Z804" i="6"/>
  <c r="Y804" i="6"/>
  <c r="K804" i="6"/>
  <c r="J804" i="6"/>
  <c r="I804" i="6"/>
  <c r="AA804" i="6"/>
  <c r="AE737" i="6"/>
  <c r="W737" i="6"/>
  <c r="O737" i="6"/>
  <c r="G737" i="6"/>
  <c r="AD737" i="6"/>
  <c r="V737" i="6"/>
  <c r="N737" i="6"/>
  <c r="AC737" i="6"/>
  <c r="U737" i="6"/>
  <c r="M737" i="6"/>
  <c r="AB737" i="6"/>
  <c r="T737" i="6"/>
  <c r="L737" i="6"/>
  <c r="AA737" i="6"/>
  <c r="S737" i="6"/>
  <c r="K737" i="6"/>
  <c r="X737" i="6"/>
  <c r="R737" i="6"/>
  <c r="AF737" i="6"/>
  <c r="Z737" i="6"/>
  <c r="Y737" i="6"/>
  <c r="Q737" i="6"/>
  <c r="H737" i="6"/>
  <c r="P737" i="6"/>
  <c r="J737" i="6"/>
  <c r="I737" i="6"/>
  <c r="AM737" i="6"/>
  <c r="AT737" i="6"/>
  <c r="AL737" i="6"/>
  <c r="AS737" i="6"/>
  <c r="AK737" i="6"/>
  <c r="AR737" i="6"/>
  <c r="AJ737" i="6"/>
  <c r="AQ737" i="6"/>
  <c r="AI737" i="6"/>
  <c r="AP737" i="6"/>
  <c r="AO737" i="6"/>
  <c r="AN737" i="6"/>
  <c r="AH737" i="6"/>
  <c r="AG737" i="6"/>
  <c r="AO814" i="6"/>
  <c r="AG814" i="6"/>
  <c r="AN814" i="6"/>
  <c r="AM814" i="6"/>
  <c r="AT814" i="6"/>
  <c r="AL814" i="6"/>
  <c r="AQ814" i="6"/>
  <c r="AI814" i="6"/>
  <c r="AR814" i="6"/>
  <c r="AP814" i="6"/>
  <c r="AK814" i="6"/>
  <c r="AJ814" i="6"/>
  <c r="AH814" i="6"/>
  <c r="AS814" i="6"/>
  <c r="Y814" i="6"/>
  <c r="Q814" i="6"/>
  <c r="I814" i="6"/>
  <c r="AF814" i="6"/>
  <c r="X814" i="6"/>
  <c r="P814" i="6"/>
  <c r="H814" i="6"/>
  <c r="AE814" i="6"/>
  <c r="W814" i="6"/>
  <c r="O814" i="6"/>
  <c r="G814" i="6"/>
  <c r="AD814" i="6"/>
  <c r="V814" i="6"/>
  <c r="N814" i="6"/>
  <c r="AA814" i="6"/>
  <c r="S814" i="6"/>
  <c r="K814" i="6"/>
  <c r="U814" i="6"/>
  <c r="T814" i="6"/>
  <c r="R814" i="6"/>
  <c r="M814" i="6"/>
  <c r="L814" i="6"/>
  <c r="Z814" i="6"/>
  <c r="J814" i="6"/>
  <c r="AB814" i="6"/>
  <c r="AC814" i="6"/>
  <c r="AS790" i="6"/>
  <c r="AK790" i="6"/>
  <c r="AR790" i="6"/>
  <c r="AJ790" i="6"/>
  <c r="AQ790" i="6"/>
  <c r="AI790" i="6"/>
  <c r="AP790" i="6"/>
  <c r="AH790" i="6"/>
  <c r="AO790" i="6"/>
  <c r="AG790" i="6"/>
  <c r="AL790" i="6"/>
  <c r="AN790" i="6"/>
  <c r="AM790" i="6"/>
  <c r="AT790" i="6"/>
  <c r="AC790" i="6"/>
  <c r="U790" i="6"/>
  <c r="M790" i="6"/>
  <c r="AB790" i="6"/>
  <c r="T790" i="6"/>
  <c r="L790" i="6"/>
  <c r="AA790" i="6"/>
  <c r="S790" i="6"/>
  <c r="K790" i="6"/>
  <c r="Z790" i="6"/>
  <c r="R790" i="6"/>
  <c r="J790" i="6"/>
  <c r="Y790" i="6"/>
  <c r="Q790" i="6"/>
  <c r="I790" i="6"/>
  <c r="O790" i="6"/>
  <c r="AF790" i="6"/>
  <c r="N790" i="6"/>
  <c r="AE790" i="6"/>
  <c r="H790" i="6"/>
  <c r="AD790" i="6"/>
  <c r="G790" i="6"/>
  <c r="X790" i="6"/>
  <c r="P790" i="6"/>
  <c r="V790" i="6"/>
  <c r="W790" i="6"/>
  <c r="AM716" i="6"/>
  <c r="AT716" i="6"/>
  <c r="AL716" i="6"/>
  <c r="AP716" i="6"/>
  <c r="AO716" i="6"/>
  <c r="AN716" i="6"/>
  <c r="AK716" i="6"/>
  <c r="AJ716" i="6"/>
  <c r="AS716" i="6"/>
  <c r="AI716" i="6"/>
  <c r="AR716" i="6"/>
  <c r="AH716" i="6"/>
  <c r="AG716" i="6"/>
  <c r="AQ716" i="6"/>
  <c r="AE716" i="6"/>
  <c r="W716" i="6"/>
  <c r="O716" i="6"/>
  <c r="G716" i="6"/>
  <c r="AD716" i="6"/>
  <c r="N716" i="6"/>
  <c r="V716" i="6"/>
  <c r="AF716" i="6"/>
  <c r="T716" i="6"/>
  <c r="J716" i="6"/>
  <c r="AC716" i="6"/>
  <c r="S716" i="6"/>
  <c r="I716" i="6"/>
  <c r="AA716" i="6"/>
  <c r="Q716" i="6"/>
  <c r="AB716" i="6"/>
  <c r="R716" i="6"/>
  <c r="H716" i="6"/>
  <c r="Z716" i="6"/>
  <c r="P716" i="6"/>
  <c r="Y716" i="6"/>
  <c r="M716" i="6"/>
  <c r="X716" i="6"/>
  <c r="L716" i="6"/>
  <c r="K716" i="6"/>
  <c r="U716" i="6"/>
  <c r="AM763" i="6"/>
  <c r="AT763" i="6"/>
  <c r="AL763" i="6"/>
  <c r="AS763" i="6"/>
  <c r="AK763" i="6"/>
  <c r="AR763" i="6"/>
  <c r="AJ763" i="6"/>
  <c r="AQ763" i="6"/>
  <c r="AI763" i="6"/>
  <c r="AN763" i="6"/>
  <c r="AH763" i="6"/>
  <c r="AP763" i="6"/>
  <c r="AO763" i="6"/>
  <c r="AG763" i="6"/>
  <c r="AE763" i="6"/>
  <c r="W763" i="6"/>
  <c r="O763" i="6"/>
  <c r="G763" i="6"/>
  <c r="AD763" i="6"/>
  <c r="V763" i="6"/>
  <c r="N763" i="6"/>
  <c r="AC763" i="6"/>
  <c r="U763" i="6"/>
  <c r="M763" i="6"/>
  <c r="AB763" i="6"/>
  <c r="T763" i="6"/>
  <c r="L763" i="6"/>
  <c r="AA763" i="6"/>
  <c r="S763" i="6"/>
  <c r="K763" i="6"/>
  <c r="Z763" i="6"/>
  <c r="H763" i="6"/>
  <c r="Y763" i="6"/>
  <c r="Q763" i="6"/>
  <c r="P763" i="6"/>
  <c r="J763" i="6"/>
  <c r="I763" i="6"/>
  <c r="AF763" i="6"/>
  <c r="X763" i="6"/>
  <c r="R763" i="6"/>
  <c r="AE771" i="6"/>
  <c r="W771" i="6"/>
  <c r="O771" i="6"/>
  <c r="G771" i="6"/>
  <c r="AD771" i="6"/>
  <c r="V771" i="6"/>
  <c r="N771" i="6"/>
  <c r="AC771" i="6"/>
  <c r="U771" i="6"/>
  <c r="M771" i="6"/>
  <c r="AB771" i="6"/>
  <c r="T771" i="6"/>
  <c r="L771" i="6"/>
  <c r="AA771" i="6"/>
  <c r="S771" i="6"/>
  <c r="K771" i="6"/>
  <c r="Z771" i="6"/>
  <c r="H771" i="6"/>
  <c r="Y771" i="6"/>
  <c r="Q771" i="6"/>
  <c r="P771" i="6"/>
  <c r="AF771" i="6"/>
  <c r="X771" i="6"/>
  <c r="R771" i="6"/>
  <c r="J771" i="6"/>
  <c r="I771" i="6"/>
  <c r="AM771" i="6"/>
  <c r="AT771" i="6"/>
  <c r="AL771" i="6"/>
  <c r="AS771" i="6"/>
  <c r="AK771" i="6"/>
  <c r="AR771" i="6"/>
  <c r="AJ771" i="6"/>
  <c r="AQ771" i="6"/>
  <c r="AI771" i="6"/>
  <c r="AP771" i="6"/>
  <c r="AN771" i="6"/>
  <c r="AH771" i="6"/>
  <c r="AG771" i="6"/>
  <c r="AO771" i="6"/>
  <c r="AO815" i="6"/>
  <c r="AG815" i="6"/>
  <c r="AN815" i="6"/>
  <c r="AM815" i="6"/>
  <c r="AT815" i="6"/>
  <c r="AL815" i="6"/>
  <c r="AQ815" i="6"/>
  <c r="AI815" i="6"/>
  <c r="AS815" i="6"/>
  <c r="AR815" i="6"/>
  <c r="AP815" i="6"/>
  <c r="AK815" i="6"/>
  <c r="AJ815" i="6"/>
  <c r="AH815" i="6"/>
  <c r="Y815" i="6"/>
  <c r="Q815" i="6"/>
  <c r="I815" i="6"/>
  <c r="AF815" i="6"/>
  <c r="X815" i="6"/>
  <c r="P815" i="6"/>
  <c r="H815" i="6"/>
  <c r="AE815" i="6"/>
  <c r="W815" i="6"/>
  <c r="O815" i="6"/>
  <c r="G815" i="6"/>
  <c r="AD815" i="6"/>
  <c r="V815" i="6"/>
  <c r="N815" i="6"/>
  <c r="AA815" i="6"/>
  <c r="S815" i="6"/>
  <c r="K815" i="6"/>
  <c r="Z815" i="6"/>
  <c r="U815" i="6"/>
  <c r="T815" i="6"/>
  <c r="R815" i="6"/>
  <c r="M815" i="6"/>
  <c r="AC815" i="6"/>
  <c r="AB815" i="6"/>
  <c r="L815" i="6"/>
  <c r="J815" i="6"/>
  <c r="AM733" i="6"/>
  <c r="AT733" i="6"/>
  <c r="AL733" i="6"/>
  <c r="AS733" i="6"/>
  <c r="AK733" i="6"/>
  <c r="AR733" i="6"/>
  <c r="AJ733" i="6"/>
  <c r="AQ733" i="6"/>
  <c r="AI733" i="6"/>
  <c r="AG733" i="6"/>
  <c r="AP733" i="6"/>
  <c r="AO733" i="6"/>
  <c r="AN733" i="6"/>
  <c r="AH733" i="6"/>
  <c r="AE733" i="6"/>
  <c r="W733" i="6"/>
  <c r="O733" i="6"/>
  <c r="G733" i="6"/>
  <c r="AD733" i="6"/>
  <c r="V733" i="6"/>
  <c r="N733" i="6"/>
  <c r="AC733" i="6"/>
  <c r="U733" i="6"/>
  <c r="M733" i="6"/>
  <c r="AB733" i="6"/>
  <c r="T733" i="6"/>
  <c r="L733" i="6"/>
  <c r="AA733" i="6"/>
  <c r="S733" i="6"/>
  <c r="K733" i="6"/>
  <c r="J733" i="6"/>
  <c r="AF733" i="6"/>
  <c r="I733" i="6"/>
  <c r="R733" i="6"/>
  <c r="Q733" i="6"/>
  <c r="P733" i="6"/>
  <c r="H733" i="6"/>
  <c r="X733" i="6"/>
  <c r="Z733" i="6"/>
  <c r="Y733" i="6"/>
  <c r="AF801" i="6"/>
  <c r="X801" i="6"/>
  <c r="P801" i="6"/>
  <c r="H801" i="6"/>
  <c r="AE801" i="6"/>
  <c r="W801" i="6"/>
  <c r="O801" i="6"/>
  <c r="G801" i="6"/>
  <c r="U801" i="6"/>
  <c r="K801" i="6"/>
  <c r="AD801" i="6"/>
  <c r="T801" i="6"/>
  <c r="J801" i="6"/>
  <c r="AC801" i="6"/>
  <c r="S801" i="6"/>
  <c r="I801" i="6"/>
  <c r="AB801" i="6"/>
  <c r="R801" i="6"/>
  <c r="AA801" i="6"/>
  <c r="Q801" i="6"/>
  <c r="N801" i="6"/>
  <c r="M801" i="6"/>
  <c r="L801" i="6"/>
  <c r="Z801" i="6"/>
  <c r="V801" i="6"/>
  <c r="Y801" i="6"/>
  <c r="AN801" i="6"/>
  <c r="AM801" i="6"/>
  <c r="AQ801" i="6"/>
  <c r="AG801" i="6"/>
  <c r="AP801" i="6"/>
  <c r="AO801" i="6"/>
  <c r="AL801" i="6"/>
  <c r="AK801" i="6"/>
  <c r="AS801" i="6"/>
  <c r="AR801" i="6"/>
  <c r="AJ801" i="6"/>
  <c r="AI801" i="6"/>
  <c r="AH801" i="6"/>
  <c r="AT801" i="6"/>
  <c r="AS786" i="6"/>
  <c r="AK786" i="6"/>
  <c r="AR786" i="6"/>
  <c r="AJ786" i="6"/>
  <c r="AQ786" i="6"/>
  <c r="AI786" i="6"/>
  <c r="AP786" i="6"/>
  <c r="AH786" i="6"/>
  <c r="AO786" i="6"/>
  <c r="AG786" i="6"/>
  <c r="AT786" i="6"/>
  <c r="AN786" i="6"/>
  <c r="AM786" i="6"/>
  <c r="AL786" i="6"/>
  <c r="AC786" i="6"/>
  <c r="U786" i="6"/>
  <c r="M786" i="6"/>
  <c r="AB786" i="6"/>
  <c r="T786" i="6"/>
  <c r="L786" i="6"/>
  <c r="AA786" i="6"/>
  <c r="S786" i="6"/>
  <c r="K786" i="6"/>
  <c r="Z786" i="6"/>
  <c r="R786" i="6"/>
  <c r="J786" i="6"/>
  <c r="Y786" i="6"/>
  <c r="Q786" i="6"/>
  <c r="I786" i="6"/>
  <c r="X786" i="6"/>
  <c r="W786" i="6"/>
  <c r="V786" i="6"/>
  <c r="P786" i="6"/>
  <c r="O786" i="6"/>
  <c r="G786" i="6"/>
  <c r="AE786" i="6"/>
  <c r="AD786" i="6"/>
  <c r="H786" i="6"/>
  <c r="N786" i="6"/>
  <c r="AF786" i="6"/>
  <c r="AT890" i="6"/>
  <c r="AL890" i="6"/>
  <c r="AS890" i="6"/>
  <c r="AK890" i="6"/>
  <c r="AR890" i="6"/>
  <c r="AJ890" i="6"/>
  <c r="AQ890" i="6"/>
  <c r="AI890" i="6"/>
  <c r="AP890" i="6"/>
  <c r="AH890" i="6"/>
  <c r="AN890" i="6"/>
  <c r="AO890" i="6"/>
  <c r="AM890" i="6"/>
  <c r="AG890" i="6"/>
  <c r="AD890" i="6"/>
  <c r="V890" i="6"/>
  <c r="N890" i="6"/>
  <c r="AC890" i="6"/>
  <c r="U890" i="6"/>
  <c r="M890" i="6"/>
  <c r="AB890" i="6"/>
  <c r="T890" i="6"/>
  <c r="L890" i="6"/>
  <c r="AA890" i="6"/>
  <c r="S890" i="6"/>
  <c r="K890" i="6"/>
  <c r="Z890" i="6"/>
  <c r="R890" i="6"/>
  <c r="J890" i="6"/>
  <c r="AF890" i="6"/>
  <c r="X890" i="6"/>
  <c r="P890" i="6"/>
  <c r="H890" i="6"/>
  <c r="Q890" i="6"/>
  <c r="O890" i="6"/>
  <c r="I890" i="6"/>
  <c r="G890" i="6"/>
  <c r="Y890" i="6"/>
  <c r="AE890" i="6"/>
  <c r="W890" i="6"/>
  <c r="AS797" i="6"/>
  <c r="AK797" i="6"/>
  <c r="AR797" i="6"/>
  <c r="AJ797" i="6"/>
  <c r="AQ797" i="6"/>
  <c r="AI797" i="6"/>
  <c r="AP797" i="6"/>
  <c r="AH797" i="6"/>
  <c r="AO797" i="6"/>
  <c r="AG797" i="6"/>
  <c r="AT797" i="6"/>
  <c r="AN797" i="6"/>
  <c r="AM797" i="6"/>
  <c r="AL797" i="6"/>
  <c r="AC797" i="6"/>
  <c r="U797" i="6"/>
  <c r="M797" i="6"/>
  <c r="AB797" i="6"/>
  <c r="T797" i="6"/>
  <c r="L797" i="6"/>
  <c r="AA797" i="6"/>
  <c r="S797" i="6"/>
  <c r="K797" i="6"/>
  <c r="Z797" i="6"/>
  <c r="R797" i="6"/>
  <c r="J797" i="6"/>
  <c r="Y797" i="6"/>
  <c r="Q797" i="6"/>
  <c r="I797" i="6"/>
  <c r="AF797" i="6"/>
  <c r="N797" i="6"/>
  <c r="AE797" i="6"/>
  <c r="H797" i="6"/>
  <c r="AD797" i="6"/>
  <c r="G797" i="6"/>
  <c r="X797" i="6"/>
  <c r="W797" i="6"/>
  <c r="P797" i="6"/>
  <c r="O797" i="6"/>
  <c r="V797" i="6"/>
  <c r="AF802" i="6"/>
  <c r="X802" i="6"/>
  <c r="P802" i="6"/>
  <c r="H802" i="6"/>
  <c r="AE802" i="6"/>
  <c r="W802" i="6"/>
  <c r="O802" i="6"/>
  <c r="G802" i="6"/>
  <c r="Y802" i="6"/>
  <c r="M802" i="6"/>
  <c r="V802" i="6"/>
  <c r="L802" i="6"/>
  <c r="U802" i="6"/>
  <c r="K802" i="6"/>
  <c r="AD802" i="6"/>
  <c r="T802" i="6"/>
  <c r="J802" i="6"/>
  <c r="AC802" i="6"/>
  <c r="S802" i="6"/>
  <c r="I802" i="6"/>
  <c r="AB802" i="6"/>
  <c r="AA802" i="6"/>
  <c r="Z802" i="6"/>
  <c r="R802" i="6"/>
  <c r="N802" i="6"/>
  <c r="Q802" i="6"/>
  <c r="AN802" i="6"/>
  <c r="AM802" i="6"/>
  <c r="AS802" i="6"/>
  <c r="AI802" i="6"/>
  <c r="AR802" i="6"/>
  <c r="AH802" i="6"/>
  <c r="AQ802" i="6"/>
  <c r="AG802" i="6"/>
  <c r="AP802" i="6"/>
  <c r="AO802" i="6"/>
  <c r="AJ802" i="6"/>
  <c r="AT802" i="6"/>
  <c r="AL802" i="6"/>
  <c r="AK802" i="6"/>
  <c r="C814" i="6"/>
  <c r="C737" i="6"/>
  <c r="C788" i="6"/>
  <c r="C727" i="6"/>
  <c r="C891" i="6"/>
  <c r="C806" i="6"/>
  <c r="C795" i="6"/>
  <c r="C720" i="6"/>
  <c r="C735" i="6"/>
  <c r="C796" i="6"/>
  <c r="C730" i="6"/>
  <c r="C766" i="6"/>
  <c r="C747" i="6"/>
  <c r="C779" i="6"/>
  <c r="C772" i="6"/>
  <c r="C881" i="6"/>
  <c r="C736" i="6"/>
  <c r="C807" i="6"/>
  <c r="C755" i="6"/>
  <c r="C761" i="6"/>
  <c r="C738" i="6"/>
  <c r="C722" i="6"/>
  <c r="C726" i="6"/>
  <c r="C756" i="6"/>
  <c r="C792" i="6"/>
  <c r="C895" i="6"/>
  <c r="C764" i="6"/>
  <c r="C809" i="6"/>
  <c r="C775" i="6"/>
  <c r="C718" i="6"/>
  <c r="C773" i="6"/>
  <c r="C803" i="6"/>
  <c r="C758" i="6"/>
  <c r="C760" i="6"/>
  <c r="C777" i="6"/>
  <c r="C732" i="6"/>
  <c r="C741" i="6"/>
  <c r="C805" i="6"/>
  <c r="C724" i="6"/>
  <c r="C808" i="6"/>
  <c r="C778" i="6"/>
  <c r="C765" i="6"/>
  <c r="C804" i="6"/>
  <c r="C716" i="6"/>
  <c r="C723" i="6"/>
  <c r="C790" i="6"/>
  <c r="C889" i="6"/>
  <c r="C731" i="6"/>
  <c r="C734" i="6"/>
  <c r="C767" i="6"/>
  <c r="C742" i="6"/>
  <c r="C887" i="6"/>
  <c r="C717" i="6"/>
  <c r="C882" i="6"/>
  <c r="C787" i="6"/>
  <c r="C798" i="6"/>
  <c r="C816" i="6"/>
  <c r="C746" i="6"/>
  <c r="C800" i="6"/>
  <c r="C754" i="6"/>
  <c r="C893" i="6"/>
  <c r="C793" i="6"/>
  <c r="C776" i="6"/>
  <c r="C721" i="6"/>
  <c r="C880" i="6"/>
  <c r="C748" i="6"/>
  <c r="C781" i="6"/>
  <c r="C725" i="6"/>
  <c r="C752" i="6"/>
  <c r="C780" i="6"/>
  <c r="C751" i="6"/>
  <c r="C888" i="6"/>
  <c r="C770" i="6"/>
  <c r="C757" i="6"/>
  <c r="C817" i="6"/>
  <c r="C886" i="6"/>
  <c r="C782" i="6"/>
  <c r="C753" i="6"/>
  <c r="C812" i="6"/>
  <c r="C883" i="6"/>
  <c r="C811" i="6"/>
  <c r="C815" i="6"/>
  <c r="C801" i="6"/>
  <c r="C740" i="6"/>
  <c r="C744" i="6"/>
  <c r="C774" i="6"/>
  <c r="C762" i="6"/>
  <c r="C763" i="6"/>
  <c r="C771" i="6"/>
  <c r="C797" i="6"/>
  <c r="C769" i="6"/>
  <c r="C759" i="6"/>
  <c r="C885" i="6"/>
  <c r="C799" i="6"/>
  <c r="C791" i="6"/>
  <c r="C745" i="6"/>
  <c r="C750" i="6"/>
  <c r="C786" i="6"/>
  <c r="C768" i="6"/>
  <c r="C789" i="6"/>
  <c r="AU2" i="6"/>
  <c r="A2" i="6"/>
  <c r="AV2" i="6"/>
  <c r="AZ2" i="6"/>
  <c r="AW2" i="6"/>
  <c r="B2" i="6"/>
  <c r="BB2" i="6"/>
  <c r="AY2" i="6"/>
  <c r="AX2" i="6"/>
  <c r="BA2" i="6"/>
  <c r="A3" i="6"/>
  <c r="BA3" i="6"/>
  <c r="B3" i="6"/>
  <c r="AV3" i="6"/>
  <c r="AY3" i="6"/>
  <c r="AZ3" i="6"/>
  <c r="BB3" i="6"/>
  <c r="AW3" i="6"/>
  <c r="AX3" i="6"/>
  <c r="AU3" i="6"/>
  <c r="AU14" i="6"/>
  <c r="AU840" i="6"/>
  <c r="AU845" i="6"/>
  <c r="AY845" i="6"/>
  <c r="AW845" i="6"/>
  <c r="B845" i="6"/>
  <c r="A845" i="6"/>
  <c r="AZ845" i="6"/>
  <c r="BA845" i="6"/>
  <c r="BB845" i="6"/>
  <c r="AX845" i="6"/>
  <c r="AV845" i="6"/>
  <c r="AW14" i="6"/>
  <c r="AV14" i="6"/>
  <c r="B14" i="6"/>
  <c r="A14" i="6"/>
  <c r="AV840" i="6"/>
  <c r="AY840" i="6"/>
  <c r="AW840" i="6"/>
  <c r="B840" i="6"/>
  <c r="A840" i="6"/>
  <c r="BA840" i="6"/>
  <c r="AZ840" i="6"/>
  <c r="AX840" i="6"/>
  <c r="BB840" i="6"/>
  <c r="AV873" i="6"/>
  <c r="B873" i="6"/>
  <c r="AZ873" i="6"/>
  <c r="BA873" i="6"/>
  <c r="A873" i="6"/>
  <c r="AW873" i="6"/>
  <c r="BB873" i="6"/>
  <c r="AY873" i="6"/>
  <c r="AX873" i="6"/>
  <c r="AU873" i="6"/>
  <c r="AU830" i="6"/>
  <c r="AU16" i="6"/>
  <c r="AU11" i="6"/>
  <c r="AU4" i="6"/>
  <c r="AU15" i="6"/>
  <c r="AY15" i="6"/>
  <c r="AZ15" i="6"/>
  <c r="BB15" i="6"/>
  <c r="BA15" i="6"/>
  <c r="AV15" i="6"/>
  <c r="AW15" i="6"/>
  <c r="B15" i="6"/>
  <c r="AX15" i="6"/>
  <c r="A15" i="6"/>
  <c r="AU12" i="6"/>
  <c r="AV830" i="6"/>
  <c r="A830" i="6"/>
  <c r="AW830" i="6"/>
  <c r="BB830" i="6"/>
  <c r="AY830" i="6"/>
  <c r="BA830" i="6"/>
  <c r="B830" i="6"/>
  <c r="AX830" i="6"/>
  <c r="AZ830" i="6"/>
  <c r="B16" i="6"/>
  <c r="AW16" i="6"/>
  <c r="A16" i="6"/>
  <c r="AV16" i="6"/>
  <c r="AW6" i="6"/>
  <c r="B6" i="6"/>
  <c r="AZ6" i="6"/>
  <c r="AY6" i="6"/>
  <c r="BA6" i="6"/>
  <c r="BB6" i="6"/>
  <c r="AV6" i="6"/>
  <c r="A6" i="6"/>
  <c r="AW12" i="6"/>
  <c r="A12" i="6"/>
  <c r="AY12" i="6"/>
  <c r="BB12" i="6"/>
  <c r="B12" i="6"/>
  <c r="AV12" i="6"/>
  <c r="AZ12" i="6"/>
  <c r="AX12" i="6"/>
  <c r="BA12" i="6"/>
  <c r="AX6" i="6"/>
  <c r="AU6" i="6"/>
  <c r="B11" i="6"/>
  <c r="AY11" i="6"/>
  <c r="BA11" i="6"/>
  <c r="AW11" i="6"/>
  <c r="AZ11" i="6"/>
  <c r="BB11" i="6"/>
  <c r="A11" i="6"/>
  <c r="AX11" i="6"/>
  <c r="AV11" i="6"/>
  <c r="AU837" i="6"/>
  <c r="AU18" i="6"/>
  <c r="AU9" i="6"/>
  <c r="AU865" i="6"/>
  <c r="AV865" i="6"/>
  <c r="AW865" i="6"/>
  <c r="B865" i="6"/>
  <c r="BA865" i="6"/>
  <c r="AZ865" i="6"/>
  <c r="BB865" i="6"/>
  <c r="AY865" i="6"/>
  <c r="AX865" i="6"/>
  <c r="A865" i="6"/>
  <c r="AZ4" i="6"/>
  <c r="AV4" i="6"/>
  <c r="BB4" i="6"/>
  <c r="AY4" i="6"/>
  <c r="AW4" i="6"/>
  <c r="B4" i="6"/>
  <c r="BA4" i="6"/>
  <c r="AX4" i="6"/>
  <c r="A4" i="6"/>
  <c r="AW837" i="6"/>
  <c r="AZ837" i="6"/>
  <c r="AY837" i="6"/>
  <c r="AV837" i="6"/>
  <c r="BA837" i="6"/>
  <c r="B837" i="6"/>
  <c r="BB837" i="6"/>
  <c r="AX837" i="6"/>
  <c r="A837" i="6"/>
  <c r="AZ18" i="6"/>
  <c r="AY18" i="6"/>
  <c r="AX18" i="6"/>
  <c r="A9" i="6"/>
  <c r="AY9" i="6"/>
  <c r="B9" i="6"/>
  <c r="AV9" i="6"/>
  <c r="AZ9" i="6"/>
  <c r="BB9" i="6"/>
  <c r="AW9" i="6"/>
  <c r="AX9" i="6"/>
  <c r="BA9" i="6"/>
  <c r="AU823" i="6"/>
  <c r="AU5" i="6"/>
  <c r="AU858" i="6"/>
  <c r="B877" i="6"/>
  <c r="AY877" i="6"/>
  <c r="AV877" i="6"/>
  <c r="BB877" i="6"/>
  <c r="AW877" i="6"/>
  <c r="AZ877" i="6"/>
  <c r="BA877" i="6"/>
  <c r="A877" i="6"/>
  <c r="AU13" i="6"/>
  <c r="AU855" i="6"/>
  <c r="AY858" i="6"/>
  <c r="BA858" i="6"/>
  <c r="B858" i="6"/>
  <c r="A858" i="6"/>
  <c r="BB858" i="6"/>
  <c r="AV858" i="6"/>
  <c r="AW858" i="6"/>
  <c r="AX858" i="6"/>
  <c r="AZ858" i="6"/>
  <c r="AX877" i="6"/>
  <c r="AU877" i="6"/>
  <c r="AV13" i="6"/>
  <c r="BB13" i="6"/>
  <c r="A13" i="6"/>
  <c r="B13" i="6"/>
  <c r="AW13" i="6"/>
  <c r="AZ13" i="6"/>
  <c r="AY13" i="6"/>
  <c r="AX13" i="6"/>
  <c r="BA13" i="6"/>
  <c r="AV5" i="6"/>
  <c r="BB5" i="6"/>
  <c r="B5" i="6"/>
  <c r="A5" i="6"/>
  <c r="AZ5" i="6"/>
  <c r="BA5" i="6"/>
  <c r="AW5" i="6"/>
  <c r="AX5" i="6"/>
  <c r="AY5" i="6"/>
  <c r="AU819" i="6"/>
  <c r="AU871" i="6"/>
  <c r="AU843" i="6"/>
  <c r="AU857" i="6"/>
  <c r="AY872" i="6"/>
  <c r="A872" i="6"/>
  <c r="AW872" i="6"/>
  <c r="BB872" i="6"/>
  <c r="B872" i="6"/>
  <c r="BA872" i="6"/>
  <c r="AZ872" i="6"/>
  <c r="AV872" i="6"/>
  <c r="AU8" i="6"/>
  <c r="AX872" i="6"/>
  <c r="AU872" i="6"/>
  <c r="AZ860" i="6"/>
  <c r="A860" i="6"/>
  <c r="BA860" i="6"/>
  <c r="AV860" i="6"/>
  <c r="BB860" i="6"/>
  <c r="AW860" i="6"/>
  <c r="B860" i="6"/>
  <c r="AY860" i="6"/>
  <c r="AW842" i="6"/>
  <c r="BB842" i="6"/>
  <c r="AZ842" i="6"/>
  <c r="AY842" i="6"/>
  <c r="AV842" i="6"/>
  <c r="BA842" i="6"/>
  <c r="A842" i="6"/>
  <c r="B842" i="6"/>
  <c r="AW825" i="6"/>
  <c r="AY825" i="6"/>
  <c r="B825" i="6"/>
  <c r="A825" i="6"/>
  <c r="BB825" i="6"/>
  <c r="AV825" i="6"/>
  <c r="AZ825" i="6"/>
  <c r="BA825" i="6"/>
  <c r="AX860" i="6"/>
  <c r="AU860" i="6"/>
  <c r="AZ822" i="6"/>
  <c r="A822" i="6"/>
  <c r="B822" i="6"/>
  <c r="AY822" i="6"/>
  <c r="AV822" i="6"/>
  <c r="AW822" i="6"/>
  <c r="BA822" i="6"/>
  <c r="BB822" i="6"/>
  <c r="B843" i="6"/>
  <c r="BA843" i="6"/>
  <c r="BB843" i="6"/>
  <c r="AY843" i="6"/>
  <c r="AW843" i="6"/>
  <c r="AZ843" i="6"/>
  <c r="A843" i="6"/>
  <c r="AX843" i="6"/>
  <c r="AV843" i="6"/>
  <c r="A823" i="6"/>
  <c r="AY823" i="6"/>
  <c r="AZ823" i="6"/>
  <c r="BA823" i="6"/>
  <c r="B823" i="6"/>
  <c r="AV823" i="6"/>
  <c r="AW823" i="6"/>
  <c r="AX823" i="6"/>
  <c r="BB823" i="6"/>
  <c r="A857" i="6"/>
  <c r="AW857" i="6"/>
  <c r="AV857" i="6"/>
  <c r="BA857" i="6"/>
  <c r="AY857" i="6"/>
  <c r="AZ857" i="6"/>
  <c r="BB857" i="6"/>
  <c r="AX857" i="6"/>
  <c r="B857" i="6"/>
  <c r="AZ855" i="6"/>
  <c r="AY855" i="6"/>
  <c r="AW855" i="6"/>
  <c r="BB855" i="6"/>
  <c r="B855" i="6"/>
  <c r="A855" i="6"/>
  <c r="AV855" i="6"/>
  <c r="AX855" i="6"/>
  <c r="BA855" i="6"/>
  <c r="AW7" i="6"/>
  <c r="A7" i="6"/>
  <c r="B7" i="6"/>
  <c r="AV7" i="6"/>
  <c r="AX825" i="6"/>
  <c r="AU825" i="6"/>
  <c r="AU17" i="6"/>
  <c r="AV871" i="6"/>
  <c r="AW871" i="6"/>
  <c r="B871" i="6"/>
  <c r="BB871" i="6"/>
  <c r="AZ871" i="6"/>
  <c r="AY871" i="6"/>
  <c r="A871" i="6"/>
  <c r="AX871" i="6"/>
  <c r="BA871" i="6"/>
  <c r="AU7" i="6"/>
  <c r="AX842" i="6"/>
  <c r="AU842" i="6"/>
  <c r="AU828" i="6"/>
  <c r="AU820" i="6"/>
  <c r="AZ17" i="6"/>
  <c r="BA17" i="6"/>
  <c r="B17" i="6"/>
  <c r="AV17" i="6"/>
  <c r="AW17" i="6"/>
  <c r="A17" i="6"/>
  <c r="BB17" i="6"/>
  <c r="AX17" i="6"/>
  <c r="AY17" i="6"/>
  <c r="AY819" i="6"/>
  <c r="BB819" i="6"/>
  <c r="AZ819" i="6"/>
  <c r="AV819" i="6"/>
  <c r="AW819" i="6"/>
  <c r="B819" i="6"/>
  <c r="A819" i="6"/>
  <c r="AX819" i="6"/>
  <c r="BA819" i="6"/>
  <c r="AW839" i="6"/>
  <c r="A839" i="6"/>
  <c r="AY839" i="6"/>
  <c r="BA839" i="6"/>
  <c r="AZ839" i="6"/>
  <c r="B839" i="6"/>
  <c r="BB839" i="6"/>
  <c r="AV839" i="6"/>
  <c r="AX839" i="6"/>
  <c r="AU839" i="6"/>
  <c r="AW8" i="6"/>
  <c r="B8" i="6"/>
  <c r="A8" i="6"/>
  <c r="AV8" i="6"/>
  <c r="AX822" i="6"/>
  <c r="AU822" i="6"/>
  <c r="AU829" i="6"/>
  <c r="BB829" i="6"/>
  <c r="B829" i="6"/>
  <c r="AV829" i="6"/>
  <c r="AZ829" i="6"/>
  <c r="BA829" i="6"/>
  <c r="AY829" i="6"/>
  <c r="A829" i="6"/>
  <c r="AX829" i="6"/>
  <c r="AW829" i="6"/>
  <c r="AU835" i="6"/>
  <c r="AU849" i="6"/>
  <c r="AW852" i="6"/>
  <c r="AY852" i="6"/>
  <c r="BA852" i="6"/>
  <c r="AZ852" i="6"/>
  <c r="B852" i="6"/>
  <c r="BB852" i="6"/>
  <c r="A852" i="6"/>
  <c r="AV852" i="6"/>
  <c r="B859" i="6"/>
  <c r="BA859" i="6"/>
  <c r="AW859" i="6"/>
  <c r="AZ859" i="6"/>
  <c r="AY859" i="6"/>
  <c r="AV859" i="6"/>
  <c r="BB859" i="6"/>
  <c r="A859" i="6"/>
  <c r="BB831" i="6"/>
  <c r="AZ831" i="6"/>
  <c r="BA831" i="6"/>
  <c r="AV831" i="6"/>
  <c r="AY831" i="6"/>
  <c r="AW831" i="6"/>
  <c r="A831" i="6"/>
  <c r="B831" i="6"/>
  <c r="B836" i="6"/>
  <c r="BB836" i="6"/>
  <c r="AW836" i="6"/>
  <c r="AZ836" i="6"/>
  <c r="AV836" i="6"/>
  <c r="BA836" i="6"/>
  <c r="AY836" i="6"/>
  <c r="A836" i="6"/>
  <c r="AX852" i="6"/>
  <c r="AU852" i="6"/>
  <c r="AU854" i="6"/>
  <c r="AX859" i="6"/>
  <c r="AU859" i="6"/>
  <c r="AX831" i="6"/>
  <c r="AU831" i="6"/>
  <c r="AX836" i="6"/>
  <c r="AU836" i="6"/>
  <c r="AU867" i="6"/>
  <c r="B835" i="6"/>
  <c r="A835" i="6"/>
  <c r="AW835" i="6"/>
  <c r="AV835" i="6"/>
  <c r="BA835" i="6"/>
  <c r="AY835" i="6"/>
  <c r="BB835" i="6"/>
  <c r="AX835" i="6"/>
  <c r="AZ835" i="6"/>
  <c r="AZ854" i="6"/>
  <c r="AW854" i="6"/>
  <c r="BA854" i="6"/>
  <c r="B854" i="6"/>
  <c r="BB854" i="6"/>
  <c r="A854" i="6"/>
  <c r="AV854" i="6"/>
  <c r="AX854" i="6"/>
  <c r="AY854" i="6"/>
  <c r="AV867" i="6"/>
  <c r="B867" i="6"/>
  <c r="AY867" i="6"/>
  <c r="AW867" i="6"/>
  <c r="AZ867" i="6"/>
  <c r="A867" i="6"/>
  <c r="BB867" i="6"/>
  <c r="AX867" i="6"/>
  <c r="BA867" i="6"/>
  <c r="A820" i="6"/>
  <c r="AW820" i="6"/>
  <c r="AV820" i="6"/>
  <c r="AZ820" i="6"/>
  <c r="B820" i="6"/>
  <c r="AY820" i="6"/>
  <c r="BB820" i="6"/>
  <c r="AX820" i="6"/>
  <c r="BA820" i="6"/>
  <c r="AV828" i="6"/>
  <c r="AY828" i="6"/>
  <c r="BA828" i="6"/>
  <c r="B828" i="6"/>
  <c r="A828" i="6"/>
  <c r="BB828" i="6"/>
  <c r="AW828" i="6"/>
  <c r="AX828" i="6"/>
  <c r="AZ828" i="6"/>
  <c r="AV853" i="6"/>
  <c r="B853" i="6"/>
  <c r="BA853" i="6"/>
  <c r="AY853" i="6"/>
  <c r="AZ853" i="6"/>
  <c r="AW853" i="6"/>
  <c r="A853" i="6"/>
  <c r="BB853" i="6"/>
  <c r="B821" i="6"/>
  <c r="AZ821" i="6"/>
  <c r="BA821" i="6"/>
  <c r="AW821" i="6"/>
  <c r="AV821" i="6"/>
  <c r="AY821" i="6"/>
  <c r="A821" i="6"/>
  <c r="BB821" i="6"/>
  <c r="AZ862" i="6"/>
  <c r="B862" i="6"/>
  <c r="BB862" i="6"/>
  <c r="A862" i="6"/>
  <c r="AV862" i="6"/>
  <c r="AW862" i="6"/>
  <c r="BA862" i="6"/>
  <c r="AY862" i="6"/>
  <c r="AV878" i="6"/>
  <c r="AY878" i="6"/>
  <c r="A878" i="6"/>
  <c r="AW878" i="6"/>
  <c r="BB878" i="6"/>
  <c r="AZ878" i="6"/>
  <c r="B878" i="6"/>
  <c r="BA878" i="6"/>
  <c r="BB838" i="6"/>
  <c r="AZ838" i="6"/>
  <c r="BA838" i="6"/>
  <c r="A838" i="6"/>
  <c r="AV838" i="6"/>
  <c r="AY838" i="6"/>
  <c r="B838" i="6"/>
  <c r="AW838" i="6"/>
  <c r="AX853" i="6"/>
  <c r="AU853" i="6"/>
  <c r="AX821" i="6"/>
  <c r="AU821" i="6"/>
  <c r="AX862" i="6"/>
  <c r="AU862" i="6"/>
  <c r="AX878" i="6"/>
  <c r="AU878" i="6"/>
  <c r="AX838" i="6"/>
  <c r="AU838" i="6"/>
  <c r="B841" i="6"/>
  <c r="A841" i="6"/>
  <c r="AW841" i="6"/>
  <c r="BB841" i="6"/>
  <c r="AZ841" i="6"/>
  <c r="AY841" i="6"/>
  <c r="AV841" i="6"/>
  <c r="BA841" i="6"/>
  <c r="B847" i="6"/>
  <c r="AY847" i="6"/>
  <c r="AV847" i="6"/>
  <c r="A847" i="6"/>
  <c r="BB847" i="6"/>
  <c r="AZ847" i="6"/>
  <c r="BA847" i="6"/>
  <c r="AW847" i="6"/>
  <c r="AY870" i="6"/>
  <c r="BB870" i="6"/>
  <c r="AZ870" i="6"/>
  <c r="B870" i="6"/>
  <c r="AW870" i="6"/>
  <c r="AV870" i="6"/>
  <c r="BA870" i="6"/>
  <c r="A870" i="6"/>
  <c r="BB849" i="6"/>
  <c r="BA849" i="6"/>
  <c r="AW849" i="6"/>
  <c r="B849" i="6"/>
  <c r="AV849" i="6"/>
  <c r="AZ849" i="6"/>
  <c r="AY849" i="6"/>
  <c r="AX849" i="6"/>
  <c r="A849" i="6"/>
  <c r="AX841" i="6"/>
  <c r="AU841" i="6"/>
  <c r="AX847" i="6"/>
  <c r="AU847" i="6"/>
  <c r="AX870" i="6"/>
  <c r="AU870" i="6"/>
  <c r="AU846" i="6"/>
  <c r="AU832" i="6"/>
  <c r="A846" i="6"/>
  <c r="AV846" i="6"/>
  <c r="B846" i="6"/>
  <c r="AW846" i="6"/>
  <c r="A832" i="6"/>
  <c r="AY832" i="6"/>
  <c r="AW832" i="6"/>
  <c r="BA832" i="6"/>
  <c r="BB832" i="6"/>
  <c r="B832" i="6"/>
  <c r="AV832" i="6"/>
  <c r="AX832" i="6"/>
  <c r="AZ832" i="6"/>
  <c r="BA848" i="6"/>
  <c r="AY848" i="6"/>
  <c r="AV848" i="6"/>
  <c r="B848" i="6"/>
  <c r="AZ848" i="6"/>
  <c r="A848" i="6"/>
  <c r="AW848" i="6"/>
  <c r="BB848" i="6"/>
  <c r="AZ818" i="6"/>
  <c r="BA818" i="6"/>
  <c r="AW818" i="6"/>
  <c r="AV818" i="6"/>
  <c r="B818" i="6"/>
  <c r="AY818" i="6"/>
  <c r="A818" i="6"/>
  <c r="BB818" i="6"/>
  <c r="AX848" i="6"/>
  <c r="AU848" i="6"/>
  <c r="AU876" i="6"/>
  <c r="AX818" i="6"/>
  <c r="AU818" i="6"/>
  <c r="AU875" i="6"/>
  <c r="AU10" i="6"/>
  <c r="AV874" i="6"/>
  <c r="BA874" i="6"/>
  <c r="AZ874" i="6"/>
  <c r="B874" i="6"/>
  <c r="BB874" i="6"/>
  <c r="AW874" i="6"/>
  <c r="A874" i="6"/>
  <c r="AY874" i="6"/>
  <c r="AV833" i="6"/>
  <c r="BB833" i="6"/>
  <c r="AW833" i="6"/>
  <c r="A833" i="6"/>
  <c r="AZ833" i="6"/>
  <c r="B833" i="6"/>
  <c r="BA833" i="6"/>
  <c r="AY833" i="6"/>
  <c r="AX874" i="6"/>
  <c r="AU874" i="6"/>
  <c r="AX833" i="6"/>
  <c r="AU833" i="6"/>
  <c r="AU869" i="6"/>
  <c r="AU827" i="6"/>
  <c r="AU826" i="6"/>
  <c r="AZ850" i="6"/>
  <c r="BA850" i="6"/>
  <c r="B850" i="6"/>
  <c r="BB850" i="6"/>
  <c r="AV850" i="6"/>
  <c r="AY850" i="6"/>
  <c r="A850" i="6"/>
  <c r="AW850" i="6"/>
  <c r="BA844" i="6"/>
  <c r="AV844" i="6"/>
  <c r="B844" i="6"/>
  <c r="AZ844" i="6"/>
  <c r="BB844" i="6"/>
  <c r="AW844" i="6"/>
  <c r="AY844" i="6"/>
  <c r="A844" i="6"/>
  <c r="BA864" i="6"/>
  <c r="B864" i="6"/>
  <c r="BB864" i="6"/>
  <c r="A864" i="6"/>
  <c r="AY864" i="6"/>
  <c r="AW864" i="6"/>
  <c r="AV864" i="6"/>
  <c r="AZ864" i="6"/>
  <c r="AY868" i="6"/>
  <c r="AZ868" i="6"/>
  <c r="BB868" i="6"/>
  <c r="B868" i="6"/>
  <c r="BA868" i="6"/>
  <c r="AW868" i="6"/>
  <c r="A868" i="6"/>
  <c r="AV868" i="6"/>
  <c r="AY863" i="6"/>
  <c r="B863" i="6"/>
  <c r="AZ863" i="6"/>
  <c r="BA863" i="6"/>
  <c r="AW863" i="6"/>
  <c r="A863" i="6"/>
  <c r="BB863" i="6"/>
  <c r="AV863" i="6"/>
  <c r="AX850" i="6"/>
  <c r="AU850" i="6"/>
  <c r="AX844" i="6"/>
  <c r="AU844" i="6"/>
  <c r="AU856" i="6"/>
  <c r="AU851" i="6"/>
  <c r="AX864" i="6"/>
  <c r="AU864" i="6"/>
  <c r="AX868" i="6"/>
  <c r="AU868" i="6"/>
  <c r="AX863" i="6"/>
  <c r="AU863" i="6"/>
  <c r="AU866" i="6"/>
  <c r="BA861" i="6"/>
  <c r="A861" i="6"/>
  <c r="AY861" i="6"/>
  <c r="AZ861" i="6"/>
  <c r="B861" i="6"/>
  <c r="AV861" i="6"/>
  <c r="BB861" i="6"/>
  <c r="AW861" i="6"/>
  <c r="BA834" i="6"/>
  <c r="AV834" i="6"/>
  <c r="AW834" i="6"/>
  <c r="B834" i="6"/>
  <c r="BB834" i="6"/>
  <c r="AZ834" i="6"/>
  <c r="A834" i="6"/>
  <c r="AY834" i="6"/>
  <c r="A824" i="6"/>
  <c r="BA824" i="6"/>
  <c r="AZ824" i="6"/>
  <c r="B824" i="6"/>
  <c r="AW824" i="6"/>
  <c r="AV824" i="6"/>
  <c r="BB824" i="6"/>
  <c r="AY824" i="6"/>
  <c r="BA875" i="6"/>
  <c r="AW875" i="6"/>
  <c r="B875" i="6"/>
  <c r="AV875" i="6"/>
  <c r="BB875" i="6"/>
  <c r="AY875" i="6"/>
  <c r="A875" i="6"/>
  <c r="AX875" i="6"/>
  <c r="AZ875" i="6"/>
  <c r="AZ851" i="6"/>
  <c r="AY851" i="6"/>
  <c r="AV851" i="6"/>
  <c r="B851" i="6"/>
  <c r="AW851" i="6"/>
  <c r="A851" i="6"/>
  <c r="BA851" i="6"/>
  <c r="AX851" i="6"/>
  <c r="BB851" i="6"/>
  <c r="AY827" i="6"/>
  <c r="BB827" i="6"/>
  <c r="B827" i="6"/>
  <c r="AZ827" i="6"/>
  <c r="AV827" i="6"/>
  <c r="BA827" i="6"/>
  <c r="A827" i="6"/>
  <c r="AX827" i="6"/>
  <c r="AW827" i="6"/>
  <c r="BA866" i="6"/>
  <c r="A866" i="6"/>
  <c r="AZ866" i="6"/>
  <c r="AY866" i="6"/>
  <c r="B866" i="6"/>
  <c r="AV866" i="6"/>
  <c r="AW866" i="6"/>
  <c r="AX866" i="6"/>
  <c r="BB866" i="6"/>
  <c r="A826" i="6"/>
  <c r="AY826" i="6"/>
  <c r="AV826" i="6"/>
  <c r="BA826" i="6"/>
  <c r="AW826" i="6"/>
  <c r="BB826" i="6"/>
  <c r="B826" i="6"/>
  <c r="AX826" i="6"/>
  <c r="AZ826" i="6"/>
  <c r="AW876" i="6"/>
  <c r="BB876" i="6"/>
  <c r="BA876" i="6"/>
  <c r="AY876" i="6"/>
  <c r="B876" i="6"/>
  <c r="AZ876" i="6"/>
  <c r="AV876" i="6"/>
  <c r="AX876" i="6"/>
  <c r="A876" i="6"/>
  <c r="AZ869" i="6"/>
  <c r="AW869" i="6"/>
  <c r="BA869" i="6"/>
  <c r="B869" i="6"/>
  <c r="A869" i="6"/>
  <c r="AV869" i="6"/>
  <c r="BB869" i="6"/>
  <c r="AX869" i="6"/>
  <c r="AY869" i="6"/>
  <c r="AY10" i="6"/>
  <c r="AV10" i="6"/>
  <c r="BA10" i="6"/>
  <c r="AW10" i="6"/>
  <c r="A10" i="6"/>
  <c r="B10" i="6"/>
  <c r="BB10" i="6"/>
  <c r="AX10" i="6"/>
  <c r="AZ10" i="6"/>
  <c r="AY856" i="6"/>
  <c r="BB856" i="6"/>
  <c r="B856" i="6"/>
  <c r="A856" i="6"/>
  <c r="AW856" i="6"/>
  <c r="BA856" i="6"/>
  <c r="AV856" i="6"/>
  <c r="AX856" i="6"/>
  <c r="AZ856" i="6"/>
  <c r="AX834" i="6"/>
  <c r="AU834" i="6"/>
  <c r="AX861" i="6"/>
  <c r="AU861" i="6"/>
  <c r="AX824" i="6"/>
  <c r="AU824" i="6"/>
  <c r="AZ19" i="6" l="1"/>
  <c r="A20" i="6"/>
  <c r="BA19" i="6"/>
  <c r="AU20" i="6"/>
  <c r="BA18" i="6"/>
  <c r="AW20" i="6"/>
  <c r="AY19" i="6"/>
  <c r="BB18" i="6"/>
  <c r="D18" i="6" s="1"/>
  <c r="BB19" i="6"/>
  <c r="AX20" i="6"/>
  <c r="AY20" i="6"/>
  <c r="AZ20" i="6"/>
  <c r="BA20" i="6"/>
  <c r="BB20" i="6"/>
  <c r="F21" i="6"/>
  <c r="AW18" i="6"/>
  <c r="AX19" i="6"/>
  <c r="AV18" i="6"/>
  <c r="A18" i="6"/>
  <c r="A19" i="6"/>
  <c r="B19" i="6"/>
  <c r="AU19" i="6"/>
  <c r="AW19" i="6"/>
  <c r="B18" i="6"/>
  <c r="AV20" i="6"/>
  <c r="C20" i="6" s="1"/>
  <c r="AV19" i="6"/>
  <c r="C822" i="6"/>
  <c r="C861" i="6"/>
  <c r="D877" i="6"/>
  <c r="D841" i="6"/>
  <c r="D834" i="6"/>
  <c r="C842" i="6"/>
  <c r="D842" i="6"/>
  <c r="C825" i="6"/>
  <c r="C877" i="6"/>
  <c r="C834" i="6"/>
  <c r="D824" i="6"/>
  <c r="D870" i="6"/>
  <c r="D861" i="6"/>
  <c r="D848" i="6"/>
  <c r="D828" i="6"/>
  <c r="C860" i="6"/>
  <c r="D873" i="6"/>
  <c r="D874" i="6"/>
  <c r="D822" i="6"/>
  <c r="D837" i="6"/>
  <c r="D827" i="6"/>
  <c r="D847" i="6"/>
  <c r="D821" i="6"/>
  <c r="D859" i="6"/>
  <c r="C7" i="6"/>
  <c r="D840" i="6"/>
  <c r="D845" i="6"/>
  <c r="D2" i="6"/>
  <c r="C824" i="6"/>
  <c r="D850" i="6"/>
  <c r="D833" i="6"/>
  <c r="D836" i="6"/>
  <c r="D852" i="6"/>
  <c r="D876" i="6"/>
  <c r="D851" i="6"/>
  <c r="D820" i="6"/>
  <c r="D875" i="6"/>
  <c r="D844" i="6"/>
  <c r="D849" i="6"/>
  <c r="D7" i="6"/>
  <c r="D863" i="6"/>
  <c r="D864" i="6"/>
  <c r="D846" i="6"/>
  <c r="D832" i="6"/>
  <c r="D856" i="6"/>
  <c r="D869" i="6"/>
  <c r="D826" i="6"/>
  <c r="D866" i="6"/>
  <c r="C868" i="6"/>
  <c r="D818" i="6"/>
  <c r="D10" i="6"/>
  <c r="D868" i="6"/>
  <c r="AF856" i="6"/>
  <c r="AE856" i="6"/>
  <c r="W856" i="6"/>
  <c r="O856" i="6"/>
  <c r="AD856" i="6"/>
  <c r="V856" i="6"/>
  <c r="N856" i="6"/>
  <c r="AC856" i="6"/>
  <c r="Z856" i="6"/>
  <c r="U856" i="6"/>
  <c r="K856" i="6"/>
  <c r="T856" i="6"/>
  <c r="J856" i="6"/>
  <c r="S856" i="6"/>
  <c r="I856" i="6"/>
  <c r="R856" i="6"/>
  <c r="H856" i="6"/>
  <c r="Y856" i="6"/>
  <c r="M856" i="6"/>
  <c r="Q856" i="6"/>
  <c r="P856" i="6"/>
  <c r="L856" i="6"/>
  <c r="G856" i="6"/>
  <c r="AA856" i="6"/>
  <c r="AB856" i="6"/>
  <c r="X856" i="6"/>
  <c r="AN856" i="6"/>
  <c r="AM856" i="6"/>
  <c r="AT856" i="6"/>
  <c r="AL856" i="6"/>
  <c r="AS856" i="6"/>
  <c r="AK856" i="6"/>
  <c r="AP856" i="6"/>
  <c r="AH856" i="6"/>
  <c r="AO856" i="6"/>
  <c r="AJ856" i="6"/>
  <c r="AI856" i="6"/>
  <c r="AG856" i="6"/>
  <c r="AR856" i="6"/>
  <c r="AQ856" i="6"/>
  <c r="Y869" i="6"/>
  <c r="Q869" i="6"/>
  <c r="I869" i="6"/>
  <c r="AF869" i="6"/>
  <c r="X869" i="6"/>
  <c r="P869" i="6"/>
  <c r="H869" i="6"/>
  <c r="AE869" i="6"/>
  <c r="W869" i="6"/>
  <c r="O869" i="6"/>
  <c r="G869" i="6"/>
  <c r="AD869" i="6"/>
  <c r="V869" i="6"/>
  <c r="N869" i="6"/>
  <c r="AA869" i="6"/>
  <c r="AB869" i="6"/>
  <c r="K869" i="6"/>
  <c r="Z869" i="6"/>
  <c r="J869" i="6"/>
  <c r="U869" i="6"/>
  <c r="T869" i="6"/>
  <c r="M869" i="6"/>
  <c r="L869" i="6"/>
  <c r="S869" i="6"/>
  <c r="AC869" i="6"/>
  <c r="R869" i="6"/>
  <c r="AO869" i="6"/>
  <c r="AG869" i="6"/>
  <c r="AN869" i="6"/>
  <c r="AM869" i="6"/>
  <c r="AT869" i="6"/>
  <c r="AL869" i="6"/>
  <c r="AQ869" i="6"/>
  <c r="AI869" i="6"/>
  <c r="AS869" i="6"/>
  <c r="AR869" i="6"/>
  <c r="AP869" i="6"/>
  <c r="AH869" i="6"/>
  <c r="AK869" i="6"/>
  <c r="AJ869" i="6"/>
  <c r="Y876" i="6"/>
  <c r="Q876" i="6"/>
  <c r="I876" i="6"/>
  <c r="AF876" i="6"/>
  <c r="X876" i="6"/>
  <c r="P876" i="6"/>
  <c r="H876" i="6"/>
  <c r="AE876" i="6"/>
  <c r="W876" i="6"/>
  <c r="O876" i="6"/>
  <c r="G876" i="6"/>
  <c r="AD876" i="6"/>
  <c r="V876" i="6"/>
  <c r="N876" i="6"/>
  <c r="AA876" i="6"/>
  <c r="S876" i="6"/>
  <c r="K876" i="6"/>
  <c r="Z876" i="6"/>
  <c r="U876" i="6"/>
  <c r="T876" i="6"/>
  <c r="R876" i="6"/>
  <c r="AC876" i="6"/>
  <c r="J876" i="6"/>
  <c r="L876" i="6"/>
  <c r="AB876" i="6"/>
  <c r="M876" i="6"/>
  <c r="AO876" i="6"/>
  <c r="AG876" i="6"/>
  <c r="AN876" i="6"/>
  <c r="AM876" i="6"/>
  <c r="AT876" i="6"/>
  <c r="AL876" i="6"/>
  <c r="AQ876" i="6"/>
  <c r="AI876" i="6"/>
  <c r="AS876" i="6"/>
  <c r="AR876" i="6"/>
  <c r="AP876" i="6"/>
  <c r="AK876" i="6"/>
  <c r="AJ876" i="6"/>
  <c r="AH876" i="6"/>
  <c r="AO826" i="6"/>
  <c r="AG826" i="6"/>
  <c r="AN826" i="6"/>
  <c r="AM826" i="6"/>
  <c r="AT826" i="6"/>
  <c r="AL826" i="6"/>
  <c r="AQ826" i="6"/>
  <c r="AI826" i="6"/>
  <c r="AH826" i="6"/>
  <c r="AS826" i="6"/>
  <c r="AR826" i="6"/>
  <c r="AP826" i="6"/>
  <c r="AK826" i="6"/>
  <c r="AJ826" i="6"/>
  <c r="Y826" i="6"/>
  <c r="Q826" i="6"/>
  <c r="I826" i="6"/>
  <c r="AF826" i="6"/>
  <c r="X826" i="6"/>
  <c r="P826" i="6"/>
  <c r="H826" i="6"/>
  <c r="AE826" i="6"/>
  <c r="W826" i="6"/>
  <c r="O826" i="6"/>
  <c r="G826" i="6"/>
  <c r="AD826" i="6"/>
  <c r="V826" i="6"/>
  <c r="N826" i="6"/>
  <c r="AA826" i="6"/>
  <c r="S826" i="6"/>
  <c r="K826" i="6"/>
  <c r="L826" i="6"/>
  <c r="AC826" i="6"/>
  <c r="J826" i="6"/>
  <c r="AB826" i="6"/>
  <c r="Z826" i="6"/>
  <c r="U826" i="6"/>
  <c r="T826" i="6"/>
  <c r="R826" i="6"/>
  <c r="M826" i="6"/>
  <c r="AM866" i="6"/>
  <c r="AP866" i="6"/>
  <c r="AG866" i="6"/>
  <c r="AO866" i="6"/>
  <c r="AN866" i="6"/>
  <c r="AL866" i="6"/>
  <c r="AR866" i="6"/>
  <c r="AI866" i="6"/>
  <c r="AT866" i="6"/>
  <c r="AS866" i="6"/>
  <c r="AQ866" i="6"/>
  <c r="AK866" i="6"/>
  <c r="AJ866" i="6"/>
  <c r="AH866" i="6"/>
  <c r="AE866" i="6"/>
  <c r="X866" i="6"/>
  <c r="P866" i="6"/>
  <c r="H866" i="6"/>
  <c r="AF866" i="6"/>
  <c r="W866" i="6"/>
  <c r="O866" i="6"/>
  <c r="G866" i="6"/>
  <c r="AD866" i="6"/>
  <c r="V866" i="6"/>
  <c r="N866" i="6"/>
  <c r="AC866" i="6"/>
  <c r="U866" i="6"/>
  <c r="M866" i="6"/>
  <c r="Z866" i="6"/>
  <c r="R866" i="6"/>
  <c r="J866" i="6"/>
  <c r="Y866" i="6"/>
  <c r="T866" i="6"/>
  <c r="S866" i="6"/>
  <c r="Q866" i="6"/>
  <c r="AB866" i="6"/>
  <c r="I866" i="6"/>
  <c r="K866" i="6"/>
  <c r="AA866" i="6"/>
  <c r="L866" i="6"/>
  <c r="Y827" i="6"/>
  <c r="Q827" i="6"/>
  <c r="I827" i="6"/>
  <c r="AF827" i="6"/>
  <c r="X827" i="6"/>
  <c r="P827" i="6"/>
  <c r="H827" i="6"/>
  <c r="AE827" i="6"/>
  <c r="W827" i="6"/>
  <c r="O827" i="6"/>
  <c r="G827" i="6"/>
  <c r="AD827" i="6"/>
  <c r="V827" i="6"/>
  <c r="N827" i="6"/>
  <c r="AA827" i="6"/>
  <c r="S827" i="6"/>
  <c r="K827" i="6"/>
  <c r="M827" i="6"/>
  <c r="L827" i="6"/>
  <c r="AC827" i="6"/>
  <c r="J827" i="6"/>
  <c r="AB827" i="6"/>
  <c r="Z827" i="6"/>
  <c r="R827" i="6"/>
  <c r="U827" i="6"/>
  <c r="T827" i="6"/>
  <c r="AO827" i="6"/>
  <c r="AG827" i="6"/>
  <c r="AN827" i="6"/>
  <c r="AM827" i="6"/>
  <c r="AT827" i="6"/>
  <c r="AL827" i="6"/>
  <c r="AQ827" i="6"/>
  <c r="AI827" i="6"/>
  <c r="AJ827" i="6"/>
  <c r="AH827" i="6"/>
  <c r="AS827" i="6"/>
  <c r="AR827" i="6"/>
  <c r="AP827" i="6"/>
  <c r="AK827" i="6"/>
  <c r="Z851" i="6"/>
  <c r="R851" i="6"/>
  <c r="J851" i="6"/>
  <c r="Y851" i="6"/>
  <c r="Q851" i="6"/>
  <c r="I851" i="6"/>
  <c r="AF851" i="6"/>
  <c r="X851" i="6"/>
  <c r="P851" i="6"/>
  <c r="H851" i="6"/>
  <c r="AE851" i="6"/>
  <c r="W851" i="6"/>
  <c r="O851" i="6"/>
  <c r="G851" i="6"/>
  <c r="AB851" i="6"/>
  <c r="T851" i="6"/>
  <c r="L851" i="6"/>
  <c r="V851" i="6"/>
  <c r="U851" i="6"/>
  <c r="S851" i="6"/>
  <c r="N851" i="6"/>
  <c r="AC851" i="6"/>
  <c r="K851" i="6"/>
  <c r="M851" i="6"/>
  <c r="AD851" i="6"/>
  <c r="AA851" i="6"/>
  <c r="AP851" i="6"/>
  <c r="AH851" i="6"/>
  <c r="AO851" i="6"/>
  <c r="AG851" i="6"/>
  <c r="AN851" i="6"/>
  <c r="AM851" i="6"/>
  <c r="AR851" i="6"/>
  <c r="AJ851" i="6"/>
  <c r="AS851" i="6"/>
  <c r="AQ851" i="6"/>
  <c r="AL851" i="6"/>
  <c r="AK851" i="6"/>
  <c r="AT851" i="6"/>
  <c r="AI851" i="6"/>
  <c r="Y875" i="6"/>
  <c r="Q875" i="6"/>
  <c r="I875" i="6"/>
  <c r="AF875" i="6"/>
  <c r="X875" i="6"/>
  <c r="P875" i="6"/>
  <c r="H875" i="6"/>
  <c r="AE875" i="6"/>
  <c r="W875" i="6"/>
  <c r="O875" i="6"/>
  <c r="G875" i="6"/>
  <c r="AD875" i="6"/>
  <c r="V875" i="6"/>
  <c r="N875" i="6"/>
  <c r="AA875" i="6"/>
  <c r="S875" i="6"/>
  <c r="K875" i="6"/>
  <c r="U875" i="6"/>
  <c r="T875" i="6"/>
  <c r="R875" i="6"/>
  <c r="M875" i="6"/>
  <c r="AB875" i="6"/>
  <c r="AC875" i="6"/>
  <c r="J875" i="6"/>
  <c r="L875" i="6"/>
  <c r="Z875" i="6"/>
  <c r="AO875" i="6"/>
  <c r="AG875" i="6"/>
  <c r="AN875" i="6"/>
  <c r="AM875" i="6"/>
  <c r="AT875" i="6"/>
  <c r="AL875" i="6"/>
  <c r="AQ875" i="6"/>
  <c r="AI875" i="6"/>
  <c r="AR875" i="6"/>
  <c r="AP875" i="6"/>
  <c r="AK875" i="6"/>
  <c r="AJ875" i="6"/>
  <c r="AS875" i="6"/>
  <c r="AH875" i="6"/>
  <c r="AO824" i="6"/>
  <c r="AG824" i="6"/>
  <c r="AN824" i="6"/>
  <c r="AM824" i="6"/>
  <c r="AT824" i="6"/>
  <c r="AL824" i="6"/>
  <c r="AQ824" i="6"/>
  <c r="AI824" i="6"/>
  <c r="AS824" i="6"/>
  <c r="AR824" i="6"/>
  <c r="AP824" i="6"/>
  <c r="AK824" i="6"/>
  <c r="AJ824" i="6"/>
  <c r="AH824" i="6"/>
  <c r="Y824" i="6"/>
  <c r="Q824" i="6"/>
  <c r="I824" i="6"/>
  <c r="AF824" i="6"/>
  <c r="X824" i="6"/>
  <c r="P824" i="6"/>
  <c r="H824" i="6"/>
  <c r="AE824" i="6"/>
  <c r="W824" i="6"/>
  <c r="O824" i="6"/>
  <c r="G824" i="6"/>
  <c r="AD824" i="6"/>
  <c r="V824" i="6"/>
  <c r="N824" i="6"/>
  <c r="AA824" i="6"/>
  <c r="S824" i="6"/>
  <c r="K824" i="6"/>
  <c r="AB824" i="6"/>
  <c r="Z824" i="6"/>
  <c r="U824" i="6"/>
  <c r="T824" i="6"/>
  <c r="R824" i="6"/>
  <c r="M824" i="6"/>
  <c r="L824" i="6"/>
  <c r="J824" i="6"/>
  <c r="AC824" i="6"/>
  <c r="Z834" i="6"/>
  <c r="R834" i="6"/>
  <c r="J834" i="6"/>
  <c r="Y834" i="6"/>
  <c r="Q834" i="6"/>
  <c r="I834" i="6"/>
  <c r="AF834" i="6"/>
  <c r="X834" i="6"/>
  <c r="P834" i="6"/>
  <c r="H834" i="6"/>
  <c r="AE834" i="6"/>
  <c r="W834" i="6"/>
  <c r="O834" i="6"/>
  <c r="G834" i="6"/>
  <c r="AB834" i="6"/>
  <c r="T834" i="6"/>
  <c r="L834" i="6"/>
  <c r="U834" i="6"/>
  <c r="S834" i="6"/>
  <c r="N834" i="6"/>
  <c r="M834" i="6"/>
  <c r="AA834" i="6"/>
  <c r="AD834" i="6"/>
  <c r="AC834" i="6"/>
  <c r="V834" i="6"/>
  <c r="K834" i="6"/>
  <c r="AP834" i="6"/>
  <c r="AH834" i="6"/>
  <c r="AO834" i="6"/>
  <c r="AG834" i="6"/>
  <c r="AN834" i="6"/>
  <c r="AM834" i="6"/>
  <c r="AR834" i="6"/>
  <c r="AJ834" i="6"/>
  <c r="AQ834" i="6"/>
  <c r="AL834" i="6"/>
  <c r="AK834" i="6"/>
  <c r="AI834" i="6"/>
  <c r="AT834" i="6"/>
  <c r="AS834" i="6"/>
  <c r="AN861" i="6"/>
  <c r="AM861" i="6"/>
  <c r="AT861" i="6"/>
  <c r="AL861" i="6"/>
  <c r="AS861" i="6"/>
  <c r="AK861" i="6"/>
  <c r="AP861" i="6"/>
  <c r="AH861" i="6"/>
  <c r="AG861" i="6"/>
  <c r="AR861" i="6"/>
  <c r="AJ861" i="6"/>
  <c r="AO861" i="6"/>
  <c r="AI861" i="6"/>
  <c r="AQ861" i="6"/>
  <c r="AF861" i="6"/>
  <c r="X861" i="6"/>
  <c r="P861" i="6"/>
  <c r="H861" i="6"/>
  <c r="AE861" i="6"/>
  <c r="W861" i="6"/>
  <c r="O861" i="6"/>
  <c r="G861" i="6"/>
  <c r="AD861" i="6"/>
  <c r="V861" i="6"/>
  <c r="N861" i="6"/>
  <c r="AC861" i="6"/>
  <c r="U861" i="6"/>
  <c r="M861" i="6"/>
  <c r="Z861" i="6"/>
  <c r="R861" i="6"/>
  <c r="J861" i="6"/>
  <c r="K861" i="6"/>
  <c r="AB861" i="6"/>
  <c r="I861" i="6"/>
  <c r="AA861" i="6"/>
  <c r="Y861" i="6"/>
  <c r="Q861" i="6"/>
  <c r="T861" i="6"/>
  <c r="S861" i="6"/>
  <c r="L861" i="6"/>
  <c r="AF863" i="6"/>
  <c r="X863" i="6"/>
  <c r="P863" i="6"/>
  <c r="H863" i="6"/>
  <c r="AE863" i="6"/>
  <c r="W863" i="6"/>
  <c r="O863" i="6"/>
  <c r="G863" i="6"/>
  <c r="AD863" i="6"/>
  <c r="V863" i="6"/>
  <c r="N863" i="6"/>
  <c r="AC863" i="6"/>
  <c r="U863" i="6"/>
  <c r="M863" i="6"/>
  <c r="Z863" i="6"/>
  <c r="R863" i="6"/>
  <c r="J863" i="6"/>
  <c r="Q863" i="6"/>
  <c r="L863" i="6"/>
  <c r="K863" i="6"/>
  <c r="AB863" i="6"/>
  <c r="I863" i="6"/>
  <c r="T863" i="6"/>
  <c r="S863" i="6"/>
  <c r="AA863" i="6"/>
  <c r="Y863" i="6"/>
  <c r="AN863" i="6"/>
  <c r="AM863" i="6"/>
  <c r="AT863" i="6"/>
  <c r="AL863" i="6"/>
  <c r="AS863" i="6"/>
  <c r="AK863" i="6"/>
  <c r="AP863" i="6"/>
  <c r="AH863" i="6"/>
  <c r="AJ863" i="6"/>
  <c r="AI863" i="6"/>
  <c r="AG863" i="6"/>
  <c r="AQ863" i="6"/>
  <c r="AR863" i="6"/>
  <c r="AO863" i="6"/>
  <c r="Y868" i="6"/>
  <c r="Q868" i="6"/>
  <c r="I868" i="6"/>
  <c r="AF868" i="6"/>
  <c r="X868" i="6"/>
  <c r="P868" i="6"/>
  <c r="H868" i="6"/>
  <c r="AE868" i="6"/>
  <c r="W868" i="6"/>
  <c r="O868" i="6"/>
  <c r="G868" i="6"/>
  <c r="AD868" i="6"/>
  <c r="V868" i="6"/>
  <c r="N868" i="6"/>
  <c r="S868" i="6"/>
  <c r="R868" i="6"/>
  <c r="AC868" i="6"/>
  <c r="M868" i="6"/>
  <c r="AB868" i="6"/>
  <c r="L868" i="6"/>
  <c r="U868" i="6"/>
  <c r="J868" i="6"/>
  <c r="T868" i="6"/>
  <c r="K868" i="6"/>
  <c r="AA868" i="6"/>
  <c r="Z868" i="6"/>
  <c r="AO868" i="6"/>
  <c r="AG868" i="6"/>
  <c r="AN868" i="6"/>
  <c r="AM868" i="6"/>
  <c r="AT868" i="6"/>
  <c r="AL868" i="6"/>
  <c r="AI868" i="6"/>
  <c r="AH868" i="6"/>
  <c r="AS868" i="6"/>
  <c r="AR868" i="6"/>
  <c r="AK868" i="6"/>
  <c r="AQ868" i="6"/>
  <c r="AP868" i="6"/>
  <c r="AJ868" i="6"/>
  <c r="AF864" i="6"/>
  <c r="X864" i="6"/>
  <c r="P864" i="6"/>
  <c r="H864" i="6"/>
  <c r="AE864" i="6"/>
  <c r="W864" i="6"/>
  <c r="O864" i="6"/>
  <c r="G864" i="6"/>
  <c r="AD864" i="6"/>
  <c r="V864" i="6"/>
  <c r="N864" i="6"/>
  <c r="AC864" i="6"/>
  <c r="U864" i="6"/>
  <c r="M864" i="6"/>
  <c r="Z864" i="6"/>
  <c r="R864" i="6"/>
  <c r="J864" i="6"/>
  <c r="S864" i="6"/>
  <c r="Q864" i="6"/>
  <c r="L864" i="6"/>
  <c r="K864" i="6"/>
  <c r="Y864" i="6"/>
  <c r="AB864" i="6"/>
  <c r="AA864" i="6"/>
  <c r="T864" i="6"/>
  <c r="I864" i="6"/>
  <c r="AN864" i="6"/>
  <c r="AM864" i="6"/>
  <c r="AT864" i="6"/>
  <c r="AL864" i="6"/>
  <c r="AS864" i="6"/>
  <c r="AK864" i="6"/>
  <c r="AP864" i="6"/>
  <c r="AH864" i="6"/>
  <c r="AO864" i="6"/>
  <c r="AJ864" i="6"/>
  <c r="AI864" i="6"/>
  <c r="AG864" i="6"/>
  <c r="AR864" i="6"/>
  <c r="AQ864" i="6"/>
  <c r="Z844" i="6"/>
  <c r="R844" i="6"/>
  <c r="J844" i="6"/>
  <c r="Y844" i="6"/>
  <c r="Q844" i="6"/>
  <c r="I844" i="6"/>
  <c r="AF844" i="6"/>
  <c r="X844" i="6"/>
  <c r="P844" i="6"/>
  <c r="H844" i="6"/>
  <c r="AE844" i="6"/>
  <c r="W844" i="6"/>
  <c r="O844" i="6"/>
  <c r="G844" i="6"/>
  <c r="AB844" i="6"/>
  <c r="T844" i="6"/>
  <c r="L844" i="6"/>
  <c r="AA844" i="6"/>
  <c r="V844" i="6"/>
  <c r="U844" i="6"/>
  <c r="S844" i="6"/>
  <c r="AD844" i="6"/>
  <c r="K844" i="6"/>
  <c r="AC844" i="6"/>
  <c r="N844" i="6"/>
  <c r="M844" i="6"/>
  <c r="AP844" i="6"/>
  <c r="AH844" i="6"/>
  <c r="AO844" i="6"/>
  <c r="AG844" i="6"/>
  <c r="AN844" i="6"/>
  <c r="AM844" i="6"/>
  <c r="AR844" i="6"/>
  <c r="AJ844" i="6"/>
  <c r="AT844" i="6"/>
  <c r="AS844" i="6"/>
  <c r="AQ844" i="6"/>
  <c r="AL844" i="6"/>
  <c r="AK844" i="6"/>
  <c r="AI844" i="6"/>
  <c r="Z850" i="6"/>
  <c r="R850" i="6"/>
  <c r="J850" i="6"/>
  <c r="Y850" i="6"/>
  <c r="Q850" i="6"/>
  <c r="I850" i="6"/>
  <c r="AF850" i="6"/>
  <c r="X850" i="6"/>
  <c r="P850" i="6"/>
  <c r="H850" i="6"/>
  <c r="AE850" i="6"/>
  <c r="W850" i="6"/>
  <c r="O850" i="6"/>
  <c r="G850" i="6"/>
  <c r="AB850" i="6"/>
  <c r="T850" i="6"/>
  <c r="L850" i="6"/>
  <c r="U850" i="6"/>
  <c r="S850" i="6"/>
  <c r="N850" i="6"/>
  <c r="M850" i="6"/>
  <c r="AA850" i="6"/>
  <c r="AD850" i="6"/>
  <c r="AC850" i="6"/>
  <c r="V850" i="6"/>
  <c r="K850" i="6"/>
  <c r="AP850" i="6"/>
  <c r="AH850" i="6"/>
  <c r="AO850" i="6"/>
  <c r="AG850" i="6"/>
  <c r="AN850" i="6"/>
  <c r="AM850" i="6"/>
  <c r="AR850" i="6"/>
  <c r="AJ850" i="6"/>
  <c r="AQ850" i="6"/>
  <c r="AL850" i="6"/>
  <c r="AK850" i="6"/>
  <c r="AI850" i="6"/>
  <c r="AT850" i="6"/>
  <c r="AS850" i="6"/>
  <c r="AP833" i="6"/>
  <c r="AH833" i="6"/>
  <c r="AO833" i="6"/>
  <c r="AG833" i="6"/>
  <c r="AN833" i="6"/>
  <c r="AM833" i="6"/>
  <c r="AR833" i="6"/>
  <c r="AJ833" i="6"/>
  <c r="AL833" i="6"/>
  <c r="AK833" i="6"/>
  <c r="AI833" i="6"/>
  <c r="AS833" i="6"/>
  <c r="AT833" i="6"/>
  <c r="AQ833" i="6"/>
  <c r="Z833" i="6"/>
  <c r="R833" i="6"/>
  <c r="J833" i="6"/>
  <c r="Y833" i="6"/>
  <c r="Q833" i="6"/>
  <c r="I833" i="6"/>
  <c r="AF833" i="6"/>
  <c r="X833" i="6"/>
  <c r="P833" i="6"/>
  <c r="H833" i="6"/>
  <c r="AE833" i="6"/>
  <c r="W833" i="6"/>
  <c r="O833" i="6"/>
  <c r="G833" i="6"/>
  <c r="AB833" i="6"/>
  <c r="T833" i="6"/>
  <c r="L833" i="6"/>
  <c r="S833" i="6"/>
  <c r="N833" i="6"/>
  <c r="M833" i="6"/>
  <c r="AD833" i="6"/>
  <c r="K833" i="6"/>
  <c r="V833" i="6"/>
  <c r="AC833" i="6"/>
  <c r="AA833" i="6"/>
  <c r="U833" i="6"/>
  <c r="Y874" i="6"/>
  <c r="Q874" i="6"/>
  <c r="I874" i="6"/>
  <c r="AF874" i="6"/>
  <c r="X874" i="6"/>
  <c r="P874" i="6"/>
  <c r="H874" i="6"/>
  <c r="AE874" i="6"/>
  <c r="W874" i="6"/>
  <c r="O874" i="6"/>
  <c r="G874" i="6"/>
  <c r="AD874" i="6"/>
  <c r="V874" i="6"/>
  <c r="N874" i="6"/>
  <c r="AA874" i="6"/>
  <c r="S874" i="6"/>
  <c r="K874" i="6"/>
  <c r="T874" i="6"/>
  <c r="R874" i="6"/>
  <c r="M874" i="6"/>
  <c r="L874" i="6"/>
  <c r="Z874" i="6"/>
  <c r="AC874" i="6"/>
  <c r="AB874" i="6"/>
  <c r="U874" i="6"/>
  <c r="J874" i="6"/>
  <c r="AO874" i="6"/>
  <c r="AG874" i="6"/>
  <c r="AN874" i="6"/>
  <c r="AM874" i="6"/>
  <c r="AT874" i="6"/>
  <c r="AL874" i="6"/>
  <c r="AQ874" i="6"/>
  <c r="AI874" i="6"/>
  <c r="AP874" i="6"/>
  <c r="AK874" i="6"/>
  <c r="AJ874" i="6"/>
  <c r="AH874" i="6"/>
  <c r="AS874" i="6"/>
  <c r="AR874" i="6"/>
  <c r="Y818" i="6"/>
  <c r="Q818" i="6"/>
  <c r="I818" i="6"/>
  <c r="AF818" i="6"/>
  <c r="X818" i="6"/>
  <c r="P818" i="6"/>
  <c r="H818" i="6"/>
  <c r="AE818" i="6"/>
  <c r="W818" i="6"/>
  <c r="O818" i="6"/>
  <c r="G818" i="6"/>
  <c r="AD818" i="6"/>
  <c r="V818" i="6"/>
  <c r="N818" i="6"/>
  <c r="AA818" i="6"/>
  <c r="S818" i="6"/>
  <c r="K818" i="6"/>
  <c r="L818" i="6"/>
  <c r="AC818" i="6"/>
  <c r="J818" i="6"/>
  <c r="AB818" i="6"/>
  <c r="Z818" i="6"/>
  <c r="U818" i="6"/>
  <c r="T818" i="6"/>
  <c r="R818" i="6"/>
  <c r="M818" i="6"/>
  <c r="AO818" i="6"/>
  <c r="AG818" i="6"/>
  <c r="AN818" i="6"/>
  <c r="AM818" i="6"/>
  <c r="AT818" i="6"/>
  <c r="AL818" i="6"/>
  <c r="AQ818" i="6"/>
  <c r="AI818" i="6"/>
  <c r="AH818" i="6"/>
  <c r="AS818" i="6"/>
  <c r="AR818" i="6"/>
  <c r="AJ818" i="6"/>
  <c r="AP818" i="6"/>
  <c r="AK818" i="6"/>
  <c r="Z848" i="6"/>
  <c r="R848" i="6"/>
  <c r="J848" i="6"/>
  <c r="Y848" i="6"/>
  <c r="Q848" i="6"/>
  <c r="I848" i="6"/>
  <c r="AF848" i="6"/>
  <c r="X848" i="6"/>
  <c r="P848" i="6"/>
  <c r="H848" i="6"/>
  <c r="AE848" i="6"/>
  <c r="W848" i="6"/>
  <c r="O848" i="6"/>
  <c r="G848" i="6"/>
  <c r="AB848" i="6"/>
  <c r="T848" i="6"/>
  <c r="L848" i="6"/>
  <c r="N848" i="6"/>
  <c r="M848" i="6"/>
  <c r="AD848" i="6"/>
  <c r="K848" i="6"/>
  <c r="AC848" i="6"/>
  <c r="U848" i="6"/>
  <c r="S848" i="6"/>
  <c r="AA848" i="6"/>
  <c r="V848" i="6"/>
  <c r="AP848" i="6"/>
  <c r="AH848" i="6"/>
  <c r="AO848" i="6"/>
  <c r="AG848" i="6"/>
  <c r="AN848" i="6"/>
  <c r="AM848" i="6"/>
  <c r="AR848" i="6"/>
  <c r="AJ848" i="6"/>
  <c r="AK848" i="6"/>
  <c r="AI848" i="6"/>
  <c r="AQ848" i="6"/>
  <c r="AT848" i="6"/>
  <c r="AS848" i="6"/>
  <c r="AL848" i="6"/>
  <c r="AP832" i="6"/>
  <c r="AH832" i="6"/>
  <c r="AO832" i="6"/>
  <c r="AG832" i="6"/>
  <c r="AN832" i="6"/>
  <c r="AM832" i="6"/>
  <c r="AR832" i="6"/>
  <c r="AJ832" i="6"/>
  <c r="AK832" i="6"/>
  <c r="AI832" i="6"/>
  <c r="AQ832" i="6"/>
  <c r="AT832" i="6"/>
  <c r="AS832" i="6"/>
  <c r="AL832" i="6"/>
  <c r="Z832" i="6"/>
  <c r="R832" i="6"/>
  <c r="J832" i="6"/>
  <c r="Y832" i="6"/>
  <c r="Q832" i="6"/>
  <c r="I832" i="6"/>
  <c r="AF832" i="6"/>
  <c r="X832" i="6"/>
  <c r="P832" i="6"/>
  <c r="H832" i="6"/>
  <c r="AE832" i="6"/>
  <c r="W832" i="6"/>
  <c r="O832" i="6"/>
  <c r="G832" i="6"/>
  <c r="AB832" i="6"/>
  <c r="T832" i="6"/>
  <c r="L832" i="6"/>
  <c r="N832" i="6"/>
  <c r="M832" i="6"/>
  <c r="AD832" i="6"/>
  <c r="K832" i="6"/>
  <c r="AC832" i="6"/>
  <c r="U832" i="6"/>
  <c r="AA832" i="6"/>
  <c r="V832" i="6"/>
  <c r="S832" i="6"/>
  <c r="AP846" i="6"/>
  <c r="AH846" i="6"/>
  <c r="AO846" i="6"/>
  <c r="AG846" i="6"/>
  <c r="AN846" i="6"/>
  <c r="AM846" i="6"/>
  <c r="AR846" i="6"/>
  <c r="AJ846" i="6"/>
  <c r="AT846" i="6"/>
  <c r="AS846" i="6"/>
  <c r="AK846" i="6"/>
  <c r="AL846" i="6"/>
  <c r="AI846" i="6"/>
  <c r="AQ846" i="6"/>
  <c r="Z846" i="6"/>
  <c r="R846" i="6"/>
  <c r="J846" i="6"/>
  <c r="Y846" i="6"/>
  <c r="Q846" i="6"/>
  <c r="I846" i="6"/>
  <c r="AF846" i="6"/>
  <c r="X846" i="6"/>
  <c r="P846" i="6"/>
  <c r="H846" i="6"/>
  <c r="AE846" i="6"/>
  <c r="W846" i="6"/>
  <c r="O846" i="6"/>
  <c r="G846" i="6"/>
  <c r="AB846" i="6"/>
  <c r="T846" i="6"/>
  <c r="L846" i="6"/>
  <c r="AD846" i="6"/>
  <c r="K846" i="6"/>
  <c r="AC846" i="6"/>
  <c r="AA846" i="6"/>
  <c r="V846" i="6"/>
  <c r="N846" i="6"/>
  <c r="U846" i="6"/>
  <c r="S846" i="6"/>
  <c r="M846" i="6"/>
  <c r="Z849" i="6"/>
  <c r="R849" i="6"/>
  <c r="J849" i="6"/>
  <c r="Y849" i="6"/>
  <c r="Q849" i="6"/>
  <c r="I849" i="6"/>
  <c r="AF849" i="6"/>
  <c r="X849" i="6"/>
  <c r="P849" i="6"/>
  <c r="H849" i="6"/>
  <c r="AE849" i="6"/>
  <c r="W849" i="6"/>
  <c r="O849" i="6"/>
  <c r="G849" i="6"/>
  <c r="AB849" i="6"/>
  <c r="T849" i="6"/>
  <c r="L849" i="6"/>
  <c r="S849" i="6"/>
  <c r="N849" i="6"/>
  <c r="M849" i="6"/>
  <c r="AD849" i="6"/>
  <c r="K849" i="6"/>
  <c r="V849" i="6"/>
  <c r="AC849" i="6"/>
  <c r="AA849" i="6"/>
  <c r="U849" i="6"/>
  <c r="AP849" i="6"/>
  <c r="AH849" i="6"/>
  <c r="AO849" i="6"/>
  <c r="AG849" i="6"/>
  <c r="AN849" i="6"/>
  <c r="AM849" i="6"/>
  <c r="AR849" i="6"/>
  <c r="AJ849" i="6"/>
  <c r="AL849" i="6"/>
  <c r="AK849" i="6"/>
  <c r="AI849" i="6"/>
  <c r="AS849" i="6"/>
  <c r="AT849" i="6"/>
  <c r="AQ849" i="6"/>
  <c r="Y870" i="6"/>
  <c r="Q870" i="6"/>
  <c r="I870" i="6"/>
  <c r="AF870" i="6"/>
  <c r="X870" i="6"/>
  <c r="P870" i="6"/>
  <c r="H870" i="6"/>
  <c r="AE870" i="6"/>
  <c r="W870" i="6"/>
  <c r="O870" i="6"/>
  <c r="G870" i="6"/>
  <c r="AD870" i="6"/>
  <c r="V870" i="6"/>
  <c r="N870" i="6"/>
  <c r="AA870" i="6"/>
  <c r="S870" i="6"/>
  <c r="K870" i="6"/>
  <c r="AC870" i="6"/>
  <c r="J870" i="6"/>
  <c r="AB870" i="6"/>
  <c r="Z870" i="6"/>
  <c r="U870" i="6"/>
  <c r="M870" i="6"/>
  <c r="T870" i="6"/>
  <c r="R870" i="6"/>
  <c r="L870" i="6"/>
  <c r="AO870" i="6"/>
  <c r="AG870" i="6"/>
  <c r="AN870" i="6"/>
  <c r="AM870" i="6"/>
  <c r="AT870" i="6"/>
  <c r="AL870" i="6"/>
  <c r="AQ870" i="6"/>
  <c r="AI870" i="6"/>
  <c r="AS870" i="6"/>
  <c r="AR870" i="6"/>
  <c r="AJ870" i="6"/>
  <c r="AK870" i="6"/>
  <c r="AP870" i="6"/>
  <c r="AH870" i="6"/>
  <c r="Z847" i="6"/>
  <c r="R847" i="6"/>
  <c r="J847" i="6"/>
  <c r="Y847" i="6"/>
  <c r="Q847" i="6"/>
  <c r="I847" i="6"/>
  <c r="AF847" i="6"/>
  <c r="X847" i="6"/>
  <c r="P847" i="6"/>
  <c r="H847" i="6"/>
  <c r="AE847" i="6"/>
  <c r="W847" i="6"/>
  <c r="O847" i="6"/>
  <c r="G847" i="6"/>
  <c r="AB847" i="6"/>
  <c r="T847" i="6"/>
  <c r="L847" i="6"/>
  <c r="M847" i="6"/>
  <c r="AD847" i="6"/>
  <c r="K847" i="6"/>
  <c r="AC847" i="6"/>
  <c r="AA847" i="6"/>
  <c r="S847" i="6"/>
  <c r="V847" i="6"/>
  <c r="U847" i="6"/>
  <c r="N847" i="6"/>
  <c r="AP847" i="6"/>
  <c r="AH847" i="6"/>
  <c r="AO847" i="6"/>
  <c r="AG847" i="6"/>
  <c r="AN847" i="6"/>
  <c r="AM847" i="6"/>
  <c r="AR847" i="6"/>
  <c r="AJ847" i="6"/>
  <c r="AI847" i="6"/>
  <c r="AT847" i="6"/>
  <c r="AL847" i="6"/>
  <c r="AS847" i="6"/>
  <c r="AQ847" i="6"/>
  <c r="AK847" i="6"/>
  <c r="Z841" i="6"/>
  <c r="R841" i="6"/>
  <c r="J841" i="6"/>
  <c r="Y841" i="6"/>
  <c r="Q841" i="6"/>
  <c r="I841" i="6"/>
  <c r="AF841" i="6"/>
  <c r="X841" i="6"/>
  <c r="P841" i="6"/>
  <c r="H841" i="6"/>
  <c r="AE841" i="6"/>
  <c r="W841" i="6"/>
  <c r="O841" i="6"/>
  <c r="G841" i="6"/>
  <c r="AB841" i="6"/>
  <c r="T841" i="6"/>
  <c r="L841" i="6"/>
  <c r="S841" i="6"/>
  <c r="N841" i="6"/>
  <c r="M841" i="6"/>
  <c r="AD841" i="6"/>
  <c r="K841" i="6"/>
  <c r="V841" i="6"/>
  <c r="AC841" i="6"/>
  <c r="AA841" i="6"/>
  <c r="U841" i="6"/>
  <c r="AP841" i="6"/>
  <c r="AH841" i="6"/>
  <c r="AO841" i="6"/>
  <c r="AG841" i="6"/>
  <c r="AN841" i="6"/>
  <c r="AM841" i="6"/>
  <c r="AR841" i="6"/>
  <c r="AJ841" i="6"/>
  <c r="AL841" i="6"/>
  <c r="AK841" i="6"/>
  <c r="AI841" i="6"/>
  <c r="AS841" i="6"/>
  <c r="AT841" i="6"/>
  <c r="AQ841" i="6"/>
  <c r="AP838" i="6"/>
  <c r="AH838" i="6"/>
  <c r="AO838" i="6"/>
  <c r="AG838" i="6"/>
  <c r="AN838" i="6"/>
  <c r="AM838" i="6"/>
  <c r="AR838" i="6"/>
  <c r="AJ838" i="6"/>
  <c r="AT838" i="6"/>
  <c r="AS838" i="6"/>
  <c r="AK838" i="6"/>
  <c r="AQ838" i="6"/>
  <c r="AL838" i="6"/>
  <c r="AI838" i="6"/>
  <c r="Z838" i="6"/>
  <c r="R838" i="6"/>
  <c r="J838" i="6"/>
  <c r="Y838" i="6"/>
  <c r="Q838" i="6"/>
  <c r="I838" i="6"/>
  <c r="AF838" i="6"/>
  <c r="X838" i="6"/>
  <c r="P838" i="6"/>
  <c r="H838" i="6"/>
  <c r="AE838" i="6"/>
  <c r="W838" i="6"/>
  <c r="O838" i="6"/>
  <c r="G838" i="6"/>
  <c r="AB838" i="6"/>
  <c r="T838" i="6"/>
  <c r="L838" i="6"/>
  <c r="AD838" i="6"/>
  <c r="K838" i="6"/>
  <c r="AC838" i="6"/>
  <c r="AA838" i="6"/>
  <c r="V838" i="6"/>
  <c r="N838" i="6"/>
  <c r="S838" i="6"/>
  <c r="M838" i="6"/>
  <c r="U838" i="6"/>
  <c r="AO878" i="6"/>
  <c r="AG878" i="6"/>
  <c r="AN878" i="6"/>
  <c r="AM878" i="6"/>
  <c r="AT878" i="6"/>
  <c r="AL878" i="6"/>
  <c r="AQ878" i="6"/>
  <c r="AI878" i="6"/>
  <c r="AS878" i="6"/>
  <c r="AR878" i="6"/>
  <c r="AJ878" i="6"/>
  <c r="AP878" i="6"/>
  <c r="AK878" i="6"/>
  <c r="AH878" i="6"/>
  <c r="Y878" i="6"/>
  <c r="Q878" i="6"/>
  <c r="I878" i="6"/>
  <c r="AF878" i="6"/>
  <c r="X878" i="6"/>
  <c r="P878" i="6"/>
  <c r="H878" i="6"/>
  <c r="AE878" i="6"/>
  <c r="W878" i="6"/>
  <c r="O878" i="6"/>
  <c r="G878" i="6"/>
  <c r="AD878" i="6"/>
  <c r="V878" i="6"/>
  <c r="N878" i="6"/>
  <c r="AA878" i="6"/>
  <c r="S878" i="6"/>
  <c r="K878" i="6"/>
  <c r="AC878" i="6"/>
  <c r="J878" i="6"/>
  <c r="AB878" i="6"/>
  <c r="Z878" i="6"/>
  <c r="U878" i="6"/>
  <c r="M878" i="6"/>
  <c r="T878" i="6"/>
  <c r="R878" i="6"/>
  <c r="L878" i="6"/>
  <c r="AF862" i="6"/>
  <c r="X862" i="6"/>
  <c r="P862" i="6"/>
  <c r="H862" i="6"/>
  <c r="AE862" i="6"/>
  <c r="W862" i="6"/>
  <c r="O862" i="6"/>
  <c r="G862" i="6"/>
  <c r="AD862" i="6"/>
  <c r="V862" i="6"/>
  <c r="N862" i="6"/>
  <c r="AC862" i="6"/>
  <c r="U862" i="6"/>
  <c r="M862" i="6"/>
  <c r="Z862" i="6"/>
  <c r="R862" i="6"/>
  <c r="J862" i="6"/>
  <c r="L862" i="6"/>
  <c r="K862" i="6"/>
  <c r="AB862" i="6"/>
  <c r="I862" i="6"/>
  <c r="AA862" i="6"/>
  <c r="S862" i="6"/>
  <c r="Q862" i="6"/>
  <c r="Y862" i="6"/>
  <c r="T862" i="6"/>
  <c r="AN862" i="6"/>
  <c r="AM862" i="6"/>
  <c r="AT862" i="6"/>
  <c r="AL862" i="6"/>
  <c r="AS862" i="6"/>
  <c r="AK862" i="6"/>
  <c r="AP862" i="6"/>
  <c r="AH862" i="6"/>
  <c r="AI862" i="6"/>
  <c r="AG862" i="6"/>
  <c r="AO862" i="6"/>
  <c r="AR862" i="6"/>
  <c r="AQ862" i="6"/>
  <c r="AJ862" i="6"/>
  <c r="Y821" i="6"/>
  <c r="Q821" i="6"/>
  <c r="I821" i="6"/>
  <c r="AF821" i="6"/>
  <c r="X821" i="6"/>
  <c r="P821" i="6"/>
  <c r="H821" i="6"/>
  <c r="AE821" i="6"/>
  <c r="W821" i="6"/>
  <c r="O821" i="6"/>
  <c r="G821" i="6"/>
  <c r="AD821" i="6"/>
  <c r="V821" i="6"/>
  <c r="N821" i="6"/>
  <c r="AA821" i="6"/>
  <c r="S821" i="6"/>
  <c r="K821" i="6"/>
  <c r="T821" i="6"/>
  <c r="R821" i="6"/>
  <c r="M821" i="6"/>
  <c r="L821" i="6"/>
  <c r="AC821" i="6"/>
  <c r="J821" i="6"/>
  <c r="Z821" i="6"/>
  <c r="U821" i="6"/>
  <c r="AB821" i="6"/>
  <c r="AO821" i="6"/>
  <c r="AG821" i="6"/>
  <c r="AN821" i="6"/>
  <c r="AM821" i="6"/>
  <c r="AT821" i="6"/>
  <c r="AL821" i="6"/>
  <c r="AQ821" i="6"/>
  <c r="AI821" i="6"/>
  <c r="AP821" i="6"/>
  <c r="AK821" i="6"/>
  <c r="AJ821" i="6"/>
  <c r="AH821" i="6"/>
  <c r="AR821" i="6"/>
  <c r="AS821" i="6"/>
  <c r="Z853" i="6"/>
  <c r="R853" i="6"/>
  <c r="J853" i="6"/>
  <c r="Y853" i="6"/>
  <c r="Q853" i="6"/>
  <c r="I853" i="6"/>
  <c r="AF853" i="6"/>
  <c r="X853" i="6"/>
  <c r="P853" i="6"/>
  <c r="H853" i="6"/>
  <c r="AE853" i="6"/>
  <c r="W853" i="6"/>
  <c r="O853" i="6"/>
  <c r="G853" i="6"/>
  <c r="AB853" i="6"/>
  <c r="T853" i="6"/>
  <c r="L853" i="6"/>
  <c r="AC853" i="6"/>
  <c r="AA853" i="6"/>
  <c r="V853" i="6"/>
  <c r="U853" i="6"/>
  <c r="M853" i="6"/>
  <c r="AD853" i="6"/>
  <c r="S853" i="6"/>
  <c r="N853" i="6"/>
  <c r="K853" i="6"/>
  <c r="AP853" i="6"/>
  <c r="AH853" i="6"/>
  <c r="AO853" i="6"/>
  <c r="AG853" i="6"/>
  <c r="AN853" i="6"/>
  <c r="AM853" i="6"/>
  <c r="AR853" i="6"/>
  <c r="AJ853" i="6"/>
  <c r="AT853" i="6"/>
  <c r="AS853" i="6"/>
  <c r="AQ853" i="6"/>
  <c r="AI853" i="6"/>
  <c r="AL853" i="6"/>
  <c r="AK853" i="6"/>
  <c r="Y828" i="6"/>
  <c r="Q828" i="6"/>
  <c r="I828" i="6"/>
  <c r="AF828" i="6"/>
  <c r="X828" i="6"/>
  <c r="P828" i="6"/>
  <c r="H828" i="6"/>
  <c r="AE828" i="6"/>
  <c r="W828" i="6"/>
  <c r="O828" i="6"/>
  <c r="G828" i="6"/>
  <c r="AD828" i="6"/>
  <c r="V828" i="6"/>
  <c r="N828" i="6"/>
  <c r="AA828" i="6"/>
  <c r="S828" i="6"/>
  <c r="K828" i="6"/>
  <c r="R828" i="6"/>
  <c r="M828" i="6"/>
  <c r="L828" i="6"/>
  <c r="AC828" i="6"/>
  <c r="J828" i="6"/>
  <c r="AB828" i="6"/>
  <c r="Z828" i="6"/>
  <c r="U828" i="6"/>
  <c r="T828" i="6"/>
  <c r="AO828" i="6"/>
  <c r="AM828" i="6"/>
  <c r="AR828" i="6"/>
  <c r="AQ828" i="6"/>
  <c r="AG828" i="6"/>
  <c r="AP828" i="6"/>
  <c r="AN828" i="6"/>
  <c r="AL828" i="6"/>
  <c r="AT828" i="6"/>
  <c r="AI828" i="6"/>
  <c r="AK828" i="6"/>
  <c r="AJ828" i="6"/>
  <c r="AH828" i="6"/>
  <c r="AS828" i="6"/>
  <c r="AO820" i="6"/>
  <c r="AG820" i="6"/>
  <c r="AN820" i="6"/>
  <c r="AM820" i="6"/>
  <c r="AT820" i="6"/>
  <c r="AL820" i="6"/>
  <c r="AQ820" i="6"/>
  <c r="AI820" i="6"/>
  <c r="AK820" i="6"/>
  <c r="AJ820" i="6"/>
  <c r="AH820" i="6"/>
  <c r="AS820" i="6"/>
  <c r="AR820" i="6"/>
  <c r="AP820" i="6"/>
  <c r="Y820" i="6"/>
  <c r="Q820" i="6"/>
  <c r="I820" i="6"/>
  <c r="AF820" i="6"/>
  <c r="X820" i="6"/>
  <c r="P820" i="6"/>
  <c r="H820" i="6"/>
  <c r="AE820" i="6"/>
  <c r="W820" i="6"/>
  <c r="O820" i="6"/>
  <c r="G820" i="6"/>
  <c r="AD820" i="6"/>
  <c r="V820" i="6"/>
  <c r="N820" i="6"/>
  <c r="AA820" i="6"/>
  <c r="S820" i="6"/>
  <c r="K820" i="6"/>
  <c r="R820" i="6"/>
  <c r="M820" i="6"/>
  <c r="L820" i="6"/>
  <c r="AC820" i="6"/>
  <c r="J820" i="6"/>
  <c r="AB820" i="6"/>
  <c r="Z820" i="6"/>
  <c r="U820" i="6"/>
  <c r="T820" i="6"/>
  <c r="Y867" i="6"/>
  <c r="Q867" i="6"/>
  <c r="AF867" i="6"/>
  <c r="X867" i="6"/>
  <c r="P867" i="6"/>
  <c r="H867" i="6"/>
  <c r="AE867" i="6"/>
  <c r="W867" i="6"/>
  <c r="O867" i="6"/>
  <c r="G867" i="6"/>
  <c r="AD867" i="6"/>
  <c r="V867" i="6"/>
  <c r="AA867" i="6"/>
  <c r="L867" i="6"/>
  <c r="Z867" i="6"/>
  <c r="K867" i="6"/>
  <c r="U867" i="6"/>
  <c r="J867" i="6"/>
  <c r="T867" i="6"/>
  <c r="I867" i="6"/>
  <c r="AC867" i="6"/>
  <c r="N867" i="6"/>
  <c r="R867" i="6"/>
  <c r="AB867" i="6"/>
  <c r="S867" i="6"/>
  <c r="M867" i="6"/>
  <c r="AO867" i="6"/>
  <c r="AG867" i="6"/>
  <c r="AN867" i="6"/>
  <c r="AM867" i="6"/>
  <c r="AT867" i="6"/>
  <c r="AL867" i="6"/>
  <c r="AQ867" i="6"/>
  <c r="AP867" i="6"/>
  <c r="AK867" i="6"/>
  <c r="AJ867" i="6"/>
  <c r="AS867" i="6"/>
  <c r="AR867" i="6"/>
  <c r="AI867" i="6"/>
  <c r="AH867" i="6"/>
  <c r="Z854" i="6"/>
  <c r="R854" i="6"/>
  <c r="J854" i="6"/>
  <c r="Y854" i="6"/>
  <c r="Q854" i="6"/>
  <c r="I854" i="6"/>
  <c r="AF854" i="6"/>
  <c r="X854" i="6"/>
  <c r="P854" i="6"/>
  <c r="H854" i="6"/>
  <c r="AE854" i="6"/>
  <c r="W854" i="6"/>
  <c r="O854" i="6"/>
  <c r="G854" i="6"/>
  <c r="AB854" i="6"/>
  <c r="T854" i="6"/>
  <c r="L854" i="6"/>
  <c r="AD854" i="6"/>
  <c r="K854" i="6"/>
  <c r="AC854" i="6"/>
  <c r="AA854" i="6"/>
  <c r="V854" i="6"/>
  <c r="N854" i="6"/>
  <c r="S854" i="6"/>
  <c r="M854" i="6"/>
  <c r="U854" i="6"/>
  <c r="AP854" i="6"/>
  <c r="AH854" i="6"/>
  <c r="AO854" i="6"/>
  <c r="AG854" i="6"/>
  <c r="AN854" i="6"/>
  <c r="AM854" i="6"/>
  <c r="AR854" i="6"/>
  <c r="AJ854" i="6"/>
  <c r="AT854" i="6"/>
  <c r="AS854" i="6"/>
  <c r="AK854" i="6"/>
  <c r="AQ854" i="6"/>
  <c r="AL854" i="6"/>
  <c r="AI854" i="6"/>
  <c r="Z835" i="6"/>
  <c r="R835" i="6"/>
  <c r="J835" i="6"/>
  <c r="Y835" i="6"/>
  <c r="Q835" i="6"/>
  <c r="I835" i="6"/>
  <c r="AF835" i="6"/>
  <c r="X835" i="6"/>
  <c r="P835" i="6"/>
  <c r="H835" i="6"/>
  <c r="AE835" i="6"/>
  <c r="W835" i="6"/>
  <c r="O835" i="6"/>
  <c r="G835" i="6"/>
  <c r="AB835" i="6"/>
  <c r="T835" i="6"/>
  <c r="L835" i="6"/>
  <c r="V835" i="6"/>
  <c r="U835" i="6"/>
  <c r="S835" i="6"/>
  <c r="N835" i="6"/>
  <c r="AC835" i="6"/>
  <c r="AA835" i="6"/>
  <c r="M835" i="6"/>
  <c r="K835" i="6"/>
  <c r="AD835" i="6"/>
  <c r="AP835" i="6"/>
  <c r="AH835" i="6"/>
  <c r="AO835" i="6"/>
  <c r="AG835" i="6"/>
  <c r="AN835" i="6"/>
  <c r="AM835" i="6"/>
  <c r="AR835" i="6"/>
  <c r="AJ835" i="6"/>
  <c r="AS835" i="6"/>
  <c r="AQ835" i="6"/>
  <c r="AL835" i="6"/>
  <c r="AK835" i="6"/>
  <c r="AT835" i="6"/>
  <c r="AI835" i="6"/>
  <c r="Z836" i="6"/>
  <c r="R836" i="6"/>
  <c r="J836" i="6"/>
  <c r="Y836" i="6"/>
  <c r="Q836" i="6"/>
  <c r="I836" i="6"/>
  <c r="AF836" i="6"/>
  <c r="X836" i="6"/>
  <c r="P836" i="6"/>
  <c r="H836" i="6"/>
  <c r="AE836" i="6"/>
  <c r="W836" i="6"/>
  <c r="O836" i="6"/>
  <c r="G836" i="6"/>
  <c r="AB836" i="6"/>
  <c r="T836" i="6"/>
  <c r="L836" i="6"/>
  <c r="AA836" i="6"/>
  <c r="V836" i="6"/>
  <c r="U836" i="6"/>
  <c r="S836" i="6"/>
  <c r="AD836" i="6"/>
  <c r="K836" i="6"/>
  <c r="AC836" i="6"/>
  <c r="N836" i="6"/>
  <c r="M836" i="6"/>
  <c r="AP836" i="6"/>
  <c r="AH836" i="6"/>
  <c r="AO836" i="6"/>
  <c r="AG836" i="6"/>
  <c r="AN836" i="6"/>
  <c r="AM836" i="6"/>
  <c r="AR836" i="6"/>
  <c r="AJ836" i="6"/>
  <c r="AT836" i="6"/>
  <c r="AS836" i="6"/>
  <c r="AQ836" i="6"/>
  <c r="AL836" i="6"/>
  <c r="AK836" i="6"/>
  <c r="AI836" i="6"/>
  <c r="AP831" i="6"/>
  <c r="AH831" i="6"/>
  <c r="AO831" i="6"/>
  <c r="AG831" i="6"/>
  <c r="AN831" i="6"/>
  <c r="AM831" i="6"/>
  <c r="AR831" i="6"/>
  <c r="AJ831" i="6"/>
  <c r="AI831" i="6"/>
  <c r="AT831" i="6"/>
  <c r="AL831" i="6"/>
  <c r="AS831" i="6"/>
  <c r="AQ831" i="6"/>
  <c r="AK831" i="6"/>
  <c r="Z831" i="6"/>
  <c r="R831" i="6"/>
  <c r="J831" i="6"/>
  <c r="Y831" i="6"/>
  <c r="Q831" i="6"/>
  <c r="I831" i="6"/>
  <c r="AF831" i="6"/>
  <c r="X831" i="6"/>
  <c r="P831" i="6"/>
  <c r="H831" i="6"/>
  <c r="AE831" i="6"/>
  <c r="W831" i="6"/>
  <c r="O831" i="6"/>
  <c r="G831" i="6"/>
  <c r="AB831" i="6"/>
  <c r="T831" i="6"/>
  <c r="L831" i="6"/>
  <c r="M831" i="6"/>
  <c r="AD831" i="6"/>
  <c r="K831" i="6"/>
  <c r="AC831" i="6"/>
  <c r="AA831" i="6"/>
  <c r="S831" i="6"/>
  <c r="N831" i="6"/>
  <c r="V831" i="6"/>
  <c r="U831" i="6"/>
  <c r="AF859" i="6"/>
  <c r="X859" i="6"/>
  <c r="P859" i="6"/>
  <c r="H859" i="6"/>
  <c r="AE859" i="6"/>
  <c r="W859" i="6"/>
  <c r="O859" i="6"/>
  <c r="G859" i="6"/>
  <c r="AD859" i="6"/>
  <c r="V859" i="6"/>
  <c r="N859" i="6"/>
  <c r="AC859" i="6"/>
  <c r="U859" i="6"/>
  <c r="M859" i="6"/>
  <c r="Z859" i="6"/>
  <c r="R859" i="6"/>
  <c r="J859" i="6"/>
  <c r="AA859" i="6"/>
  <c r="Y859" i="6"/>
  <c r="T859" i="6"/>
  <c r="S859" i="6"/>
  <c r="K859" i="6"/>
  <c r="I859" i="6"/>
  <c r="Q859" i="6"/>
  <c r="AB859" i="6"/>
  <c r="L859" i="6"/>
  <c r="AN859" i="6"/>
  <c r="AM859" i="6"/>
  <c r="AT859" i="6"/>
  <c r="AL859" i="6"/>
  <c r="AS859" i="6"/>
  <c r="AK859" i="6"/>
  <c r="AP859" i="6"/>
  <c r="AH859" i="6"/>
  <c r="AR859" i="6"/>
  <c r="AQ859" i="6"/>
  <c r="AO859" i="6"/>
  <c r="AG859" i="6"/>
  <c r="AJ859" i="6"/>
  <c r="AI859" i="6"/>
  <c r="Z852" i="6"/>
  <c r="R852" i="6"/>
  <c r="J852" i="6"/>
  <c r="Y852" i="6"/>
  <c r="Q852" i="6"/>
  <c r="I852" i="6"/>
  <c r="AF852" i="6"/>
  <c r="X852" i="6"/>
  <c r="P852" i="6"/>
  <c r="H852" i="6"/>
  <c r="AE852" i="6"/>
  <c r="W852" i="6"/>
  <c r="O852" i="6"/>
  <c r="G852" i="6"/>
  <c r="AB852" i="6"/>
  <c r="T852" i="6"/>
  <c r="L852" i="6"/>
  <c r="AA852" i="6"/>
  <c r="V852" i="6"/>
  <c r="U852" i="6"/>
  <c r="S852" i="6"/>
  <c r="AD852" i="6"/>
  <c r="K852" i="6"/>
  <c r="AC852" i="6"/>
  <c r="N852" i="6"/>
  <c r="M852" i="6"/>
  <c r="AP852" i="6"/>
  <c r="AH852" i="6"/>
  <c r="AO852" i="6"/>
  <c r="AG852" i="6"/>
  <c r="AN852" i="6"/>
  <c r="AM852" i="6"/>
  <c r="AR852" i="6"/>
  <c r="AJ852" i="6"/>
  <c r="AT852" i="6"/>
  <c r="AS852" i="6"/>
  <c r="AQ852" i="6"/>
  <c r="AL852" i="6"/>
  <c r="AK852" i="6"/>
  <c r="AI852" i="6"/>
  <c r="Z829" i="6"/>
  <c r="Y829" i="6"/>
  <c r="Q829" i="6"/>
  <c r="I829" i="6"/>
  <c r="AE829" i="6"/>
  <c r="W829" i="6"/>
  <c r="O829" i="6"/>
  <c r="G829" i="6"/>
  <c r="AB829" i="6"/>
  <c r="T829" i="6"/>
  <c r="L829" i="6"/>
  <c r="AD829" i="6"/>
  <c r="P829" i="6"/>
  <c r="AC829" i="6"/>
  <c r="N829" i="6"/>
  <c r="AA829" i="6"/>
  <c r="M829" i="6"/>
  <c r="X829" i="6"/>
  <c r="K829" i="6"/>
  <c r="S829" i="6"/>
  <c r="AF829" i="6"/>
  <c r="V829" i="6"/>
  <c r="U829" i="6"/>
  <c r="R829" i="6"/>
  <c r="J829" i="6"/>
  <c r="H829" i="6"/>
  <c r="AP829" i="6"/>
  <c r="AH829" i="6"/>
  <c r="AO829" i="6"/>
  <c r="AG829" i="6"/>
  <c r="AN829" i="6"/>
  <c r="AM829" i="6"/>
  <c r="AR829" i="6"/>
  <c r="AJ829" i="6"/>
  <c r="AT829" i="6"/>
  <c r="AS829" i="6"/>
  <c r="AQ829" i="6"/>
  <c r="AI829" i="6"/>
  <c r="AK829" i="6"/>
  <c r="AL829" i="6"/>
  <c r="AP839" i="6"/>
  <c r="AH839" i="6"/>
  <c r="AO839" i="6"/>
  <c r="AG839" i="6"/>
  <c r="AN839" i="6"/>
  <c r="AM839" i="6"/>
  <c r="AR839" i="6"/>
  <c r="AJ839" i="6"/>
  <c r="AI839" i="6"/>
  <c r="AT839" i="6"/>
  <c r="AL839" i="6"/>
  <c r="AK839" i="6"/>
  <c r="AS839" i="6"/>
  <c r="AQ839" i="6"/>
  <c r="Z839" i="6"/>
  <c r="R839" i="6"/>
  <c r="J839" i="6"/>
  <c r="Y839" i="6"/>
  <c r="Q839" i="6"/>
  <c r="I839" i="6"/>
  <c r="AF839" i="6"/>
  <c r="X839" i="6"/>
  <c r="P839" i="6"/>
  <c r="H839" i="6"/>
  <c r="AE839" i="6"/>
  <c r="W839" i="6"/>
  <c r="O839" i="6"/>
  <c r="G839" i="6"/>
  <c r="AB839" i="6"/>
  <c r="T839" i="6"/>
  <c r="L839" i="6"/>
  <c r="M839" i="6"/>
  <c r="AD839" i="6"/>
  <c r="K839" i="6"/>
  <c r="AC839" i="6"/>
  <c r="AA839" i="6"/>
  <c r="S839" i="6"/>
  <c r="V839" i="6"/>
  <c r="U839" i="6"/>
  <c r="N839" i="6"/>
  <c r="Y819" i="6"/>
  <c r="Q819" i="6"/>
  <c r="I819" i="6"/>
  <c r="AF819" i="6"/>
  <c r="X819" i="6"/>
  <c r="P819" i="6"/>
  <c r="H819" i="6"/>
  <c r="AE819" i="6"/>
  <c r="W819" i="6"/>
  <c r="O819" i="6"/>
  <c r="G819" i="6"/>
  <c r="AD819" i="6"/>
  <c r="V819" i="6"/>
  <c r="N819" i="6"/>
  <c r="AA819" i="6"/>
  <c r="S819" i="6"/>
  <c r="K819" i="6"/>
  <c r="M819" i="6"/>
  <c r="L819" i="6"/>
  <c r="AC819" i="6"/>
  <c r="J819" i="6"/>
  <c r="AB819" i="6"/>
  <c r="Z819" i="6"/>
  <c r="U819" i="6"/>
  <c r="T819" i="6"/>
  <c r="R819" i="6"/>
  <c r="AO819" i="6"/>
  <c r="AG819" i="6"/>
  <c r="AN819" i="6"/>
  <c r="AM819" i="6"/>
  <c r="AT819" i="6"/>
  <c r="AL819" i="6"/>
  <c r="AQ819" i="6"/>
  <c r="AI819" i="6"/>
  <c r="AJ819" i="6"/>
  <c r="AH819" i="6"/>
  <c r="AS819" i="6"/>
  <c r="AR819" i="6"/>
  <c r="AP819" i="6"/>
  <c r="AK819" i="6"/>
  <c r="Y871" i="6"/>
  <c r="Q871" i="6"/>
  <c r="I871" i="6"/>
  <c r="AF871" i="6"/>
  <c r="X871" i="6"/>
  <c r="P871" i="6"/>
  <c r="H871" i="6"/>
  <c r="AE871" i="6"/>
  <c r="W871" i="6"/>
  <c r="O871" i="6"/>
  <c r="G871" i="6"/>
  <c r="AD871" i="6"/>
  <c r="V871" i="6"/>
  <c r="N871" i="6"/>
  <c r="AA871" i="6"/>
  <c r="S871" i="6"/>
  <c r="K871" i="6"/>
  <c r="L871" i="6"/>
  <c r="AC871" i="6"/>
  <c r="J871" i="6"/>
  <c r="AB871" i="6"/>
  <c r="Z871" i="6"/>
  <c r="R871" i="6"/>
  <c r="U871" i="6"/>
  <c r="T871" i="6"/>
  <c r="M871" i="6"/>
  <c r="AO871" i="6"/>
  <c r="AG871" i="6"/>
  <c r="AN871" i="6"/>
  <c r="AM871" i="6"/>
  <c r="AT871" i="6"/>
  <c r="AL871" i="6"/>
  <c r="AQ871" i="6"/>
  <c r="AI871" i="6"/>
  <c r="AH871" i="6"/>
  <c r="AS871" i="6"/>
  <c r="AK871" i="6"/>
  <c r="AP871" i="6"/>
  <c r="AJ871" i="6"/>
  <c r="AR871" i="6"/>
  <c r="Z855" i="6"/>
  <c r="R855" i="6"/>
  <c r="J855" i="6"/>
  <c r="Y855" i="6"/>
  <c r="Q855" i="6"/>
  <c r="I855" i="6"/>
  <c r="AF855" i="6"/>
  <c r="X855" i="6"/>
  <c r="P855" i="6"/>
  <c r="H855" i="6"/>
  <c r="AE855" i="6"/>
  <c r="W855" i="6"/>
  <c r="O855" i="6"/>
  <c r="G855" i="6"/>
  <c r="AB855" i="6"/>
  <c r="T855" i="6"/>
  <c r="L855" i="6"/>
  <c r="M855" i="6"/>
  <c r="AD855" i="6"/>
  <c r="K855" i="6"/>
  <c r="AC855" i="6"/>
  <c r="AA855" i="6"/>
  <c r="S855" i="6"/>
  <c r="U855" i="6"/>
  <c r="N855" i="6"/>
  <c r="V855" i="6"/>
  <c r="AT855" i="6"/>
  <c r="AP855" i="6"/>
  <c r="AH855" i="6"/>
  <c r="AO855" i="6"/>
  <c r="AG855" i="6"/>
  <c r="AN855" i="6"/>
  <c r="AM855" i="6"/>
  <c r="AR855" i="6"/>
  <c r="AJ855" i="6"/>
  <c r="AI855" i="6"/>
  <c r="AL855" i="6"/>
  <c r="AS855" i="6"/>
  <c r="AQ855" i="6"/>
  <c r="AK855" i="6"/>
  <c r="AN857" i="6"/>
  <c r="AM857" i="6"/>
  <c r="AT857" i="6"/>
  <c r="AL857" i="6"/>
  <c r="AS857" i="6"/>
  <c r="AK857" i="6"/>
  <c r="AP857" i="6"/>
  <c r="AH857" i="6"/>
  <c r="AQ857" i="6"/>
  <c r="AO857" i="6"/>
  <c r="AJ857" i="6"/>
  <c r="AI857" i="6"/>
  <c r="AR857" i="6"/>
  <c r="AG857" i="6"/>
  <c r="AF857" i="6"/>
  <c r="X857" i="6"/>
  <c r="P857" i="6"/>
  <c r="H857" i="6"/>
  <c r="AE857" i="6"/>
  <c r="W857" i="6"/>
  <c r="O857" i="6"/>
  <c r="G857" i="6"/>
  <c r="AD857" i="6"/>
  <c r="V857" i="6"/>
  <c r="N857" i="6"/>
  <c r="AC857" i="6"/>
  <c r="U857" i="6"/>
  <c r="M857" i="6"/>
  <c r="Z857" i="6"/>
  <c r="R857" i="6"/>
  <c r="J857" i="6"/>
  <c r="T857" i="6"/>
  <c r="S857" i="6"/>
  <c r="Q857" i="6"/>
  <c r="L857" i="6"/>
  <c r="AA857" i="6"/>
  <c r="AB857" i="6"/>
  <c r="Y857" i="6"/>
  <c r="K857" i="6"/>
  <c r="I857" i="6"/>
  <c r="AO823" i="6"/>
  <c r="AG823" i="6"/>
  <c r="AN823" i="6"/>
  <c r="AM823" i="6"/>
  <c r="AT823" i="6"/>
  <c r="AL823" i="6"/>
  <c r="AQ823" i="6"/>
  <c r="AI823" i="6"/>
  <c r="AS823" i="6"/>
  <c r="AR823" i="6"/>
  <c r="AP823" i="6"/>
  <c r="AK823" i="6"/>
  <c r="AJ823" i="6"/>
  <c r="AH823" i="6"/>
  <c r="Y823" i="6"/>
  <c r="Q823" i="6"/>
  <c r="I823" i="6"/>
  <c r="AF823" i="6"/>
  <c r="X823" i="6"/>
  <c r="P823" i="6"/>
  <c r="H823" i="6"/>
  <c r="AE823" i="6"/>
  <c r="W823" i="6"/>
  <c r="O823" i="6"/>
  <c r="G823" i="6"/>
  <c r="AD823" i="6"/>
  <c r="V823" i="6"/>
  <c r="N823" i="6"/>
  <c r="AA823" i="6"/>
  <c r="S823" i="6"/>
  <c r="K823" i="6"/>
  <c r="Z823" i="6"/>
  <c r="U823" i="6"/>
  <c r="T823" i="6"/>
  <c r="R823" i="6"/>
  <c r="M823" i="6"/>
  <c r="AC823" i="6"/>
  <c r="AB823" i="6"/>
  <c r="L823" i="6"/>
  <c r="J823" i="6"/>
  <c r="Z843" i="6"/>
  <c r="R843" i="6"/>
  <c r="J843" i="6"/>
  <c r="Y843" i="6"/>
  <c r="Q843" i="6"/>
  <c r="I843" i="6"/>
  <c r="AF843" i="6"/>
  <c r="X843" i="6"/>
  <c r="P843" i="6"/>
  <c r="H843" i="6"/>
  <c r="AE843" i="6"/>
  <c r="W843" i="6"/>
  <c r="O843" i="6"/>
  <c r="G843" i="6"/>
  <c r="AB843" i="6"/>
  <c r="T843" i="6"/>
  <c r="L843" i="6"/>
  <c r="V843" i="6"/>
  <c r="U843" i="6"/>
  <c r="S843" i="6"/>
  <c r="N843" i="6"/>
  <c r="AC843" i="6"/>
  <c r="AD843" i="6"/>
  <c r="AA843" i="6"/>
  <c r="M843" i="6"/>
  <c r="K843" i="6"/>
  <c r="AP843" i="6"/>
  <c r="AH843" i="6"/>
  <c r="AO843" i="6"/>
  <c r="AG843" i="6"/>
  <c r="AN843" i="6"/>
  <c r="AM843" i="6"/>
  <c r="AR843" i="6"/>
  <c r="AJ843" i="6"/>
  <c r="AS843" i="6"/>
  <c r="AQ843" i="6"/>
  <c r="AL843" i="6"/>
  <c r="AK843" i="6"/>
  <c r="AT843" i="6"/>
  <c r="AI843" i="6"/>
  <c r="AO822" i="6"/>
  <c r="AG822" i="6"/>
  <c r="AN822" i="6"/>
  <c r="AM822" i="6"/>
  <c r="AT822" i="6"/>
  <c r="AL822" i="6"/>
  <c r="AQ822" i="6"/>
  <c r="AI822" i="6"/>
  <c r="AR822" i="6"/>
  <c r="AP822" i="6"/>
  <c r="AK822" i="6"/>
  <c r="AJ822" i="6"/>
  <c r="AH822" i="6"/>
  <c r="AS822" i="6"/>
  <c r="Y822" i="6"/>
  <c r="Q822" i="6"/>
  <c r="I822" i="6"/>
  <c r="AF822" i="6"/>
  <c r="X822" i="6"/>
  <c r="P822" i="6"/>
  <c r="H822" i="6"/>
  <c r="AE822" i="6"/>
  <c r="W822" i="6"/>
  <c r="O822" i="6"/>
  <c r="G822" i="6"/>
  <c r="AD822" i="6"/>
  <c r="V822" i="6"/>
  <c r="N822" i="6"/>
  <c r="AA822" i="6"/>
  <c r="S822" i="6"/>
  <c r="K822" i="6"/>
  <c r="U822" i="6"/>
  <c r="T822" i="6"/>
  <c r="R822" i="6"/>
  <c r="M822" i="6"/>
  <c r="L822" i="6"/>
  <c r="AC822" i="6"/>
  <c r="AB822" i="6"/>
  <c r="Z822" i="6"/>
  <c r="J822" i="6"/>
  <c r="Y825" i="6"/>
  <c r="Q825" i="6"/>
  <c r="I825" i="6"/>
  <c r="AF825" i="6"/>
  <c r="X825" i="6"/>
  <c r="P825" i="6"/>
  <c r="H825" i="6"/>
  <c r="AE825" i="6"/>
  <c r="W825" i="6"/>
  <c r="O825" i="6"/>
  <c r="G825" i="6"/>
  <c r="AD825" i="6"/>
  <c r="V825" i="6"/>
  <c r="N825" i="6"/>
  <c r="AA825" i="6"/>
  <c r="S825" i="6"/>
  <c r="K825" i="6"/>
  <c r="AC825" i="6"/>
  <c r="J825" i="6"/>
  <c r="AB825" i="6"/>
  <c r="Z825" i="6"/>
  <c r="U825" i="6"/>
  <c r="T825" i="6"/>
  <c r="R825" i="6"/>
  <c r="M825" i="6"/>
  <c r="L825" i="6"/>
  <c r="AO825" i="6"/>
  <c r="AG825" i="6"/>
  <c r="AN825" i="6"/>
  <c r="AM825" i="6"/>
  <c r="AT825" i="6"/>
  <c r="AL825" i="6"/>
  <c r="AQ825" i="6"/>
  <c r="AI825" i="6"/>
  <c r="AS825" i="6"/>
  <c r="AR825" i="6"/>
  <c r="AP825" i="6"/>
  <c r="AJ825" i="6"/>
  <c r="AH825" i="6"/>
  <c r="AK825" i="6"/>
  <c r="AP842" i="6"/>
  <c r="AH842" i="6"/>
  <c r="AO842" i="6"/>
  <c r="AG842" i="6"/>
  <c r="AN842" i="6"/>
  <c r="AM842" i="6"/>
  <c r="AR842" i="6"/>
  <c r="AJ842" i="6"/>
  <c r="AQ842" i="6"/>
  <c r="AL842" i="6"/>
  <c r="AK842" i="6"/>
  <c r="AI842" i="6"/>
  <c r="AT842" i="6"/>
  <c r="AS842" i="6"/>
  <c r="Z842" i="6"/>
  <c r="R842" i="6"/>
  <c r="J842" i="6"/>
  <c r="Y842" i="6"/>
  <c r="Q842" i="6"/>
  <c r="I842" i="6"/>
  <c r="AF842" i="6"/>
  <c r="X842" i="6"/>
  <c r="P842" i="6"/>
  <c r="H842" i="6"/>
  <c r="AE842" i="6"/>
  <c r="W842" i="6"/>
  <c r="O842" i="6"/>
  <c r="G842" i="6"/>
  <c r="AB842" i="6"/>
  <c r="T842" i="6"/>
  <c r="L842" i="6"/>
  <c r="U842" i="6"/>
  <c r="S842" i="6"/>
  <c r="N842" i="6"/>
  <c r="M842" i="6"/>
  <c r="AA842" i="6"/>
  <c r="AC842" i="6"/>
  <c r="V842" i="6"/>
  <c r="K842" i="6"/>
  <c r="AD842" i="6"/>
  <c r="AN860" i="6"/>
  <c r="AM860" i="6"/>
  <c r="AT860" i="6"/>
  <c r="AL860" i="6"/>
  <c r="AS860" i="6"/>
  <c r="AK860" i="6"/>
  <c r="AP860" i="6"/>
  <c r="AH860" i="6"/>
  <c r="AR860" i="6"/>
  <c r="AQ860" i="6"/>
  <c r="AI860" i="6"/>
  <c r="AJ860" i="6"/>
  <c r="AO860" i="6"/>
  <c r="AG860" i="6"/>
  <c r="AF860" i="6"/>
  <c r="X860" i="6"/>
  <c r="P860" i="6"/>
  <c r="H860" i="6"/>
  <c r="AE860" i="6"/>
  <c r="W860" i="6"/>
  <c r="O860" i="6"/>
  <c r="G860" i="6"/>
  <c r="AD860" i="6"/>
  <c r="V860" i="6"/>
  <c r="N860" i="6"/>
  <c r="AC860" i="6"/>
  <c r="U860" i="6"/>
  <c r="M860" i="6"/>
  <c r="Z860" i="6"/>
  <c r="R860" i="6"/>
  <c r="J860" i="6"/>
  <c r="AB860" i="6"/>
  <c r="I860" i="6"/>
  <c r="AA860" i="6"/>
  <c r="Y860" i="6"/>
  <c r="T860" i="6"/>
  <c r="L860" i="6"/>
  <c r="S860" i="6"/>
  <c r="Q860" i="6"/>
  <c r="K860" i="6"/>
  <c r="AO872" i="6"/>
  <c r="AG872" i="6"/>
  <c r="AN872" i="6"/>
  <c r="AM872" i="6"/>
  <c r="AT872" i="6"/>
  <c r="AL872" i="6"/>
  <c r="AQ872" i="6"/>
  <c r="AI872" i="6"/>
  <c r="AJ872" i="6"/>
  <c r="AH872" i="6"/>
  <c r="AP872" i="6"/>
  <c r="AS872" i="6"/>
  <c r="AR872" i="6"/>
  <c r="AK872" i="6"/>
  <c r="Y872" i="6"/>
  <c r="Q872" i="6"/>
  <c r="I872" i="6"/>
  <c r="AF872" i="6"/>
  <c r="X872" i="6"/>
  <c r="P872" i="6"/>
  <c r="H872" i="6"/>
  <c r="AE872" i="6"/>
  <c r="W872" i="6"/>
  <c r="O872" i="6"/>
  <c r="G872" i="6"/>
  <c r="AD872" i="6"/>
  <c r="V872" i="6"/>
  <c r="N872" i="6"/>
  <c r="AA872" i="6"/>
  <c r="S872" i="6"/>
  <c r="K872" i="6"/>
  <c r="M872" i="6"/>
  <c r="L872" i="6"/>
  <c r="AC872" i="6"/>
  <c r="J872" i="6"/>
  <c r="AB872" i="6"/>
  <c r="T872" i="6"/>
  <c r="R872" i="6"/>
  <c r="U872" i="6"/>
  <c r="Z872" i="6"/>
  <c r="AF858" i="6"/>
  <c r="X858" i="6"/>
  <c r="P858" i="6"/>
  <c r="H858" i="6"/>
  <c r="AE858" i="6"/>
  <c r="W858" i="6"/>
  <c r="O858" i="6"/>
  <c r="G858" i="6"/>
  <c r="AD858" i="6"/>
  <c r="V858" i="6"/>
  <c r="N858" i="6"/>
  <c r="AC858" i="6"/>
  <c r="U858" i="6"/>
  <c r="M858" i="6"/>
  <c r="Z858" i="6"/>
  <c r="R858" i="6"/>
  <c r="J858" i="6"/>
  <c r="Y858" i="6"/>
  <c r="T858" i="6"/>
  <c r="S858" i="6"/>
  <c r="Q858" i="6"/>
  <c r="AB858" i="6"/>
  <c r="I858" i="6"/>
  <c r="AA858" i="6"/>
  <c r="L858" i="6"/>
  <c r="K858" i="6"/>
  <c r="AN858" i="6"/>
  <c r="AM858" i="6"/>
  <c r="AT858" i="6"/>
  <c r="AL858" i="6"/>
  <c r="AS858" i="6"/>
  <c r="AK858" i="6"/>
  <c r="AP858" i="6"/>
  <c r="AH858" i="6"/>
  <c r="AR858" i="6"/>
  <c r="AQ858" i="6"/>
  <c r="AO858" i="6"/>
  <c r="AJ858" i="6"/>
  <c r="AI858" i="6"/>
  <c r="AG858" i="6"/>
  <c r="Y877" i="6"/>
  <c r="Q877" i="6"/>
  <c r="I877" i="6"/>
  <c r="AF877" i="6"/>
  <c r="X877" i="6"/>
  <c r="P877" i="6"/>
  <c r="H877" i="6"/>
  <c r="AE877" i="6"/>
  <c r="W877" i="6"/>
  <c r="O877" i="6"/>
  <c r="G877" i="6"/>
  <c r="AD877" i="6"/>
  <c r="V877" i="6"/>
  <c r="N877" i="6"/>
  <c r="AA877" i="6"/>
  <c r="S877" i="6"/>
  <c r="K877" i="6"/>
  <c r="AB877" i="6"/>
  <c r="Z877" i="6"/>
  <c r="U877" i="6"/>
  <c r="T877" i="6"/>
  <c r="L877" i="6"/>
  <c r="AC877" i="6"/>
  <c r="R877" i="6"/>
  <c r="M877" i="6"/>
  <c r="J877" i="6"/>
  <c r="AO877" i="6"/>
  <c r="AG877" i="6"/>
  <c r="AN877" i="6"/>
  <c r="AM877" i="6"/>
  <c r="AT877" i="6"/>
  <c r="AL877" i="6"/>
  <c r="AQ877" i="6"/>
  <c r="AI877" i="6"/>
  <c r="AS877" i="6"/>
  <c r="AR877" i="6"/>
  <c r="AP877" i="6"/>
  <c r="AH877" i="6"/>
  <c r="AK877" i="6"/>
  <c r="AJ877" i="6"/>
  <c r="Z837" i="6"/>
  <c r="R837" i="6"/>
  <c r="J837" i="6"/>
  <c r="Y837" i="6"/>
  <c r="Q837" i="6"/>
  <c r="I837" i="6"/>
  <c r="AF837" i="6"/>
  <c r="X837" i="6"/>
  <c r="P837" i="6"/>
  <c r="H837" i="6"/>
  <c r="AE837" i="6"/>
  <c r="W837" i="6"/>
  <c r="O837" i="6"/>
  <c r="G837" i="6"/>
  <c r="AB837" i="6"/>
  <c r="T837" i="6"/>
  <c r="L837" i="6"/>
  <c r="AC837" i="6"/>
  <c r="AA837" i="6"/>
  <c r="V837" i="6"/>
  <c r="U837" i="6"/>
  <c r="M837" i="6"/>
  <c r="AD837" i="6"/>
  <c r="S837" i="6"/>
  <c r="N837" i="6"/>
  <c r="K837" i="6"/>
  <c r="AP837" i="6"/>
  <c r="AH837" i="6"/>
  <c r="AO837" i="6"/>
  <c r="AG837" i="6"/>
  <c r="AN837" i="6"/>
  <c r="AM837" i="6"/>
  <c r="AR837" i="6"/>
  <c r="AJ837" i="6"/>
  <c r="AT837" i="6"/>
  <c r="AS837" i="6"/>
  <c r="AQ837" i="6"/>
  <c r="AI837" i="6"/>
  <c r="AL837" i="6"/>
  <c r="AK837" i="6"/>
  <c r="AF865" i="6"/>
  <c r="X865" i="6"/>
  <c r="P865" i="6"/>
  <c r="H865" i="6"/>
  <c r="AE865" i="6"/>
  <c r="W865" i="6"/>
  <c r="O865" i="6"/>
  <c r="G865" i="6"/>
  <c r="AD865" i="6"/>
  <c r="V865" i="6"/>
  <c r="N865" i="6"/>
  <c r="AC865" i="6"/>
  <c r="U865" i="6"/>
  <c r="M865" i="6"/>
  <c r="Z865" i="6"/>
  <c r="R865" i="6"/>
  <c r="J865" i="6"/>
  <c r="T865" i="6"/>
  <c r="S865" i="6"/>
  <c r="Q865" i="6"/>
  <c r="L865" i="6"/>
  <c r="AA865" i="6"/>
  <c r="AB865" i="6"/>
  <c r="I865" i="6"/>
  <c r="K865" i="6"/>
  <c r="Y865" i="6"/>
  <c r="AN865" i="6"/>
  <c r="AM865" i="6"/>
  <c r="AT865" i="6"/>
  <c r="AL865" i="6"/>
  <c r="AS865" i="6"/>
  <c r="AK865" i="6"/>
  <c r="AP865" i="6"/>
  <c r="AH865" i="6"/>
  <c r="AQ865" i="6"/>
  <c r="AO865" i="6"/>
  <c r="AJ865" i="6"/>
  <c r="AI865" i="6"/>
  <c r="AR865" i="6"/>
  <c r="AG865" i="6"/>
  <c r="AP830" i="6"/>
  <c r="AH830" i="6"/>
  <c r="AO830" i="6"/>
  <c r="AG830" i="6"/>
  <c r="AN830" i="6"/>
  <c r="AM830" i="6"/>
  <c r="AR830" i="6"/>
  <c r="AJ830" i="6"/>
  <c r="AT830" i="6"/>
  <c r="AS830" i="6"/>
  <c r="AK830" i="6"/>
  <c r="AQ830" i="6"/>
  <c r="AL830" i="6"/>
  <c r="AI830" i="6"/>
  <c r="Z830" i="6"/>
  <c r="R830" i="6"/>
  <c r="J830" i="6"/>
  <c r="Y830" i="6"/>
  <c r="Q830" i="6"/>
  <c r="I830" i="6"/>
  <c r="AF830" i="6"/>
  <c r="X830" i="6"/>
  <c r="P830" i="6"/>
  <c r="H830" i="6"/>
  <c r="AE830" i="6"/>
  <c r="W830" i="6"/>
  <c r="O830" i="6"/>
  <c r="G830" i="6"/>
  <c r="AB830" i="6"/>
  <c r="T830" i="6"/>
  <c r="L830" i="6"/>
  <c r="AD830" i="6"/>
  <c r="K830" i="6"/>
  <c r="AC830" i="6"/>
  <c r="AA830" i="6"/>
  <c r="V830" i="6"/>
  <c r="N830" i="6"/>
  <c r="U830" i="6"/>
  <c r="S830" i="6"/>
  <c r="M830" i="6"/>
  <c r="Y873" i="6"/>
  <c r="Q873" i="6"/>
  <c r="I873" i="6"/>
  <c r="AF873" i="6"/>
  <c r="X873" i="6"/>
  <c r="P873" i="6"/>
  <c r="H873" i="6"/>
  <c r="AE873" i="6"/>
  <c r="W873" i="6"/>
  <c r="O873" i="6"/>
  <c r="G873" i="6"/>
  <c r="AD873" i="6"/>
  <c r="V873" i="6"/>
  <c r="N873" i="6"/>
  <c r="AA873" i="6"/>
  <c r="S873" i="6"/>
  <c r="K873" i="6"/>
  <c r="R873" i="6"/>
  <c r="M873" i="6"/>
  <c r="L873" i="6"/>
  <c r="AC873" i="6"/>
  <c r="J873" i="6"/>
  <c r="U873" i="6"/>
  <c r="T873" i="6"/>
  <c r="AB873" i="6"/>
  <c r="Z873" i="6"/>
  <c r="AO873" i="6"/>
  <c r="AG873" i="6"/>
  <c r="AN873" i="6"/>
  <c r="AM873" i="6"/>
  <c r="AT873" i="6"/>
  <c r="AL873" i="6"/>
  <c r="AQ873" i="6"/>
  <c r="AI873" i="6"/>
  <c r="AK873" i="6"/>
  <c r="AJ873" i="6"/>
  <c r="AH873" i="6"/>
  <c r="AR873" i="6"/>
  <c r="AS873" i="6"/>
  <c r="AP873" i="6"/>
  <c r="Z840" i="6"/>
  <c r="R840" i="6"/>
  <c r="J840" i="6"/>
  <c r="Y840" i="6"/>
  <c r="Q840" i="6"/>
  <c r="I840" i="6"/>
  <c r="AF840" i="6"/>
  <c r="X840" i="6"/>
  <c r="P840" i="6"/>
  <c r="H840" i="6"/>
  <c r="AE840" i="6"/>
  <c r="W840" i="6"/>
  <c r="O840" i="6"/>
  <c r="G840" i="6"/>
  <c r="AB840" i="6"/>
  <c r="T840" i="6"/>
  <c r="L840" i="6"/>
  <c r="N840" i="6"/>
  <c r="M840" i="6"/>
  <c r="AD840" i="6"/>
  <c r="K840" i="6"/>
  <c r="AC840" i="6"/>
  <c r="U840" i="6"/>
  <c r="AA840" i="6"/>
  <c r="V840" i="6"/>
  <c r="S840" i="6"/>
  <c r="AP840" i="6"/>
  <c r="AH840" i="6"/>
  <c r="AO840" i="6"/>
  <c r="AG840" i="6"/>
  <c r="AN840" i="6"/>
  <c r="AM840" i="6"/>
  <c r="AR840" i="6"/>
  <c r="AJ840" i="6"/>
  <c r="AK840" i="6"/>
  <c r="AI840" i="6"/>
  <c r="AQ840" i="6"/>
  <c r="AT840" i="6"/>
  <c r="AS840" i="6"/>
  <c r="AL840" i="6"/>
  <c r="Z845" i="6"/>
  <c r="R845" i="6"/>
  <c r="J845" i="6"/>
  <c r="Y845" i="6"/>
  <c r="Q845" i="6"/>
  <c r="I845" i="6"/>
  <c r="AF845" i="6"/>
  <c r="X845" i="6"/>
  <c r="P845" i="6"/>
  <c r="H845" i="6"/>
  <c r="AE845" i="6"/>
  <c r="W845" i="6"/>
  <c r="O845" i="6"/>
  <c r="G845" i="6"/>
  <c r="AB845" i="6"/>
  <c r="T845" i="6"/>
  <c r="L845" i="6"/>
  <c r="AC845" i="6"/>
  <c r="AA845" i="6"/>
  <c r="V845" i="6"/>
  <c r="U845" i="6"/>
  <c r="M845" i="6"/>
  <c r="S845" i="6"/>
  <c r="N845" i="6"/>
  <c r="K845" i="6"/>
  <c r="AD845" i="6"/>
  <c r="AP845" i="6"/>
  <c r="AH845" i="6"/>
  <c r="AO845" i="6"/>
  <c r="AG845" i="6"/>
  <c r="AN845" i="6"/>
  <c r="AM845" i="6"/>
  <c r="AR845" i="6"/>
  <c r="AJ845" i="6"/>
  <c r="AT845" i="6"/>
  <c r="AS845" i="6"/>
  <c r="AQ845" i="6"/>
  <c r="AI845" i="6"/>
  <c r="AL845" i="6"/>
  <c r="AK845" i="6"/>
  <c r="D838" i="6"/>
  <c r="C831" i="6"/>
  <c r="D857" i="6"/>
  <c r="C870" i="6"/>
  <c r="C878" i="6"/>
  <c r="D831" i="6"/>
  <c r="D819" i="6"/>
  <c r="D871" i="6"/>
  <c r="D825" i="6"/>
  <c r="D843" i="6"/>
  <c r="D860" i="6"/>
  <c r="D14" i="6"/>
  <c r="D3" i="6"/>
  <c r="D878" i="6"/>
  <c r="D8" i="6"/>
  <c r="D839" i="6"/>
  <c r="D17" i="6"/>
  <c r="C872" i="6"/>
  <c r="D12" i="6"/>
  <c r="D16" i="6"/>
  <c r="D830" i="6"/>
  <c r="D872" i="6"/>
  <c r="D854" i="6"/>
  <c r="C873" i="6"/>
  <c r="D867" i="6"/>
  <c r="D835" i="6"/>
  <c r="D829" i="6"/>
  <c r="D855" i="6"/>
  <c r="D823" i="6"/>
  <c r="D5" i="6"/>
  <c r="D858" i="6"/>
  <c r="D9" i="6"/>
  <c r="D865" i="6"/>
  <c r="D6" i="6"/>
  <c r="D15" i="6"/>
  <c r="D862" i="6"/>
  <c r="D853" i="6"/>
  <c r="C836" i="6"/>
  <c r="D13" i="6"/>
  <c r="D4" i="6"/>
  <c r="D11" i="6"/>
  <c r="C850" i="6"/>
  <c r="C833" i="6"/>
  <c r="C839" i="6"/>
  <c r="C832" i="6"/>
  <c r="C829" i="6"/>
  <c r="C867" i="6"/>
  <c r="C848" i="6"/>
  <c r="C841" i="6"/>
  <c r="C6" i="6"/>
  <c r="C875" i="6"/>
  <c r="C863" i="6"/>
  <c r="C838" i="6"/>
  <c r="C821" i="6"/>
  <c r="C5" i="6"/>
  <c r="C11" i="6"/>
  <c r="C15" i="6"/>
  <c r="C846" i="6"/>
  <c r="C852" i="6"/>
  <c r="C869" i="6"/>
  <c r="C835" i="6"/>
  <c r="C827" i="6"/>
  <c r="C849" i="6"/>
  <c r="C864" i="6"/>
  <c r="C844" i="6"/>
  <c r="C862" i="6"/>
  <c r="C853" i="6"/>
  <c r="C876" i="6"/>
  <c r="C866" i="6"/>
  <c r="C847" i="6"/>
  <c r="C851" i="6"/>
  <c r="C854" i="6"/>
  <c r="C856" i="6"/>
  <c r="C10" i="6"/>
  <c r="C17" i="6"/>
  <c r="C826" i="6"/>
  <c r="C874" i="6"/>
  <c r="C818" i="6"/>
  <c r="C859" i="6"/>
  <c r="C823" i="6"/>
  <c r="C12" i="6"/>
  <c r="C13" i="6"/>
  <c r="C820" i="6"/>
  <c r="C865" i="6"/>
  <c r="C830" i="6"/>
  <c r="C2" i="6"/>
  <c r="C857" i="6"/>
  <c r="C871" i="6"/>
  <c r="C858" i="6"/>
  <c r="C16" i="6"/>
  <c r="C845" i="6"/>
  <c r="C843" i="6"/>
  <c r="C840" i="6"/>
  <c r="C14" i="6"/>
  <c r="C8" i="6"/>
  <c r="C828" i="6"/>
  <c r="C819" i="6"/>
  <c r="C855" i="6"/>
  <c r="C4" i="6"/>
  <c r="C3" i="6"/>
  <c r="C9" i="6"/>
  <c r="C837" i="6"/>
  <c r="D19" i="6" l="1"/>
  <c r="C18" i="6"/>
  <c r="C19" i="6"/>
  <c r="D20" i="6"/>
  <c r="F22" i="6"/>
  <c r="AZ21" i="6"/>
  <c r="BB21" i="6"/>
  <c r="B21" i="6"/>
  <c r="AU21" i="6"/>
  <c r="AX21" i="6"/>
  <c r="AY21" i="6"/>
  <c r="AV21" i="6"/>
  <c r="AW21" i="6"/>
  <c r="BA21" i="6"/>
  <c r="A21" i="6"/>
  <c r="C21" i="6" l="1"/>
  <c r="D21" i="6"/>
  <c r="F23" i="6"/>
  <c r="AW22" i="6"/>
  <c r="A22" i="6"/>
  <c r="B22" i="6"/>
  <c r="AU22" i="6"/>
  <c r="BB22" i="6"/>
  <c r="AX22" i="6"/>
  <c r="BA22" i="6"/>
  <c r="AV22" i="6"/>
  <c r="AZ22" i="6"/>
  <c r="AY22" i="6"/>
  <c r="C22" i="6" l="1"/>
  <c r="F24" i="6"/>
  <c r="AU23" i="6"/>
  <c r="B23" i="6"/>
  <c r="AX23" i="6"/>
  <c r="AY23" i="6"/>
  <c r="AZ23" i="6"/>
  <c r="A23" i="6"/>
  <c r="BA23" i="6"/>
  <c r="AV23" i="6"/>
  <c r="BB23" i="6"/>
  <c r="AW23" i="6"/>
  <c r="D22" i="6"/>
  <c r="C23" i="6" l="1"/>
  <c r="D23" i="6"/>
  <c r="F25" i="6"/>
  <c r="BA24" i="6"/>
  <c r="AV24" i="6"/>
  <c r="BB24" i="6"/>
  <c r="AW24" i="6"/>
  <c r="AY24" i="6"/>
  <c r="B24" i="6"/>
  <c r="A24" i="6"/>
  <c r="AZ24" i="6"/>
  <c r="AU24" i="6"/>
  <c r="AX24" i="6"/>
  <c r="D24" i="6" l="1"/>
  <c r="F26" i="6"/>
  <c r="BB25" i="6"/>
  <c r="AU25" i="6"/>
  <c r="BA25" i="6"/>
  <c r="A25" i="6"/>
  <c r="B25" i="6"/>
  <c r="AZ25" i="6"/>
  <c r="AY25" i="6"/>
  <c r="AV25" i="6"/>
  <c r="AW25" i="6"/>
  <c r="AX25" i="6"/>
  <c r="D25" i="6" s="1"/>
  <c r="C24" i="6"/>
  <c r="C25" i="6" l="1"/>
  <c r="F27" i="6"/>
  <c r="B26" i="6"/>
  <c r="AV26" i="6"/>
  <c r="BB26" i="6"/>
  <c r="AY26" i="6"/>
  <c r="AU26" i="6"/>
  <c r="AW26" i="6"/>
  <c r="AX26" i="6"/>
  <c r="BA26" i="6"/>
  <c r="AZ26" i="6"/>
  <c r="A26" i="6"/>
  <c r="C26" i="6" l="1"/>
  <c r="F28" i="6"/>
  <c r="AY27" i="6"/>
  <c r="AX27" i="6"/>
  <c r="BB27" i="6"/>
  <c r="BA27" i="6"/>
  <c r="AU27" i="6"/>
  <c r="AZ27" i="6"/>
  <c r="AW27" i="6"/>
  <c r="A27" i="6"/>
  <c r="AV27" i="6"/>
  <c r="B27" i="6"/>
  <c r="D26" i="6"/>
  <c r="C27" i="6" l="1"/>
  <c r="D27" i="6"/>
  <c r="F29" i="6"/>
  <c r="BB28" i="6"/>
  <c r="B28" i="6"/>
  <c r="A28" i="6"/>
  <c r="BA28" i="6"/>
  <c r="AU28" i="6"/>
  <c r="AY28" i="6"/>
  <c r="AW28" i="6"/>
  <c r="AX28" i="6"/>
  <c r="AZ28" i="6"/>
  <c r="AV28" i="6"/>
  <c r="C28" i="6" l="1"/>
  <c r="D28" i="6"/>
  <c r="F30" i="6"/>
  <c r="BA29" i="6"/>
  <c r="AW29" i="6"/>
  <c r="B29" i="6"/>
  <c r="AX29" i="6"/>
  <c r="BB29" i="6"/>
  <c r="AU29" i="6"/>
  <c r="A29" i="6"/>
  <c r="AZ29" i="6"/>
  <c r="AY29" i="6"/>
  <c r="AV29" i="6"/>
  <c r="D29" i="6" l="1"/>
  <c r="F31" i="6"/>
  <c r="AV30" i="6"/>
  <c r="B30" i="6"/>
  <c r="AZ30" i="6"/>
  <c r="AY30" i="6"/>
  <c r="BA30" i="6"/>
  <c r="AX30" i="6"/>
  <c r="AW30" i="6"/>
  <c r="A30" i="6"/>
  <c r="AU30" i="6"/>
  <c r="C30" i="6" s="1"/>
  <c r="BB30" i="6"/>
  <c r="C29" i="6"/>
  <c r="D30" i="6" l="1"/>
  <c r="F32" i="6"/>
  <c r="AZ31" i="6"/>
  <c r="AU31" i="6"/>
  <c r="A31" i="6"/>
  <c r="AY31" i="6"/>
  <c r="AW31" i="6"/>
  <c r="BB31" i="6"/>
  <c r="BA31" i="6"/>
  <c r="B31" i="6"/>
  <c r="AV31" i="6"/>
  <c r="AX31" i="6"/>
  <c r="D31" i="6" l="1"/>
  <c r="C31" i="6"/>
  <c r="AX32" i="6"/>
  <c r="AY32" i="6"/>
  <c r="BB32" i="6"/>
  <c r="AZ32" i="6"/>
  <c r="BA32" i="6"/>
  <c r="F33" i="6"/>
  <c r="A32" i="6"/>
  <c r="AU32" i="6"/>
  <c r="AW32" i="6"/>
  <c r="B32" i="6"/>
  <c r="AV32" i="6"/>
  <c r="F34" i="6" l="1"/>
  <c r="AU33" i="6"/>
  <c r="AV33" i="6"/>
  <c r="AX33" i="6"/>
  <c r="BA33" i="6"/>
  <c r="A33" i="6"/>
  <c r="BB33" i="6"/>
  <c r="B33" i="6"/>
  <c r="AY33" i="6"/>
  <c r="AZ33" i="6"/>
  <c r="AW33" i="6"/>
  <c r="D32" i="6"/>
  <c r="C32" i="6"/>
  <c r="D33" i="6" l="1"/>
  <c r="C33" i="6"/>
  <c r="AX34" i="6"/>
  <c r="AY34" i="6"/>
  <c r="AZ34" i="6"/>
  <c r="BA34" i="6"/>
  <c r="BB34" i="6"/>
  <c r="B34" i="6"/>
  <c r="AV34" i="6"/>
  <c r="AU34" i="6"/>
  <c r="F35" i="6"/>
  <c r="A34" i="6"/>
  <c r="AW34" i="6"/>
  <c r="F36" i="6" l="1"/>
  <c r="AU35" i="6"/>
  <c r="AY35" i="6"/>
  <c r="AV35" i="6"/>
  <c r="BB35" i="6"/>
  <c r="A35" i="6"/>
  <c r="BA35" i="6"/>
  <c r="B35" i="6"/>
  <c r="AZ35" i="6"/>
  <c r="AW35" i="6"/>
  <c r="AX35" i="6"/>
  <c r="D35" i="6" s="1"/>
  <c r="D34" i="6"/>
  <c r="C34" i="6"/>
  <c r="C35" i="6" l="1"/>
  <c r="F37" i="6"/>
  <c r="AU36" i="6"/>
  <c r="AZ36" i="6"/>
  <c r="BB36" i="6"/>
  <c r="AX36" i="6"/>
  <c r="AW36" i="6"/>
  <c r="BA36" i="6"/>
  <c r="A36" i="6"/>
  <c r="AV36" i="6"/>
  <c r="AY36" i="6"/>
  <c r="B36" i="6"/>
  <c r="D36" i="6" l="1"/>
  <c r="C36" i="6"/>
  <c r="F38" i="6"/>
  <c r="AY37" i="6"/>
  <c r="A37" i="6"/>
  <c r="AV37" i="6"/>
  <c r="AU37" i="6"/>
  <c r="B37" i="6"/>
  <c r="AZ37" i="6"/>
  <c r="BA37" i="6"/>
  <c r="AX37" i="6"/>
  <c r="BB37" i="6"/>
  <c r="AW37" i="6"/>
  <c r="C37" i="6" l="1"/>
  <c r="D37" i="6"/>
  <c r="F39" i="6"/>
  <c r="A38" i="6"/>
  <c r="B38" i="6"/>
  <c r="AW38" i="6"/>
  <c r="BB38" i="6"/>
  <c r="AV38" i="6"/>
  <c r="AU38" i="6"/>
  <c r="AZ38" i="6"/>
  <c r="AY38" i="6"/>
  <c r="AX38" i="6"/>
  <c r="BA38" i="6"/>
  <c r="C38" i="6" l="1"/>
  <c r="D38" i="6"/>
  <c r="F40" i="6"/>
  <c r="AY39" i="6"/>
  <c r="AV39" i="6"/>
  <c r="AZ39" i="6"/>
  <c r="BA39" i="6"/>
  <c r="B39" i="6"/>
  <c r="AW39" i="6"/>
  <c r="AU39" i="6"/>
  <c r="AX39" i="6"/>
  <c r="BB39" i="6"/>
  <c r="A39" i="6"/>
  <c r="D39" i="6" l="1"/>
  <c r="F41" i="6"/>
  <c r="BA40" i="6"/>
  <c r="AU40" i="6"/>
  <c r="BB40" i="6"/>
  <c r="AX40" i="6"/>
  <c r="A40" i="6"/>
  <c r="AV40" i="6"/>
  <c r="AY40" i="6"/>
  <c r="AW40" i="6"/>
  <c r="B40" i="6"/>
  <c r="AZ40" i="6"/>
  <c r="C39" i="6"/>
  <c r="D40" i="6" l="1"/>
  <c r="C40" i="6"/>
  <c r="F42" i="6"/>
  <c r="A41" i="6"/>
  <c r="AZ41" i="6"/>
  <c r="AV41" i="6"/>
  <c r="BB41" i="6"/>
  <c r="AX41" i="6"/>
  <c r="AY41" i="6"/>
  <c r="AW41" i="6"/>
  <c r="BA41" i="6"/>
  <c r="AU41" i="6"/>
  <c r="B41" i="6"/>
  <c r="C41" i="6" l="1"/>
  <c r="D41" i="6"/>
  <c r="F43" i="6"/>
  <c r="B42" i="6"/>
  <c r="AY42" i="6"/>
  <c r="AU42" i="6"/>
  <c r="AZ42" i="6"/>
  <c r="AX42" i="6"/>
  <c r="BB42" i="6"/>
  <c r="AV42" i="6"/>
  <c r="BA42" i="6"/>
  <c r="A42" i="6"/>
  <c r="AW42" i="6"/>
  <c r="C42" i="6" l="1"/>
  <c r="D42" i="6"/>
  <c r="F44" i="6"/>
  <c r="A43" i="6"/>
  <c r="AU43" i="6"/>
  <c r="BA43" i="6"/>
  <c r="AY43" i="6"/>
  <c r="AZ43" i="6"/>
  <c r="B43" i="6"/>
  <c r="BB43" i="6"/>
  <c r="AW43" i="6"/>
  <c r="AV43" i="6"/>
  <c r="AX43" i="6"/>
  <c r="D43" i="6" l="1"/>
  <c r="C43" i="6"/>
  <c r="AX44" i="6"/>
  <c r="AY44" i="6"/>
  <c r="BB44" i="6"/>
  <c r="AZ44" i="6"/>
  <c r="BA44" i="6"/>
  <c r="AU44" i="6"/>
  <c r="C44" i="6" s="1"/>
  <c r="A44" i="6"/>
  <c r="B44" i="6"/>
  <c r="AV44" i="6"/>
  <c r="AW44" i="6"/>
  <c r="F45" i="6"/>
  <c r="AZ45" i="6" l="1"/>
  <c r="BB45" i="6"/>
  <c r="A45" i="6"/>
  <c r="F46" i="6"/>
  <c r="BA45" i="6"/>
  <c r="AX45" i="6"/>
  <c r="AW45" i="6"/>
  <c r="AY45" i="6"/>
  <c r="AV45" i="6"/>
  <c r="AU45" i="6"/>
  <c r="C45" i="6" s="1"/>
  <c r="B45" i="6"/>
  <c r="D44" i="6"/>
  <c r="B46" i="6" l="1"/>
  <c r="BA46" i="6"/>
  <c r="AY46" i="6"/>
  <c r="A46" i="6"/>
  <c r="AW46" i="6"/>
  <c r="F47" i="6"/>
  <c r="AV46" i="6"/>
  <c r="BB46" i="6"/>
  <c r="AZ46" i="6"/>
  <c r="AU46" i="6"/>
  <c r="C46" i="6" s="1"/>
  <c r="AX46" i="6"/>
  <c r="D45" i="6"/>
  <c r="D46" i="6" l="1"/>
  <c r="AV47" i="6"/>
  <c r="AY47" i="6"/>
  <c r="F48" i="6"/>
  <c r="AX47" i="6"/>
  <c r="AU47" i="6"/>
  <c r="B47" i="6"/>
  <c r="AW47" i="6"/>
  <c r="AZ47" i="6"/>
  <c r="BB47" i="6"/>
  <c r="BA47" i="6"/>
  <c r="A47" i="6"/>
  <c r="D47" i="6" l="1"/>
  <c r="C47" i="6"/>
  <c r="AV48" i="6"/>
  <c r="AU48" i="6"/>
  <c r="AX48" i="6"/>
  <c r="BA48" i="6"/>
  <c r="F49" i="6"/>
  <c r="BB48" i="6"/>
  <c r="AW48" i="6"/>
  <c r="A48" i="6"/>
  <c r="AY48" i="6"/>
  <c r="B48" i="6"/>
  <c r="AZ48" i="6"/>
  <c r="C48" i="6" l="1"/>
  <c r="A49" i="6"/>
  <c r="AY49" i="6"/>
  <c r="AV49" i="6"/>
  <c r="BA49" i="6"/>
  <c r="BB49" i="6"/>
  <c r="AU49" i="6"/>
  <c r="AX49" i="6"/>
  <c r="B49" i="6"/>
  <c r="AW49" i="6"/>
  <c r="F50" i="6"/>
  <c r="AZ49" i="6"/>
  <c r="D48" i="6"/>
  <c r="C49" i="6" l="1"/>
  <c r="D49" i="6"/>
  <c r="AX50" i="6"/>
  <c r="AY50" i="6"/>
  <c r="AZ50" i="6"/>
  <c r="BA50" i="6"/>
  <c r="BB50" i="6"/>
  <c r="A50" i="6"/>
  <c r="AU50" i="6"/>
  <c r="AW50" i="6"/>
  <c r="AV50" i="6"/>
  <c r="B50" i="6"/>
  <c r="F51" i="6"/>
  <c r="C50" i="6" l="1"/>
  <c r="AX51" i="6"/>
  <c r="AY51" i="6"/>
  <c r="AZ51" i="6"/>
  <c r="BA51" i="6"/>
  <c r="BB51" i="6"/>
  <c r="AV51" i="6"/>
  <c r="F52" i="6"/>
  <c r="A51" i="6"/>
  <c r="AU51" i="6"/>
  <c r="AW51" i="6"/>
  <c r="B51" i="6"/>
  <c r="D50" i="6"/>
  <c r="AZ52" i="6" l="1"/>
  <c r="AY52" i="6"/>
  <c r="AU52" i="6"/>
  <c r="AX52" i="6"/>
  <c r="BA52" i="6"/>
  <c r="F53" i="6"/>
  <c r="AW52" i="6"/>
  <c r="A52" i="6"/>
  <c r="AV52" i="6"/>
  <c r="B52" i="6"/>
  <c r="BB52" i="6"/>
  <c r="D51" i="6"/>
  <c r="C51" i="6"/>
  <c r="D52" i="6" l="1"/>
  <c r="C52" i="6"/>
  <c r="AZ53" i="6"/>
  <c r="AX53" i="6"/>
  <c r="B53" i="6"/>
  <c r="A53" i="6"/>
  <c r="F54" i="6"/>
  <c r="AY53" i="6"/>
  <c r="BA53" i="6"/>
  <c r="AV53" i="6"/>
  <c r="AU53" i="6"/>
  <c r="AW53" i="6"/>
  <c r="BB53" i="6"/>
  <c r="AU54" i="6" l="1"/>
  <c r="B54" i="6"/>
  <c r="BA54" i="6"/>
  <c r="AY54" i="6"/>
  <c r="BB54" i="6"/>
  <c r="AX54" i="6"/>
  <c r="AV54" i="6"/>
  <c r="A54" i="6"/>
  <c r="AZ54" i="6"/>
  <c r="F55" i="6"/>
  <c r="AW54" i="6"/>
  <c r="D53" i="6"/>
  <c r="C53" i="6"/>
  <c r="D54" i="6" l="1"/>
  <c r="AU55" i="6"/>
  <c r="AY55" i="6"/>
  <c r="AW55" i="6"/>
  <c r="B55" i="6"/>
  <c r="AZ55" i="6"/>
  <c r="A55" i="6"/>
  <c r="AX55" i="6"/>
  <c r="AV55" i="6"/>
  <c r="BA55" i="6"/>
  <c r="F56" i="6"/>
  <c r="BB55" i="6"/>
  <c r="C54" i="6"/>
  <c r="D55" i="6" l="1"/>
  <c r="B56" i="6"/>
  <c r="AU56" i="6"/>
  <c r="BB56" i="6"/>
  <c r="BA56" i="6"/>
  <c r="AZ56" i="6"/>
  <c r="AX56" i="6"/>
  <c r="AW56" i="6"/>
  <c r="AY56" i="6"/>
  <c r="A56" i="6"/>
  <c r="AV56" i="6"/>
  <c r="F57" i="6"/>
  <c r="C55" i="6"/>
  <c r="D56" i="6" l="1"/>
  <c r="AW57" i="6"/>
  <c r="AX57" i="6"/>
  <c r="B57" i="6"/>
  <c r="AY57" i="6"/>
  <c r="AV57" i="6"/>
  <c r="F58" i="6"/>
  <c r="BB57" i="6"/>
  <c r="AU57" i="6"/>
  <c r="AZ57" i="6"/>
  <c r="BA57" i="6"/>
  <c r="A57" i="6"/>
  <c r="C56" i="6"/>
  <c r="C57" i="6" l="1"/>
  <c r="A58" i="6"/>
  <c r="AW58" i="6"/>
  <c r="AY58" i="6"/>
  <c r="F59" i="6"/>
  <c r="AV58" i="6"/>
  <c r="AU58" i="6"/>
  <c r="AZ58" i="6"/>
  <c r="BB58" i="6"/>
  <c r="B58" i="6"/>
  <c r="AX58" i="6"/>
  <c r="BA58" i="6"/>
  <c r="D57" i="6"/>
  <c r="C58" i="6" l="1"/>
  <c r="AU59" i="6"/>
  <c r="A59" i="6"/>
  <c r="BB59" i="6"/>
  <c r="BA59" i="6"/>
  <c r="AX59" i="6"/>
  <c r="AZ59" i="6"/>
  <c r="AW59" i="6"/>
  <c r="B59" i="6"/>
  <c r="AY59" i="6"/>
  <c r="F60" i="6"/>
  <c r="AV59" i="6"/>
  <c r="D58" i="6"/>
  <c r="D59" i="6" l="1"/>
  <c r="BB60" i="6"/>
  <c r="AU60" i="6"/>
  <c r="B60" i="6"/>
  <c r="AV60" i="6"/>
  <c r="AW60" i="6"/>
  <c r="F61" i="6"/>
  <c r="A60" i="6"/>
  <c r="BA60" i="6"/>
  <c r="AZ60" i="6"/>
  <c r="AY60" i="6"/>
  <c r="AX60" i="6"/>
  <c r="C59" i="6"/>
  <c r="AZ61" i="6" l="1"/>
  <c r="AW61" i="6"/>
  <c r="F62" i="6"/>
  <c r="A61" i="6"/>
  <c r="B61" i="6"/>
  <c r="AV61" i="6"/>
  <c r="BB61" i="6"/>
  <c r="AX61" i="6"/>
  <c r="AY61" i="6"/>
  <c r="AU61" i="6"/>
  <c r="BA61" i="6"/>
  <c r="D60" i="6"/>
  <c r="C60" i="6"/>
  <c r="C61" i="6" l="1"/>
  <c r="D61" i="6"/>
  <c r="AX62" i="6"/>
  <c r="AY62" i="6"/>
  <c r="AZ62" i="6"/>
  <c r="BA62" i="6"/>
  <c r="BB62" i="6"/>
  <c r="B62" i="6"/>
  <c r="AV62" i="6"/>
  <c r="F63" i="6"/>
  <c r="A62" i="6"/>
  <c r="AU62" i="6"/>
  <c r="AW62" i="6"/>
  <c r="D62" i="6" l="1"/>
  <c r="C62" i="6"/>
  <c r="BB63" i="6"/>
  <c r="AX63" i="6"/>
  <c r="AU63" i="6"/>
  <c r="BA63" i="6"/>
  <c r="AY63" i="6"/>
  <c r="B63" i="6"/>
  <c r="F64" i="6"/>
  <c r="AV63" i="6"/>
  <c r="AW63" i="6"/>
  <c r="AZ63" i="6"/>
  <c r="A63" i="6"/>
  <c r="C63" i="6" l="1"/>
  <c r="D63" i="6"/>
  <c r="AU64" i="6"/>
  <c r="AW64" i="6"/>
  <c r="F65" i="6"/>
  <c r="B64" i="6"/>
  <c r="BA64" i="6"/>
  <c r="A64" i="6"/>
  <c r="AY64" i="6"/>
  <c r="BB64" i="6"/>
  <c r="AX64" i="6"/>
  <c r="AV64" i="6"/>
  <c r="AZ64" i="6"/>
  <c r="D64" i="6" l="1"/>
  <c r="AV65" i="6"/>
  <c r="AX65" i="6"/>
  <c r="AY65" i="6"/>
  <c r="A65" i="6"/>
  <c r="B65" i="6"/>
  <c r="AW65" i="6"/>
  <c r="BB65" i="6"/>
  <c r="AU65" i="6"/>
  <c r="BA65" i="6"/>
  <c r="F66" i="6"/>
  <c r="AZ65" i="6"/>
  <c r="C64" i="6"/>
  <c r="C65" i="6" l="1"/>
  <c r="AX66" i="6"/>
  <c r="AY66" i="6"/>
  <c r="AZ66" i="6"/>
  <c r="BB66" i="6"/>
  <c r="BA66" i="6"/>
  <c r="AU66" i="6"/>
  <c r="F67" i="6"/>
  <c r="A66" i="6"/>
  <c r="B66" i="6"/>
  <c r="AW66" i="6"/>
  <c r="AV66" i="6"/>
  <c r="D65" i="6"/>
  <c r="D66" i="6" l="1"/>
  <c r="C66" i="6"/>
  <c r="B67" i="6"/>
  <c r="AW67" i="6"/>
  <c r="AZ67" i="6"/>
  <c r="AY67" i="6"/>
  <c r="F68" i="6"/>
  <c r="AX67" i="6"/>
  <c r="BB67" i="6"/>
  <c r="AV67" i="6"/>
  <c r="A67" i="6"/>
  <c r="BA67" i="6"/>
  <c r="AU67" i="6"/>
  <c r="C67" i="6" s="1"/>
  <c r="D67" i="6" l="1"/>
  <c r="AY68" i="6"/>
  <c r="AZ68" i="6"/>
  <c r="AX68" i="6"/>
  <c r="AV68" i="6"/>
  <c r="BB68" i="6"/>
  <c r="F69" i="6"/>
  <c r="BA68" i="6"/>
  <c r="AW68" i="6"/>
  <c r="AU68" i="6"/>
  <c r="C68" i="6" s="1"/>
  <c r="B68" i="6"/>
  <c r="A68" i="6"/>
  <c r="AX69" i="6" l="1"/>
  <c r="AY69" i="6"/>
  <c r="AZ69" i="6"/>
  <c r="BA69" i="6"/>
  <c r="BB69" i="6"/>
  <c r="B69" i="6"/>
  <c r="AU69" i="6"/>
  <c r="A69" i="6"/>
  <c r="AV69" i="6"/>
  <c r="F70" i="6"/>
  <c r="AW69" i="6"/>
  <c r="D68" i="6"/>
  <c r="C69" i="6" l="1"/>
  <c r="AW70" i="6"/>
  <c r="A70" i="6"/>
  <c r="AX70" i="6"/>
  <c r="AZ70" i="6"/>
  <c r="BB70" i="6"/>
  <c r="AV70" i="6"/>
  <c r="AU70" i="6"/>
  <c r="B70" i="6"/>
  <c r="AY70" i="6"/>
  <c r="F71" i="6"/>
  <c r="BA70" i="6"/>
  <c r="D69" i="6"/>
  <c r="C70" i="6" l="1"/>
  <c r="D70" i="6"/>
  <c r="AX71" i="6"/>
  <c r="AZ71" i="6"/>
  <c r="AW71" i="6"/>
  <c r="AY71" i="6"/>
  <c r="F72" i="6"/>
  <c r="BA71" i="6"/>
  <c r="AV71" i="6"/>
  <c r="A71" i="6"/>
  <c r="AU71" i="6"/>
  <c r="BB71" i="6"/>
  <c r="B71" i="6"/>
  <c r="A72" i="6" l="1"/>
  <c r="BB72" i="6"/>
  <c r="AZ72" i="6"/>
  <c r="AV72" i="6"/>
  <c r="B72" i="6"/>
  <c r="AW72" i="6"/>
  <c r="BA72" i="6"/>
  <c r="AY72" i="6"/>
  <c r="F73" i="6"/>
  <c r="AX72" i="6"/>
  <c r="AU72" i="6"/>
  <c r="D71" i="6"/>
  <c r="C71" i="6"/>
  <c r="D72" i="6" l="1"/>
  <c r="C72" i="6"/>
  <c r="AY73" i="6"/>
  <c r="F74" i="6"/>
  <c r="AX73" i="6"/>
  <c r="AZ73" i="6"/>
  <c r="B73" i="6"/>
  <c r="AW73" i="6"/>
  <c r="BA73" i="6"/>
  <c r="A73" i="6"/>
  <c r="AV73" i="6"/>
  <c r="AU73" i="6"/>
  <c r="BB73" i="6"/>
  <c r="D73" i="6" l="1"/>
  <c r="C73" i="6"/>
  <c r="AX74" i="6"/>
  <c r="AY74" i="6"/>
  <c r="BB74" i="6"/>
  <c r="AZ74" i="6"/>
  <c r="BA74" i="6"/>
  <c r="A74" i="6"/>
  <c r="AV74" i="6"/>
  <c r="AU74" i="6"/>
  <c r="B74" i="6"/>
  <c r="F75" i="6"/>
  <c r="AW74" i="6"/>
  <c r="BB75" i="6" l="1"/>
  <c r="BA75" i="6"/>
  <c r="AV75" i="6"/>
  <c r="AZ75" i="6"/>
  <c r="B75" i="6"/>
  <c r="AW75" i="6"/>
  <c r="F76" i="6"/>
  <c r="A75" i="6"/>
  <c r="AX75" i="6"/>
  <c r="AU75" i="6"/>
  <c r="AY75" i="6"/>
  <c r="D74" i="6"/>
  <c r="C74" i="6"/>
  <c r="C75" i="6" l="1"/>
  <c r="AX76" i="6"/>
  <c r="AW76" i="6"/>
  <c r="AY76" i="6"/>
  <c r="AZ76" i="6"/>
  <c r="A76" i="6"/>
  <c r="F77" i="6"/>
  <c r="BB76" i="6"/>
  <c r="AU76" i="6"/>
  <c r="AV76" i="6"/>
  <c r="BA76" i="6"/>
  <c r="B76" i="6"/>
  <c r="D75" i="6"/>
  <c r="C76" i="6" l="1"/>
  <c r="AU77" i="6"/>
  <c r="AW77" i="6"/>
  <c r="B77" i="6"/>
  <c r="BA77" i="6"/>
  <c r="AX77" i="6"/>
  <c r="A77" i="6"/>
  <c r="AZ77" i="6"/>
  <c r="AV77" i="6"/>
  <c r="BB77" i="6"/>
  <c r="F78" i="6"/>
  <c r="AY77" i="6"/>
  <c r="D76" i="6"/>
  <c r="D77" i="6" l="1"/>
  <c r="AX78" i="6"/>
  <c r="AY78" i="6"/>
  <c r="AZ78" i="6"/>
  <c r="BA78" i="6"/>
  <c r="BB78" i="6"/>
  <c r="B78" i="6"/>
  <c r="AW78" i="6"/>
  <c r="F79" i="6"/>
  <c r="A78" i="6"/>
  <c r="AU78" i="6"/>
  <c r="AV78" i="6"/>
  <c r="C77" i="6"/>
  <c r="C78" i="6" l="1"/>
  <c r="D78" i="6"/>
  <c r="AX79" i="6"/>
  <c r="AY79" i="6"/>
  <c r="AZ79" i="6"/>
  <c r="BA79" i="6"/>
  <c r="BB79" i="6"/>
  <c r="AV79" i="6"/>
  <c r="B79" i="6"/>
  <c r="A79" i="6"/>
  <c r="AW79" i="6"/>
  <c r="AU79" i="6"/>
  <c r="F80" i="6"/>
  <c r="D79" i="6" l="1"/>
  <c r="C79" i="6"/>
  <c r="B80" i="6"/>
  <c r="A80" i="6"/>
  <c r="AX80" i="6"/>
  <c r="BA80" i="6"/>
  <c r="AU80" i="6"/>
  <c r="BB80" i="6"/>
  <c r="AZ80" i="6"/>
  <c r="AW80" i="6"/>
  <c r="AY80" i="6"/>
  <c r="F81" i="6"/>
  <c r="AV80" i="6"/>
  <c r="C80" i="6" l="1"/>
  <c r="D80" i="6"/>
  <c r="AX81" i="6"/>
  <c r="AY81" i="6"/>
  <c r="AZ81" i="6"/>
  <c r="BA81" i="6"/>
  <c r="BB81" i="6"/>
  <c r="B81" i="6"/>
  <c r="F82" i="6"/>
  <c r="AW81" i="6"/>
  <c r="A81" i="6"/>
  <c r="AU81" i="6"/>
  <c r="AV81" i="6"/>
  <c r="C81" i="6" l="1"/>
  <c r="D81" i="6"/>
  <c r="AX82" i="6"/>
  <c r="AY82" i="6"/>
  <c r="AZ82" i="6"/>
  <c r="BA82" i="6"/>
  <c r="BB82" i="6"/>
  <c r="A82" i="6"/>
  <c r="AV82" i="6"/>
  <c r="AW82" i="6"/>
  <c r="F83" i="6"/>
  <c r="AU82" i="6"/>
  <c r="C82" i="6" s="1"/>
  <c r="B82" i="6"/>
  <c r="D82" i="6" l="1"/>
  <c r="A83" i="6"/>
  <c r="BA83" i="6"/>
  <c r="AX83" i="6"/>
  <c r="B83" i="6"/>
  <c r="AU83" i="6"/>
  <c r="AV83" i="6"/>
  <c r="AZ83" i="6"/>
  <c r="BB83" i="6"/>
  <c r="AY83" i="6"/>
  <c r="F84" i="6"/>
  <c r="AW83" i="6"/>
  <c r="C83" i="6" l="1"/>
  <c r="D83" i="6"/>
  <c r="AU84" i="6"/>
  <c r="AW84" i="6"/>
  <c r="A84" i="6"/>
  <c r="BB84" i="6"/>
  <c r="AY84" i="6"/>
  <c r="F85" i="6"/>
  <c r="BA84" i="6"/>
  <c r="B84" i="6"/>
  <c r="AX84" i="6"/>
  <c r="AZ84" i="6"/>
  <c r="AV84" i="6"/>
  <c r="D84" i="6" l="1"/>
  <c r="A85" i="6"/>
  <c r="B85" i="6"/>
  <c r="AV85" i="6"/>
  <c r="AU85" i="6"/>
  <c r="BA85" i="6"/>
  <c r="BB85" i="6"/>
  <c r="AW85" i="6"/>
  <c r="F86" i="6"/>
  <c r="AY85" i="6"/>
  <c r="AZ85" i="6"/>
  <c r="AX85" i="6"/>
  <c r="C84" i="6"/>
  <c r="C85" i="6" l="1"/>
  <c r="D85" i="6"/>
  <c r="AX86" i="6"/>
  <c r="AY86" i="6"/>
  <c r="AZ86" i="6"/>
  <c r="BA86" i="6"/>
  <c r="BB86" i="6"/>
  <c r="A86" i="6"/>
  <c r="AU86" i="6"/>
  <c r="F87" i="6"/>
  <c r="AV86" i="6"/>
  <c r="B86" i="6"/>
  <c r="AW86" i="6"/>
  <c r="C86" i="6" l="1"/>
  <c r="D86" i="6"/>
  <c r="AX87" i="6"/>
  <c r="AY87" i="6"/>
  <c r="BB87" i="6"/>
  <c r="AZ87" i="6"/>
  <c r="BA87" i="6"/>
  <c r="AU87" i="6"/>
  <c r="AW87" i="6"/>
  <c r="F88" i="6"/>
  <c r="A87" i="6"/>
  <c r="B87" i="6"/>
  <c r="AV87" i="6"/>
  <c r="C87" i="6" l="1"/>
  <c r="D87" i="6"/>
  <c r="AX88" i="6"/>
  <c r="AY88" i="6"/>
  <c r="AZ88" i="6"/>
  <c r="BA88" i="6"/>
  <c r="BB88" i="6"/>
  <c r="AW88" i="6"/>
  <c r="AU88" i="6"/>
  <c r="A88" i="6"/>
  <c r="AV88" i="6"/>
  <c r="B88" i="6"/>
  <c r="F89" i="6"/>
  <c r="D88" i="6" l="1"/>
  <c r="C88" i="6"/>
  <c r="AV89" i="6"/>
  <c r="AW89" i="6"/>
  <c r="A89" i="6"/>
  <c r="BB89" i="6"/>
  <c r="AY89" i="6"/>
  <c r="B89" i="6"/>
  <c r="BA89" i="6"/>
  <c r="AZ89" i="6"/>
  <c r="F90" i="6"/>
  <c r="AU89" i="6"/>
  <c r="C89" i="6" s="1"/>
  <c r="AX89" i="6"/>
  <c r="D89" i="6" l="1"/>
  <c r="A90" i="6"/>
  <c r="AV90" i="6"/>
  <c r="AY90" i="6"/>
  <c r="AU90" i="6"/>
  <c r="AZ90" i="6"/>
  <c r="BA90" i="6"/>
  <c r="BB90" i="6"/>
  <c r="AX90" i="6"/>
  <c r="B90" i="6"/>
  <c r="AW90" i="6"/>
  <c r="F91" i="6"/>
  <c r="C90" i="6" l="1"/>
  <c r="A91" i="6"/>
  <c r="BB91" i="6"/>
  <c r="AV91" i="6"/>
  <c r="AZ91" i="6"/>
  <c r="AX91" i="6"/>
  <c r="F92" i="6"/>
  <c r="AU91" i="6"/>
  <c r="B91" i="6"/>
  <c r="BA91" i="6"/>
  <c r="AY91" i="6"/>
  <c r="AW91" i="6"/>
  <c r="D90" i="6"/>
  <c r="D91" i="6" l="1"/>
  <c r="C91" i="6"/>
  <c r="BB92" i="6"/>
  <c r="AV92" i="6"/>
  <c r="B92" i="6"/>
  <c r="AZ92" i="6"/>
  <c r="A92" i="6"/>
  <c r="AU92" i="6"/>
  <c r="AX92" i="6"/>
  <c r="F93" i="6"/>
  <c r="AY92" i="6"/>
  <c r="AW92" i="6"/>
  <c r="BA92" i="6"/>
  <c r="D92" i="6" l="1"/>
  <c r="C92" i="6"/>
  <c r="B93" i="6"/>
  <c r="AW93" i="6"/>
  <c r="AU93" i="6"/>
  <c r="AY93" i="6"/>
  <c r="BB93" i="6"/>
  <c r="AX93" i="6"/>
  <c r="AV93" i="6"/>
  <c r="AZ93" i="6"/>
  <c r="BA93" i="6"/>
  <c r="A93" i="6"/>
  <c r="F94" i="6"/>
  <c r="D93" i="6" l="1"/>
  <c r="BB94" i="6"/>
  <c r="AY94" i="6"/>
  <c r="BA94" i="6"/>
  <c r="AU94" i="6"/>
  <c r="AX94" i="6"/>
  <c r="AV94" i="6"/>
  <c r="AZ94" i="6"/>
  <c r="B94" i="6"/>
  <c r="AW94" i="6"/>
  <c r="F95" i="6"/>
  <c r="A94" i="6"/>
  <c r="C93" i="6"/>
  <c r="D94" i="6" l="1"/>
  <c r="C94" i="6"/>
  <c r="AX95" i="6"/>
  <c r="AY95" i="6"/>
  <c r="BB95" i="6"/>
  <c r="AZ95" i="6"/>
  <c r="BA95" i="6"/>
  <c r="A95" i="6"/>
  <c r="AU95" i="6"/>
  <c r="AW95" i="6"/>
  <c r="F96" i="6"/>
  <c r="AV95" i="6"/>
  <c r="B95" i="6"/>
  <c r="C95" i="6" l="1"/>
  <c r="AX96" i="6"/>
  <c r="AY96" i="6"/>
  <c r="AZ96" i="6"/>
  <c r="BA96" i="6"/>
  <c r="BB96" i="6"/>
  <c r="AV96" i="6"/>
  <c r="F97" i="6"/>
  <c r="AU96" i="6"/>
  <c r="AW96" i="6"/>
  <c r="A96" i="6"/>
  <c r="B96" i="6"/>
  <c r="D95" i="6"/>
  <c r="C96" i="6" l="1"/>
  <c r="AU97" i="6"/>
  <c r="AV97" i="6"/>
  <c r="AY97" i="6"/>
  <c r="AW97" i="6"/>
  <c r="F98" i="6"/>
  <c r="AZ97" i="6"/>
  <c r="BA97" i="6"/>
  <c r="BB97" i="6"/>
  <c r="AX97" i="6"/>
  <c r="A97" i="6"/>
  <c r="B97" i="6"/>
  <c r="D96" i="6"/>
  <c r="AX98" i="6" l="1"/>
  <c r="AY98" i="6"/>
  <c r="BB98" i="6"/>
  <c r="AZ98" i="6"/>
  <c r="BA98" i="6"/>
  <c r="B98" i="6"/>
  <c r="A98" i="6"/>
  <c r="F99" i="6"/>
  <c r="AU98" i="6"/>
  <c r="AW98" i="6"/>
  <c r="AV98" i="6"/>
  <c r="D97" i="6"/>
  <c r="C97" i="6"/>
  <c r="C98" i="6" l="1"/>
  <c r="AX99" i="6"/>
  <c r="AY99" i="6"/>
  <c r="AZ99" i="6"/>
  <c r="BA99" i="6"/>
  <c r="BB99" i="6"/>
  <c r="A99" i="6"/>
  <c r="AW99" i="6"/>
  <c r="F100" i="6"/>
  <c r="AU99" i="6"/>
  <c r="B99" i="6"/>
  <c r="AV99" i="6"/>
  <c r="D98" i="6"/>
  <c r="D99" i="6" l="1"/>
  <c r="C99" i="6"/>
  <c r="AX100" i="6"/>
  <c r="AY100" i="6"/>
  <c r="AZ100" i="6"/>
  <c r="BA100" i="6"/>
  <c r="BB100" i="6"/>
  <c r="AW100" i="6"/>
  <c r="F101" i="6"/>
  <c r="AV100" i="6"/>
  <c r="AU100" i="6"/>
  <c r="B100" i="6"/>
  <c r="A100" i="6"/>
  <c r="D100" i="6" l="1"/>
  <c r="C100" i="6"/>
  <c r="AY101" i="6"/>
  <c r="AX101" i="6"/>
  <c r="BA101" i="6"/>
  <c r="AZ101" i="6"/>
  <c r="B101" i="6"/>
  <c r="AW101" i="6"/>
  <c r="AV101" i="6"/>
  <c r="F102" i="6"/>
  <c r="BB101" i="6"/>
  <c r="A101" i="6"/>
  <c r="AU101" i="6"/>
  <c r="C101" i="6" l="1"/>
  <c r="D101" i="6"/>
  <c r="AZ102" i="6"/>
  <c r="AY102" i="6"/>
  <c r="A102" i="6"/>
  <c r="BA102" i="6"/>
  <c r="BB102" i="6"/>
  <c r="B102" i="6"/>
  <c r="AV102" i="6"/>
  <c r="F103" i="6"/>
  <c r="AX102" i="6"/>
  <c r="AU102" i="6"/>
  <c r="C102" i="6" s="1"/>
  <c r="AW102" i="6"/>
  <c r="D102" i="6" l="1"/>
  <c r="BB103" i="6"/>
  <c r="AU103" i="6"/>
  <c r="B103" i="6"/>
  <c r="BA103" i="6"/>
  <c r="AY103" i="6"/>
  <c r="AV103" i="6"/>
  <c r="AX103" i="6"/>
  <c r="F104" i="6"/>
  <c r="AZ103" i="6"/>
  <c r="A103" i="6"/>
  <c r="AW103" i="6"/>
  <c r="D103" i="6" l="1"/>
  <c r="C103" i="6"/>
  <c r="AW104" i="6"/>
  <c r="BA104" i="6"/>
  <c r="BB104" i="6"/>
  <c r="AU104" i="6"/>
  <c r="AZ104" i="6"/>
  <c r="A104" i="6"/>
  <c r="F105" i="6"/>
  <c r="AY104" i="6"/>
  <c r="B104" i="6"/>
  <c r="AX104" i="6"/>
  <c r="AV104" i="6"/>
  <c r="AY105" i="6" l="1"/>
  <c r="AU105" i="6"/>
  <c r="BB105" i="6"/>
  <c r="AV105" i="6"/>
  <c r="A105" i="6"/>
  <c r="AZ105" i="6"/>
  <c r="AW105" i="6"/>
  <c r="AX105" i="6"/>
  <c r="F106" i="6"/>
  <c r="BA105" i="6"/>
  <c r="B105" i="6"/>
  <c r="D104" i="6"/>
  <c r="C104" i="6"/>
  <c r="C105" i="6" l="1"/>
  <c r="D105" i="6"/>
  <c r="AX106" i="6"/>
  <c r="AY106" i="6"/>
  <c r="AZ106" i="6"/>
  <c r="BA106" i="6"/>
  <c r="BB106" i="6"/>
  <c r="AW106" i="6"/>
  <c r="AU106" i="6"/>
  <c r="B106" i="6"/>
  <c r="F107" i="6"/>
  <c r="AV106" i="6"/>
  <c r="A106" i="6"/>
  <c r="C106" i="6" l="1"/>
  <c r="D106" i="6"/>
  <c r="B107" i="6"/>
  <c r="AX107" i="6"/>
  <c r="F108" i="6"/>
  <c r="AW107" i="6"/>
  <c r="AU107" i="6"/>
  <c r="AY107" i="6"/>
  <c r="AZ107" i="6"/>
  <c r="AV107" i="6"/>
  <c r="A107" i="6"/>
  <c r="BB107" i="6"/>
  <c r="BA107" i="6"/>
  <c r="C107" i="6" l="1"/>
  <c r="AX108" i="6"/>
  <c r="AY108" i="6"/>
  <c r="AZ108" i="6"/>
  <c r="BA108" i="6"/>
  <c r="BB108" i="6"/>
  <c r="AV108" i="6"/>
  <c r="A108" i="6"/>
  <c r="F109" i="6"/>
  <c r="AU108" i="6"/>
  <c r="B108" i="6"/>
  <c r="AW108" i="6"/>
  <c r="D107" i="6"/>
  <c r="D108" i="6" l="1"/>
  <c r="C108" i="6"/>
  <c r="AX109" i="6"/>
  <c r="AY109" i="6"/>
  <c r="AZ109" i="6"/>
  <c r="BA109" i="6"/>
  <c r="BB109" i="6"/>
  <c r="AW109" i="6"/>
  <c r="A109" i="6"/>
  <c r="F110" i="6"/>
  <c r="AV109" i="6"/>
  <c r="AU109" i="6"/>
  <c r="B109" i="6"/>
  <c r="D109" i="6" l="1"/>
  <c r="AX110" i="6"/>
  <c r="BA110" i="6"/>
  <c r="AV110" i="6"/>
  <c r="AU110" i="6"/>
  <c r="A110" i="6"/>
  <c r="AW110" i="6"/>
  <c r="AY110" i="6"/>
  <c r="AZ110" i="6"/>
  <c r="BB110" i="6"/>
  <c r="F111" i="6"/>
  <c r="B110" i="6"/>
  <c r="C109" i="6"/>
  <c r="C110" i="6" l="1"/>
  <c r="AZ111" i="6"/>
  <c r="AX111" i="6"/>
  <c r="AV111" i="6"/>
  <c r="BA111" i="6"/>
  <c r="AW111" i="6"/>
  <c r="A111" i="6"/>
  <c r="AY111" i="6"/>
  <c r="F112" i="6"/>
  <c r="BB111" i="6"/>
  <c r="B111" i="6"/>
  <c r="AU111" i="6"/>
  <c r="D110" i="6"/>
  <c r="C111" i="6" l="1"/>
  <c r="AZ112" i="6"/>
  <c r="AX112" i="6"/>
  <c r="BB112" i="6"/>
  <c r="AV112" i="6"/>
  <c r="AU112" i="6"/>
  <c r="B112" i="6"/>
  <c r="AW112" i="6"/>
  <c r="AY112" i="6"/>
  <c r="BA112" i="6"/>
  <c r="F113" i="6"/>
  <c r="A112" i="6"/>
  <c r="D111" i="6"/>
  <c r="C112" i="6" l="1"/>
  <c r="AX113" i="6"/>
  <c r="AY113" i="6"/>
  <c r="BB113" i="6"/>
  <c r="AZ113" i="6"/>
  <c r="BA113" i="6"/>
  <c r="B113" i="6"/>
  <c r="F114" i="6"/>
  <c r="AV113" i="6"/>
  <c r="AU113" i="6"/>
  <c r="A113" i="6"/>
  <c r="AW113" i="6"/>
  <c r="D112" i="6"/>
  <c r="B114" i="6" l="1"/>
  <c r="AV114" i="6"/>
  <c r="AX114" i="6"/>
  <c r="F115" i="6"/>
  <c r="BA114" i="6"/>
  <c r="AZ114" i="6"/>
  <c r="AU114" i="6"/>
  <c r="A114" i="6"/>
  <c r="AW114" i="6"/>
  <c r="BB114" i="6"/>
  <c r="AY114" i="6"/>
  <c r="C113" i="6"/>
  <c r="D113" i="6"/>
  <c r="C114" i="6" l="1"/>
  <c r="A115" i="6"/>
  <c r="AX115" i="6"/>
  <c r="AW115" i="6"/>
  <c r="BB115" i="6"/>
  <c r="F116" i="6"/>
  <c r="AV115" i="6"/>
  <c r="AU115" i="6"/>
  <c r="AZ115" i="6"/>
  <c r="BA115" i="6"/>
  <c r="B115" i="6"/>
  <c r="AY115" i="6"/>
  <c r="D114" i="6"/>
  <c r="C115" i="6" l="1"/>
  <c r="AX116" i="6"/>
  <c r="AY116" i="6"/>
  <c r="AZ116" i="6"/>
  <c r="BA116" i="6"/>
  <c r="BB116" i="6"/>
  <c r="AW116" i="6"/>
  <c r="AU116" i="6"/>
  <c r="B116" i="6"/>
  <c r="F117" i="6"/>
  <c r="A116" i="6"/>
  <c r="AV116" i="6"/>
  <c r="D115" i="6"/>
  <c r="C116" i="6" l="1"/>
  <c r="D116" i="6"/>
  <c r="AX117" i="6"/>
  <c r="AY117" i="6"/>
  <c r="BB117" i="6"/>
  <c r="AZ117" i="6"/>
  <c r="BA117" i="6"/>
  <c r="A117" i="6"/>
  <c r="F118" i="6"/>
  <c r="AV117" i="6"/>
  <c r="B117" i="6"/>
  <c r="AW117" i="6"/>
  <c r="AU117" i="6"/>
  <c r="AW118" i="6" l="1"/>
  <c r="B118" i="6"/>
  <c r="AZ118" i="6"/>
  <c r="F119" i="6"/>
  <c r="BB118" i="6"/>
  <c r="A118" i="6"/>
  <c r="AV118" i="6"/>
  <c r="AU118" i="6"/>
  <c r="AY118" i="6"/>
  <c r="BA118" i="6"/>
  <c r="AX118" i="6"/>
  <c r="C117" i="6"/>
  <c r="D117" i="6"/>
  <c r="C118" i="6" l="1"/>
  <c r="D118" i="6"/>
  <c r="AY119" i="6"/>
  <c r="AZ119" i="6"/>
  <c r="B119" i="6"/>
  <c r="BA119" i="6"/>
  <c r="AX119" i="6"/>
  <c r="AU119" i="6"/>
  <c r="BB119" i="6"/>
  <c r="AV119" i="6"/>
  <c r="A119" i="6"/>
  <c r="F120" i="6"/>
  <c r="AW119" i="6"/>
  <c r="D119" i="6" l="1"/>
  <c r="B120" i="6"/>
  <c r="AZ120" i="6"/>
  <c r="AY120" i="6"/>
  <c r="F121" i="6"/>
  <c r="BA120" i="6"/>
  <c r="A120" i="6"/>
  <c r="AV120" i="6"/>
  <c r="AU120" i="6"/>
  <c r="AW120" i="6"/>
  <c r="AX120" i="6"/>
  <c r="BB120" i="6"/>
  <c r="C119" i="6"/>
  <c r="D120" i="6" l="1"/>
  <c r="C120" i="6"/>
  <c r="AV121" i="6"/>
  <c r="A121" i="6"/>
  <c r="F122" i="6"/>
  <c r="AY121" i="6"/>
  <c r="AW121" i="6"/>
  <c r="BB121" i="6"/>
  <c r="AZ121" i="6"/>
  <c r="AU121" i="6"/>
  <c r="AX121" i="6"/>
  <c r="BA121" i="6"/>
  <c r="B121" i="6"/>
  <c r="D121" i="6" l="1"/>
  <c r="C121" i="6"/>
  <c r="AZ122" i="6"/>
  <c r="AY122" i="6"/>
  <c r="BA122" i="6"/>
  <c r="AX122" i="6"/>
  <c r="AV122" i="6"/>
  <c r="B122" i="6"/>
  <c r="BB122" i="6"/>
  <c r="A122" i="6"/>
  <c r="AW122" i="6"/>
  <c r="F123" i="6"/>
  <c r="AU122" i="6"/>
  <c r="C122" i="6" l="1"/>
  <c r="D122" i="6"/>
  <c r="B123" i="6"/>
  <c r="AZ123" i="6"/>
  <c r="AU123" i="6"/>
  <c r="BB123" i="6"/>
  <c r="AY123" i="6"/>
  <c r="AX123" i="6"/>
  <c r="AW123" i="6"/>
  <c r="BA123" i="6"/>
  <c r="F124" i="6"/>
  <c r="AV123" i="6"/>
  <c r="A123" i="6"/>
  <c r="D123" i="6" l="1"/>
  <c r="C123" i="6"/>
  <c r="AU124" i="6"/>
  <c r="AV124" i="6"/>
  <c r="BA124" i="6"/>
  <c r="AX124" i="6"/>
  <c r="AY124" i="6"/>
  <c r="BB124" i="6"/>
  <c r="F125" i="6"/>
  <c r="AW124" i="6"/>
  <c r="AZ124" i="6"/>
  <c r="B124" i="6"/>
  <c r="A124" i="6"/>
  <c r="AY125" i="6" l="1"/>
  <c r="AV125" i="6"/>
  <c r="A125" i="6"/>
  <c r="B125" i="6"/>
  <c r="BB125" i="6"/>
  <c r="F126" i="6"/>
  <c r="AX125" i="6"/>
  <c r="AU125" i="6"/>
  <c r="AZ125" i="6"/>
  <c r="AW125" i="6"/>
  <c r="BA125" i="6"/>
  <c r="D124" i="6"/>
  <c r="C124" i="6"/>
  <c r="C125" i="6" l="1"/>
  <c r="D125" i="6"/>
  <c r="AX126" i="6"/>
  <c r="AY126" i="6"/>
  <c r="AZ126" i="6"/>
  <c r="BA126" i="6"/>
  <c r="BB126" i="6"/>
  <c r="A126" i="6"/>
  <c r="AU126" i="6"/>
  <c r="AV126" i="6"/>
  <c r="B126" i="6"/>
  <c r="F127" i="6"/>
  <c r="AW126" i="6"/>
  <c r="AX127" i="6" l="1"/>
  <c r="AY127" i="6"/>
  <c r="AZ127" i="6"/>
  <c r="BA127" i="6"/>
  <c r="BB127" i="6"/>
  <c r="A127" i="6"/>
  <c r="F128" i="6"/>
  <c r="AW127" i="6"/>
  <c r="B127" i="6"/>
  <c r="AU127" i="6"/>
  <c r="AV127" i="6"/>
  <c r="D126" i="6"/>
  <c r="C126" i="6"/>
  <c r="C127" i="6" l="1"/>
  <c r="AX128" i="6"/>
  <c r="AY128" i="6"/>
  <c r="AZ128" i="6"/>
  <c r="BA128" i="6"/>
  <c r="BB128" i="6"/>
  <c r="AU128" i="6"/>
  <c r="AW128" i="6"/>
  <c r="F129" i="6"/>
  <c r="AV128" i="6"/>
  <c r="B128" i="6"/>
  <c r="A128" i="6"/>
  <c r="D127" i="6"/>
  <c r="AV129" i="6" l="1"/>
  <c r="AY129" i="6"/>
  <c r="F130" i="6"/>
  <c r="B129" i="6"/>
  <c r="BB129" i="6"/>
  <c r="AW129" i="6"/>
  <c r="BA129" i="6"/>
  <c r="AX129" i="6"/>
  <c r="D129" i="6" s="1"/>
  <c r="A129" i="6"/>
  <c r="AU129" i="6"/>
  <c r="C129" i="6" s="1"/>
  <c r="AZ129" i="6"/>
  <c r="C128" i="6"/>
  <c r="D128" i="6"/>
  <c r="AX130" i="6" l="1"/>
  <c r="AW130" i="6"/>
  <c r="BB130" i="6"/>
  <c r="F131" i="6"/>
  <c r="B130" i="6"/>
  <c r="AV130" i="6"/>
  <c r="AY130" i="6"/>
  <c r="AZ130" i="6"/>
  <c r="BA130" i="6"/>
  <c r="AU130" i="6"/>
  <c r="C130" i="6" s="1"/>
  <c r="A130" i="6"/>
  <c r="BB131" i="6" l="1"/>
  <c r="AY131" i="6"/>
  <c r="AV131" i="6"/>
  <c r="AU131" i="6"/>
  <c r="B131" i="6"/>
  <c r="AW131" i="6"/>
  <c r="AX131" i="6"/>
  <c r="A131" i="6"/>
  <c r="BA131" i="6"/>
  <c r="F132" i="6"/>
  <c r="AZ131" i="6"/>
  <c r="D130" i="6"/>
  <c r="C131" i="6" l="1"/>
  <c r="D131" i="6"/>
  <c r="AX132" i="6"/>
  <c r="AY132" i="6"/>
  <c r="BB132" i="6"/>
  <c r="AZ132" i="6"/>
  <c r="BA132" i="6"/>
  <c r="B132" i="6"/>
  <c r="AW132" i="6"/>
  <c r="F133" i="6"/>
  <c r="AU132" i="6"/>
  <c r="A132" i="6"/>
  <c r="AV132" i="6"/>
  <c r="D132" i="6" l="1"/>
  <c r="C132" i="6"/>
  <c r="AU133" i="6"/>
  <c r="AV133" i="6"/>
  <c r="AZ133" i="6"/>
  <c r="AX133" i="6"/>
  <c r="B133" i="6"/>
  <c r="BB133" i="6"/>
  <c r="F134" i="6"/>
  <c r="BA133" i="6"/>
  <c r="A133" i="6"/>
  <c r="AW133" i="6"/>
  <c r="AY133" i="6"/>
  <c r="AX134" i="6" l="1"/>
  <c r="BB134" i="6"/>
  <c r="AV134" i="6"/>
  <c r="AW134" i="6"/>
  <c r="AZ134" i="6"/>
  <c r="AY134" i="6"/>
  <c r="F135" i="6"/>
  <c r="BA134" i="6"/>
  <c r="AU134" i="6"/>
  <c r="B134" i="6"/>
  <c r="A134" i="6"/>
  <c r="D133" i="6"/>
  <c r="C133" i="6"/>
  <c r="C134" i="6" l="1"/>
  <c r="B135" i="6"/>
  <c r="AZ135" i="6"/>
  <c r="AV135" i="6"/>
  <c r="AY135" i="6"/>
  <c r="AW135" i="6"/>
  <c r="AX135" i="6"/>
  <c r="BA135" i="6"/>
  <c r="F136" i="6"/>
  <c r="BB135" i="6"/>
  <c r="AU135" i="6"/>
  <c r="C135" i="6" s="1"/>
  <c r="A135" i="6"/>
  <c r="D134" i="6"/>
  <c r="D135" i="6" l="1"/>
  <c r="B136" i="6"/>
  <c r="AX136" i="6"/>
  <c r="AZ136" i="6"/>
  <c r="AV136" i="6"/>
  <c r="AW136" i="6"/>
  <c r="F137" i="6"/>
  <c r="BB136" i="6"/>
  <c r="A136" i="6"/>
  <c r="AU136" i="6"/>
  <c r="AY136" i="6"/>
  <c r="BA136" i="6"/>
  <c r="C136" i="6" l="1"/>
  <c r="D136" i="6"/>
  <c r="BB137" i="6"/>
  <c r="AZ137" i="6"/>
  <c r="AY137" i="6"/>
  <c r="F138" i="6"/>
  <c r="AV137" i="6"/>
  <c r="A137" i="6"/>
  <c r="AX137" i="6"/>
  <c r="AW137" i="6"/>
  <c r="BA137" i="6"/>
  <c r="AU137" i="6"/>
  <c r="C137" i="6" s="1"/>
  <c r="B137" i="6"/>
  <c r="D137" i="6" l="1"/>
  <c r="AV138" i="6"/>
  <c r="AW138" i="6"/>
  <c r="A138" i="6"/>
  <c r="AZ138" i="6"/>
  <c r="F139" i="6"/>
  <c r="BB138" i="6"/>
  <c r="AU138" i="6"/>
  <c r="AY138" i="6"/>
  <c r="BA138" i="6"/>
  <c r="AX138" i="6"/>
  <c r="B138" i="6"/>
  <c r="D138" i="6" l="1"/>
  <c r="C138" i="6"/>
  <c r="BA139" i="6"/>
  <c r="AU139" i="6"/>
  <c r="F140" i="6"/>
  <c r="BB139" i="6"/>
  <c r="AY139" i="6"/>
  <c r="AV139" i="6"/>
  <c r="B139" i="6"/>
  <c r="A139" i="6"/>
  <c r="AW139" i="6"/>
  <c r="AZ139" i="6"/>
  <c r="AX139" i="6"/>
  <c r="D139" i="6" l="1"/>
  <c r="AX140" i="6"/>
  <c r="AY140" i="6"/>
  <c r="AZ140" i="6"/>
  <c r="BA140" i="6"/>
  <c r="BB140" i="6"/>
  <c r="A140" i="6"/>
  <c r="AW140" i="6"/>
  <c r="AV140" i="6"/>
  <c r="F141" i="6"/>
  <c r="B140" i="6"/>
  <c r="AU140" i="6"/>
  <c r="C140" i="6" s="1"/>
  <c r="C139" i="6"/>
  <c r="D140" i="6" l="1"/>
  <c r="AX141" i="6"/>
  <c r="AY141" i="6"/>
  <c r="BB141" i="6"/>
  <c r="AZ141" i="6"/>
  <c r="BA141" i="6"/>
  <c r="AW141" i="6"/>
  <c r="B141" i="6"/>
  <c r="F142" i="6"/>
  <c r="AV141" i="6"/>
  <c r="A141" i="6"/>
  <c r="AU141" i="6"/>
  <c r="C141" i="6" s="1"/>
  <c r="AZ142" i="6" l="1"/>
  <c r="AX142" i="6"/>
  <c r="AV142" i="6"/>
  <c r="BB142" i="6"/>
  <c r="F143" i="6"/>
  <c r="A142" i="6"/>
  <c r="B142" i="6"/>
  <c r="AY142" i="6"/>
  <c r="BA142" i="6"/>
  <c r="AU142" i="6"/>
  <c r="AW142" i="6"/>
  <c r="D141" i="6"/>
  <c r="C142" i="6" l="1"/>
  <c r="AX143" i="6"/>
  <c r="AY143" i="6"/>
  <c r="AZ143" i="6"/>
  <c r="BA143" i="6"/>
  <c r="BB143" i="6"/>
  <c r="F144" i="6"/>
  <c r="AW143" i="6"/>
  <c r="A143" i="6"/>
  <c r="AU143" i="6"/>
  <c r="AV143" i="6"/>
  <c r="B143" i="6"/>
  <c r="D142" i="6"/>
  <c r="C143" i="6" l="1"/>
  <c r="AY144" i="6"/>
  <c r="A144" i="6"/>
  <c r="AX144" i="6"/>
  <c r="AV144" i="6"/>
  <c r="F145" i="6"/>
  <c r="B144" i="6"/>
  <c r="BB144" i="6"/>
  <c r="AU144" i="6"/>
  <c r="AZ144" i="6"/>
  <c r="BA144" i="6"/>
  <c r="AW144" i="6"/>
  <c r="D143" i="6"/>
  <c r="AZ145" i="6" l="1"/>
  <c r="AV145" i="6"/>
  <c r="F146" i="6"/>
  <c r="BA145" i="6"/>
  <c r="AU145" i="6"/>
  <c r="AX145" i="6"/>
  <c r="AY145" i="6"/>
  <c r="B145" i="6"/>
  <c r="A145" i="6"/>
  <c r="BB145" i="6"/>
  <c r="AW145" i="6"/>
  <c r="D144" i="6"/>
  <c r="C144" i="6"/>
  <c r="D145" i="6" l="1"/>
  <c r="C145" i="6"/>
  <c r="BB146" i="6"/>
  <c r="BA146" i="6"/>
  <c r="AY146" i="6"/>
  <c r="B146" i="6"/>
  <c r="AX146" i="6"/>
  <c r="A146" i="6"/>
  <c r="AW146" i="6"/>
  <c r="AU146" i="6"/>
  <c r="F147" i="6"/>
  <c r="AZ146" i="6"/>
  <c r="AV146" i="6"/>
  <c r="AV147" i="6" l="1"/>
  <c r="AU147" i="6"/>
  <c r="BB147" i="6"/>
  <c r="B147" i="6"/>
  <c r="AZ147" i="6"/>
  <c r="BA147" i="6"/>
  <c r="AY147" i="6"/>
  <c r="A147" i="6"/>
  <c r="F148" i="6"/>
  <c r="AW147" i="6"/>
  <c r="AX147" i="6"/>
  <c r="D147" i="6" s="1"/>
  <c r="D146" i="6"/>
  <c r="C146" i="6"/>
  <c r="AY148" i="6" l="1"/>
  <c r="AW148" i="6"/>
  <c r="BB148" i="6"/>
  <c r="BA148" i="6"/>
  <c r="F149" i="6"/>
  <c r="B148" i="6"/>
  <c r="AU148" i="6"/>
  <c r="AZ148" i="6"/>
  <c r="A148" i="6"/>
  <c r="AX148" i="6"/>
  <c r="D148" i="6" s="1"/>
  <c r="AV148" i="6"/>
  <c r="C147" i="6"/>
  <c r="C148" i="6" l="1"/>
  <c r="AX149" i="6"/>
  <c r="AY149" i="6"/>
  <c r="BB149" i="6"/>
  <c r="AZ149" i="6"/>
  <c r="BA149" i="6"/>
  <c r="AV149" i="6"/>
  <c r="B149" i="6"/>
  <c r="A149" i="6"/>
  <c r="F150" i="6"/>
  <c r="AW149" i="6"/>
  <c r="AU149" i="6"/>
  <c r="C149" i="6" l="1"/>
  <c r="D149" i="6"/>
  <c r="AV150" i="6"/>
  <c r="BB150" i="6"/>
  <c r="AX150" i="6"/>
  <c r="AW150" i="6"/>
  <c r="BA150" i="6"/>
  <c r="AY150" i="6"/>
  <c r="B150" i="6"/>
  <c r="AZ150" i="6"/>
  <c r="A150" i="6"/>
  <c r="F151" i="6"/>
  <c r="AU150" i="6"/>
  <c r="C150" i="6" l="1"/>
  <c r="AX151" i="6"/>
  <c r="AY151" i="6"/>
  <c r="AZ151" i="6"/>
  <c r="BA151" i="6"/>
  <c r="BB151" i="6"/>
  <c r="F152" i="6"/>
  <c r="B151" i="6"/>
  <c r="AU151" i="6"/>
  <c r="AW151" i="6"/>
  <c r="A151" i="6"/>
  <c r="AV151" i="6"/>
  <c r="D150" i="6"/>
  <c r="C151" i="6" l="1"/>
  <c r="AY152" i="6"/>
  <c r="B152" i="6"/>
  <c r="A152" i="6"/>
  <c r="AW152" i="6"/>
  <c r="AZ152" i="6"/>
  <c r="AX152" i="6"/>
  <c r="F153" i="6"/>
  <c r="BB152" i="6"/>
  <c r="AV152" i="6"/>
  <c r="AU152" i="6"/>
  <c r="BA152" i="6"/>
  <c r="D151" i="6"/>
  <c r="AX153" i="6" l="1"/>
  <c r="AY153" i="6"/>
  <c r="AZ153" i="6"/>
  <c r="BA153" i="6"/>
  <c r="BB153" i="6"/>
  <c r="B153" i="6"/>
  <c r="F154" i="6"/>
  <c r="AV153" i="6"/>
  <c r="AW153" i="6"/>
  <c r="AU153" i="6"/>
  <c r="C153" i="6" s="1"/>
  <c r="A153" i="6"/>
  <c r="D152" i="6"/>
  <c r="C152" i="6"/>
  <c r="AX154" i="6" l="1"/>
  <c r="AY154" i="6"/>
  <c r="AZ154" i="6"/>
  <c r="BA154" i="6"/>
  <c r="BB154" i="6"/>
  <c r="AU154" i="6"/>
  <c r="A154" i="6"/>
  <c r="AW154" i="6"/>
  <c r="B154" i="6"/>
  <c r="AV154" i="6"/>
  <c r="F155" i="6"/>
  <c r="D153" i="6"/>
  <c r="C154" i="6" l="1"/>
  <c r="AX155" i="6"/>
  <c r="AY155" i="6"/>
  <c r="AZ155" i="6"/>
  <c r="BA155" i="6"/>
  <c r="BB155" i="6"/>
  <c r="F156" i="6"/>
  <c r="A155" i="6"/>
  <c r="AV155" i="6"/>
  <c r="AW155" i="6"/>
  <c r="AU155" i="6"/>
  <c r="C155" i="6" s="1"/>
  <c r="B155" i="6"/>
  <c r="D154" i="6"/>
  <c r="AY156" i="6" l="1"/>
  <c r="AV156" i="6"/>
  <c r="BB156" i="6"/>
  <c r="AU156" i="6"/>
  <c r="AW156" i="6"/>
  <c r="F157" i="6"/>
  <c r="AZ156" i="6"/>
  <c r="BA156" i="6"/>
  <c r="B156" i="6"/>
  <c r="A156" i="6"/>
  <c r="AX156" i="6"/>
  <c r="D156" i="6" s="1"/>
  <c r="D155" i="6"/>
  <c r="AX157" i="6" l="1"/>
  <c r="AY157" i="6"/>
  <c r="AZ157" i="6"/>
  <c r="BA157" i="6"/>
  <c r="BB157" i="6"/>
  <c r="F158" i="6"/>
  <c r="AU157" i="6"/>
  <c r="B157" i="6"/>
  <c r="A157" i="6"/>
  <c r="AV157" i="6"/>
  <c r="AW157" i="6"/>
  <c r="C156" i="6"/>
  <c r="D157" i="6" l="1"/>
  <c r="C157" i="6"/>
  <c r="AW158" i="6"/>
  <c r="A158" i="6"/>
  <c r="BA158" i="6"/>
  <c r="AU158" i="6"/>
  <c r="BB158" i="6"/>
  <c r="B158" i="6"/>
  <c r="AY158" i="6"/>
  <c r="AX158" i="6"/>
  <c r="F159" i="6"/>
  <c r="AZ158" i="6"/>
  <c r="AV158" i="6"/>
  <c r="AX159" i="6" l="1"/>
  <c r="AY159" i="6"/>
  <c r="BB159" i="6"/>
  <c r="AZ159" i="6"/>
  <c r="BA159" i="6"/>
  <c r="A159" i="6"/>
  <c r="B159" i="6"/>
  <c r="F160" i="6"/>
  <c r="AU159" i="6"/>
  <c r="AV159" i="6"/>
  <c r="AW159" i="6"/>
  <c r="C158" i="6"/>
  <c r="D158" i="6"/>
  <c r="C159" i="6" l="1"/>
  <c r="AZ160" i="6"/>
  <c r="AY160" i="6"/>
  <c r="AX160" i="6"/>
  <c r="F161" i="6"/>
  <c r="A160" i="6"/>
  <c r="AU160" i="6"/>
  <c r="B160" i="6"/>
  <c r="BB160" i="6"/>
  <c r="AW160" i="6"/>
  <c r="BA160" i="6"/>
  <c r="AV160" i="6"/>
  <c r="D159" i="6"/>
  <c r="C160" i="6" l="1"/>
  <c r="B161" i="6"/>
  <c r="F162" i="6"/>
  <c r="AW161" i="6"/>
  <c r="AU161" i="6"/>
  <c r="BA161" i="6"/>
  <c r="A161" i="6"/>
  <c r="BB161" i="6"/>
  <c r="AV161" i="6"/>
  <c r="AZ161" i="6"/>
  <c r="AX161" i="6"/>
  <c r="AY161" i="6"/>
  <c r="D160" i="6"/>
  <c r="C161" i="6" l="1"/>
  <c r="D161" i="6"/>
  <c r="AX162" i="6"/>
  <c r="AY162" i="6"/>
  <c r="AZ162" i="6"/>
  <c r="BA162" i="6"/>
  <c r="BB162" i="6"/>
  <c r="F163" i="6"/>
  <c r="AW162" i="6"/>
  <c r="A162" i="6"/>
  <c r="AV162" i="6"/>
  <c r="B162" i="6"/>
  <c r="AU162" i="6"/>
  <c r="C162" i="6" s="1"/>
  <c r="AU163" i="6" l="1"/>
  <c r="A163" i="6"/>
  <c r="AX163" i="6"/>
  <c r="BA163" i="6"/>
  <c r="F164" i="6"/>
  <c r="AZ163" i="6"/>
  <c r="BB163" i="6"/>
  <c r="B163" i="6"/>
  <c r="AW163" i="6"/>
  <c r="AY163" i="6"/>
  <c r="AV163" i="6"/>
  <c r="D162" i="6"/>
  <c r="AX164" i="6" l="1"/>
  <c r="AY164" i="6"/>
  <c r="AZ164" i="6"/>
  <c r="BB164" i="6"/>
  <c r="BA164" i="6"/>
  <c r="AW164" i="6"/>
  <c r="AU164" i="6"/>
  <c r="A164" i="6"/>
  <c r="B164" i="6"/>
  <c r="AV164" i="6"/>
  <c r="F165" i="6"/>
  <c r="D163" i="6"/>
  <c r="C163" i="6"/>
  <c r="C164" i="6" l="1"/>
  <c r="B165" i="6"/>
  <c r="AX165" i="6"/>
  <c r="F166" i="6"/>
  <c r="AU165" i="6"/>
  <c r="AV165" i="6"/>
  <c r="AW165" i="6"/>
  <c r="BB165" i="6"/>
  <c r="AY165" i="6"/>
  <c r="BA165" i="6"/>
  <c r="AZ165" i="6"/>
  <c r="A165" i="6"/>
  <c r="D164" i="6"/>
  <c r="C165" i="6" l="1"/>
  <c r="AY166" i="6"/>
  <c r="A166" i="6"/>
  <c r="AX166" i="6"/>
  <c r="AW166" i="6"/>
  <c r="AZ166" i="6"/>
  <c r="F167" i="6"/>
  <c r="AV166" i="6"/>
  <c r="AU166" i="6"/>
  <c r="BB166" i="6"/>
  <c r="B166" i="6"/>
  <c r="BA166" i="6"/>
  <c r="D165" i="6"/>
  <c r="C166" i="6" l="1"/>
  <c r="AX167" i="6"/>
  <c r="AZ167" i="6"/>
  <c r="AU167" i="6"/>
  <c r="B167" i="6"/>
  <c r="AV167" i="6"/>
  <c r="BB167" i="6"/>
  <c r="F168" i="6"/>
  <c r="BA167" i="6"/>
  <c r="AW167" i="6"/>
  <c r="A167" i="6"/>
  <c r="AY167" i="6"/>
  <c r="D166" i="6"/>
  <c r="AW168" i="6" l="1"/>
  <c r="AU168" i="6"/>
  <c r="AZ168" i="6"/>
  <c r="BA168" i="6"/>
  <c r="AX168" i="6"/>
  <c r="F169" i="6"/>
  <c r="B168" i="6"/>
  <c r="AV168" i="6"/>
  <c r="AY168" i="6"/>
  <c r="BB168" i="6"/>
  <c r="A168" i="6"/>
  <c r="C167" i="6"/>
  <c r="D167" i="6"/>
  <c r="BA169" i="6" l="1"/>
  <c r="AV169" i="6"/>
  <c r="AY169" i="6"/>
  <c r="AW169" i="6"/>
  <c r="BB169" i="6"/>
  <c r="A169" i="6"/>
  <c r="AX169" i="6"/>
  <c r="F170" i="6"/>
  <c r="B169" i="6"/>
  <c r="AU169" i="6"/>
  <c r="C169" i="6" s="1"/>
  <c r="AZ169" i="6"/>
  <c r="D168" i="6"/>
  <c r="C168" i="6"/>
  <c r="D169" i="6" l="1"/>
  <c r="AZ170" i="6"/>
  <c r="AX170" i="6"/>
  <c r="AV170" i="6"/>
  <c r="AY170" i="6"/>
  <c r="A170" i="6"/>
  <c r="BB170" i="6"/>
  <c r="F171" i="6"/>
  <c r="AU170" i="6"/>
  <c r="B170" i="6"/>
  <c r="BA170" i="6"/>
  <c r="AW170" i="6"/>
  <c r="AX171" i="6" l="1"/>
  <c r="AY171" i="6"/>
  <c r="AZ171" i="6"/>
  <c r="BA171" i="6"/>
  <c r="BB171" i="6"/>
  <c r="AU171" i="6"/>
  <c r="F172" i="6"/>
  <c r="AV171" i="6"/>
  <c r="AW171" i="6"/>
  <c r="A171" i="6"/>
  <c r="B171" i="6"/>
  <c r="D170" i="6"/>
  <c r="C170" i="6"/>
  <c r="AW172" i="6" l="1"/>
  <c r="BA172" i="6"/>
  <c r="AY172" i="6"/>
  <c r="F173" i="6"/>
  <c r="AZ172" i="6"/>
  <c r="AV172" i="6"/>
  <c r="AU172" i="6"/>
  <c r="AX172" i="6"/>
  <c r="B172" i="6"/>
  <c r="BB172" i="6"/>
  <c r="A172" i="6"/>
  <c r="C171" i="6"/>
  <c r="D171" i="6"/>
  <c r="C172" i="6" l="1"/>
  <c r="D172" i="6"/>
  <c r="AY173" i="6"/>
  <c r="AU173" i="6"/>
  <c r="AV173" i="6"/>
  <c r="A173" i="6"/>
  <c r="BB173" i="6"/>
  <c r="F174" i="6"/>
  <c r="AW173" i="6"/>
  <c r="AZ173" i="6"/>
  <c r="AX173" i="6"/>
  <c r="BA173" i="6"/>
  <c r="B173" i="6"/>
  <c r="D173" i="6" l="1"/>
  <c r="AY174" i="6"/>
  <c r="A174" i="6"/>
  <c r="AX174" i="6"/>
  <c r="F175" i="6"/>
  <c r="B174" i="6"/>
  <c r="BA174" i="6"/>
  <c r="AV174" i="6"/>
  <c r="AU174" i="6"/>
  <c r="AZ174" i="6"/>
  <c r="AW174" i="6"/>
  <c r="BB174" i="6"/>
  <c r="C173" i="6"/>
  <c r="AX175" i="6" l="1"/>
  <c r="AY175" i="6"/>
  <c r="AZ175" i="6"/>
  <c r="BA175" i="6"/>
  <c r="BB175" i="6"/>
  <c r="AV175" i="6"/>
  <c r="AW175" i="6"/>
  <c r="F176" i="6"/>
  <c r="AU175" i="6"/>
  <c r="A175" i="6"/>
  <c r="B175" i="6"/>
  <c r="D174" i="6"/>
  <c r="C174" i="6"/>
  <c r="C175" i="6" l="1"/>
  <c r="AX176" i="6"/>
  <c r="AY176" i="6"/>
  <c r="AZ176" i="6"/>
  <c r="BA176" i="6"/>
  <c r="BB176" i="6"/>
  <c r="AV176" i="6"/>
  <c r="AW176" i="6"/>
  <c r="F177" i="6"/>
  <c r="AU176" i="6"/>
  <c r="A176" i="6"/>
  <c r="B176" i="6"/>
  <c r="D175" i="6"/>
  <c r="C176" i="6" l="1"/>
  <c r="BB177" i="6"/>
  <c r="F178" i="6"/>
  <c r="A177" i="6"/>
  <c r="AU177" i="6"/>
  <c r="AX177" i="6"/>
  <c r="BA177" i="6"/>
  <c r="AW177" i="6"/>
  <c r="AZ177" i="6"/>
  <c r="AV177" i="6"/>
  <c r="B177" i="6"/>
  <c r="AY177" i="6"/>
  <c r="D176" i="6"/>
  <c r="D177" i="6" l="1"/>
  <c r="C177" i="6"/>
  <c r="AY178" i="6"/>
  <c r="BA178" i="6"/>
  <c r="AU178" i="6"/>
  <c r="A178" i="6"/>
  <c r="BB178" i="6"/>
  <c r="AV178" i="6"/>
  <c r="B178" i="6"/>
  <c r="AW178" i="6"/>
  <c r="AX178" i="6"/>
  <c r="F179" i="6"/>
  <c r="AZ178" i="6"/>
  <c r="C178" i="6" l="1"/>
  <c r="D178" i="6"/>
  <c r="AX179" i="6"/>
  <c r="AY179" i="6"/>
  <c r="BB179" i="6"/>
  <c r="AZ179" i="6"/>
  <c r="BA179" i="6"/>
  <c r="A179" i="6"/>
  <c r="B179" i="6"/>
  <c r="AW179" i="6"/>
  <c r="F180" i="6"/>
  <c r="AV179" i="6"/>
  <c r="AU179" i="6"/>
  <c r="C179" i="6" s="1"/>
  <c r="AX180" i="6" l="1"/>
  <c r="AY180" i="6"/>
  <c r="AZ180" i="6"/>
  <c r="BA180" i="6"/>
  <c r="BB180" i="6"/>
  <c r="AU180" i="6"/>
  <c r="F181" i="6"/>
  <c r="A180" i="6"/>
  <c r="B180" i="6"/>
  <c r="AW180" i="6"/>
  <c r="AV180" i="6"/>
  <c r="D179" i="6"/>
  <c r="AX181" i="6" l="1"/>
  <c r="AY181" i="6"/>
  <c r="BB181" i="6"/>
  <c r="AZ181" i="6"/>
  <c r="BA181" i="6"/>
  <c r="F182" i="6"/>
  <c r="AU181" i="6"/>
  <c r="AV181" i="6"/>
  <c r="B181" i="6"/>
  <c r="AW181" i="6"/>
  <c r="A181" i="6"/>
  <c r="C180" i="6"/>
  <c r="D180" i="6"/>
  <c r="C181" i="6" l="1"/>
  <c r="AX182" i="6"/>
  <c r="AY182" i="6"/>
  <c r="AZ182" i="6"/>
  <c r="BA182" i="6"/>
  <c r="BB182" i="6"/>
  <c r="AU182" i="6"/>
  <c r="AW182" i="6"/>
  <c r="B182" i="6"/>
  <c r="AV182" i="6"/>
  <c r="A182" i="6"/>
  <c r="F183" i="6"/>
  <c r="D181" i="6"/>
  <c r="C182" i="6" l="1"/>
  <c r="AX183" i="6"/>
  <c r="AY183" i="6"/>
  <c r="BB183" i="6"/>
  <c r="AZ183" i="6"/>
  <c r="BA183" i="6"/>
  <c r="AW183" i="6"/>
  <c r="AV183" i="6"/>
  <c r="F184" i="6"/>
  <c r="A183" i="6"/>
  <c r="B183" i="6"/>
  <c r="AU183" i="6"/>
  <c r="D182" i="6"/>
  <c r="D183" i="6" l="1"/>
  <c r="C183" i="6"/>
  <c r="BA184" i="6"/>
  <c r="AZ184" i="6"/>
  <c r="BB184" i="6"/>
  <c r="F185" i="6"/>
  <c r="AW184" i="6"/>
  <c r="AV184" i="6"/>
  <c r="B184" i="6"/>
  <c r="A184" i="6"/>
  <c r="AU184" i="6"/>
  <c r="AX184" i="6"/>
  <c r="AY184" i="6"/>
  <c r="C184" i="6" l="1"/>
  <c r="D184" i="6"/>
  <c r="AU185" i="6"/>
  <c r="BB185" i="6"/>
  <c r="BA185" i="6"/>
  <c r="AV185" i="6"/>
  <c r="B185" i="6"/>
  <c r="AZ185" i="6"/>
  <c r="A185" i="6"/>
  <c r="AW185" i="6"/>
  <c r="AX185" i="6"/>
  <c r="F186" i="6"/>
  <c r="AY185" i="6"/>
  <c r="D185" i="6" l="1"/>
  <c r="AY186" i="6"/>
  <c r="AW186" i="6"/>
  <c r="BA186" i="6"/>
  <c r="B186" i="6"/>
  <c r="AX186" i="6"/>
  <c r="F187" i="6"/>
  <c r="AV186" i="6"/>
  <c r="AU186" i="6"/>
  <c r="AZ186" i="6"/>
  <c r="BB186" i="6"/>
  <c r="A186" i="6"/>
  <c r="C185" i="6"/>
  <c r="AY187" i="6" l="1"/>
  <c r="B187" i="6"/>
  <c r="A187" i="6"/>
  <c r="F188" i="6"/>
  <c r="BA187" i="6"/>
  <c r="BB187" i="6"/>
  <c r="AX187" i="6"/>
  <c r="AW187" i="6"/>
  <c r="AV187" i="6"/>
  <c r="AZ187" i="6"/>
  <c r="AU187" i="6"/>
  <c r="D186" i="6"/>
  <c r="C186" i="6"/>
  <c r="C187" i="6" l="1"/>
  <c r="D187" i="6"/>
  <c r="AW188" i="6"/>
  <c r="AV188" i="6"/>
  <c r="AU188" i="6"/>
  <c r="BB188" i="6"/>
  <c r="AX188" i="6"/>
  <c r="AY188" i="6"/>
  <c r="AZ188" i="6"/>
  <c r="F189" i="6"/>
  <c r="A188" i="6"/>
  <c r="BA188" i="6"/>
  <c r="B188" i="6"/>
  <c r="D188" i="6" l="1"/>
  <c r="C188" i="6"/>
  <c r="AU189" i="6"/>
  <c r="BA189" i="6"/>
  <c r="AV189" i="6"/>
  <c r="AY189" i="6"/>
  <c r="BB189" i="6"/>
  <c r="A189" i="6"/>
  <c r="AX189" i="6"/>
  <c r="AW189" i="6"/>
  <c r="B189" i="6"/>
  <c r="F190" i="6"/>
  <c r="AZ189" i="6"/>
  <c r="AX190" i="6" l="1"/>
  <c r="AW190" i="6"/>
  <c r="AY190" i="6"/>
  <c r="BA190" i="6"/>
  <c r="BB190" i="6"/>
  <c r="AZ190" i="6"/>
  <c r="AU190" i="6"/>
  <c r="F191" i="6"/>
  <c r="AV190" i="6"/>
  <c r="A190" i="6"/>
  <c r="B190" i="6"/>
  <c r="C189" i="6"/>
  <c r="D189" i="6"/>
  <c r="D190" i="6" l="1"/>
  <c r="AY191" i="6"/>
  <c r="AW191" i="6"/>
  <c r="BA191" i="6"/>
  <c r="AZ191" i="6"/>
  <c r="F192" i="6"/>
  <c r="AX191" i="6"/>
  <c r="AU191" i="6"/>
  <c r="A191" i="6"/>
  <c r="AV191" i="6"/>
  <c r="B191" i="6"/>
  <c r="BB191" i="6"/>
  <c r="C190" i="6"/>
  <c r="C191" i="6" l="1"/>
  <c r="D191" i="6"/>
  <c r="AY192" i="6"/>
  <c r="AU192" i="6"/>
  <c r="BA192" i="6"/>
  <c r="AV192" i="6"/>
  <c r="AW192" i="6"/>
  <c r="A192" i="6"/>
  <c r="BB192" i="6"/>
  <c r="F193" i="6"/>
  <c r="AX192" i="6"/>
  <c r="B192" i="6"/>
  <c r="AZ192" i="6"/>
  <c r="C192" i="6" l="1"/>
  <c r="D192" i="6"/>
  <c r="AX193" i="6"/>
  <c r="AY193" i="6"/>
  <c r="AZ193" i="6"/>
  <c r="BA193" i="6"/>
  <c r="BB193" i="6"/>
  <c r="B193" i="6"/>
  <c r="AU193" i="6"/>
  <c r="F194" i="6"/>
  <c r="AV193" i="6"/>
  <c r="A193" i="6"/>
  <c r="AW193" i="6"/>
  <c r="D193" i="6" l="1"/>
  <c r="AX194" i="6"/>
  <c r="AY194" i="6"/>
  <c r="AZ194" i="6"/>
  <c r="BA194" i="6"/>
  <c r="BB194" i="6"/>
  <c r="AU194" i="6"/>
  <c r="A194" i="6"/>
  <c r="AW194" i="6"/>
  <c r="AV194" i="6"/>
  <c r="B194" i="6"/>
  <c r="F195" i="6"/>
  <c r="C193" i="6"/>
  <c r="C194" i="6" l="1"/>
  <c r="AW195" i="6"/>
  <c r="AY195" i="6"/>
  <c r="F196" i="6"/>
  <c r="BB195" i="6"/>
  <c r="AU195" i="6"/>
  <c r="AZ195" i="6"/>
  <c r="BA195" i="6"/>
  <c r="B195" i="6"/>
  <c r="A195" i="6"/>
  <c r="AV195" i="6"/>
  <c r="AX195" i="6"/>
  <c r="D194" i="6"/>
  <c r="D195" i="6" l="1"/>
  <c r="C195" i="6"/>
  <c r="AX196" i="6"/>
  <c r="AY196" i="6"/>
  <c r="AZ196" i="6"/>
  <c r="BA196" i="6"/>
  <c r="BB196" i="6"/>
  <c r="B196" i="6"/>
  <c r="F197" i="6"/>
  <c r="AU196" i="6"/>
  <c r="AV196" i="6"/>
  <c r="AW196" i="6"/>
  <c r="A196" i="6"/>
  <c r="AX197" i="6" l="1"/>
  <c r="AY197" i="6"/>
  <c r="AZ197" i="6"/>
  <c r="BA197" i="6"/>
  <c r="BB197" i="6"/>
  <c r="B197" i="6"/>
  <c r="F198" i="6"/>
  <c r="A197" i="6"/>
  <c r="AU197" i="6"/>
  <c r="AW197" i="6"/>
  <c r="AV197" i="6"/>
  <c r="D196" i="6"/>
  <c r="C196" i="6"/>
  <c r="D197" i="6" l="1"/>
  <c r="C197" i="6"/>
  <c r="BA198" i="6"/>
  <c r="AY198" i="6"/>
  <c r="A198" i="6"/>
  <c r="AX198" i="6"/>
  <c r="AV198" i="6"/>
  <c r="AW198" i="6"/>
  <c r="BB198" i="6"/>
  <c r="F199" i="6"/>
  <c r="AZ198" i="6"/>
  <c r="AU198" i="6"/>
  <c r="C198" i="6" s="1"/>
  <c r="B198" i="6"/>
  <c r="D198" i="6" l="1"/>
  <c r="AX199" i="6"/>
  <c r="AY199" i="6"/>
  <c r="AZ199" i="6"/>
  <c r="BA199" i="6"/>
  <c r="BB199" i="6"/>
  <c r="B199" i="6"/>
  <c r="AW199" i="6"/>
  <c r="AV199" i="6"/>
  <c r="AU199" i="6"/>
  <c r="C199" i="6" s="1"/>
  <c r="A199" i="6"/>
  <c r="F200" i="6"/>
  <c r="AU200" i="6" l="1"/>
  <c r="AV200" i="6"/>
  <c r="AY200" i="6"/>
  <c r="AW200" i="6"/>
  <c r="A200" i="6"/>
  <c r="AZ200" i="6"/>
  <c r="F201" i="6"/>
  <c r="B200" i="6"/>
  <c r="AX200" i="6"/>
  <c r="BA200" i="6"/>
  <c r="BB200" i="6"/>
  <c r="D199" i="6"/>
  <c r="D200" i="6" l="1"/>
  <c r="AY201" i="6"/>
  <c r="B201" i="6"/>
  <c r="A201" i="6"/>
  <c r="BA201" i="6"/>
  <c r="F202" i="6"/>
  <c r="AV201" i="6"/>
  <c r="AU201" i="6"/>
  <c r="AZ201" i="6"/>
  <c r="BB201" i="6"/>
  <c r="AW201" i="6"/>
  <c r="AX201" i="6"/>
  <c r="C200" i="6"/>
  <c r="D201" i="6" l="1"/>
  <c r="C201" i="6"/>
  <c r="A202" i="6"/>
  <c r="B202" i="6"/>
  <c r="AU202" i="6"/>
  <c r="AZ202" i="6"/>
  <c r="BB202" i="6"/>
  <c r="AV202" i="6"/>
  <c r="AY202" i="6"/>
  <c r="F203" i="6"/>
  <c r="AW202" i="6"/>
  <c r="BA202" i="6"/>
  <c r="AX202" i="6"/>
  <c r="C202" i="6" l="1"/>
  <c r="D202" i="6"/>
  <c r="BA203" i="6"/>
  <c r="AX203" i="6"/>
  <c r="A203" i="6"/>
  <c r="F204" i="6"/>
  <c r="AV203" i="6"/>
  <c r="BB203" i="6"/>
  <c r="AZ203" i="6"/>
  <c r="AU203" i="6"/>
  <c r="AW203" i="6"/>
  <c r="AY203" i="6"/>
  <c r="B203" i="6"/>
  <c r="C203" i="6" l="1"/>
  <c r="AX204" i="6"/>
  <c r="AY204" i="6"/>
  <c r="BB204" i="6"/>
  <c r="AZ204" i="6"/>
  <c r="BA204" i="6"/>
  <c r="AV204" i="6"/>
  <c r="A204" i="6"/>
  <c r="AW204" i="6"/>
  <c r="F205" i="6"/>
  <c r="AU204" i="6"/>
  <c r="B204" i="6"/>
  <c r="D203" i="6"/>
  <c r="C204" i="6" l="1"/>
  <c r="D204" i="6"/>
  <c r="AX205" i="6"/>
  <c r="AY205" i="6"/>
  <c r="AZ205" i="6"/>
  <c r="BA205" i="6"/>
  <c r="BB205" i="6"/>
  <c r="A205" i="6"/>
  <c r="AV205" i="6"/>
  <c r="AW205" i="6"/>
  <c r="B205" i="6"/>
  <c r="F206" i="6"/>
  <c r="AU205" i="6"/>
  <c r="C205" i="6" s="1"/>
  <c r="D205" i="6" l="1"/>
  <c r="AX206" i="6"/>
  <c r="AY206" i="6"/>
  <c r="AZ206" i="6"/>
  <c r="BB206" i="6"/>
  <c r="BA206" i="6"/>
  <c r="A206" i="6"/>
  <c r="AU206" i="6"/>
  <c r="B206" i="6"/>
  <c r="AW206" i="6"/>
  <c r="AV206" i="6"/>
  <c r="F207" i="6"/>
  <c r="C206" i="6" l="1"/>
  <c r="AX207" i="6"/>
  <c r="AY207" i="6"/>
  <c r="AZ207" i="6"/>
  <c r="BA207" i="6"/>
  <c r="BB207" i="6"/>
  <c r="A207" i="6"/>
  <c r="AW207" i="6"/>
  <c r="F208" i="6"/>
  <c r="AU207" i="6"/>
  <c r="AV207" i="6"/>
  <c r="B207" i="6"/>
  <c r="D206" i="6"/>
  <c r="D207" i="6" l="1"/>
  <c r="C207" i="6"/>
  <c r="AV208" i="6"/>
  <c r="AZ208" i="6"/>
  <c r="F209" i="6"/>
  <c r="BA208" i="6"/>
  <c r="BB208" i="6"/>
  <c r="AX208" i="6"/>
  <c r="AY208" i="6"/>
  <c r="B208" i="6"/>
  <c r="AU208" i="6"/>
  <c r="AW208" i="6"/>
  <c r="A208" i="6"/>
  <c r="C208" i="6" l="1"/>
  <c r="D208" i="6"/>
  <c r="AZ209" i="6"/>
  <c r="B209" i="6"/>
  <c r="A209" i="6"/>
  <c r="AV209" i="6"/>
  <c r="AX209" i="6"/>
  <c r="F210" i="6"/>
  <c r="BB209" i="6"/>
  <c r="AW209" i="6"/>
  <c r="AU209" i="6"/>
  <c r="AY209" i="6"/>
  <c r="BA209" i="6"/>
  <c r="C209" i="6" l="1"/>
  <c r="AX210" i="6"/>
  <c r="AY210" i="6"/>
  <c r="AZ210" i="6"/>
  <c r="BA210" i="6"/>
  <c r="BB210" i="6"/>
  <c r="AV210" i="6"/>
  <c r="F211" i="6"/>
  <c r="AU210" i="6"/>
  <c r="AW210" i="6"/>
  <c r="A210" i="6"/>
  <c r="B210" i="6"/>
  <c r="D209" i="6"/>
  <c r="C210" i="6" l="1"/>
  <c r="AX211" i="6"/>
  <c r="AY211" i="6"/>
  <c r="AZ211" i="6"/>
  <c r="BA211" i="6"/>
  <c r="BB211" i="6"/>
  <c r="B211" i="6"/>
  <c r="AV211" i="6"/>
  <c r="F212" i="6"/>
  <c r="AU211" i="6"/>
  <c r="AW211" i="6"/>
  <c r="A211" i="6"/>
  <c r="D210" i="6"/>
  <c r="D211" i="6" l="1"/>
  <c r="C211" i="6"/>
  <c r="AX212" i="6"/>
  <c r="AY212" i="6"/>
  <c r="BB212" i="6"/>
  <c r="AZ212" i="6"/>
  <c r="BA212" i="6"/>
  <c r="AW212" i="6"/>
  <c r="B212" i="6"/>
  <c r="F213" i="6"/>
  <c r="AV212" i="6"/>
  <c r="A212" i="6"/>
  <c r="AU212" i="6"/>
  <c r="D212" i="6" l="1"/>
  <c r="C212" i="6"/>
  <c r="BA213" i="6"/>
  <c r="A213" i="6"/>
  <c r="F214" i="6"/>
  <c r="BB213" i="6"/>
  <c r="AU213" i="6"/>
  <c r="B213" i="6"/>
  <c r="AV213" i="6"/>
  <c r="AZ213" i="6"/>
  <c r="AY213" i="6"/>
  <c r="AX213" i="6"/>
  <c r="AW213" i="6"/>
  <c r="C213" i="6" l="1"/>
  <c r="AX214" i="6"/>
  <c r="AY214" i="6"/>
  <c r="AZ214" i="6"/>
  <c r="BA214" i="6"/>
  <c r="BB214" i="6"/>
  <c r="AV214" i="6"/>
  <c r="AU214" i="6"/>
  <c r="F215" i="6"/>
  <c r="AW214" i="6"/>
  <c r="B214" i="6"/>
  <c r="A214" i="6"/>
  <c r="D213" i="6"/>
  <c r="C214" i="6" l="1"/>
  <c r="D214" i="6"/>
  <c r="AX215" i="6"/>
  <c r="AY215" i="6"/>
  <c r="BB215" i="6"/>
  <c r="AZ215" i="6"/>
  <c r="BA215" i="6"/>
  <c r="A215" i="6"/>
  <c r="AV215" i="6"/>
  <c r="F216" i="6"/>
  <c r="AU215" i="6"/>
  <c r="B215" i="6"/>
  <c r="AW215" i="6"/>
  <c r="D215" i="6" l="1"/>
  <c r="C215" i="6"/>
  <c r="BA216" i="6"/>
  <c r="B216" i="6"/>
  <c r="A216" i="6"/>
  <c r="BB216" i="6"/>
  <c r="F217" i="6"/>
  <c r="AU216" i="6"/>
  <c r="AV216" i="6"/>
  <c r="AY216" i="6"/>
  <c r="AW216" i="6"/>
  <c r="AX216" i="6"/>
  <c r="AZ216" i="6"/>
  <c r="C216" i="6" l="1"/>
  <c r="A217" i="6"/>
  <c r="B217" i="6"/>
  <c r="BA217" i="6"/>
  <c r="AY217" i="6"/>
  <c r="BB217" i="6"/>
  <c r="F218" i="6"/>
  <c r="AZ217" i="6"/>
  <c r="AX217" i="6"/>
  <c r="AV217" i="6"/>
  <c r="AW217" i="6"/>
  <c r="AU217" i="6"/>
  <c r="C217" i="6" s="1"/>
  <c r="D216" i="6"/>
  <c r="AV218" i="6" l="1"/>
  <c r="B218" i="6"/>
  <c r="AX218" i="6"/>
  <c r="AY218" i="6"/>
  <c r="AW218" i="6"/>
  <c r="AZ218" i="6"/>
  <c r="BA218" i="6"/>
  <c r="F219" i="6"/>
  <c r="BB218" i="6"/>
  <c r="AU218" i="6"/>
  <c r="C218" i="6" s="1"/>
  <c r="A218" i="6"/>
  <c r="D217" i="6"/>
  <c r="AU219" i="6" l="1"/>
  <c r="BB219" i="6"/>
  <c r="B219" i="6"/>
  <c r="AW219" i="6"/>
  <c r="AX219" i="6"/>
  <c r="BA219" i="6"/>
  <c r="AV219" i="6"/>
  <c r="F220" i="6"/>
  <c r="AY219" i="6"/>
  <c r="AZ219" i="6"/>
  <c r="A219" i="6"/>
  <c r="D218" i="6"/>
  <c r="BB220" i="6" l="1"/>
  <c r="AZ220" i="6"/>
  <c r="AX220" i="6"/>
  <c r="AU220" i="6"/>
  <c r="F221" i="6"/>
  <c r="AV220" i="6"/>
  <c r="A220" i="6"/>
  <c r="AW220" i="6"/>
  <c r="BA220" i="6"/>
  <c r="AY220" i="6"/>
  <c r="B220" i="6"/>
  <c r="D219" i="6"/>
  <c r="C219" i="6"/>
  <c r="C220" i="6" l="1"/>
  <c r="AY221" i="6"/>
  <c r="AV221" i="6"/>
  <c r="BB221" i="6"/>
  <c r="AZ221" i="6"/>
  <c r="AU221" i="6"/>
  <c r="AW221" i="6"/>
  <c r="B221" i="6"/>
  <c r="AX221" i="6"/>
  <c r="F222" i="6"/>
  <c r="BA221" i="6"/>
  <c r="A221" i="6"/>
  <c r="D220" i="6"/>
  <c r="C221" i="6" l="1"/>
  <c r="D221" i="6"/>
  <c r="AX222" i="6"/>
  <c r="AY222" i="6"/>
  <c r="AZ222" i="6"/>
  <c r="BA222" i="6"/>
  <c r="BB222" i="6"/>
  <c r="B222" i="6"/>
  <c r="A222" i="6"/>
  <c r="F223" i="6"/>
  <c r="AU222" i="6"/>
  <c r="AW222" i="6"/>
  <c r="AV222" i="6"/>
  <c r="D222" i="6" l="1"/>
  <c r="C222" i="6"/>
  <c r="AX223" i="6"/>
  <c r="AY223" i="6"/>
  <c r="BA223" i="6"/>
  <c r="BB223" i="6"/>
  <c r="AZ223" i="6"/>
  <c r="AU223" i="6"/>
  <c r="A223" i="6"/>
  <c r="F224" i="6"/>
  <c r="AW223" i="6"/>
  <c r="B223" i="6"/>
  <c r="AV223" i="6"/>
  <c r="C223" i="6" l="1"/>
  <c r="D223" i="6"/>
  <c r="AU224" i="6"/>
  <c r="AX224" i="6"/>
  <c r="F225" i="6"/>
  <c r="AV224" i="6"/>
  <c r="BA224" i="6"/>
  <c r="AY224" i="6"/>
  <c r="B224" i="6"/>
  <c r="A224" i="6"/>
  <c r="AZ224" i="6"/>
  <c r="BB224" i="6"/>
  <c r="AW224" i="6"/>
  <c r="AX225" i="6" l="1"/>
  <c r="AY225" i="6"/>
  <c r="AZ225" i="6"/>
  <c r="BA225" i="6"/>
  <c r="BB225" i="6"/>
  <c r="F226" i="6"/>
  <c r="AV225" i="6"/>
  <c r="AW225" i="6"/>
  <c r="B225" i="6"/>
  <c r="AU225" i="6"/>
  <c r="C225" i="6" s="1"/>
  <c r="A225" i="6"/>
  <c r="D224" i="6"/>
  <c r="C224" i="6"/>
  <c r="AX226" i="6" l="1"/>
  <c r="AZ226" i="6"/>
  <c r="F227" i="6"/>
  <c r="B226" i="6"/>
  <c r="AU226" i="6"/>
  <c r="BA226" i="6"/>
  <c r="BB226" i="6"/>
  <c r="AY226" i="6"/>
  <c r="A226" i="6"/>
  <c r="AW226" i="6"/>
  <c r="AV226" i="6"/>
  <c r="D225" i="6"/>
  <c r="C226" i="6" l="1"/>
  <c r="AX227" i="6"/>
  <c r="AY227" i="6"/>
  <c r="AZ227" i="6"/>
  <c r="BA227" i="6"/>
  <c r="BB227" i="6"/>
  <c r="B227" i="6"/>
  <c r="A227" i="6"/>
  <c r="F228" i="6"/>
  <c r="AW227" i="6"/>
  <c r="AV227" i="6"/>
  <c r="AU227" i="6"/>
  <c r="C227" i="6" s="1"/>
  <c r="D226" i="6"/>
  <c r="D227" i="6" l="1"/>
  <c r="AX228" i="6"/>
  <c r="AY228" i="6"/>
  <c r="AZ228" i="6"/>
  <c r="BA228" i="6"/>
  <c r="BB228" i="6"/>
  <c r="B228" i="6"/>
  <c r="F229" i="6"/>
  <c r="AU228" i="6"/>
  <c r="A228" i="6"/>
  <c r="AV228" i="6"/>
  <c r="AW228" i="6"/>
  <c r="D228" i="6" l="1"/>
  <c r="AX229" i="6"/>
  <c r="AY229" i="6"/>
  <c r="AZ229" i="6"/>
  <c r="BB229" i="6"/>
  <c r="BA229" i="6"/>
  <c r="F230" i="6"/>
  <c r="AU229" i="6"/>
  <c r="B229" i="6"/>
  <c r="AV229" i="6"/>
  <c r="AW229" i="6"/>
  <c r="A229" i="6"/>
  <c r="C228" i="6"/>
  <c r="D229" i="6" l="1"/>
  <c r="C229" i="6"/>
  <c r="AX230" i="6"/>
  <c r="BB230" i="6"/>
  <c r="AU230" i="6"/>
  <c r="BA230" i="6"/>
  <c r="F231" i="6"/>
  <c r="AY230" i="6"/>
  <c r="AV230" i="6"/>
  <c r="B230" i="6"/>
  <c r="A230" i="6"/>
  <c r="AZ230" i="6"/>
  <c r="AW230" i="6"/>
  <c r="AX231" i="6" l="1"/>
  <c r="A231" i="6"/>
  <c r="AV231" i="6"/>
  <c r="B231" i="6"/>
  <c r="BB231" i="6"/>
  <c r="F232" i="6"/>
  <c r="AW231" i="6"/>
  <c r="AY231" i="6"/>
  <c r="AZ231" i="6"/>
  <c r="BA231" i="6"/>
  <c r="AU231" i="6"/>
  <c r="C230" i="6"/>
  <c r="D230" i="6"/>
  <c r="C231" i="6" l="1"/>
  <c r="AV232" i="6"/>
  <c r="AY232" i="6"/>
  <c r="AW232" i="6"/>
  <c r="AX232" i="6"/>
  <c r="BA232" i="6"/>
  <c r="A232" i="6"/>
  <c r="F233" i="6"/>
  <c r="B232" i="6"/>
  <c r="AU232" i="6"/>
  <c r="BB232" i="6"/>
  <c r="AZ232" i="6"/>
  <c r="D231" i="6"/>
  <c r="C232" i="6" l="1"/>
  <c r="BB233" i="6"/>
  <c r="AV233" i="6"/>
  <c r="AU233" i="6"/>
  <c r="AW233" i="6"/>
  <c r="AZ233" i="6"/>
  <c r="F234" i="6"/>
  <c r="AX233" i="6"/>
  <c r="B233" i="6"/>
  <c r="AY233" i="6"/>
  <c r="BA233" i="6"/>
  <c r="A233" i="6"/>
  <c r="D232" i="6"/>
  <c r="D233" i="6" l="1"/>
  <c r="AX234" i="6"/>
  <c r="AW234" i="6"/>
  <c r="BA234" i="6"/>
  <c r="BB234" i="6"/>
  <c r="B234" i="6"/>
  <c r="AV234" i="6"/>
  <c r="AY234" i="6"/>
  <c r="F235" i="6"/>
  <c r="A234" i="6"/>
  <c r="AU234" i="6"/>
  <c r="C234" i="6" s="1"/>
  <c r="AZ234" i="6"/>
  <c r="C233" i="6"/>
  <c r="D234" i="6" l="1"/>
  <c r="A235" i="6"/>
  <c r="AV235" i="6"/>
  <c r="AZ235" i="6"/>
  <c r="BB235" i="6"/>
  <c r="AX235" i="6"/>
  <c r="AU235" i="6"/>
  <c r="B235" i="6"/>
  <c r="F236" i="6"/>
  <c r="BA235" i="6"/>
  <c r="AY235" i="6"/>
  <c r="AW235" i="6"/>
  <c r="C235" i="6" l="1"/>
  <c r="D235" i="6"/>
  <c r="B236" i="6"/>
  <c r="BA236" i="6"/>
  <c r="AY236" i="6"/>
  <c r="AZ236" i="6"/>
  <c r="AV236" i="6"/>
  <c r="F237" i="6"/>
  <c r="BB236" i="6"/>
  <c r="AU236" i="6"/>
  <c r="AW236" i="6"/>
  <c r="AX236" i="6"/>
  <c r="A236" i="6"/>
  <c r="D236" i="6" l="1"/>
  <c r="AU237" i="6"/>
  <c r="AV237" i="6"/>
  <c r="F238" i="6"/>
  <c r="AW237" i="6"/>
  <c r="B237" i="6"/>
  <c r="BA237" i="6"/>
  <c r="AZ237" i="6"/>
  <c r="AY237" i="6"/>
  <c r="AX237" i="6"/>
  <c r="D237" i="6" s="1"/>
  <c r="A237" i="6"/>
  <c r="BB237" i="6"/>
  <c r="C236" i="6"/>
  <c r="C237" i="6" l="1"/>
  <c r="AU238" i="6"/>
  <c r="BA238" i="6"/>
  <c r="AV238" i="6"/>
  <c r="BB238" i="6"/>
  <c r="AW238" i="6"/>
  <c r="AZ238" i="6"/>
  <c r="F239" i="6"/>
  <c r="AY238" i="6"/>
  <c r="A238" i="6"/>
  <c r="AX238" i="6"/>
  <c r="D238" i="6" s="1"/>
  <c r="B238" i="6"/>
  <c r="C238" i="6" l="1"/>
  <c r="AX239" i="6"/>
  <c r="AV239" i="6"/>
  <c r="AW239" i="6"/>
  <c r="BB239" i="6"/>
  <c r="AU239" i="6"/>
  <c r="F240" i="6"/>
  <c r="BA239" i="6"/>
  <c r="AZ239" i="6"/>
  <c r="B239" i="6"/>
  <c r="AY239" i="6"/>
  <c r="A239" i="6"/>
  <c r="F241" i="6" l="1"/>
  <c r="AU240" i="6"/>
  <c r="AV240" i="6"/>
  <c r="AY240" i="6"/>
  <c r="AW240" i="6"/>
  <c r="B240" i="6"/>
  <c r="BB240" i="6"/>
  <c r="A240" i="6"/>
  <c r="AZ240" i="6"/>
  <c r="BA240" i="6"/>
  <c r="AX240" i="6"/>
  <c r="D240" i="6" s="1"/>
  <c r="C239" i="6"/>
  <c r="D239" i="6"/>
  <c r="C240" i="6" l="1"/>
  <c r="A241" i="6"/>
  <c r="AZ241" i="6"/>
  <c r="F242" i="6"/>
  <c r="AW241" i="6"/>
  <c r="AU241" i="6"/>
  <c r="BA241" i="6"/>
  <c r="AX241" i="6"/>
  <c r="BB241" i="6"/>
  <c r="AV241" i="6"/>
  <c r="B241" i="6"/>
  <c r="AY241" i="6"/>
  <c r="D241" i="6" l="1"/>
  <c r="C241" i="6"/>
  <c r="AX242" i="6"/>
  <c r="BA242" i="6"/>
  <c r="BB242" i="6"/>
  <c r="AV242" i="6"/>
  <c r="AZ242" i="6"/>
  <c r="F243" i="6"/>
  <c r="AW242" i="6"/>
  <c r="A242" i="6"/>
  <c r="AY242" i="6"/>
  <c r="AU242" i="6"/>
  <c r="B242" i="6"/>
  <c r="C242" i="6" l="1"/>
  <c r="A243" i="6"/>
  <c r="B243" i="6"/>
  <c r="AX243" i="6"/>
  <c r="F244" i="6"/>
  <c r="BA243" i="6"/>
  <c r="BB243" i="6"/>
  <c r="AU243" i="6"/>
  <c r="AY243" i="6"/>
  <c r="AZ243" i="6"/>
  <c r="AW243" i="6"/>
  <c r="AV243" i="6"/>
  <c r="D242" i="6"/>
  <c r="C243" i="6" l="1"/>
  <c r="AX244" i="6"/>
  <c r="AY244" i="6"/>
  <c r="AZ244" i="6"/>
  <c r="BA244" i="6"/>
  <c r="BB244" i="6"/>
  <c r="A244" i="6"/>
  <c r="B244" i="6"/>
  <c r="F245" i="6"/>
  <c r="AU244" i="6"/>
  <c r="AV244" i="6"/>
  <c r="AW244" i="6"/>
  <c r="D243" i="6"/>
  <c r="D244" i="6" l="1"/>
  <c r="C244" i="6"/>
  <c r="A245" i="6"/>
  <c r="BA245" i="6"/>
  <c r="AW245" i="6"/>
  <c r="AV245" i="6"/>
  <c r="BB245" i="6"/>
  <c r="F246" i="6"/>
  <c r="AZ245" i="6"/>
  <c r="B245" i="6"/>
  <c r="AX245" i="6"/>
  <c r="AU245" i="6"/>
  <c r="C245" i="6" s="1"/>
  <c r="AY245" i="6"/>
  <c r="BB246" i="6" l="1"/>
  <c r="AX246" i="6"/>
  <c r="AZ246" i="6"/>
  <c r="B246" i="6"/>
  <c r="A246" i="6"/>
  <c r="F247" i="6"/>
  <c r="BA246" i="6"/>
  <c r="AY246" i="6"/>
  <c r="AU246" i="6"/>
  <c r="AV246" i="6"/>
  <c r="AW246" i="6"/>
  <c r="D245" i="6"/>
  <c r="C246" i="6" l="1"/>
  <c r="AU247" i="6"/>
  <c r="B247" i="6"/>
  <c r="BA247" i="6"/>
  <c r="AV247" i="6"/>
  <c r="BB247" i="6"/>
  <c r="AY247" i="6"/>
  <c r="A247" i="6"/>
  <c r="AW247" i="6"/>
  <c r="AX247" i="6"/>
  <c r="AZ247" i="6"/>
  <c r="F248" i="6"/>
  <c r="D246" i="6"/>
  <c r="D247" i="6" l="1"/>
  <c r="C247" i="6"/>
  <c r="AX248" i="6"/>
  <c r="AY248" i="6"/>
  <c r="BB248" i="6"/>
  <c r="AZ248" i="6"/>
  <c r="BA248" i="6"/>
  <c r="AV248" i="6"/>
  <c r="AW248" i="6"/>
  <c r="AU248" i="6"/>
  <c r="F249" i="6"/>
  <c r="A248" i="6"/>
  <c r="B248" i="6"/>
  <c r="D248" i="6" l="1"/>
  <c r="AY249" i="6"/>
  <c r="AZ249" i="6"/>
  <c r="BA249" i="6"/>
  <c r="F250" i="6"/>
  <c r="AW249" i="6"/>
  <c r="A249" i="6"/>
  <c r="B249" i="6"/>
  <c r="AX249" i="6"/>
  <c r="BB249" i="6"/>
  <c r="AV249" i="6"/>
  <c r="AU249" i="6"/>
  <c r="C248" i="6"/>
  <c r="D249" i="6" l="1"/>
  <c r="C249" i="6"/>
  <c r="AX250" i="6"/>
  <c r="AZ250" i="6"/>
  <c r="AU250" i="6"/>
  <c r="F251" i="6"/>
  <c r="AW250" i="6"/>
  <c r="A250" i="6"/>
  <c r="B250" i="6"/>
  <c r="BB250" i="6"/>
  <c r="BA250" i="6"/>
  <c r="AV250" i="6"/>
  <c r="AY250" i="6"/>
  <c r="AV251" i="6" l="1"/>
  <c r="AW251" i="6"/>
  <c r="AY251" i="6"/>
  <c r="BB251" i="6"/>
  <c r="AX251" i="6"/>
  <c r="F252" i="6"/>
  <c r="AZ251" i="6"/>
  <c r="A251" i="6"/>
  <c r="AU251" i="6"/>
  <c r="C251" i="6" s="1"/>
  <c r="BA251" i="6"/>
  <c r="B251" i="6"/>
  <c r="C250" i="6"/>
  <c r="D250" i="6"/>
  <c r="AW252" i="6" l="1"/>
  <c r="AU252" i="6"/>
  <c r="A252" i="6"/>
  <c r="F253" i="6"/>
  <c r="AY252" i="6"/>
  <c r="AX252" i="6"/>
  <c r="BA252" i="6"/>
  <c r="AV252" i="6"/>
  <c r="BB252" i="6"/>
  <c r="AZ252" i="6"/>
  <c r="B252" i="6"/>
  <c r="D251" i="6"/>
  <c r="D252" i="6" l="1"/>
  <c r="AX253" i="6"/>
  <c r="AV253" i="6"/>
  <c r="AU253" i="6"/>
  <c r="C253" i="6" s="1"/>
  <c r="AW253" i="6"/>
  <c r="AZ253" i="6"/>
  <c r="F254" i="6"/>
  <c r="BB253" i="6"/>
  <c r="AY253" i="6"/>
  <c r="BA253" i="6"/>
  <c r="A253" i="6"/>
  <c r="B253" i="6"/>
  <c r="C252" i="6"/>
  <c r="D253" i="6" l="1"/>
  <c r="AW254" i="6"/>
  <c r="F255" i="6"/>
  <c r="B254" i="6"/>
  <c r="AU254" i="6"/>
  <c r="A254" i="6"/>
  <c r="AX254" i="6"/>
  <c r="AV254" i="6"/>
  <c r="BB254" i="6"/>
  <c r="AY254" i="6"/>
  <c r="BA254" i="6"/>
  <c r="AZ254" i="6"/>
  <c r="D254" i="6" l="1"/>
  <c r="C254" i="6"/>
  <c r="BA255" i="6"/>
  <c r="AZ255" i="6"/>
  <c r="BB255" i="6"/>
  <c r="AW255" i="6"/>
  <c r="AX255" i="6"/>
  <c r="AU255" i="6"/>
  <c r="AY255" i="6"/>
  <c r="B255" i="6"/>
  <c r="A255" i="6"/>
  <c r="F256" i="6"/>
  <c r="AV255" i="6"/>
  <c r="C255" i="6" l="1"/>
  <c r="D255" i="6"/>
  <c r="B256" i="6"/>
  <c r="AZ256" i="6"/>
  <c r="BA256" i="6"/>
  <c r="F257" i="6"/>
  <c r="AV256" i="6"/>
  <c r="AY256" i="6"/>
  <c r="BB256" i="6"/>
  <c r="AX256" i="6"/>
  <c r="A256" i="6"/>
  <c r="AW256" i="6"/>
  <c r="AU256" i="6"/>
  <c r="C256" i="6" l="1"/>
  <c r="AX257" i="6"/>
  <c r="AY257" i="6"/>
  <c r="AZ257" i="6"/>
  <c r="BA257" i="6"/>
  <c r="BB257" i="6"/>
  <c r="A257" i="6"/>
  <c r="AW257" i="6"/>
  <c r="F258" i="6"/>
  <c r="AV257" i="6"/>
  <c r="AU257" i="6"/>
  <c r="B257" i="6"/>
  <c r="D256" i="6"/>
  <c r="C257" i="6" l="1"/>
  <c r="AU258" i="6"/>
  <c r="AW258" i="6"/>
  <c r="BA258" i="6"/>
  <c r="B258" i="6"/>
  <c r="AX258" i="6"/>
  <c r="AY258" i="6"/>
  <c r="AZ258" i="6"/>
  <c r="AV258" i="6"/>
  <c r="F259" i="6"/>
  <c r="A258" i="6"/>
  <c r="BB258" i="6"/>
  <c r="D257" i="6"/>
  <c r="D258" i="6" l="1"/>
  <c r="BB259" i="6"/>
  <c r="AW259" i="6"/>
  <c r="AX259" i="6"/>
  <c r="AU259" i="6"/>
  <c r="A259" i="6"/>
  <c r="AV259" i="6"/>
  <c r="F260" i="6"/>
  <c r="AY259" i="6"/>
  <c r="B259" i="6"/>
  <c r="AZ259" i="6"/>
  <c r="BA259" i="6"/>
  <c r="C258" i="6"/>
  <c r="C259" i="6" l="1"/>
  <c r="B260" i="6"/>
  <c r="AX260" i="6"/>
  <c r="AU260" i="6"/>
  <c r="A260" i="6"/>
  <c r="AV260" i="6"/>
  <c r="AY260" i="6"/>
  <c r="F261" i="6"/>
  <c r="BA260" i="6"/>
  <c r="AW260" i="6"/>
  <c r="AZ260" i="6"/>
  <c r="BB260" i="6"/>
  <c r="D259" i="6"/>
  <c r="BB261" i="6" l="1"/>
  <c r="AY261" i="6"/>
  <c r="F262" i="6"/>
  <c r="B261" i="6"/>
  <c r="BA261" i="6"/>
  <c r="AX261" i="6"/>
  <c r="AU261" i="6"/>
  <c r="AV261" i="6"/>
  <c r="AZ261" i="6"/>
  <c r="AW261" i="6"/>
  <c r="A261" i="6"/>
  <c r="C260" i="6"/>
  <c r="D260" i="6"/>
  <c r="C261" i="6" l="1"/>
  <c r="D261" i="6"/>
  <c r="AY262" i="6"/>
  <c r="BA262" i="6"/>
  <c r="BB262" i="6"/>
  <c r="F263" i="6"/>
  <c r="A262" i="6"/>
  <c r="AX262" i="6"/>
  <c r="AU262" i="6"/>
  <c r="AW262" i="6"/>
  <c r="B262" i="6"/>
  <c r="AZ262" i="6"/>
  <c r="AV262" i="6"/>
  <c r="D262" i="6" l="1"/>
  <c r="AZ263" i="6"/>
  <c r="B263" i="6"/>
  <c r="AY263" i="6"/>
  <c r="BB263" i="6"/>
  <c r="F264" i="6"/>
  <c r="AV263" i="6"/>
  <c r="AU263" i="6"/>
  <c r="A263" i="6"/>
  <c r="AW263" i="6"/>
  <c r="AX263" i="6"/>
  <c r="BA263" i="6"/>
  <c r="C262" i="6"/>
  <c r="C263" i="6" l="1"/>
  <c r="B264" i="6"/>
  <c r="BB264" i="6"/>
  <c r="A264" i="6"/>
  <c r="AV264" i="6"/>
  <c r="F265" i="6"/>
  <c r="AZ264" i="6"/>
  <c r="AU264" i="6"/>
  <c r="AY264" i="6"/>
  <c r="BA264" i="6"/>
  <c r="AX264" i="6"/>
  <c r="D264" i="6" s="1"/>
  <c r="AW264" i="6"/>
  <c r="D263" i="6"/>
  <c r="C264" i="6" l="1"/>
  <c r="AV265" i="6"/>
  <c r="F266" i="6"/>
  <c r="AX265" i="6"/>
  <c r="A265" i="6"/>
  <c r="AY265" i="6"/>
  <c r="AU265" i="6"/>
  <c r="C265" i="6" s="1"/>
  <c r="B265" i="6"/>
  <c r="AW265" i="6"/>
  <c r="AZ265" i="6"/>
  <c r="BA265" i="6"/>
  <c r="BB265" i="6"/>
  <c r="D265" i="6" l="1"/>
  <c r="AX266" i="6"/>
  <c r="AY266" i="6"/>
  <c r="AZ266" i="6"/>
  <c r="BB266" i="6"/>
  <c r="BA266" i="6"/>
  <c r="AV266" i="6"/>
  <c r="F267" i="6"/>
  <c r="AU266" i="6"/>
  <c r="AW266" i="6"/>
  <c r="A266" i="6"/>
  <c r="B266" i="6"/>
  <c r="D266" i="6" l="1"/>
  <c r="A267" i="6"/>
  <c r="B267" i="6"/>
  <c r="AY267" i="6"/>
  <c r="BB267" i="6"/>
  <c r="BA267" i="6"/>
  <c r="AV267" i="6"/>
  <c r="F268" i="6"/>
  <c r="AZ267" i="6"/>
  <c r="AU267" i="6"/>
  <c r="AX267" i="6"/>
  <c r="AW267" i="6"/>
  <c r="C266" i="6"/>
  <c r="D267" i="6" l="1"/>
  <c r="BA268" i="6"/>
  <c r="AX268" i="6"/>
  <c r="A268" i="6"/>
  <c r="B268" i="6"/>
  <c r="AY268" i="6"/>
  <c r="AU268" i="6"/>
  <c r="AZ268" i="6"/>
  <c r="BB268" i="6"/>
  <c r="AV268" i="6"/>
  <c r="F269" i="6"/>
  <c r="AW268" i="6"/>
  <c r="C267" i="6"/>
  <c r="AX269" i="6" l="1"/>
  <c r="AY269" i="6"/>
  <c r="AZ269" i="6"/>
  <c r="BA269" i="6"/>
  <c r="BB269" i="6"/>
  <c r="AW269" i="6"/>
  <c r="AV269" i="6"/>
  <c r="F270" i="6"/>
  <c r="AU269" i="6"/>
  <c r="B269" i="6"/>
  <c r="A269" i="6"/>
  <c r="C268" i="6"/>
  <c r="D268" i="6"/>
  <c r="C269" i="6" l="1"/>
  <c r="AX270" i="6"/>
  <c r="AY270" i="6"/>
  <c r="AZ270" i="6"/>
  <c r="BA270" i="6"/>
  <c r="BB270" i="6"/>
  <c r="AV270" i="6"/>
  <c r="A270" i="6"/>
  <c r="B270" i="6"/>
  <c r="F271" i="6"/>
  <c r="AU270" i="6"/>
  <c r="AW270" i="6"/>
  <c r="D269" i="6"/>
  <c r="C270" i="6" l="1"/>
  <c r="AX271" i="6"/>
  <c r="AY271" i="6"/>
  <c r="AZ271" i="6"/>
  <c r="BA271" i="6"/>
  <c r="BB271" i="6"/>
  <c r="AU271" i="6"/>
  <c r="AW271" i="6"/>
  <c r="AV271" i="6"/>
  <c r="F272" i="6"/>
  <c r="B271" i="6"/>
  <c r="A271" i="6"/>
  <c r="D270" i="6"/>
  <c r="C271" i="6" l="1"/>
  <c r="AW272" i="6"/>
  <c r="AZ272" i="6"/>
  <c r="AX272" i="6"/>
  <c r="F273" i="6"/>
  <c r="B272" i="6"/>
  <c r="A272" i="6"/>
  <c r="AV272" i="6"/>
  <c r="BA272" i="6"/>
  <c r="AY272" i="6"/>
  <c r="AU272" i="6"/>
  <c r="C272" i="6" s="1"/>
  <c r="BB272" i="6"/>
  <c r="D271" i="6"/>
  <c r="AZ273" i="6" l="1"/>
  <c r="B273" i="6"/>
  <c r="AX273" i="6"/>
  <c r="F274" i="6"/>
  <c r="AV273" i="6"/>
  <c r="AU273" i="6"/>
  <c r="AY273" i="6"/>
  <c r="BB273" i="6"/>
  <c r="BA273" i="6"/>
  <c r="AW273" i="6"/>
  <c r="A273" i="6"/>
  <c r="D272" i="6"/>
  <c r="C273" i="6" l="1"/>
  <c r="AV274" i="6"/>
  <c r="AZ274" i="6"/>
  <c r="F275" i="6"/>
  <c r="BB274" i="6"/>
  <c r="AU274" i="6"/>
  <c r="B274" i="6"/>
  <c r="AY274" i="6"/>
  <c r="A274" i="6"/>
  <c r="AW274" i="6"/>
  <c r="BA274" i="6"/>
  <c r="AX274" i="6"/>
  <c r="D273" i="6"/>
  <c r="C274" i="6" l="1"/>
  <c r="D274" i="6"/>
  <c r="AX275" i="6"/>
  <c r="B275" i="6"/>
  <c r="AV275" i="6"/>
  <c r="A275" i="6"/>
  <c r="BA275" i="6"/>
  <c r="AY275" i="6"/>
  <c r="BB275" i="6"/>
  <c r="F276" i="6"/>
  <c r="AW275" i="6"/>
  <c r="AU275" i="6"/>
  <c r="AZ275" i="6"/>
  <c r="C275" i="6" l="1"/>
  <c r="D275" i="6"/>
  <c r="A276" i="6"/>
  <c r="AW276" i="6"/>
  <c r="AU276" i="6"/>
  <c r="AY276" i="6"/>
  <c r="BA276" i="6"/>
  <c r="BB276" i="6"/>
  <c r="AV276" i="6"/>
  <c r="F277" i="6"/>
  <c r="AX276" i="6"/>
  <c r="B276" i="6"/>
  <c r="AZ276" i="6"/>
  <c r="C276" i="6" l="1"/>
  <c r="D276" i="6"/>
  <c r="BA277" i="6"/>
  <c r="AV277" i="6"/>
  <c r="BB277" i="6"/>
  <c r="A277" i="6"/>
  <c r="AX277" i="6"/>
  <c r="B277" i="6"/>
  <c r="AW277" i="6"/>
  <c r="F278" i="6"/>
  <c r="AY277" i="6"/>
  <c r="AU277" i="6"/>
  <c r="C277" i="6" s="1"/>
  <c r="AZ277" i="6"/>
  <c r="D277" i="6" l="1"/>
  <c r="BB278" i="6"/>
  <c r="AZ278" i="6"/>
  <c r="AV278" i="6"/>
  <c r="AU278" i="6"/>
  <c r="A278" i="6"/>
  <c r="F279" i="6"/>
  <c r="AY278" i="6"/>
  <c r="B278" i="6"/>
  <c r="AX278" i="6"/>
  <c r="AW278" i="6"/>
  <c r="BA278" i="6"/>
  <c r="D278" i="6" l="1"/>
  <c r="AX279" i="6"/>
  <c r="AY279" i="6"/>
  <c r="BB279" i="6"/>
  <c r="AZ279" i="6"/>
  <c r="BA279" i="6"/>
  <c r="AW279" i="6"/>
  <c r="B279" i="6"/>
  <c r="AV279" i="6"/>
  <c r="AU279" i="6"/>
  <c r="C279" i="6" s="1"/>
  <c r="A279" i="6"/>
  <c r="F280" i="6"/>
  <c r="C278" i="6"/>
  <c r="D279" i="6" l="1"/>
  <c r="AX280" i="6"/>
  <c r="AY280" i="6"/>
  <c r="AZ280" i="6"/>
  <c r="BA280" i="6"/>
  <c r="BB280" i="6"/>
  <c r="B280" i="6"/>
  <c r="A280" i="6"/>
  <c r="F281" i="6"/>
  <c r="AW280" i="6"/>
  <c r="AU280" i="6"/>
  <c r="AV280" i="6"/>
  <c r="C280" i="6" l="1"/>
  <c r="AV281" i="6"/>
  <c r="AW281" i="6"/>
  <c r="BB281" i="6"/>
  <c r="AX281" i="6"/>
  <c r="F282" i="6"/>
  <c r="BA281" i="6"/>
  <c r="AU281" i="6"/>
  <c r="B281" i="6"/>
  <c r="AZ281" i="6"/>
  <c r="AY281" i="6"/>
  <c r="A281" i="6"/>
  <c r="D280" i="6"/>
  <c r="C281" i="6" l="1"/>
  <c r="AX282" i="6"/>
  <c r="AV282" i="6"/>
  <c r="AU282" i="6"/>
  <c r="F283" i="6"/>
  <c r="BB282" i="6"/>
  <c r="A282" i="6"/>
  <c r="BA282" i="6"/>
  <c r="B282" i="6"/>
  <c r="AZ282" i="6"/>
  <c r="AY282" i="6"/>
  <c r="AW282" i="6"/>
  <c r="D281" i="6"/>
  <c r="AX283" i="6" l="1"/>
  <c r="AY283" i="6"/>
  <c r="BB283" i="6"/>
  <c r="AZ283" i="6"/>
  <c r="BA283" i="6"/>
  <c r="AV283" i="6"/>
  <c r="F284" i="6"/>
  <c r="AW283" i="6"/>
  <c r="B283" i="6"/>
  <c r="AU283" i="6"/>
  <c r="A283" i="6"/>
  <c r="C282" i="6"/>
  <c r="D282" i="6"/>
  <c r="C283" i="6" l="1"/>
  <c r="A284" i="6"/>
  <c r="B284" i="6"/>
  <c r="AX284" i="6"/>
  <c r="BB284" i="6"/>
  <c r="AY284" i="6"/>
  <c r="AW284" i="6"/>
  <c r="AV284" i="6"/>
  <c r="F285" i="6"/>
  <c r="BA284" i="6"/>
  <c r="AU284" i="6"/>
  <c r="AZ284" i="6"/>
  <c r="D283" i="6"/>
  <c r="C284" i="6" l="1"/>
  <c r="A285" i="6"/>
  <c r="BA285" i="6"/>
  <c r="B285" i="6"/>
  <c r="AY285" i="6"/>
  <c r="AW285" i="6"/>
  <c r="AV285" i="6"/>
  <c r="BB285" i="6"/>
  <c r="F286" i="6"/>
  <c r="AX285" i="6"/>
  <c r="AZ285" i="6"/>
  <c r="AU285" i="6"/>
  <c r="C285" i="6" s="1"/>
  <c r="D284" i="6"/>
  <c r="AW286" i="6" l="1"/>
  <c r="AZ286" i="6"/>
  <c r="F287" i="6"/>
  <c r="BB286" i="6"/>
  <c r="AU286" i="6"/>
  <c r="AX286" i="6"/>
  <c r="AY286" i="6"/>
  <c r="B286" i="6"/>
  <c r="AV286" i="6"/>
  <c r="A286" i="6"/>
  <c r="BA286" i="6"/>
  <c r="D285" i="6"/>
  <c r="D286" i="6" l="1"/>
  <c r="C286" i="6"/>
  <c r="AX287" i="6"/>
  <c r="AY287" i="6"/>
  <c r="AZ287" i="6"/>
  <c r="BA287" i="6"/>
  <c r="BB287" i="6"/>
  <c r="AV287" i="6"/>
  <c r="AW287" i="6"/>
  <c r="F288" i="6"/>
  <c r="AU287" i="6"/>
  <c r="A287" i="6"/>
  <c r="B287" i="6"/>
  <c r="D287" i="6" l="1"/>
  <c r="C287" i="6"/>
  <c r="AZ288" i="6"/>
  <c r="BB288" i="6"/>
  <c r="AV288" i="6"/>
  <c r="A288" i="6"/>
  <c r="AY288" i="6"/>
  <c r="B288" i="6"/>
  <c r="AU288" i="6"/>
  <c r="F289" i="6"/>
  <c r="BA288" i="6"/>
  <c r="AW288" i="6"/>
  <c r="AX288" i="6"/>
  <c r="D288" i="6" l="1"/>
  <c r="AX289" i="6"/>
  <c r="AY289" i="6"/>
  <c r="BB289" i="6"/>
  <c r="AZ289" i="6"/>
  <c r="BA289" i="6"/>
  <c r="AU289" i="6"/>
  <c r="B289" i="6"/>
  <c r="F290" i="6"/>
  <c r="A289" i="6"/>
  <c r="AW289" i="6"/>
  <c r="AV289" i="6"/>
  <c r="C288" i="6"/>
  <c r="D289" i="6" l="1"/>
  <c r="AX290" i="6"/>
  <c r="BA290" i="6"/>
  <c r="AU290" i="6"/>
  <c r="AY290" i="6"/>
  <c r="F291" i="6"/>
  <c r="BB290" i="6"/>
  <c r="A290" i="6"/>
  <c r="AW290" i="6"/>
  <c r="B290" i="6"/>
  <c r="AV290" i="6"/>
  <c r="AZ290" i="6"/>
  <c r="C289" i="6"/>
  <c r="AV291" i="6" l="1"/>
  <c r="A291" i="6"/>
  <c r="AW291" i="6"/>
  <c r="AY291" i="6"/>
  <c r="BA291" i="6"/>
  <c r="AZ291" i="6"/>
  <c r="AX291" i="6"/>
  <c r="AU291" i="6"/>
  <c r="C291" i="6" s="1"/>
  <c r="B291" i="6"/>
  <c r="F292" i="6"/>
  <c r="BB291" i="6"/>
  <c r="C290" i="6"/>
  <c r="D290" i="6"/>
  <c r="D291" i="6" l="1"/>
  <c r="BA292" i="6"/>
  <c r="AY292" i="6"/>
  <c r="F293" i="6"/>
  <c r="A292" i="6"/>
  <c r="AU292" i="6"/>
  <c r="BB292" i="6"/>
  <c r="AX292" i="6"/>
  <c r="D292" i="6" s="1"/>
  <c r="AZ292" i="6"/>
  <c r="AV292" i="6"/>
  <c r="AW292" i="6"/>
  <c r="B292" i="6"/>
  <c r="C292" i="6" l="1"/>
  <c r="AY293" i="6"/>
  <c r="BB293" i="6"/>
  <c r="B293" i="6"/>
  <c r="BA293" i="6"/>
  <c r="AU293" i="6"/>
  <c r="A293" i="6"/>
  <c r="AV293" i="6"/>
  <c r="AZ293" i="6"/>
  <c r="AW293" i="6"/>
  <c r="F294" i="6"/>
  <c r="AX293" i="6"/>
  <c r="D293" i="6" s="1"/>
  <c r="C293" i="6" l="1"/>
  <c r="A294" i="6"/>
  <c r="F295" i="6"/>
  <c r="BA294" i="6"/>
  <c r="BB294" i="6"/>
  <c r="AV294" i="6"/>
  <c r="B294" i="6"/>
  <c r="AX294" i="6"/>
  <c r="D294" i="6" s="1"/>
  <c r="AY294" i="6"/>
  <c r="AW294" i="6"/>
  <c r="AZ294" i="6"/>
  <c r="AU294" i="6"/>
  <c r="C294" i="6" s="1"/>
  <c r="AX295" i="6" l="1"/>
  <c r="AY295" i="6"/>
  <c r="AZ295" i="6"/>
  <c r="BA295" i="6"/>
  <c r="BB295" i="6"/>
  <c r="AV295" i="6"/>
  <c r="A295" i="6"/>
  <c r="AW295" i="6"/>
  <c r="B295" i="6"/>
  <c r="AU295" i="6"/>
  <c r="C295" i="6" s="1"/>
  <c r="F296" i="6"/>
  <c r="D295" i="6" l="1"/>
  <c r="A296" i="6"/>
  <c r="AU296" i="6"/>
  <c r="BA296" i="6"/>
  <c r="AZ296" i="6"/>
  <c r="F297" i="6"/>
  <c r="AV296" i="6"/>
  <c r="B296" i="6"/>
  <c r="AW296" i="6"/>
  <c r="AY296" i="6"/>
  <c r="AX296" i="6"/>
  <c r="BB296" i="6"/>
  <c r="D296" i="6" l="1"/>
  <c r="AX297" i="6"/>
  <c r="AY297" i="6"/>
  <c r="AZ297" i="6"/>
  <c r="BA297" i="6"/>
  <c r="BB297" i="6"/>
  <c r="AU297" i="6"/>
  <c r="F298" i="6"/>
  <c r="AV297" i="6"/>
  <c r="AW297" i="6"/>
  <c r="A297" i="6"/>
  <c r="B297" i="6"/>
  <c r="C296" i="6"/>
  <c r="AZ298" i="6" l="1"/>
  <c r="B298" i="6"/>
  <c r="AW298" i="6"/>
  <c r="BB298" i="6"/>
  <c r="AX298" i="6"/>
  <c r="AV298" i="6"/>
  <c r="AY298" i="6"/>
  <c r="BA298" i="6"/>
  <c r="F299" i="6"/>
  <c r="A298" i="6"/>
  <c r="AU298" i="6"/>
  <c r="C298" i="6" s="1"/>
  <c r="C297" i="6"/>
  <c r="D297" i="6"/>
  <c r="AU299" i="6" l="1"/>
  <c r="AX299" i="6"/>
  <c r="AV299" i="6"/>
  <c r="BB299" i="6"/>
  <c r="AY299" i="6"/>
  <c r="A299" i="6"/>
  <c r="B299" i="6"/>
  <c r="AW299" i="6"/>
  <c r="F300" i="6"/>
  <c r="BA299" i="6"/>
  <c r="AZ299" i="6"/>
  <c r="D298" i="6"/>
  <c r="B300" i="6" l="1"/>
  <c r="AZ300" i="6"/>
  <c r="BB300" i="6"/>
  <c r="AV300" i="6"/>
  <c r="AX300" i="6"/>
  <c r="F301" i="6"/>
  <c r="BA300" i="6"/>
  <c r="AW300" i="6"/>
  <c r="AU300" i="6"/>
  <c r="C300" i="6" s="1"/>
  <c r="AY300" i="6"/>
  <c r="A300" i="6"/>
  <c r="D299" i="6"/>
  <c r="C299" i="6"/>
  <c r="AX301" i="6" l="1"/>
  <c r="AY301" i="6"/>
  <c r="AZ301" i="6"/>
  <c r="BA301" i="6"/>
  <c r="BB301" i="6"/>
  <c r="A301" i="6"/>
  <c r="F302" i="6"/>
  <c r="AU301" i="6"/>
  <c r="B301" i="6"/>
  <c r="AW301" i="6"/>
  <c r="AV301" i="6"/>
  <c r="D300" i="6"/>
  <c r="C301" i="6" l="1"/>
  <c r="AW302" i="6"/>
  <c r="BA302" i="6"/>
  <c r="AV302" i="6"/>
  <c r="AY302" i="6"/>
  <c r="BB302" i="6"/>
  <c r="F303" i="6"/>
  <c r="AX302" i="6"/>
  <c r="AU302" i="6"/>
  <c r="A302" i="6"/>
  <c r="B302" i="6"/>
  <c r="AZ302" i="6"/>
  <c r="D301" i="6"/>
  <c r="D302" i="6" l="1"/>
  <c r="AU303" i="6"/>
  <c r="A303" i="6"/>
  <c r="BA303" i="6"/>
  <c r="BB303" i="6"/>
  <c r="B303" i="6"/>
  <c r="F304" i="6"/>
  <c r="AV303" i="6"/>
  <c r="AY303" i="6"/>
  <c r="AZ303" i="6"/>
  <c r="AW303" i="6"/>
  <c r="AX303" i="6"/>
  <c r="D303" i="6" s="1"/>
  <c r="C302" i="6"/>
  <c r="BB304" i="6" l="1"/>
  <c r="B304" i="6"/>
  <c r="A304" i="6"/>
  <c r="AZ304" i="6"/>
  <c r="F305" i="6"/>
  <c r="AV304" i="6"/>
  <c r="BA304" i="6"/>
  <c r="AX304" i="6"/>
  <c r="AU304" i="6"/>
  <c r="AY304" i="6"/>
  <c r="AW304" i="6"/>
  <c r="C303" i="6"/>
  <c r="C304" i="6" l="1"/>
  <c r="D304" i="6"/>
  <c r="AX305" i="6"/>
  <c r="AY305" i="6"/>
  <c r="AZ305" i="6"/>
  <c r="BA305" i="6"/>
  <c r="BB305" i="6"/>
  <c r="B305" i="6"/>
  <c r="A305" i="6"/>
  <c r="F306" i="6"/>
  <c r="AW305" i="6"/>
  <c r="AU305" i="6"/>
  <c r="AV305" i="6"/>
  <c r="AX306" i="6" l="1"/>
  <c r="AZ306" i="6"/>
  <c r="A306" i="6"/>
  <c r="BB306" i="6"/>
  <c r="AY306" i="6"/>
  <c r="F307" i="6"/>
  <c r="AW306" i="6"/>
  <c r="AV306" i="6"/>
  <c r="BA306" i="6"/>
  <c r="AU306" i="6"/>
  <c r="C306" i="6" s="1"/>
  <c r="B306" i="6"/>
  <c r="C305" i="6"/>
  <c r="D305" i="6"/>
  <c r="AW307" i="6" l="1"/>
  <c r="AX307" i="6"/>
  <c r="AV307" i="6"/>
  <c r="BB307" i="6"/>
  <c r="BA307" i="6"/>
  <c r="AU307" i="6"/>
  <c r="A307" i="6"/>
  <c r="F308" i="6"/>
  <c r="AZ307" i="6"/>
  <c r="AY307" i="6"/>
  <c r="B307" i="6"/>
  <c r="D306" i="6"/>
  <c r="C307" i="6" l="1"/>
  <c r="AW308" i="6"/>
  <c r="B308" i="6"/>
  <c r="BA308" i="6"/>
  <c r="F309" i="6"/>
  <c r="BB308" i="6"/>
  <c r="AZ308" i="6"/>
  <c r="AY308" i="6"/>
  <c r="AX308" i="6"/>
  <c r="A308" i="6"/>
  <c r="AU308" i="6"/>
  <c r="AV308" i="6"/>
  <c r="D307" i="6"/>
  <c r="D308" i="6" l="1"/>
  <c r="AX309" i="6"/>
  <c r="AY309" i="6"/>
  <c r="AZ309" i="6"/>
  <c r="BA309" i="6"/>
  <c r="BB309" i="6"/>
  <c r="B309" i="6"/>
  <c r="AU309" i="6"/>
  <c r="F310" i="6"/>
  <c r="AV309" i="6"/>
  <c r="AW309" i="6"/>
  <c r="A309" i="6"/>
  <c r="C308" i="6"/>
  <c r="D309" i="6" l="1"/>
  <c r="C309" i="6"/>
  <c r="AX310" i="6"/>
  <c r="AY310" i="6"/>
  <c r="BB310" i="6"/>
  <c r="AZ310" i="6"/>
  <c r="BA310" i="6"/>
  <c r="AV310" i="6"/>
  <c r="AW310" i="6"/>
  <c r="F311" i="6"/>
  <c r="A310" i="6"/>
  <c r="B310" i="6"/>
  <c r="AU310" i="6"/>
  <c r="D310" i="6" l="1"/>
  <c r="C310" i="6"/>
  <c r="BA311" i="6"/>
  <c r="BB311" i="6"/>
  <c r="AY311" i="6"/>
  <c r="AW311" i="6"/>
  <c r="AV311" i="6"/>
  <c r="B311" i="6"/>
  <c r="AX311" i="6"/>
  <c r="A311" i="6"/>
  <c r="F312" i="6"/>
  <c r="AU311" i="6"/>
  <c r="AZ311" i="6"/>
  <c r="C311" i="6" l="1"/>
  <c r="A312" i="6"/>
  <c r="AX312" i="6"/>
  <c r="AU312" i="6"/>
  <c r="AW312" i="6"/>
  <c r="B312" i="6"/>
  <c r="AV312" i="6"/>
  <c r="F313" i="6"/>
  <c r="BA312" i="6"/>
  <c r="AY312" i="6"/>
  <c r="BB312" i="6"/>
  <c r="AZ312" i="6"/>
  <c r="D311" i="6"/>
  <c r="C312" i="6" l="1"/>
  <c r="BB313" i="6"/>
  <c r="AU313" i="6"/>
  <c r="BA313" i="6"/>
  <c r="AX313" i="6"/>
  <c r="AV313" i="6"/>
  <c r="F314" i="6"/>
  <c r="A313" i="6"/>
  <c r="AW313" i="6"/>
  <c r="AZ313" i="6"/>
  <c r="AY313" i="6"/>
  <c r="B313" i="6"/>
  <c r="D312" i="6"/>
  <c r="AV314" i="6" l="1"/>
  <c r="AY314" i="6"/>
  <c r="F315" i="6"/>
  <c r="AX314" i="6"/>
  <c r="AU314" i="6"/>
  <c r="AZ314" i="6"/>
  <c r="AW314" i="6"/>
  <c r="BB314" i="6"/>
  <c r="B314" i="6"/>
  <c r="A314" i="6"/>
  <c r="BA314" i="6"/>
  <c r="D313" i="6"/>
  <c r="C313" i="6"/>
  <c r="C314" i="6" l="1"/>
  <c r="D314" i="6"/>
  <c r="B315" i="6"/>
  <c r="AY315" i="6"/>
  <c r="AU315" i="6"/>
  <c r="AV315" i="6"/>
  <c r="BA315" i="6"/>
  <c r="AW315" i="6"/>
  <c r="AZ315" i="6"/>
  <c r="F316" i="6"/>
  <c r="AX315" i="6"/>
  <c r="A315" i="6"/>
  <c r="BB315" i="6"/>
  <c r="C315" i="6" l="1"/>
  <c r="D315" i="6"/>
  <c r="AX316" i="6"/>
  <c r="B316" i="6"/>
  <c r="A316" i="6"/>
  <c r="F317" i="6"/>
  <c r="BB316" i="6"/>
  <c r="AY316" i="6"/>
  <c r="AU316" i="6"/>
  <c r="AW316" i="6"/>
  <c r="AV316" i="6"/>
  <c r="AZ316" i="6"/>
  <c r="BA316" i="6"/>
  <c r="AX317" i="6" l="1"/>
  <c r="AY317" i="6"/>
  <c r="AZ317" i="6"/>
  <c r="BA317" i="6"/>
  <c r="BB317" i="6"/>
  <c r="AW317" i="6"/>
  <c r="AV317" i="6"/>
  <c r="A317" i="6"/>
  <c r="B317" i="6"/>
  <c r="AU317" i="6"/>
  <c r="C317" i="6" s="1"/>
  <c r="F318" i="6"/>
  <c r="D316" i="6"/>
  <c r="C316" i="6"/>
  <c r="A318" i="6" l="1"/>
  <c r="B318" i="6"/>
  <c r="BB318" i="6"/>
  <c r="AZ318" i="6"/>
  <c r="AW318" i="6"/>
  <c r="BA318" i="6"/>
  <c r="AX318" i="6"/>
  <c r="AV318" i="6"/>
  <c r="AU318" i="6"/>
  <c r="F319" i="6"/>
  <c r="AY318" i="6"/>
  <c r="D317" i="6"/>
  <c r="D318" i="6" l="1"/>
  <c r="AX319" i="6"/>
  <c r="AY319" i="6"/>
  <c r="AZ319" i="6"/>
  <c r="BB319" i="6"/>
  <c r="BA319" i="6"/>
  <c r="AV319" i="6"/>
  <c r="B319" i="6"/>
  <c r="AW319" i="6"/>
  <c r="F320" i="6"/>
  <c r="A319" i="6"/>
  <c r="AU319" i="6"/>
  <c r="C319" i="6" s="1"/>
  <c r="C318" i="6"/>
  <c r="AZ320" i="6" l="1"/>
  <c r="B320" i="6"/>
  <c r="F321" i="6"/>
  <c r="AV320" i="6"/>
  <c r="BB320" i="6"/>
  <c r="AX320" i="6"/>
  <c r="AW320" i="6"/>
  <c r="A320" i="6"/>
  <c r="BA320" i="6"/>
  <c r="AU320" i="6"/>
  <c r="AY320" i="6"/>
  <c r="D319" i="6"/>
  <c r="C320" i="6" l="1"/>
  <c r="D320" i="6"/>
  <c r="A321" i="6"/>
  <c r="AX321" i="6"/>
  <c r="AY321" i="6"/>
  <c r="AU321" i="6"/>
  <c r="AV321" i="6"/>
  <c r="B321" i="6"/>
  <c r="BA321" i="6"/>
  <c r="AW321" i="6"/>
  <c r="F322" i="6"/>
  <c r="AZ321" i="6"/>
  <c r="BB321" i="6"/>
  <c r="C321" i="6" l="1"/>
  <c r="D321" i="6"/>
  <c r="AX322" i="6"/>
  <c r="A322" i="6"/>
  <c r="AZ322" i="6"/>
  <c r="B322" i="6"/>
  <c r="AY322" i="6"/>
  <c r="AW322" i="6"/>
  <c r="BA322" i="6"/>
  <c r="AU322" i="6"/>
  <c r="AV322" i="6"/>
  <c r="F323" i="6"/>
  <c r="BB322" i="6"/>
  <c r="AY323" i="6" l="1"/>
  <c r="B323" i="6"/>
  <c r="AZ323" i="6"/>
  <c r="BA323" i="6"/>
  <c r="F324" i="6"/>
  <c r="A323" i="6"/>
  <c r="BB323" i="6"/>
  <c r="AX323" i="6"/>
  <c r="AV323" i="6"/>
  <c r="AU323" i="6"/>
  <c r="AW323" i="6"/>
  <c r="D322" i="6"/>
  <c r="C322" i="6"/>
  <c r="D323" i="6" l="1"/>
  <c r="AX324" i="6"/>
  <c r="AY324" i="6"/>
  <c r="AZ324" i="6"/>
  <c r="BA324" i="6"/>
  <c r="BB324" i="6"/>
  <c r="B324" i="6"/>
  <c r="AW324" i="6"/>
  <c r="AU324" i="6"/>
  <c r="AV324" i="6"/>
  <c r="F325" i="6"/>
  <c r="A324" i="6"/>
  <c r="C323" i="6"/>
  <c r="D324" i="6" l="1"/>
  <c r="AZ325" i="6"/>
  <c r="BA325" i="6"/>
  <c r="AV325" i="6"/>
  <c r="AX325" i="6"/>
  <c r="F326" i="6"/>
  <c r="BB325" i="6"/>
  <c r="B325" i="6"/>
  <c r="AW325" i="6"/>
  <c r="A325" i="6"/>
  <c r="AU325" i="6"/>
  <c r="AY325" i="6"/>
  <c r="C324" i="6"/>
  <c r="C325" i="6" l="1"/>
  <c r="AX326" i="6"/>
  <c r="AY326" i="6"/>
  <c r="AZ326" i="6"/>
  <c r="BA326" i="6"/>
  <c r="BB326" i="6"/>
  <c r="AU326" i="6"/>
  <c r="AV326" i="6"/>
  <c r="F327" i="6"/>
  <c r="AW326" i="6"/>
  <c r="B326" i="6"/>
  <c r="A326" i="6"/>
  <c r="D325" i="6"/>
  <c r="C326" i="6" l="1"/>
  <c r="D326" i="6"/>
  <c r="AX327" i="6"/>
  <c r="AY327" i="6"/>
  <c r="AZ327" i="6"/>
  <c r="BA327" i="6"/>
  <c r="BB327" i="6"/>
  <c r="AV327" i="6"/>
  <c r="AU327" i="6"/>
  <c r="B327" i="6"/>
  <c r="AW327" i="6"/>
  <c r="F328" i="6"/>
  <c r="A327" i="6"/>
  <c r="D327" i="6" l="1"/>
  <c r="AX328" i="6"/>
  <c r="AY328" i="6"/>
  <c r="BB328" i="6"/>
  <c r="AZ328" i="6"/>
  <c r="BA328" i="6"/>
  <c r="B328" i="6"/>
  <c r="A328" i="6"/>
  <c r="AU328" i="6"/>
  <c r="AW328" i="6"/>
  <c r="AV328" i="6"/>
  <c r="F329" i="6"/>
  <c r="C327" i="6"/>
  <c r="AX329" i="6" l="1"/>
  <c r="AY329" i="6"/>
  <c r="AZ329" i="6"/>
  <c r="BA329" i="6"/>
  <c r="BB329" i="6"/>
  <c r="B329" i="6"/>
  <c r="AV329" i="6"/>
  <c r="F330" i="6"/>
  <c r="AU329" i="6"/>
  <c r="A329" i="6"/>
  <c r="AW329" i="6"/>
  <c r="D328" i="6"/>
  <c r="C328" i="6"/>
  <c r="C329" i="6" l="1"/>
  <c r="AX330" i="6"/>
  <c r="AY330" i="6"/>
  <c r="BB330" i="6"/>
  <c r="AZ330" i="6"/>
  <c r="BA330" i="6"/>
  <c r="AU330" i="6"/>
  <c r="A330" i="6"/>
  <c r="B330" i="6"/>
  <c r="F331" i="6"/>
  <c r="AW330" i="6"/>
  <c r="AV330" i="6"/>
  <c r="D329" i="6"/>
  <c r="D330" i="6" l="1"/>
  <c r="C330" i="6"/>
  <c r="AX331" i="6"/>
  <c r="AY331" i="6"/>
  <c r="AZ331" i="6"/>
  <c r="BA331" i="6"/>
  <c r="BB331" i="6"/>
  <c r="AV331" i="6"/>
  <c r="B331" i="6"/>
  <c r="AW331" i="6"/>
  <c r="F332" i="6"/>
  <c r="AU331" i="6"/>
  <c r="A331" i="6"/>
  <c r="C331" i="6" l="1"/>
  <c r="D331" i="6"/>
  <c r="BB332" i="6"/>
  <c r="AY332" i="6"/>
  <c r="B332" i="6"/>
  <c r="AZ332" i="6"/>
  <c r="AU332" i="6"/>
  <c r="AV332" i="6"/>
  <c r="F333" i="6"/>
  <c r="A332" i="6"/>
  <c r="BA332" i="6"/>
  <c r="AW332" i="6"/>
  <c r="AX332" i="6"/>
  <c r="AZ333" i="6" l="1"/>
  <c r="BA333" i="6"/>
  <c r="AV333" i="6"/>
  <c r="BB333" i="6"/>
  <c r="AU333" i="6"/>
  <c r="B333" i="6"/>
  <c r="F334" i="6"/>
  <c r="AY333" i="6"/>
  <c r="A333" i="6"/>
  <c r="AX333" i="6"/>
  <c r="D333" i="6" s="1"/>
  <c r="AW333" i="6"/>
  <c r="C332" i="6"/>
  <c r="D332" i="6"/>
  <c r="AV334" i="6" l="1"/>
  <c r="BB334" i="6"/>
  <c r="B334" i="6"/>
  <c r="AZ334" i="6"/>
  <c r="A334" i="6"/>
  <c r="BA334" i="6"/>
  <c r="AU334" i="6"/>
  <c r="F335" i="6"/>
  <c r="AX334" i="6"/>
  <c r="AY334" i="6"/>
  <c r="AW334" i="6"/>
  <c r="C333" i="6"/>
  <c r="C334" i="6" l="1"/>
  <c r="D334" i="6"/>
  <c r="AX335" i="6"/>
  <c r="AW335" i="6"/>
  <c r="BA335" i="6"/>
  <c r="AZ335" i="6"/>
  <c r="AV335" i="6"/>
  <c r="AY335" i="6"/>
  <c r="F336" i="6"/>
  <c r="B335" i="6"/>
  <c r="A335" i="6"/>
  <c r="BB335" i="6"/>
  <c r="AU335" i="6"/>
  <c r="C335" i="6" s="1"/>
  <c r="D335" i="6" l="1"/>
  <c r="AX336" i="6"/>
  <c r="A336" i="6"/>
  <c r="AZ336" i="6"/>
  <c r="B336" i="6"/>
  <c r="AU336" i="6"/>
  <c r="AY336" i="6"/>
  <c r="BB336" i="6"/>
  <c r="AV336" i="6"/>
  <c r="AW336" i="6"/>
  <c r="F337" i="6"/>
  <c r="BA336" i="6"/>
  <c r="C336" i="6" l="1"/>
  <c r="A337" i="6"/>
  <c r="AZ337" i="6"/>
  <c r="AU337" i="6"/>
  <c r="AW337" i="6"/>
  <c r="AY337" i="6"/>
  <c r="AV337" i="6"/>
  <c r="BB337" i="6"/>
  <c r="F338" i="6"/>
  <c r="BA337" i="6"/>
  <c r="B337" i="6"/>
  <c r="AX337" i="6"/>
  <c r="D336" i="6"/>
  <c r="C337" i="6" l="1"/>
  <c r="D337" i="6"/>
  <c r="AX338" i="6"/>
  <c r="AY338" i="6"/>
  <c r="BA338" i="6"/>
  <c r="BB338" i="6"/>
  <c r="AZ338" i="6"/>
  <c r="B338" i="6"/>
  <c r="AU338" i="6"/>
  <c r="A338" i="6"/>
  <c r="AV338" i="6"/>
  <c r="F339" i="6"/>
  <c r="AW338" i="6"/>
  <c r="D338" i="6" l="1"/>
  <c r="B339" i="6"/>
  <c r="AU339" i="6"/>
  <c r="AW339" i="6"/>
  <c r="BA339" i="6"/>
  <c r="AZ339" i="6"/>
  <c r="AX339" i="6"/>
  <c r="AV339" i="6"/>
  <c r="A339" i="6"/>
  <c r="AY339" i="6"/>
  <c r="F340" i="6"/>
  <c r="BB339" i="6"/>
  <c r="C338" i="6"/>
  <c r="D339" i="6" l="1"/>
  <c r="C339" i="6"/>
  <c r="AZ340" i="6"/>
  <c r="B340" i="6"/>
  <c r="AW340" i="6"/>
  <c r="AV340" i="6"/>
  <c r="AY340" i="6"/>
  <c r="F341" i="6"/>
  <c r="BB340" i="6"/>
  <c r="AU340" i="6"/>
  <c r="C340" i="6" s="1"/>
  <c r="A340" i="6"/>
  <c r="AX340" i="6"/>
  <c r="BA340" i="6"/>
  <c r="AX341" i="6" l="1"/>
  <c r="AY341" i="6"/>
  <c r="AZ341" i="6"/>
  <c r="BA341" i="6"/>
  <c r="BB341" i="6"/>
  <c r="AU341" i="6"/>
  <c r="B341" i="6"/>
  <c r="AV341" i="6"/>
  <c r="A341" i="6"/>
  <c r="F342" i="6"/>
  <c r="AW341" i="6"/>
  <c r="D340" i="6"/>
  <c r="C341" i="6" l="1"/>
  <c r="AZ342" i="6"/>
  <c r="BA342" i="6"/>
  <c r="AY342" i="6"/>
  <c r="AV342" i="6"/>
  <c r="AU342" i="6"/>
  <c r="AW342" i="6"/>
  <c r="A342" i="6"/>
  <c r="AX342" i="6"/>
  <c r="F343" i="6"/>
  <c r="BB342" i="6"/>
  <c r="B342" i="6"/>
  <c r="D341" i="6"/>
  <c r="AV343" i="6" l="1"/>
  <c r="B343" i="6"/>
  <c r="AX343" i="6"/>
  <c r="A343" i="6"/>
  <c r="F344" i="6"/>
  <c r="BB343" i="6"/>
  <c r="AZ343" i="6"/>
  <c r="AW343" i="6"/>
  <c r="BA343" i="6"/>
  <c r="AU343" i="6"/>
  <c r="C343" i="6" s="1"/>
  <c r="AY343" i="6"/>
  <c r="C342" i="6"/>
  <c r="D342" i="6"/>
  <c r="AW344" i="6" l="1"/>
  <c r="A344" i="6"/>
  <c r="AZ344" i="6"/>
  <c r="F345" i="6"/>
  <c r="B344" i="6"/>
  <c r="AU344" i="6"/>
  <c r="BA344" i="6"/>
  <c r="BB344" i="6"/>
  <c r="AX344" i="6"/>
  <c r="AY344" i="6"/>
  <c r="AV344" i="6"/>
  <c r="D343" i="6"/>
  <c r="C344" i="6" l="1"/>
  <c r="D344" i="6"/>
  <c r="AX345" i="6"/>
  <c r="AY345" i="6"/>
  <c r="AZ345" i="6"/>
  <c r="BA345" i="6"/>
  <c r="BB345" i="6"/>
  <c r="AV345" i="6"/>
  <c r="A345" i="6"/>
  <c r="AW345" i="6"/>
  <c r="AU345" i="6"/>
  <c r="B345" i="6"/>
  <c r="F346" i="6"/>
  <c r="C345" i="6" l="1"/>
  <c r="AX346" i="6"/>
  <c r="AY346" i="6"/>
  <c r="AZ346" i="6"/>
  <c r="BA346" i="6"/>
  <c r="BB346" i="6"/>
  <c r="AV346" i="6"/>
  <c r="A346" i="6"/>
  <c r="F347" i="6"/>
  <c r="B346" i="6"/>
  <c r="AW346" i="6"/>
  <c r="AU346" i="6"/>
  <c r="C346" i="6" s="1"/>
  <c r="D345" i="6"/>
  <c r="B347" i="6" l="1"/>
  <c r="AY347" i="6"/>
  <c r="BB347" i="6"/>
  <c r="F348" i="6"/>
  <c r="AX347" i="6"/>
  <c r="AW347" i="6"/>
  <c r="AV347" i="6"/>
  <c r="A347" i="6"/>
  <c r="AU347" i="6"/>
  <c r="BA347" i="6"/>
  <c r="AZ347" i="6"/>
  <c r="D346" i="6"/>
  <c r="D347" i="6" l="1"/>
  <c r="C347" i="6"/>
  <c r="A348" i="6"/>
  <c r="BA348" i="6"/>
  <c r="AZ348" i="6"/>
  <c r="BB348" i="6"/>
  <c r="B348" i="6"/>
  <c r="AY348" i="6"/>
  <c r="AX348" i="6"/>
  <c r="AU348" i="6"/>
  <c r="AW348" i="6"/>
  <c r="F349" i="6"/>
  <c r="AV348" i="6"/>
  <c r="AV349" i="6" l="1"/>
  <c r="BA349" i="6"/>
  <c r="AY349" i="6"/>
  <c r="AX349" i="6"/>
  <c r="A349" i="6"/>
  <c r="F350" i="6"/>
  <c r="B349" i="6"/>
  <c r="AU349" i="6"/>
  <c r="BB349" i="6"/>
  <c r="AZ349" i="6"/>
  <c r="AW349" i="6"/>
  <c r="C348" i="6"/>
  <c r="D348" i="6"/>
  <c r="C349" i="6" l="1"/>
  <c r="AV350" i="6"/>
  <c r="A350" i="6"/>
  <c r="AZ350" i="6"/>
  <c r="B350" i="6"/>
  <c r="AY350" i="6"/>
  <c r="BA350" i="6"/>
  <c r="F351" i="6"/>
  <c r="BB350" i="6"/>
  <c r="AU350" i="6"/>
  <c r="AX350" i="6"/>
  <c r="D350" i="6" s="1"/>
  <c r="AW350" i="6"/>
  <c r="D349" i="6"/>
  <c r="C350" i="6" l="1"/>
  <c r="AU351" i="6"/>
  <c r="A351" i="6"/>
  <c r="AY351" i="6"/>
  <c r="AZ351" i="6"/>
  <c r="AW351" i="6"/>
  <c r="BB351" i="6"/>
  <c r="AV351" i="6"/>
  <c r="BA351" i="6"/>
  <c r="AX351" i="6"/>
  <c r="D351" i="6" s="1"/>
  <c r="B351" i="6"/>
  <c r="F352" i="6"/>
  <c r="AW352" i="6" l="1"/>
  <c r="BB352" i="6"/>
  <c r="AY352" i="6"/>
  <c r="AX352" i="6"/>
  <c r="A352" i="6"/>
  <c r="B352" i="6"/>
  <c r="AZ352" i="6"/>
  <c r="F353" i="6"/>
  <c r="AV352" i="6"/>
  <c r="AU352" i="6"/>
  <c r="C352" i="6" s="1"/>
  <c r="BA352" i="6"/>
  <c r="C351" i="6"/>
  <c r="AX353" i="6" l="1"/>
  <c r="AY353" i="6"/>
  <c r="AZ353" i="6"/>
  <c r="BA353" i="6"/>
  <c r="BB353" i="6"/>
  <c r="AW353" i="6"/>
  <c r="A353" i="6"/>
  <c r="AV353" i="6"/>
  <c r="F354" i="6"/>
  <c r="AU353" i="6"/>
  <c r="C353" i="6" s="1"/>
  <c r="B353" i="6"/>
  <c r="D352" i="6"/>
  <c r="AU354" i="6" l="1"/>
  <c r="A354" i="6"/>
  <c r="BA354" i="6"/>
  <c r="AZ354" i="6"/>
  <c r="AX354" i="6"/>
  <c r="BB354" i="6"/>
  <c r="AV354" i="6"/>
  <c r="AY354" i="6"/>
  <c r="B354" i="6"/>
  <c r="F355" i="6"/>
  <c r="AW354" i="6"/>
  <c r="D353" i="6"/>
  <c r="D354" i="6" l="1"/>
  <c r="AY355" i="6"/>
  <c r="AX355" i="6"/>
  <c r="B355" i="6"/>
  <c r="A355" i="6"/>
  <c r="AZ355" i="6"/>
  <c r="BA355" i="6"/>
  <c r="AW355" i="6"/>
  <c r="AV355" i="6"/>
  <c r="F356" i="6"/>
  <c r="BB355" i="6"/>
  <c r="AU355" i="6"/>
  <c r="C354" i="6"/>
  <c r="C355" i="6" l="1"/>
  <c r="AX356" i="6"/>
  <c r="AY356" i="6"/>
  <c r="AZ356" i="6"/>
  <c r="BA356" i="6"/>
  <c r="BB356" i="6"/>
  <c r="AV356" i="6"/>
  <c r="F357" i="6"/>
  <c r="B356" i="6"/>
  <c r="A356" i="6"/>
  <c r="AW356" i="6"/>
  <c r="AU356" i="6"/>
  <c r="C356" i="6" s="1"/>
  <c r="D355" i="6"/>
  <c r="AX357" i="6" l="1"/>
  <c r="AY357" i="6"/>
  <c r="AZ357" i="6"/>
  <c r="BA357" i="6"/>
  <c r="BB357" i="6"/>
  <c r="AW357" i="6"/>
  <c r="AV357" i="6"/>
  <c r="AU357" i="6"/>
  <c r="C357" i="6" s="1"/>
  <c r="A357" i="6"/>
  <c r="B357" i="6"/>
  <c r="F358" i="6"/>
  <c r="D356" i="6"/>
  <c r="A358" i="6" l="1"/>
  <c r="AW358" i="6"/>
  <c r="BB358" i="6"/>
  <c r="BA358" i="6"/>
  <c r="F359" i="6"/>
  <c r="AY358" i="6"/>
  <c r="B358" i="6"/>
  <c r="AX358" i="6"/>
  <c r="AU358" i="6"/>
  <c r="AV358" i="6"/>
  <c r="AZ358" i="6"/>
  <c r="D357" i="6"/>
  <c r="D358" i="6" l="1"/>
  <c r="C358" i="6"/>
  <c r="AU359" i="6"/>
  <c r="AX359" i="6"/>
  <c r="AV359" i="6"/>
  <c r="AY359" i="6"/>
  <c r="A359" i="6"/>
  <c r="AW359" i="6"/>
  <c r="B359" i="6"/>
  <c r="BA359" i="6"/>
  <c r="F360" i="6"/>
  <c r="BB359" i="6"/>
  <c r="AZ359" i="6"/>
  <c r="C359" i="6" l="1"/>
  <c r="D359" i="6"/>
  <c r="AX360" i="6"/>
  <c r="AY360" i="6"/>
  <c r="A360" i="6"/>
  <c r="F361" i="6"/>
  <c r="AV360" i="6"/>
  <c r="AU360" i="6"/>
  <c r="AZ360" i="6"/>
  <c r="BA360" i="6"/>
  <c r="BB360" i="6"/>
  <c r="AW360" i="6"/>
  <c r="B360" i="6"/>
  <c r="D360" i="6" l="1"/>
  <c r="C360" i="6"/>
  <c r="AX361" i="6"/>
  <c r="AY361" i="6"/>
  <c r="AZ361" i="6"/>
  <c r="BA361" i="6"/>
  <c r="BB361" i="6"/>
  <c r="AW361" i="6"/>
  <c r="AU361" i="6"/>
  <c r="B361" i="6"/>
  <c r="AV361" i="6"/>
  <c r="A361" i="6"/>
  <c r="F362" i="6"/>
  <c r="C361" i="6" l="1"/>
  <c r="AX362" i="6"/>
  <c r="AY362" i="6"/>
  <c r="AZ362" i="6"/>
  <c r="BB362" i="6"/>
  <c r="BA362" i="6"/>
  <c r="B362" i="6"/>
  <c r="AW362" i="6"/>
  <c r="AU362" i="6"/>
  <c r="A362" i="6"/>
  <c r="F363" i="6"/>
  <c r="AV362" i="6"/>
  <c r="D361" i="6"/>
  <c r="D362" i="6" l="1"/>
  <c r="AX363" i="6"/>
  <c r="AY363" i="6"/>
  <c r="AZ363" i="6"/>
  <c r="BA363" i="6"/>
  <c r="BB363" i="6"/>
  <c r="A363" i="6"/>
  <c r="AV363" i="6"/>
  <c r="AW363" i="6"/>
  <c r="B363" i="6"/>
  <c r="AU363" i="6"/>
  <c r="C363" i="6" s="1"/>
  <c r="F364" i="6"/>
  <c r="C362" i="6"/>
  <c r="AX364" i="6" l="1"/>
  <c r="AY364" i="6"/>
  <c r="AZ364" i="6"/>
  <c r="BA364" i="6"/>
  <c r="BB364" i="6"/>
  <c r="AU364" i="6"/>
  <c r="AV364" i="6"/>
  <c r="AW364" i="6"/>
  <c r="F365" i="6"/>
  <c r="A364" i="6"/>
  <c r="B364" i="6"/>
  <c r="D363" i="6"/>
  <c r="AW365" i="6" l="1"/>
  <c r="BB365" i="6"/>
  <c r="B365" i="6"/>
  <c r="BA365" i="6"/>
  <c r="A365" i="6"/>
  <c r="F366" i="6"/>
  <c r="AY365" i="6"/>
  <c r="AV365" i="6"/>
  <c r="AX365" i="6"/>
  <c r="AU365" i="6"/>
  <c r="C365" i="6" s="1"/>
  <c r="AZ365" i="6"/>
  <c r="C364" i="6"/>
  <c r="D364" i="6"/>
  <c r="D365" i="6" l="1"/>
  <c r="AX366" i="6"/>
  <c r="AY366" i="6"/>
  <c r="AZ366" i="6"/>
  <c r="BA366" i="6"/>
  <c r="BB366" i="6"/>
  <c r="AV366" i="6"/>
  <c r="F367" i="6"/>
  <c r="AU366" i="6"/>
  <c r="A366" i="6"/>
  <c r="B366" i="6"/>
  <c r="AW366" i="6"/>
  <c r="BB367" i="6" l="1"/>
  <c r="AX367" i="6"/>
  <c r="B367" i="6"/>
  <c r="AW367" i="6"/>
  <c r="A367" i="6"/>
  <c r="AY367" i="6"/>
  <c r="F368" i="6"/>
  <c r="AZ367" i="6"/>
  <c r="AU367" i="6"/>
  <c r="BA367" i="6"/>
  <c r="AV367" i="6"/>
  <c r="D366" i="6"/>
  <c r="C366" i="6"/>
  <c r="C367" i="6" l="1"/>
  <c r="AW368" i="6"/>
  <c r="AV368" i="6"/>
  <c r="AZ368" i="6"/>
  <c r="AY368" i="6"/>
  <c r="F369" i="6"/>
  <c r="B368" i="6"/>
  <c r="AU368" i="6"/>
  <c r="BB368" i="6"/>
  <c r="BA368" i="6"/>
  <c r="A368" i="6"/>
  <c r="AX368" i="6"/>
  <c r="D367" i="6"/>
  <c r="D368" i="6" l="1"/>
  <c r="C368" i="6"/>
  <c r="AX369" i="6"/>
  <c r="AY369" i="6"/>
  <c r="AZ369" i="6"/>
  <c r="BB369" i="6"/>
  <c r="BA369" i="6"/>
  <c r="AU369" i="6"/>
  <c r="A369" i="6"/>
  <c r="B369" i="6"/>
  <c r="AV369" i="6"/>
  <c r="AW369" i="6"/>
  <c r="F370" i="6"/>
  <c r="C369" i="6" l="1"/>
  <c r="AX370" i="6"/>
  <c r="AY370" i="6"/>
  <c r="AZ370" i="6"/>
  <c r="BA370" i="6"/>
  <c r="BB370" i="6"/>
  <c r="AW370" i="6"/>
  <c r="B370" i="6"/>
  <c r="F371" i="6"/>
  <c r="AV370" i="6"/>
  <c r="AU370" i="6"/>
  <c r="C370" i="6" s="1"/>
  <c r="A370" i="6"/>
  <c r="D369" i="6"/>
  <c r="D370" i="6" l="1"/>
  <c r="AY371" i="6"/>
  <c r="AV371" i="6"/>
  <c r="A371" i="6"/>
  <c r="F372" i="6"/>
  <c r="AW371" i="6"/>
  <c r="BA371" i="6"/>
  <c r="AX371" i="6"/>
  <c r="AU371" i="6"/>
  <c r="B371" i="6"/>
  <c r="BB371" i="6"/>
  <c r="AZ371" i="6"/>
  <c r="D371" i="6" l="1"/>
  <c r="A372" i="6"/>
  <c r="AX372" i="6"/>
  <c r="B372" i="6"/>
  <c r="F373" i="6"/>
  <c r="BB372" i="6"/>
  <c r="AY372" i="6"/>
  <c r="AZ372" i="6"/>
  <c r="AW372" i="6"/>
  <c r="AU372" i="6"/>
  <c r="AV372" i="6"/>
  <c r="BA372" i="6"/>
  <c r="C371" i="6"/>
  <c r="BA373" i="6" l="1"/>
  <c r="B373" i="6"/>
  <c r="BB373" i="6"/>
  <c r="AU373" i="6"/>
  <c r="AY373" i="6"/>
  <c r="AZ373" i="6"/>
  <c r="AV373" i="6"/>
  <c r="F374" i="6"/>
  <c r="A373" i="6"/>
  <c r="AW373" i="6"/>
  <c r="AX373" i="6"/>
  <c r="D372" i="6"/>
  <c r="C372" i="6"/>
  <c r="D373" i="6" l="1"/>
  <c r="A374" i="6"/>
  <c r="AV374" i="6"/>
  <c r="BB374" i="6"/>
  <c r="BA374" i="6"/>
  <c r="AZ374" i="6"/>
  <c r="AY374" i="6"/>
  <c r="F375" i="6"/>
  <c r="AW374" i="6"/>
  <c r="AU374" i="6"/>
  <c r="B374" i="6"/>
  <c r="AX374" i="6"/>
  <c r="D374" i="6" s="1"/>
  <c r="C373" i="6"/>
  <c r="C374" i="6" l="1"/>
  <c r="A375" i="6"/>
  <c r="AV375" i="6"/>
  <c r="AY375" i="6"/>
  <c r="B375" i="6"/>
  <c r="F376" i="6"/>
  <c r="AX375" i="6"/>
  <c r="AU375" i="6"/>
  <c r="BA375" i="6"/>
  <c r="BB375" i="6"/>
  <c r="AZ375" i="6"/>
  <c r="AW375" i="6"/>
  <c r="C375" i="6" l="1"/>
  <c r="D375" i="6"/>
  <c r="AV376" i="6"/>
  <c r="AY376" i="6"/>
  <c r="AU376" i="6"/>
  <c r="F377" i="6"/>
  <c r="AX376" i="6"/>
  <c r="AW376" i="6"/>
  <c r="B376" i="6"/>
  <c r="BB376" i="6"/>
  <c r="BA376" i="6"/>
  <c r="AZ376" i="6"/>
  <c r="A376" i="6"/>
  <c r="C376" i="6" l="1"/>
  <c r="D376" i="6"/>
  <c r="AV377" i="6"/>
  <c r="AU377" i="6"/>
  <c r="C377" i="6" s="1"/>
  <c r="AW377" i="6"/>
  <c r="F378" i="6"/>
  <c r="BB377" i="6"/>
  <c r="AY377" i="6"/>
  <c r="AX377" i="6"/>
  <c r="A377" i="6"/>
  <c r="BA377" i="6"/>
  <c r="AZ377" i="6"/>
  <c r="B377" i="6"/>
  <c r="D377" i="6" l="1"/>
  <c r="AX378" i="6"/>
  <c r="AY378" i="6"/>
  <c r="AZ378" i="6"/>
  <c r="BA378" i="6"/>
  <c r="BB378" i="6"/>
  <c r="B378" i="6"/>
  <c r="AV378" i="6"/>
  <c r="F379" i="6"/>
  <c r="AU378" i="6"/>
  <c r="AW378" i="6"/>
  <c r="A378" i="6"/>
  <c r="D378" i="6" l="1"/>
  <c r="C378" i="6"/>
  <c r="BA379" i="6"/>
  <c r="BB379" i="6"/>
  <c r="AW379" i="6"/>
  <c r="AX379" i="6"/>
  <c r="A379" i="6"/>
  <c r="F380" i="6"/>
  <c r="AY379" i="6"/>
  <c r="AU379" i="6"/>
  <c r="AZ379" i="6"/>
  <c r="B379" i="6"/>
  <c r="AV379" i="6"/>
  <c r="AX380" i="6" l="1"/>
  <c r="AY380" i="6"/>
  <c r="AZ380" i="6"/>
  <c r="BA380" i="6"/>
  <c r="BB380" i="6"/>
  <c r="A380" i="6"/>
  <c r="F381" i="6"/>
  <c r="B380" i="6"/>
  <c r="AU380" i="6"/>
  <c r="AV380" i="6"/>
  <c r="AW380" i="6"/>
  <c r="D379" i="6"/>
  <c r="C379" i="6"/>
  <c r="D380" i="6" l="1"/>
  <c r="C380" i="6"/>
  <c r="AY381" i="6"/>
  <c r="BA381" i="6"/>
  <c r="BB381" i="6"/>
  <c r="AV381" i="6"/>
  <c r="F382" i="6"/>
  <c r="AZ381" i="6"/>
  <c r="B381" i="6"/>
  <c r="AU381" i="6"/>
  <c r="A381" i="6"/>
  <c r="AX381" i="6"/>
  <c r="AW381" i="6"/>
  <c r="D381" i="6" l="1"/>
  <c r="AX382" i="6"/>
  <c r="BA382" i="6"/>
  <c r="B382" i="6"/>
  <c r="AZ382" i="6"/>
  <c r="AV382" i="6"/>
  <c r="A382" i="6"/>
  <c r="F383" i="6"/>
  <c r="AW382" i="6"/>
  <c r="AY382" i="6"/>
  <c r="BB382" i="6"/>
  <c r="AU382" i="6"/>
  <c r="C382" i="6" s="1"/>
  <c r="C381" i="6"/>
  <c r="B383" i="6" l="1"/>
  <c r="AY383" i="6"/>
  <c r="BB383" i="6"/>
  <c r="AV383" i="6"/>
  <c r="A383" i="6"/>
  <c r="AW383" i="6"/>
  <c r="AU383" i="6"/>
  <c r="AZ383" i="6"/>
  <c r="F384" i="6"/>
  <c r="BA383" i="6"/>
  <c r="AX383" i="6"/>
  <c r="D383" i="6" s="1"/>
  <c r="D382" i="6"/>
  <c r="C383" i="6" l="1"/>
  <c r="AW384" i="6"/>
  <c r="AY384" i="6"/>
  <c r="BA384" i="6"/>
  <c r="F385" i="6"/>
  <c r="AZ384" i="6"/>
  <c r="BB384" i="6"/>
  <c r="AX384" i="6"/>
  <c r="D384" i="6" s="1"/>
  <c r="A384" i="6"/>
  <c r="AU384" i="6"/>
  <c r="B384" i="6"/>
  <c r="AV384" i="6"/>
  <c r="AX385" i="6" l="1"/>
  <c r="AY385" i="6"/>
  <c r="BA385" i="6"/>
  <c r="BB385" i="6"/>
  <c r="AZ385" i="6"/>
  <c r="AU385" i="6"/>
  <c r="AW385" i="6"/>
  <c r="B385" i="6"/>
  <c r="A385" i="6"/>
  <c r="AV385" i="6"/>
  <c r="F386" i="6"/>
  <c r="C384" i="6"/>
  <c r="C385" i="6" l="1"/>
  <c r="BA386" i="6"/>
  <c r="AX386" i="6"/>
  <c r="AV386" i="6"/>
  <c r="A386" i="6"/>
  <c r="AW386" i="6"/>
  <c r="AZ386" i="6"/>
  <c r="F387" i="6"/>
  <c r="BB386" i="6"/>
  <c r="AU386" i="6"/>
  <c r="B386" i="6"/>
  <c r="AY386" i="6"/>
  <c r="D385" i="6"/>
  <c r="C386" i="6" l="1"/>
  <c r="AX387" i="6"/>
  <c r="AY387" i="6"/>
  <c r="AZ387" i="6"/>
  <c r="BA387" i="6"/>
  <c r="BB387" i="6"/>
  <c r="A387" i="6"/>
  <c r="AU387" i="6"/>
  <c r="F388" i="6"/>
  <c r="B387" i="6"/>
  <c r="AW387" i="6"/>
  <c r="AV387" i="6"/>
  <c r="D386" i="6"/>
  <c r="C387" i="6" l="1"/>
  <c r="AV388" i="6"/>
  <c r="AY388" i="6"/>
  <c r="AZ388" i="6"/>
  <c r="F389" i="6"/>
  <c r="AU388" i="6"/>
  <c r="AX388" i="6"/>
  <c r="BB388" i="6"/>
  <c r="BA388" i="6"/>
  <c r="B388" i="6"/>
  <c r="A388" i="6"/>
  <c r="AW388" i="6"/>
  <c r="D387" i="6"/>
  <c r="D388" i="6" l="1"/>
  <c r="C388" i="6"/>
  <c r="AU389" i="6"/>
  <c r="BA389" i="6"/>
  <c r="AY389" i="6"/>
  <c r="AW389" i="6"/>
  <c r="AZ389" i="6"/>
  <c r="A389" i="6"/>
  <c r="AV389" i="6"/>
  <c r="BB389" i="6"/>
  <c r="AX389" i="6"/>
  <c r="D389" i="6" s="1"/>
  <c r="F390" i="6"/>
  <c r="B389" i="6"/>
  <c r="AX390" i="6" l="1"/>
  <c r="AY390" i="6"/>
  <c r="AZ390" i="6"/>
  <c r="BA390" i="6"/>
  <c r="BB390" i="6"/>
  <c r="F391" i="6"/>
  <c r="AU390" i="6"/>
  <c r="B390" i="6"/>
  <c r="A390" i="6"/>
  <c r="AV390" i="6"/>
  <c r="AW390" i="6"/>
  <c r="C389" i="6"/>
  <c r="C390" i="6" l="1"/>
  <c r="AX391" i="6"/>
  <c r="AY391" i="6"/>
  <c r="AZ391" i="6"/>
  <c r="BA391" i="6"/>
  <c r="BB391" i="6"/>
  <c r="A391" i="6"/>
  <c r="AV391" i="6"/>
  <c r="AU391" i="6"/>
  <c r="B391" i="6"/>
  <c r="AW391" i="6"/>
  <c r="F392" i="6"/>
  <c r="D390" i="6"/>
  <c r="D391" i="6" l="1"/>
  <c r="AV392" i="6"/>
  <c r="A392" i="6"/>
  <c r="F393" i="6"/>
  <c r="AY392" i="6"/>
  <c r="BA392" i="6"/>
  <c r="AZ392" i="6"/>
  <c r="B392" i="6"/>
  <c r="BB392" i="6"/>
  <c r="AX392" i="6"/>
  <c r="D392" i="6" s="1"/>
  <c r="AW392" i="6"/>
  <c r="AU392" i="6"/>
  <c r="C391" i="6"/>
  <c r="C392" i="6" l="1"/>
  <c r="AW393" i="6"/>
  <c r="BA393" i="6"/>
  <c r="B393" i="6"/>
  <c r="AY393" i="6"/>
  <c r="A393" i="6"/>
  <c r="F394" i="6"/>
  <c r="AZ393" i="6"/>
  <c r="AX393" i="6"/>
  <c r="AU393" i="6"/>
  <c r="AV393" i="6"/>
  <c r="BB393" i="6"/>
  <c r="C393" i="6" l="1"/>
  <c r="AX394" i="6"/>
  <c r="AY394" i="6"/>
  <c r="BA394" i="6"/>
  <c r="BB394" i="6"/>
  <c r="AZ394" i="6"/>
  <c r="AU394" i="6"/>
  <c r="A394" i="6"/>
  <c r="AW394" i="6"/>
  <c r="B394" i="6"/>
  <c r="F395" i="6"/>
  <c r="AV394" i="6"/>
  <c r="D393" i="6"/>
  <c r="D394" i="6" l="1"/>
  <c r="C394" i="6"/>
  <c r="A395" i="6"/>
  <c r="BA395" i="6"/>
  <c r="AY395" i="6"/>
  <c r="AV395" i="6"/>
  <c r="F396" i="6"/>
  <c r="B395" i="6"/>
  <c r="BB395" i="6"/>
  <c r="AZ395" i="6"/>
  <c r="AX395" i="6"/>
  <c r="AW395" i="6"/>
  <c r="AU395" i="6"/>
  <c r="C395" i="6" s="1"/>
  <c r="D395" i="6" l="1"/>
  <c r="AU396" i="6"/>
  <c r="B396" i="6"/>
  <c r="AY396" i="6"/>
  <c r="AX396" i="6"/>
  <c r="BB396" i="6"/>
  <c r="A396" i="6"/>
  <c r="AW396" i="6"/>
  <c r="BA396" i="6"/>
  <c r="F397" i="6"/>
  <c r="AZ396" i="6"/>
  <c r="AV396" i="6"/>
  <c r="AX397" i="6" l="1"/>
  <c r="AY397" i="6"/>
  <c r="AZ397" i="6"/>
  <c r="BA397" i="6"/>
  <c r="BB397" i="6"/>
  <c r="F398" i="6"/>
  <c r="B397" i="6"/>
  <c r="A397" i="6"/>
  <c r="AV397" i="6"/>
  <c r="AU397" i="6"/>
  <c r="AW397" i="6"/>
  <c r="D396" i="6"/>
  <c r="C396" i="6"/>
  <c r="C397" i="6" l="1"/>
  <c r="AX398" i="6"/>
  <c r="AW398" i="6"/>
  <c r="B398" i="6"/>
  <c r="AU398" i="6"/>
  <c r="F399" i="6"/>
  <c r="AZ398" i="6"/>
  <c r="A398" i="6"/>
  <c r="BA398" i="6"/>
  <c r="BB398" i="6"/>
  <c r="AY398" i="6"/>
  <c r="AV398" i="6"/>
  <c r="D397" i="6"/>
  <c r="AX399" i="6" l="1"/>
  <c r="AY399" i="6"/>
  <c r="AZ399" i="6"/>
  <c r="BA399" i="6"/>
  <c r="BB399" i="6"/>
  <c r="B399" i="6"/>
  <c r="AW399" i="6"/>
  <c r="AV399" i="6"/>
  <c r="F400" i="6"/>
  <c r="AU399" i="6"/>
  <c r="C399" i="6" s="1"/>
  <c r="A399" i="6"/>
  <c r="C398" i="6"/>
  <c r="D398" i="6"/>
  <c r="AX400" i="6" l="1"/>
  <c r="AY400" i="6"/>
  <c r="AZ400" i="6"/>
  <c r="BA400" i="6"/>
  <c r="BB400" i="6"/>
  <c r="B400" i="6"/>
  <c r="AW400" i="6"/>
  <c r="AV400" i="6"/>
  <c r="AU400" i="6"/>
  <c r="C400" i="6" s="1"/>
  <c r="A400" i="6"/>
  <c r="F401" i="6"/>
  <c r="D399" i="6"/>
  <c r="AY401" i="6" l="1"/>
  <c r="AV401" i="6"/>
  <c r="AW401" i="6"/>
  <c r="AZ401" i="6"/>
  <c r="AU401" i="6"/>
  <c r="BA401" i="6"/>
  <c r="AX401" i="6"/>
  <c r="F402" i="6"/>
  <c r="BB401" i="6"/>
  <c r="A401" i="6"/>
  <c r="B401" i="6"/>
  <c r="D400" i="6"/>
  <c r="D401" i="6" l="1"/>
  <c r="AX402" i="6"/>
  <c r="AY402" i="6"/>
  <c r="AZ402" i="6"/>
  <c r="BB402" i="6"/>
  <c r="BA402" i="6"/>
  <c r="AW402" i="6"/>
  <c r="F403" i="6"/>
  <c r="B402" i="6"/>
  <c r="AU402" i="6"/>
  <c r="AV402" i="6"/>
  <c r="A402" i="6"/>
  <c r="C401" i="6"/>
  <c r="C402" i="6" l="1"/>
  <c r="AX403" i="6"/>
  <c r="AY403" i="6"/>
  <c r="AZ403" i="6"/>
  <c r="BA403" i="6"/>
  <c r="BB403" i="6"/>
  <c r="B403" i="6"/>
  <c r="AW403" i="6"/>
  <c r="AV403" i="6"/>
  <c r="F404" i="6"/>
  <c r="AU403" i="6"/>
  <c r="A403" i="6"/>
  <c r="D402" i="6"/>
  <c r="C403" i="6" l="1"/>
  <c r="AX404" i="6"/>
  <c r="AY404" i="6"/>
  <c r="AZ404" i="6"/>
  <c r="BA404" i="6"/>
  <c r="BB404" i="6"/>
  <c r="AV404" i="6"/>
  <c r="AU404" i="6"/>
  <c r="F405" i="6"/>
  <c r="B404" i="6"/>
  <c r="A404" i="6"/>
  <c r="AW404" i="6"/>
  <c r="D403" i="6"/>
  <c r="C404" i="6" l="1"/>
  <c r="AX405" i="6"/>
  <c r="AY405" i="6"/>
  <c r="AZ405" i="6"/>
  <c r="BA405" i="6"/>
  <c r="BB405" i="6"/>
  <c r="F406" i="6"/>
  <c r="AU405" i="6"/>
  <c r="AV405" i="6"/>
  <c r="A405" i="6"/>
  <c r="AW405" i="6"/>
  <c r="B405" i="6"/>
  <c r="D404" i="6"/>
  <c r="C405" i="6" l="1"/>
  <c r="AX406" i="6"/>
  <c r="AV406" i="6"/>
  <c r="BA406" i="6"/>
  <c r="AZ406" i="6"/>
  <c r="F407" i="6"/>
  <c r="A406" i="6"/>
  <c r="BB406" i="6"/>
  <c r="AY406" i="6"/>
  <c r="AU406" i="6"/>
  <c r="AW406" i="6"/>
  <c r="B406" i="6"/>
  <c r="D405" i="6"/>
  <c r="D406" i="6" l="1"/>
  <c r="C406" i="6"/>
  <c r="AZ407" i="6"/>
  <c r="AU407" i="6"/>
  <c r="AW407" i="6"/>
  <c r="AY407" i="6"/>
  <c r="AV407" i="6"/>
  <c r="F408" i="6"/>
  <c r="BA407" i="6"/>
  <c r="AX407" i="6"/>
  <c r="B407" i="6"/>
  <c r="A407" i="6"/>
  <c r="BB407" i="6"/>
  <c r="C407" i="6" l="1"/>
  <c r="AX408" i="6"/>
  <c r="AY408" i="6"/>
  <c r="AZ408" i="6"/>
  <c r="BB408" i="6"/>
  <c r="BA408" i="6"/>
  <c r="A408" i="6"/>
  <c r="AV408" i="6"/>
  <c r="AW408" i="6"/>
  <c r="F409" i="6"/>
  <c r="AU408" i="6"/>
  <c r="C408" i="6" s="1"/>
  <c r="B408" i="6"/>
  <c r="D407" i="6"/>
  <c r="B409" i="6" l="1"/>
  <c r="AU409" i="6"/>
  <c r="AW409" i="6"/>
  <c r="AX409" i="6"/>
  <c r="BB409" i="6"/>
  <c r="AY409" i="6"/>
  <c r="BA409" i="6"/>
  <c r="F410" i="6"/>
  <c r="AZ409" i="6"/>
  <c r="AV409" i="6"/>
  <c r="A409" i="6"/>
  <c r="D408" i="6"/>
  <c r="AX410" i="6" l="1"/>
  <c r="AY410" i="6"/>
  <c r="AZ410" i="6"/>
  <c r="BA410" i="6"/>
  <c r="BB410" i="6"/>
  <c r="AV410" i="6"/>
  <c r="A410" i="6"/>
  <c r="F411" i="6"/>
  <c r="B410" i="6"/>
  <c r="AW410" i="6"/>
  <c r="AU410" i="6"/>
  <c r="C410" i="6" s="1"/>
  <c r="D409" i="6"/>
  <c r="C409" i="6"/>
  <c r="AU411" i="6" l="1"/>
  <c r="AW411" i="6"/>
  <c r="A411" i="6"/>
  <c r="AZ411" i="6"/>
  <c r="F412" i="6"/>
  <c r="BB411" i="6"/>
  <c r="AY411" i="6"/>
  <c r="B411" i="6"/>
  <c r="BA411" i="6"/>
  <c r="AV411" i="6"/>
  <c r="AX411" i="6"/>
  <c r="D410" i="6"/>
  <c r="B412" i="6" l="1"/>
  <c r="BB412" i="6"/>
  <c r="AW412" i="6"/>
  <c r="BA412" i="6"/>
  <c r="AU412" i="6"/>
  <c r="F413" i="6"/>
  <c r="A412" i="6"/>
  <c r="AV412" i="6"/>
  <c r="AY412" i="6"/>
  <c r="AZ412" i="6"/>
  <c r="AX412" i="6"/>
  <c r="D411" i="6"/>
  <c r="C411" i="6"/>
  <c r="D412" i="6" l="1"/>
  <c r="AX413" i="6"/>
  <c r="AY413" i="6"/>
  <c r="AZ413" i="6"/>
  <c r="BA413" i="6"/>
  <c r="BB413" i="6"/>
  <c r="AW413" i="6"/>
  <c r="A413" i="6"/>
  <c r="AU413" i="6"/>
  <c r="AV413" i="6"/>
  <c r="B413" i="6"/>
  <c r="F414" i="6"/>
  <c r="C412" i="6"/>
  <c r="C413" i="6" l="1"/>
  <c r="AU414" i="6"/>
  <c r="BB414" i="6"/>
  <c r="AZ414" i="6"/>
  <c r="AV414" i="6"/>
  <c r="F415" i="6"/>
  <c r="AY414" i="6"/>
  <c r="AW414" i="6"/>
  <c r="AX414" i="6"/>
  <c r="BA414" i="6"/>
  <c r="A414" i="6"/>
  <c r="B414" i="6"/>
  <c r="D413" i="6"/>
  <c r="D414" i="6" l="1"/>
  <c r="AZ415" i="6"/>
  <c r="BA415" i="6"/>
  <c r="AX415" i="6"/>
  <c r="AW415" i="6"/>
  <c r="B415" i="6"/>
  <c r="AV415" i="6"/>
  <c r="A415" i="6"/>
  <c r="AY415" i="6"/>
  <c r="BB415" i="6"/>
  <c r="F416" i="6"/>
  <c r="AU415" i="6"/>
  <c r="C415" i="6" s="1"/>
  <c r="C414" i="6"/>
  <c r="AX416" i="6" l="1"/>
  <c r="AY416" i="6"/>
  <c r="AZ416" i="6"/>
  <c r="BA416" i="6"/>
  <c r="BB416" i="6"/>
  <c r="B416" i="6"/>
  <c r="AW416" i="6"/>
  <c r="A416" i="6"/>
  <c r="AV416" i="6"/>
  <c r="F417" i="6"/>
  <c r="AU416" i="6"/>
  <c r="D415" i="6"/>
  <c r="C416" i="6" l="1"/>
  <c r="AU417" i="6"/>
  <c r="BB417" i="6"/>
  <c r="AV417" i="6"/>
  <c r="B417" i="6"/>
  <c r="BA417" i="6"/>
  <c r="F418" i="6"/>
  <c r="AY417" i="6"/>
  <c r="AW417" i="6"/>
  <c r="AZ417" i="6"/>
  <c r="AX417" i="6"/>
  <c r="D417" i="6" s="1"/>
  <c r="A417" i="6"/>
  <c r="D416" i="6"/>
  <c r="AX418" i="6" l="1"/>
  <c r="AY418" i="6"/>
  <c r="BA418" i="6"/>
  <c r="BB418" i="6"/>
  <c r="AZ418" i="6"/>
  <c r="AU418" i="6"/>
  <c r="B418" i="6"/>
  <c r="A418" i="6"/>
  <c r="AW418" i="6"/>
  <c r="AV418" i="6"/>
  <c r="F419" i="6"/>
  <c r="C417" i="6"/>
  <c r="C418" i="6" l="1"/>
  <c r="BB419" i="6"/>
  <c r="AX419" i="6"/>
  <c r="F420" i="6"/>
  <c r="AY419" i="6"/>
  <c r="AU419" i="6"/>
  <c r="A419" i="6"/>
  <c r="AV419" i="6"/>
  <c r="AZ419" i="6"/>
  <c r="BA419" i="6"/>
  <c r="B419" i="6"/>
  <c r="AW419" i="6"/>
  <c r="D418" i="6"/>
  <c r="C419" i="6" l="1"/>
  <c r="AV420" i="6"/>
  <c r="B420" i="6"/>
  <c r="F421" i="6"/>
  <c r="AW420" i="6"/>
  <c r="AU420" i="6"/>
  <c r="AX420" i="6"/>
  <c r="A420" i="6"/>
  <c r="AZ420" i="6"/>
  <c r="AY420" i="6"/>
  <c r="BA420" i="6"/>
  <c r="BB420" i="6"/>
  <c r="D419" i="6"/>
  <c r="D420" i="6" l="1"/>
  <c r="C420" i="6"/>
  <c r="AU421" i="6"/>
  <c r="A421" i="6"/>
  <c r="B421" i="6"/>
  <c r="AY421" i="6"/>
  <c r="BA421" i="6"/>
  <c r="F422" i="6"/>
  <c r="AW421" i="6"/>
  <c r="AX421" i="6"/>
  <c r="AZ421" i="6"/>
  <c r="BB421" i="6"/>
  <c r="AV421" i="6"/>
  <c r="C421" i="6" l="1"/>
  <c r="D421" i="6"/>
  <c r="AX422" i="6"/>
  <c r="AY422" i="6"/>
  <c r="AZ422" i="6"/>
  <c r="BA422" i="6"/>
  <c r="BB422" i="6"/>
  <c r="AW422" i="6"/>
  <c r="B422" i="6"/>
  <c r="AV422" i="6"/>
  <c r="A422" i="6"/>
  <c r="F423" i="6"/>
  <c r="AU422" i="6"/>
  <c r="D422" i="6" l="1"/>
  <c r="C422" i="6"/>
  <c r="AZ423" i="6"/>
  <c r="AV423" i="6"/>
  <c r="A423" i="6"/>
  <c r="BA423" i="6"/>
  <c r="AU423" i="6"/>
  <c r="B423" i="6"/>
  <c r="AX423" i="6"/>
  <c r="AW423" i="6"/>
  <c r="AY423" i="6"/>
  <c r="F424" i="6"/>
  <c r="BB423" i="6"/>
  <c r="C423" i="6" l="1"/>
  <c r="AW424" i="6"/>
  <c r="BA424" i="6"/>
  <c r="F425" i="6"/>
  <c r="A424" i="6"/>
  <c r="B424" i="6"/>
  <c r="AX424" i="6"/>
  <c r="AU424" i="6"/>
  <c r="AZ424" i="6"/>
  <c r="AY424" i="6"/>
  <c r="BB424" i="6"/>
  <c r="AV424" i="6"/>
  <c r="D423" i="6"/>
  <c r="C424" i="6" l="1"/>
  <c r="D424" i="6"/>
  <c r="AX425" i="6"/>
  <c r="AY425" i="6"/>
  <c r="AZ425" i="6"/>
  <c r="BA425" i="6"/>
  <c r="BB425" i="6"/>
  <c r="F426" i="6"/>
  <c r="A425" i="6"/>
  <c r="AW425" i="6"/>
  <c r="AU425" i="6"/>
  <c r="B425" i="6"/>
  <c r="AV425" i="6"/>
  <c r="C425" i="6" l="1"/>
  <c r="AY426" i="6"/>
  <c r="A426" i="6"/>
  <c r="F427" i="6"/>
  <c r="B426" i="6"/>
  <c r="BA426" i="6"/>
  <c r="BB426" i="6"/>
  <c r="AX426" i="6"/>
  <c r="AZ426" i="6"/>
  <c r="AW426" i="6"/>
  <c r="AU426" i="6"/>
  <c r="AV426" i="6"/>
  <c r="D425" i="6"/>
  <c r="D426" i="6" l="1"/>
  <c r="AY427" i="6"/>
  <c r="BA427" i="6"/>
  <c r="AW427" i="6"/>
  <c r="A427" i="6"/>
  <c r="B427" i="6"/>
  <c r="BB427" i="6"/>
  <c r="AX427" i="6"/>
  <c r="AZ427" i="6"/>
  <c r="AU427" i="6"/>
  <c r="F428" i="6"/>
  <c r="AV427" i="6"/>
  <c r="C426" i="6"/>
  <c r="D427" i="6" l="1"/>
  <c r="C427" i="6"/>
  <c r="AX428" i="6"/>
  <c r="AY428" i="6"/>
  <c r="AZ428" i="6"/>
  <c r="BA428" i="6"/>
  <c r="BB428" i="6"/>
  <c r="A428" i="6"/>
  <c r="F429" i="6"/>
  <c r="AU428" i="6"/>
  <c r="AV428" i="6"/>
  <c r="AW428" i="6"/>
  <c r="B428" i="6"/>
  <c r="AY429" i="6" l="1"/>
  <c r="BA429" i="6"/>
  <c r="AU429" i="6"/>
  <c r="AX429" i="6"/>
  <c r="AZ429" i="6"/>
  <c r="F430" i="6"/>
  <c r="AV429" i="6"/>
  <c r="A429" i="6"/>
  <c r="B429" i="6"/>
  <c r="AW429" i="6"/>
  <c r="BB429" i="6"/>
  <c r="D428" i="6"/>
  <c r="C428" i="6"/>
  <c r="AV430" i="6" l="1"/>
  <c r="BA430" i="6"/>
  <c r="AU430" i="6"/>
  <c r="AW430" i="6"/>
  <c r="B430" i="6"/>
  <c r="BB430" i="6"/>
  <c r="AY430" i="6"/>
  <c r="F431" i="6"/>
  <c r="A430" i="6"/>
  <c r="AZ430" i="6"/>
  <c r="AX430" i="6"/>
  <c r="D429" i="6"/>
  <c r="C429" i="6"/>
  <c r="D430" i="6" l="1"/>
  <c r="C430" i="6"/>
  <c r="AV431" i="6"/>
  <c r="AW431" i="6"/>
  <c r="AY431" i="6"/>
  <c r="B431" i="6"/>
  <c r="AZ431" i="6"/>
  <c r="F432" i="6"/>
  <c r="AX431" i="6"/>
  <c r="A431" i="6"/>
  <c r="AU431" i="6"/>
  <c r="BB431" i="6"/>
  <c r="BA431" i="6"/>
  <c r="C431" i="6" l="1"/>
  <c r="D431" i="6"/>
  <c r="AW432" i="6"/>
  <c r="BA432" i="6"/>
  <c r="AY432" i="6"/>
  <c r="A432" i="6"/>
  <c r="AV432" i="6"/>
  <c r="F433" i="6"/>
  <c r="AX432" i="6"/>
  <c r="AU432" i="6"/>
  <c r="B432" i="6"/>
  <c r="BB432" i="6"/>
  <c r="AZ432" i="6"/>
  <c r="D432" i="6" l="1"/>
  <c r="AX433" i="6"/>
  <c r="AY433" i="6"/>
  <c r="BA433" i="6"/>
  <c r="BB433" i="6"/>
  <c r="AZ433" i="6"/>
  <c r="B433" i="6"/>
  <c r="AV433" i="6"/>
  <c r="A433" i="6"/>
  <c r="AU433" i="6"/>
  <c r="F434" i="6"/>
  <c r="AW433" i="6"/>
  <c r="C432" i="6"/>
  <c r="D433" i="6" l="1"/>
  <c r="AX434" i="6"/>
  <c r="AY434" i="6"/>
  <c r="AZ434" i="6"/>
  <c r="BA434" i="6"/>
  <c r="BB434" i="6"/>
  <c r="A434" i="6"/>
  <c r="B434" i="6"/>
  <c r="AV434" i="6"/>
  <c r="F435" i="6"/>
  <c r="AU434" i="6"/>
  <c r="AW434" i="6"/>
  <c r="C433" i="6"/>
  <c r="C434" i="6" l="1"/>
  <c r="BB435" i="6"/>
  <c r="AX435" i="6"/>
  <c r="A435" i="6"/>
  <c r="BA435" i="6"/>
  <c r="AV435" i="6"/>
  <c r="B435" i="6"/>
  <c r="AW435" i="6"/>
  <c r="F436" i="6"/>
  <c r="AZ435" i="6"/>
  <c r="AU435" i="6"/>
  <c r="C435" i="6" s="1"/>
  <c r="AY435" i="6"/>
  <c r="D434" i="6"/>
  <c r="D435" i="6" l="1"/>
  <c r="AU436" i="6"/>
  <c r="BB436" i="6"/>
  <c r="AX436" i="6"/>
  <c r="BA436" i="6"/>
  <c r="AY436" i="6"/>
  <c r="AV436" i="6"/>
  <c r="AW436" i="6"/>
  <c r="F437" i="6"/>
  <c r="A436" i="6"/>
  <c r="AZ436" i="6"/>
  <c r="B436" i="6"/>
  <c r="D436" i="6" l="1"/>
  <c r="C436" i="6"/>
  <c r="AW437" i="6"/>
  <c r="BA437" i="6"/>
  <c r="AU437" i="6"/>
  <c r="AY437" i="6"/>
  <c r="AX437" i="6"/>
  <c r="BB437" i="6"/>
  <c r="A437" i="6"/>
  <c r="F438" i="6"/>
  <c r="B437" i="6"/>
  <c r="AZ437" i="6"/>
  <c r="AV437" i="6"/>
  <c r="D437" i="6" l="1"/>
  <c r="C437" i="6"/>
  <c r="AX438" i="6"/>
  <c r="AY438" i="6"/>
  <c r="AZ438" i="6"/>
  <c r="BA438" i="6"/>
  <c r="BB438" i="6"/>
  <c r="A438" i="6"/>
  <c r="B438" i="6"/>
  <c r="AV438" i="6"/>
  <c r="F439" i="6"/>
  <c r="AU438" i="6"/>
  <c r="AW438" i="6"/>
  <c r="D438" i="6" l="1"/>
  <c r="C438" i="6"/>
  <c r="AX439" i="6"/>
  <c r="AY439" i="6"/>
  <c r="AZ439" i="6"/>
  <c r="BA439" i="6"/>
  <c r="BB439" i="6"/>
  <c r="B439" i="6"/>
  <c r="A439" i="6"/>
  <c r="F440" i="6"/>
  <c r="AU439" i="6"/>
  <c r="AV439" i="6"/>
  <c r="AW439" i="6"/>
  <c r="D439" i="6" l="1"/>
  <c r="C439" i="6"/>
  <c r="AW440" i="6"/>
  <c r="AZ440" i="6"/>
  <c r="AY440" i="6"/>
  <c r="F441" i="6"/>
  <c r="AU440" i="6"/>
  <c r="BA440" i="6"/>
  <c r="B440" i="6"/>
  <c r="AV440" i="6"/>
  <c r="BB440" i="6"/>
  <c r="AX440" i="6"/>
  <c r="D440" i="6" s="1"/>
  <c r="A440" i="6"/>
  <c r="C440" i="6" l="1"/>
  <c r="AX441" i="6"/>
  <c r="AY441" i="6"/>
  <c r="BB441" i="6"/>
  <c r="AZ441" i="6"/>
  <c r="BA441" i="6"/>
  <c r="AW441" i="6"/>
  <c r="B441" i="6"/>
  <c r="AV441" i="6"/>
  <c r="F442" i="6"/>
  <c r="AU441" i="6"/>
  <c r="C441" i="6" s="1"/>
  <c r="A441" i="6"/>
  <c r="D441" i="6" l="1"/>
  <c r="AZ442" i="6"/>
  <c r="AW442" i="6"/>
  <c r="AY442" i="6"/>
  <c r="AX442" i="6"/>
  <c r="BB442" i="6"/>
  <c r="AV442" i="6"/>
  <c r="BA442" i="6"/>
  <c r="F443" i="6"/>
  <c r="AU442" i="6"/>
  <c r="B442" i="6"/>
  <c r="A442" i="6"/>
  <c r="C442" i="6" l="1"/>
  <c r="AX443" i="6"/>
  <c r="AY443" i="6"/>
  <c r="AZ443" i="6"/>
  <c r="BA443" i="6"/>
  <c r="BB443" i="6"/>
  <c r="AV443" i="6"/>
  <c r="A443" i="6"/>
  <c r="B443" i="6"/>
  <c r="AW443" i="6"/>
  <c r="AU443" i="6"/>
  <c r="F444" i="6"/>
  <c r="D442" i="6"/>
  <c r="C443" i="6" l="1"/>
  <c r="D443" i="6"/>
  <c r="AX444" i="6"/>
  <c r="AY444" i="6"/>
  <c r="AZ444" i="6"/>
  <c r="BA444" i="6"/>
  <c r="BB444" i="6"/>
  <c r="AU444" i="6"/>
  <c r="AW444" i="6"/>
  <c r="AV444" i="6"/>
  <c r="A444" i="6"/>
  <c r="F445" i="6"/>
  <c r="B444" i="6"/>
  <c r="C444" i="6" l="1"/>
  <c r="AV445" i="6"/>
  <c r="B445" i="6"/>
  <c r="AX445" i="6"/>
  <c r="AU445" i="6"/>
  <c r="AZ445" i="6"/>
  <c r="AW445" i="6"/>
  <c r="BA445" i="6"/>
  <c r="AY445" i="6"/>
  <c r="BB445" i="6"/>
  <c r="F446" i="6"/>
  <c r="A445" i="6"/>
  <c r="D444" i="6"/>
  <c r="C445" i="6" l="1"/>
  <c r="D445" i="6"/>
  <c r="AX446" i="6"/>
  <c r="AY446" i="6"/>
  <c r="AZ446" i="6"/>
  <c r="BA446" i="6"/>
  <c r="BB446" i="6"/>
  <c r="B446" i="6"/>
  <c r="AU446" i="6"/>
  <c r="AV446" i="6"/>
  <c r="AW446" i="6"/>
  <c r="F447" i="6"/>
  <c r="A446" i="6"/>
  <c r="AX447" i="6" l="1"/>
  <c r="B447" i="6"/>
  <c r="BA447" i="6"/>
  <c r="AU447" i="6"/>
  <c r="AY447" i="6"/>
  <c r="A447" i="6"/>
  <c r="F448" i="6"/>
  <c r="AV447" i="6"/>
  <c r="BB447" i="6"/>
  <c r="AZ447" i="6"/>
  <c r="AW447" i="6"/>
  <c r="D446" i="6"/>
  <c r="C446" i="6"/>
  <c r="AX448" i="6" l="1"/>
  <c r="AY448" i="6"/>
  <c r="AZ448" i="6"/>
  <c r="BB448" i="6"/>
  <c r="BA448" i="6"/>
  <c r="A448" i="6"/>
  <c r="AW448" i="6"/>
  <c r="AV448" i="6"/>
  <c r="B448" i="6"/>
  <c r="F449" i="6"/>
  <c r="AU448" i="6"/>
  <c r="C448" i="6" s="1"/>
  <c r="C447" i="6"/>
  <c r="D447" i="6"/>
  <c r="D448" i="6" l="1"/>
  <c r="AX449" i="6"/>
  <c r="B449" i="6"/>
  <c r="AW449" i="6"/>
  <c r="AZ449" i="6"/>
  <c r="A449" i="6"/>
  <c r="F450" i="6"/>
  <c r="BA449" i="6"/>
  <c r="BB449" i="6"/>
  <c r="AV449" i="6"/>
  <c r="AY449" i="6"/>
  <c r="AU449" i="6"/>
  <c r="C449" i="6" s="1"/>
  <c r="B450" i="6" l="1"/>
  <c r="AW450" i="6"/>
  <c r="AY450" i="6"/>
  <c r="AZ450" i="6"/>
  <c r="AX450" i="6"/>
  <c r="BB450" i="6"/>
  <c r="AV450" i="6"/>
  <c r="AU450" i="6"/>
  <c r="BA450" i="6"/>
  <c r="F451" i="6"/>
  <c r="A450" i="6"/>
  <c r="D449" i="6"/>
  <c r="C450" i="6" l="1"/>
  <c r="D450" i="6"/>
  <c r="AX451" i="6"/>
  <c r="AY451" i="6"/>
  <c r="AZ451" i="6"/>
  <c r="BA451" i="6"/>
  <c r="BB451" i="6"/>
  <c r="A451" i="6"/>
  <c r="AV451" i="6"/>
  <c r="B451" i="6"/>
  <c r="AW451" i="6"/>
  <c r="F452" i="6"/>
  <c r="AU451" i="6"/>
  <c r="C451" i="6" l="1"/>
  <c r="AZ452" i="6"/>
  <c r="AY452" i="6"/>
  <c r="AX452" i="6"/>
  <c r="B452" i="6"/>
  <c r="BA452" i="6"/>
  <c r="F453" i="6"/>
  <c r="A452" i="6"/>
  <c r="AU452" i="6"/>
  <c r="AV452" i="6"/>
  <c r="AW452" i="6"/>
  <c r="BB452" i="6"/>
  <c r="D451" i="6"/>
  <c r="AW453" i="6" l="1"/>
  <c r="AU453" i="6"/>
  <c r="A453" i="6"/>
  <c r="F454" i="6"/>
  <c r="AY453" i="6"/>
  <c r="AZ453" i="6"/>
  <c r="AV453" i="6"/>
  <c r="BA453" i="6"/>
  <c r="AX453" i="6"/>
  <c r="B453" i="6"/>
  <c r="BB453" i="6"/>
  <c r="D452" i="6"/>
  <c r="C452" i="6"/>
  <c r="D453" i="6" l="1"/>
  <c r="AX454" i="6"/>
  <c r="AY454" i="6"/>
  <c r="AZ454" i="6"/>
  <c r="BA454" i="6"/>
  <c r="BB454" i="6"/>
  <c r="AU454" i="6"/>
  <c r="B454" i="6"/>
  <c r="AW454" i="6"/>
  <c r="F455" i="6"/>
  <c r="A454" i="6"/>
  <c r="AV454" i="6"/>
  <c r="C453" i="6"/>
  <c r="C454" i="6" l="1"/>
  <c r="AW455" i="6"/>
  <c r="AY455" i="6"/>
  <c r="BB455" i="6"/>
  <c r="AU455" i="6"/>
  <c r="BA455" i="6"/>
  <c r="A455" i="6"/>
  <c r="F456" i="6"/>
  <c r="AZ455" i="6"/>
  <c r="AX455" i="6"/>
  <c r="B455" i="6"/>
  <c r="AV455" i="6"/>
  <c r="D454" i="6"/>
  <c r="A456" i="6" l="1"/>
  <c r="AV456" i="6"/>
  <c r="BB456" i="6"/>
  <c r="F457" i="6"/>
  <c r="AZ456" i="6"/>
  <c r="AU456" i="6"/>
  <c r="AY456" i="6"/>
  <c r="AX456" i="6"/>
  <c r="BA456" i="6"/>
  <c r="B456" i="6"/>
  <c r="AW456" i="6"/>
  <c r="C455" i="6"/>
  <c r="D455" i="6"/>
  <c r="D456" i="6" l="1"/>
  <c r="C456" i="6"/>
  <c r="AU457" i="6"/>
  <c r="B457" i="6"/>
  <c r="AW457" i="6"/>
  <c r="BB457" i="6"/>
  <c r="AV457" i="6"/>
  <c r="F458" i="6"/>
  <c r="A457" i="6"/>
  <c r="BA457" i="6"/>
  <c r="AX457" i="6"/>
  <c r="AY457" i="6"/>
  <c r="AZ457" i="6"/>
  <c r="BA458" i="6" l="1"/>
  <c r="AY458" i="6"/>
  <c r="AZ458" i="6"/>
  <c r="B458" i="6"/>
  <c r="AV458" i="6"/>
  <c r="F459" i="6"/>
  <c r="AX458" i="6"/>
  <c r="A458" i="6"/>
  <c r="BB458" i="6"/>
  <c r="AW458" i="6"/>
  <c r="AU458" i="6"/>
  <c r="C458" i="6" s="1"/>
  <c r="C457" i="6"/>
  <c r="D457" i="6"/>
  <c r="D458" i="6" l="1"/>
  <c r="BB459" i="6"/>
  <c r="AY459" i="6"/>
  <c r="AV459" i="6"/>
  <c r="A459" i="6"/>
  <c r="AX459" i="6"/>
  <c r="AW459" i="6"/>
  <c r="AZ459" i="6"/>
  <c r="AU459" i="6"/>
  <c r="BA459" i="6"/>
  <c r="F460" i="6"/>
  <c r="B459" i="6"/>
  <c r="D459" i="6" l="1"/>
  <c r="AU460" i="6"/>
  <c r="AV460" i="6"/>
  <c r="AZ460" i="6"/>
  <c r="AY460" i="6"/>
  <c r="B460" i="6"/>
  <c r="F461" i="6"/>
  <c r="AW460" i="6"/>
  <c r="A460" i="6"/>
  <c r="AX460" i="6"/>
  <c r="BA460" i="6"/>
  <c r="BB460" i="6"/>
  <c r="C459" i="6"/>
  <c r="C460" i="6" l="1"/>
  <c r="AX461" i="6"/>
  <c r="AY461" i="6"/>
  <c r="AZ461" i="6"/>
  <c r="BA461" i="6"/>
  <c r="BB461" i="6"/>
  <c r="AV461" i="6"/>
  <c r="A461" i="6"/>
  <c r="B461" i="6"/>
  <c r="AW461" i="6"/>
  <c r="F462" i="6"/>
  <c r="AU461" i="6"/>
  <c r="C461" i="6" s="1"/>
  <c r="D460" i="6"/>
  <c r="D461" i="6" l="1"/>
  <c r="A462" i="6"/>
  <c r="AX462" i="6"/>
  <c r="AV462" i="6"/>
  <c r="AW462" i="6"/>
  <c r="AU462" i="6"/>
  <c r="F463" i="6"/>
  <c r="AY462" i="6"/>
  <c r="BA462" i="6"/>
  <c r="B462" i="6"/>
  <c r="BB462" i="6"/>
  <c r="AZ462" i="6"/>
  <c r="AX463" i="6" l="1"/>
  <c r="AY463" i="6"/>
  <c r="AZ463" i="6"/>
  <c r="BA463" i="6"/>
  <c r="BB463" i="6"/>
  <c r="AW463" i="6"/>
  <c r="B463" i="6"/>
  <c r="A463" i="6"/>
  <c r="F464" i="6"/>
  <c r="AU463" i="6"/>
  <c r="AV463" i="6"/>
  <c r="C462" i="6"/>
  <c r="D462" i="6"/>
  <c r="C463" i="6" l="1"/>
  <c r="A464" i="6"/>
  <c r="B464" i="6"/>
  <c r="AV464" i="6"/>
  <c r="AX464" i="6"/>
  <c r="BA464" i="6"/>
  <c r="F465" i="6"/>
  <c r="AU464" i="6"/>
  <c r="BB464" i="6"/>
  <c r="AY464" i="6"/>
  <c r="AW464" i="6"/>
  <c r="AZ464" i="6"/>
  <c r="D463" i="6"/>
  <c r="C464" i="6" l="1"/>
  <c r="BB465" i="6"/>
  <c r="AX465" i="6"/>
  <c r="F466" i="6"/>
  <c r="AY465" i="6"/>
  <c r="AZ465" i="6"/>
  <c r="AV465" i="6"/>
  <c r="AU465" i="6"/>
  <c r="BA465" i="6"/>
  <c r="A465" i="6"/>
  <c r="AW465" i="6"/>
  <c r="B465" i="6"/>
  <c r="D464" i="6"/>
  <c r="C465" i="6" l="1"/>
  <c r="AU466" i="6"/>
  <c r="AY466" i="6"/>
  <c r="AX466" i="6"/>
  <c r="A466" i="6"/>
  <c r="B466" i="6"/>
  <c r="AW466" i="6"/>
  <c r="AV466" i="6"/>
  <c r="F467" i="6"/>
  <c r="BB466" i="6"/>
  <c r="BA466" i="6"/>
  <c r="AZ466" i="6"/>
  <c r="D465" i="6"/>
  <c r="D466" i="6" l="1"/>
  <c r="C466" i="6"/>
  <c r="AX467" i="6"/>
  <c r="AZ467" i="6"/>
  <c r="BB467" i="6"/>
  <c r="AW467" i="6"/>
  <c r="A467" i="6"/>
  <c r="F468" i="6"/>
  <c r="AV467" i="6"/>
  <c r="AU467" i="6"/>
  <c r="B467" i="6"/>
  <c r="AY467" i="6"/>
  <c r="BA467" i="6"/>
  <c r="C467" i="6" l="1"/>
  <c r="AW468" i="6"/>
  <c r="B468" i="6"/>
  <c r="AU468" i="6"/>
  <c r="AZ468" i="6"/>
  <c r="AV468" i="6"/>
  <c r="AY468" i="6"/>
  <c r="A468" i="6"/>
  <c r="AX468" i="6"/>
  <c r="BB468" i="6"/>
  <c r="F469" i="6"/>
  <c r="BA468" i="6"/>
  <c r="D467" i="6"/>
  <c r="D468" i="6" l="1"/>
  <c r="C468" i="6"/>
  <c r="AX469" i="6"/>
  <c r="AY469" i="6"/>
  <c r="AZ469" i="6"/>
  <c r="BA469" i="6"/>
  <c r="BB469" i="6"/>
  <c r="A469" i="6"/>
  <c r="B469" i="6"/>
  <c r="AW469" i="6"/>
  <c r="AV469" i="6"/>
  <c r="F470" i="6"/>
  <c r="AU469" i="6"/>
  <c r="C469" i="6" l="1"/>
  <c r="D469" i="6"/>
  <c r="AX470" i="6"/>
  <c r="AU470" i="6"/>
  <c r="AV470" i="6"/>
  <c r="B470" i="6"/>
  <c r="AY470" i="6"/>
  <c r="AZ470" i="6"/>
  <c r="BB470" i="6"/>
  <c r="AW470" i="6"/>
  <c r="A470" i="6"/>
  <c r="BA470" i="6"/>
  <c r="F471" i="6"/>
  <c r="C470" i="6" l="1"/>
  <c r="AV471" i="6"/>
  <c r="BA471" i="6"/>
  <c r="AZ471" i="6"/>
  <c r="B471" i="6"/>
  <c r="AW471" i="6"/>
  <c r="AY471" i="6"/>
  <c r="AX471" i="6"/>
  <c r="F472" i="6"/>
  <c r="AU471" i="6"/>
  <c r="BB471" i="6"/>
  <c r="A471" i="6"/>
  <c r="D470" i="6"/>
  <c r="D471" i="6" l="1"/>
  <c r="C471" i="6"/>
  <c r="A472" i="6"/>
  <c r="AZ472" i="6"/>
  <c r="BB472" i="6"/>
  <c r="BA472" i="6"/>
  <c r="B472" i="6"/>
  <c r="AW472" i="6"/>
  <c r="AX472" i="6"/>
  <c r="F473" i="6"/>
  <c r="AV472" i="6"/>
  <c r="AU472" i="6"/>
  <c r="C472" i="6" s="1"/>
  <c r="AY472" i="6"/>
  <c r="AX473" i="6" l="1"/>
  <c r="AY473" i="6"/>
  <c r="AZ473" i="6"/>
  <c r="BA473" i="6"/>
  <c r="BB473" i="6"/>
  <c r="F474" i="6"/>
  <c r="AV473" i="6"/>
  <c r="A473" i="6"/>
  <c r="AU473" i="6"/>
  <c r="B473" i="6"/>
  <c r="AW473" i="6"/>
  <c r="D472" i="6"/>
  <c r="C473" i="6" l="1"/>
  <c r="A474" i="6"/>
  <c r="AU474" i="6"/>
  <c r="AY474" i="6"/>
  <c r="AX474" i="6"/>
  <c r="AV474" i="6"/>
  <c r="BA474" i="6"/>
  <c r="AW474" i="6"/>
  <c r="B474" i="6"/>
  <c r="AZ474" i="6"/>
  <c r="F475" i="6"/>
  <c r="BB474" i="6"/>
  <c r="D473" i="6"/>
  <c r="D474" i="6" l="1"/>
  <c r="C474" i="6"/>
  <c r="AV475" i="6"/>
  <c r="AX475" i="6"/>
  <c r="B475" i="6"/>
  <c r="BA475" i="6"/>
  <c r="AW475" i="6"/>
  <c r="F476" i="6"/>
  <c r="BB475" i="6"/>
  <c r="AU475" i="6"/>
  <c r="A475" i="6"/>
  <c r="AY475" i="6"/>
  <c r="AZ475" i="6"/>
  <c r="C475" i="6" l="1"/>
  <c r="AV476" i="6"/>
  <c r="A476" i="6"/>
  <c r="AZ476" i="6"/>
  <c r="AY476" i="6"/>
  <c r="BB476" i="6"/>
  <c r="F477" i="6"/>
  <c r="BA476" i="6"/>
  <c r="AX476" i="6"/>
  <c r="B476" i="6"/>
  <c r="AU476" i="6"/>
  <c r="AW476" i="6"/>
  <c r="D475" i="6"/>
  <c r="D476" i="6" l="1"/>
  <c r="AV477" i="6"/>
  <c r="AU477" i="6"/>
  <c r="BB477" i="6"/>
  <c r="AY477" i="6"/>
  <c r="AZ477" i="6"/>
  <c r="AW477" i="6"/>
  <c r="B477" i="6"/>
  <c r="A477" i="6"/>
  <c r="AX477" i="6"/>
  <c r="F478" i="6"/>
  <c r="BA477" i="6"/>
  <c r="C476" i="6"/>
  <c r="C477" i="6" l="1"/>
  <c r="AV478" i="6"/>
  <c r="AY478" i="6"/>
  <c r="BB478" i="6"/>
  <c r="AW478" i="6"/>
  <c r="AZ478" i="6"/>
  <c r="A478" i="6"/>
  <c r="AU478" i="6"/>
  <c r="F479" i="6"/>
  <c r="BA478" i="6"/>
  <c r="B478" i="6"/>
  <c r="AX478" i="6"/>
  <c r="D478" i="6" s="1"/>
  <c r="D477" i="6"/>
  <c r="C478" i="6" l="1"/>
  <c r="BB479" i="6"/>
  <c r="AY479" i="6"/>
  <c r="B479" i="6"/>
  <c r="AX479" i="6"/>
  <c r="AW479" i="6"/>
  <c r="A479" i="6"/>
  <c r="AZ479" i="6"/>
  <c r="F480" i="6"/>
  <c r="BA479" i="6"/>
  <c r="AV479" i="6"/>
  <c r="AU479" i="6"/>
  <c r="D479" i="6" l="1"/>
  <c r="C479" i="6"/>
  <c r="AV480" i="6"/>
  <c r="BA480" i="6"/>
  <c r="A480" i="6"/>
  <c r="AX480" i="6"/>
  <c r="F481" i="6"/>
  <c r="AU480" i="6"/>
  <c r="BB480" i="6"/>
  <c r="AW480" i="6"/>
  <c r="AY480" i="6"/>
  <c r="B480" i="6"/>
  <c r="AZ480" i="6"/>
  <c r="C480" i="6" l="1"/>
  <c r="BA481" i="6"/>
  <c r="BB481" i="6"/>
  <c r="AW481" i="6"/>
  <c r="AU481" i="6"/>
  <c r="B481" i="6"/>
  <c r="AY481" i="6"/>
  <c r="A481" i="6"/>
  <c r="AV481" i="6"/>
  <c r="F482" i="6"/>
  <c r="AZ481" i="6"/>
  <c r="AX481" i="6"/>
  <c r="D480" i="6"/>
  <c r="D481" i="6" l="1"/>
  <c r="AX482" i="6"/>
  <c r="B482" i="6"/>
  <c r="A482" i="6"/>
  <c r="AW482" i="6"/>
  <c r="AZ482" i="6"/>
  <c r="AY482" i="6"/>
  <c r="BA482" i="6"/>
  <c r="BB482" i="6"/>
  <c r="F483" i="6"/>
  <c r="AU482" i="6"/>
  <c r="AV482" i="6"/>
  <c r="C481" i="6"/>
  <c r="C482" i="6" l="1"/>
  <c r="AX483" i="6"/>
  <c r="AY483" i="6"/>
  <c r="AZ483" i="6"/>
  <c r="BA483" i="6"/>
  <c r="BB483" i="6"/>
  <c r="AW483" i="6"/>
  <c r="A483" i="6"/>
  <c r="B483" i="6"/>
  <c r="F484" i="6"/>
  <c r="AU483" i="6"/>
  <c r="AV483" i="6"/>
  <c r="D482" i="6"/>
  <c r="C483" i="6" l="1"/>
  <c r="AX484" i="6"/>
  <c r="AY484" i="6"/>
  <c r="BA484" i="6"/>
  <c r="BB484" i="6"/>
  <c r="AZ484" i="6"/>
  <c r="AW484" i="6"/>
  <c r="F485" i="6"/>
  <c r="AU484" i="6"/>
  <c r="A484" i="6"/>
  <c r="AV484" i="6"/>
  <c r="B484" i="6"/>
  <c r="D483" i="6"/>
  <c r="AW485" i="6" l="1"/>
  <c r="AY485" i="6"/>
  <c r="A485" i="6"/>
  <c r="AZ485" i="6"/>
  <c r="F486" i="6"/>
  <c r="AX485" i="6"/>
  <c r="B485" i="6"/>
  <c r="BA485" i="6"/>
  <c r="AV485" i="6"/>
  <c r="BB485" i="6"/>
  <c r="AU485" i="6"/>
  <c r="D484" i="6"/>
  <c r="C484" i="6"/>
  <c r="D485" i="6" l="1"/>
  <c r="AX486" i="6"/>
  <c r="AZ486" i="6"/>
  <c r="BB486" i="6"/>
  <c r="BA486" i="6"/>
  <c r="AV486" i="6"/>
  <c r="AY486" i="6"/>
  <c r="AW486" i="6"/>
  <c r="F487" i="6"/>
  <c r="A486" i="6"/>
  <c r="B486" i="6"/>
  <c r="AU486" i="6"/>
  <c r="C485" i="6"/>
  <c r="C486" i="6" l="1"/>
  <c r="D486" i="6"/>
  <c r="AX487" i="6"/>
  <c r="AY487" i="6"/>
  <c r="AZ487" i="6"/>
  <c r="BA487" i="6"/>
  <c r="BB487" i="6"/>
  <c r="B487" i="6"/>
  <c r="AW487" i="6"/>
  <c r="A487" i="6"/>
  <c r="AV487" i="6"/>
  <c r="F488" i="6"/>
  <c r="AU487" i="6"/>
  <c r="C487" i="6" s="1"/>
  <c r="D487" i="6" l="1"/>
  <c r="AX488" i="6"/>
  <c r="AY488" i="6"/>
  <c r="AZ488" i="6"/>
  <c r="BA488" i="6"/>
  <c r="BB488" i="6"/>
  <c r="B488" i="6"/>
  <c r="AW488" i="6"/>
  <c r="A488" i="6"/>
  <c r="F489" i="6"/>
  <c r="AU488" i="6"/>
  <c r="AV488" i="6"/>
  <c r="C488" i="6" l="1"/>
  <c r="AX489" i="6"/>
  <c r="AY489" i="6"/>
  <c r="AZ489" i="6"/>
  <c r="BA489" i="6"/>
  <c r="BB489" i="6"/>
  <c r="B489" i="6"/>
  <c r="A489" i="6"/>
  <c r="F490" i="6"/>
  <c r="AU489" i="6"/>
  <c r="AV489" i="6"/>
  <c r="AW489" i="6"/>
  <c r="D488" i="6"/>
  <c r="D489" i="6" l="1"/>
  <c r="C489" i="6"/>
  <c r="B490" i="6"/>
  <c r="AZ490" i="6"/>
  <c r="AY490" i="6"/>
  <c r="AX490" i="6"/>
  <c r="AU490" i="6"/>
  <c r="F491" i="6"/>
  <c r="BA490" i="6"/>
  <c r="AV490" i="6"/>
  <c r="A490" i="6"/>
  <c r="BB490" i="6"/>
  <c r="AW490" i="6"/>
  <c r="C490" i="6" l="1"/>
  <c r="D490" i="6"/>
  <c r="AW491" i="6"/>
  <c r="A491" i="6"/>
  <c r="F492" i="6"/>
  <c r="BB491" i="6"/>
  <c r="AU491" i="6"/>
  <c r="AZ491" i="6"/>
  <c r="AX491" i="6"/>
  <c r="B491" i="6"/>
  <c r="AV491" i="6"/>
  <c r="AY491" i="6"/>
  <c r="BA491" i="6"/>
  <c r="C491" i="6" l="1"/>
  <c r="AX492" i="6"/>
  <c r="AY492" i="6"/>
  <c r="BB492" i="6"/>
  <c r="AZ492" i="6"/>
  <c r="BA492" i="6"/>
  <c r="B492" i="6"/>
  <c r="A492" i="6"/>
  <c r="F493" i="6"/>
  <c r="AV492" i="6"/>
  <c r="AW492" i="6"/>
  <c r="AU492" i="6"/>
  <c r="D491" i="6"/>
  <c r="C492" i="6" l="1"/>
  <c r="D492" i="6"/>
  <c r="AU493" i="6"/>
  <c r="AZ493" i="6"/>
  <c r="AW493" i="6"/>
  <c r="AY493" i="6"/>
  <c r="AX493" i="6"/>
  <c r="BA493" i="6"/>
  <c r="F494" i="6"/>
  <c r="A493" i="6"/>
  <c r="BB493" i="6"/>
  <c r="B493" i="6"/>
  <c r="AV493" i="6"/>
  <c r="AU494" i="6" l="1"/>
  <c r="AW494" i="6"/>
  <c r="AY494" i="6"/>
  <c r="A494" i="6"/>
  <c r="AZ494" i="6"/>
  <c r="AV494" i="6"/>
  <c r="BB494" i="6"/>
  <c r="F495" i="6"/>
  <c r="BA494" i="6"/>
  <c r="B494" i="6"/>
  <c r="AX494" i="6"/>
  <c r="D494" i="6" s="1"/>
  <c r="D493" i="6"/>
  <c r="C493" i="6"/>
  <c r="AY495" i="6" l="1"/>
  <c r="A495" i="6"/>
  <c r="AW495" i="6"/>
  <c r="AU495" i="6"/>
  <c r="AX495" i="6"/>
  <c r="B495" i="6"/>
  <c r="BB495" i="6"/>
  <c r="F496" i="6"/>
  <c r="BA495" i="6"/>
  <c r="AV495" i="6"/>
  <c r="AZ495" i="6"/>
  <c r="C494" i="6"/>
  <c r="AW496" i="6" l="1"/>
  <c r="AZ496" i="6"/>
  <c r="BA496" i="6"/>
  <c r="AV496" i="6"/>
  <c r="F497" i="6"/>
  <c r="B496" i="6"/>
  <c r="AU496" i="6"/>
  <c r="AY496" i="6"/>
  <c r="AX496" i="6"/>
  <c r="A496" i="6"/>
  <c r="BB496" i="6"/>
  <c r="D495" i="6"/>
  <c r="C495" i="6"/>
  <c r="C496" i="6" l="1"/>
  <c r="D496" i="6"/>
  <c r="AX497" i="6"/>
  <c r="AY497" i="6"/>
  <c r="AZ497" i="6"/>
  <c r="BA497" i="6"/>
  <c r="BB497" i="6"/>
  <c r="AW497" i="6"/>
  <c r="B497" i="6"/>
  <c r="F498" i="6"/>
  <c r="AU497" i="6"/>
  <c r="A497" i="6"/>
  <c r="AV497" i="6"/>
  <c r="D497" i="6" l="1"/>
  <c r="C497" i="6"/>
  <c r="AX498" i="6"/>
  <c r="AY498" i="6"/>
  <c r="AZ498" i="6"/>
  <c r="BA498" i="6"/>
  <c r="BB498" i="6"/>
  <c r="B498" i="6"/>
  <c r="AW498" i="6"/>
  <c r="A498" i="6"/>
  <c r="AV498" i="6"/>
  <c r="F499" i="6"/>
  <c r="AU498" i="6"/>
  <c r="C498" i="6" s="1"/>
  <c r="AX499" i="6" l="1"/>
  <c r="AV499" i="6"/>
  <c r="A499" i="6"/>
  <c r="BA499" i="6"/>
  <c r="F500" i="6"/>
  <c r="AW499" i="6"/>
  <c r="AZ499" i="6"/>
  <c r="AU499" i="6"/>
  <c r="BB499" i="6"/>
  <c r="AY499" i="6"/>
  <c r="B499" i="6"/>
  <c r="D498" i="6"/>
  <c r="C499" i="6" l="1"/>
  <c r="AX500" i="6"/>
  <c r="AY500" i="6"/>
  <c r="AZ500" i="6"/>
  <c r="BA500" i="6"/>
  <c r="BB500" i="6"/>
  <c r="A500" i="6"/>
  <c r="F501" i="6"/>
  <c r="B500" i="6"/>
  <c r="AW500" i="6"/>
  <c r="AV500" i="6"/>
  <c r="AU500" i="6"/>
  <c r="D499" i="6"/>
  <c r="C500" i="6" l="1"/>
  <c r="AX501" i="6"/>
  <c r="AY501" i="6"/>
  <c r="AZ501" i="6"/>
  <c r="BB501" i="6"/>
  <c r="BA501" i="6"/>
  <c r="F502" i="6"/>
  <c r="AV501" i="6"/>
  <c r="A501" i="6"/>
  <c r="B501" i="6"/>
  <c r="AW501" i="6"/>
  <c r="AU501" i="6"/>
  <c r="D500" i="6"/>
  <c r="C501" i="6" l="1"/>
  <c r="AV502" i="6"/>
  <c r="BA502" i="6"/>
  <c r="AX502" i="6"/>
  <c r="BB502" i="6"/>
  <c r="AW502" i="6"/>
  <c r="F503" i="6"/>
  <c r="B502" i="6"/>
  <c r="AU502" i="6"/>
  <c r="AY502" i="6"/>
  <c r="AZ502" i="6"/>
  <c r="A502" i="6"/>
  <c r="D501" i="6"/>
  <c r="C502" i="6" l="1"/>
  <c r="AX503" i="6"/>
  <c r="AY503" i="6"/>
  <c r="AZ503" i="6"/>
  <c r="BA503" i="6"/>
  <c r="BB503" i="6"/>
  <c r="B503" i="6"/>
  <c r="AU503" i="6"/>
  <c r="A503" i="6"/>
  <c r="F504" i="6"/>
  <c r="AV503" i="6"/>
  <c r="AW503" i="6"/>
  <c r="D502" i="6"/>
  <c r="BB504" i="6" l="1"/>
  <c r="BA504" i="6"/>
  <c r="A504" i="6"/>
  <c r="B504" i="6"/>
  <c r="AV504" i="6"/>
  <c r="AW504" i="6"/>
  <c r="F505" i="6"/>
  <c r="AY504" i="6"/>
  <c r="AX504" i="6"/>
  <c r="AZ504" i="6"/>
  <c r="AU504" i="6"/>
  <c r="C503" i="6"/>
  <c r="D503" i="6"/>
  <c r="C504" i="6" l="1"/>
  <c r="D504" i="6"/>
  <c r="AX505" i="6"/>
  <c r="AY505" i="6"/>
  <c r="AZ505" i="6"/>
  <c r="BA505" i="6"/>
  <c r="BB505" i="6"/>
  <c r="AW505" i="6"/>
  <c r="AV505" i="6"/>
  <c r="F506" i="6"/>
  <c r="A505" i="6"/>
  <c r="B505" i="6"/>
  <c r="AU505" i="6"/>
  <c r="C505" i="6" l="1"/>
  <c r="D505" i="6"/>
  <c r="A506" i="6"/>
  <c r="BB506" i="6"/>
  <c r="AW506" i="6"/>
  <c r="AX506" i="6"/>
  <c r="AV506" i="6"/>
  <c r="AU506" i="6"/>
  <c r="F507" i="6"/>
  <c r="B506" i="6"/>
  <c r="AZ506" i="6"/>
  <c r="BA506" i="6"/>
  <c r="AY506" i="6"/>
  <c r="AX507" i="6" l="1"/>
  <c r="AY507" i="6"/>
  <c r="AZ507" i="6"/>
  <c r="BA507" i="6"/>
  <c r="BB507" i="6"/>
  <c r="AV507" i="6"/>
  <c r="AU507" i="6"/>
  <c r="A507" i="6"/>
  <c r="F508" i="6"/>
  <c r="B507" i="6"/>
  <c r="AW507" i="6"/>
  <c r="C506" i="6"/>
  <c r="D506" i="6"/>
  <c r="A508" i="6" l="1"/>
  <c r="AY508" i="6"/>
  <c r="B508" i="6"/>
  <c r="AZ508" i="6"/>
  <c r="BB508" i="6"/>
  <c r="AW508" i="6"/>
  <c r="BA508" i="6"/>
  <c r="AX508" i="6"/>
  <c r="F509" i="6"/>
  <c r="AV508" i="6"/>
  <c r="AU508" i="6"/>
  <c r="C507" i="6"/>
  <c r="D507" i="6"/>
  <c r="D508" i="6" l="1"/>
  <c r="C508" i="6"/>
  <c r="AY509" i="6"/>
  <c r="AZ509" i="6"/>
  <c r="F510" i="6"/>
  <c r="BA509" i="6"/>
  <c r="AW509" i="6"/>
  <c r="BB509" i="6"/>
  <c r="A509" i="6"/>
  <c r="AU509" i="6"/>
  <c r="AX509" i="6"/>
  <c r="AV509" i="6"/>
  <c r="B509" i="6"/>
  <c r="D509" i="6" l="1"/>
  <c r="AX510" i="6"/>
  <c r="AY510" i="6"/>
  <c r="AZ510" i="6"/>
  <c r="BA510" i="6"/>
  <c r="BB510" i="6"/>
  <c r="A510" i="6"/>
  <c r="AV510" i="6"/>
  <c r="AW510" i="6"/>
  <c r="F511" i="6"/>
  <c r="AU510" i="6"/>
  <c r="C510" i="6" s="1"/>
  <c r="B510" i="6"/>
  <c r="C509" i="6"/>
  <c r="AX511" i="6" l="1"/>
  <c r="AY511" i="6"/>
  <c r="AZ511" i="6"/>
  <c r="BA511" i="6"/>
  <c r="BB511" i="6"/>
  <c r="AU511" i="6"/>
  <c r="AV511" i="6"/>
  <c r="A511" i="6"/>
  <c r="AW511" i="6"/>
  <c r="B511" i="6"/>
  <c r="F512" i="6"/>
  <c r="D510" i="6"/>
  <c r="C511" i="6" l="1"/>
  <c r="AV512" i="6"/>
  <c r="BA512" i="6"/>
  <c r="AU512" i="6"/>
  <c r="F513" i="6"/>
  <c r="A512" i="6"/>
  <c r="AY512" i="6"/>
  <c r="AZ512" i="6"/>
  <c r="AX512" i="6"/>
  <c r="B512" i="6"/>
  <c r="AW512" i="6"/>
  <c r="BB512" i="6"/>
  <c r="D511" i="6"/>
  <c r="AX513" i="6" l="1"/>
  <c r="AY513" i="6"/>
  <c r="AZ513" i="6"/>
  <c r="BA513" i="6"/>
  <c r="BB513" i="6"/>
  <c r="AU513" i="6"/>
  <c r="B513" i="6"/>
  <c r="AV513" i="6"/>
  <c r="A513" i="6"/>
  <c r="F514" i="6"/>
  <c r="AW513" i="6"/>
  <c r="C512" i="6"/>
  <c r="D512" i="6"/>
  <c r="BB514" i="6" l="1"/>
  <c r="AY514" i="6"/>
  <c r="AX514" i="6"/>
  <c r="AZ514" i="6"/>
  <c r="BA514" i="6"/>
  <c r="AV514" i="6"/>
  <c r="AU514" i="6"/>
  <c r="AW514" i="6"/>
  <c r="A514" i="6"/>
  <c r="B514" i="6"/>
  <c r="F515" i="6"/>
  <c r="C513" i="6"/>
  <c r="D513" i="6"/>
  <c r="C514" i="6" l="1"/>
  <c r="AZ515" i="6"/>
  <c r="BA515" i="6"/>
  <c r="BB515" i="6"/>
  <c r="AX515" i="6"/>
  <c r="AY515" i="6"/>
  <c r="B515" i="6"/>
  <c r="AV515" i="6"/>
  <c r="AW515" i="6"/>
  <c r="A515" i="6"/>
  <c r="AU515" i="6"/>
  <c r="C515" i="6" s="1"/>
  <c r="F516" i="6"/>
  <c r="D514" i="6"/>
  <c r="D515" i="6" l="1"/>
  <c r="AZ516" i="6"/>
  <c r="AV516" i="6"/>
  <c r="AU516" i="6"/>
  <c r="A516" i="6"/>
  <c r="B516" i="6"/>
  <c r="AX516" i="6"/>
  <c r="F517" i="6"/>
  <c r="AY516" i="6"/>
  <c r="AW516" i="6"/>
  <c r="BA516" i="6"/>
  <c r="BB516" i="6"/>
  <c r="AU517" i="6" l="1"/>
  <c r="A517" i="6"/>
  <c r="AV517" i="6"/>
  <c r="F518" i="6"/>
  <c r="AW517" i="6"/>
  <c r="B517" i="6"/>
  <c r="BA517" i="6"/>
  <c r="AY517" i="6"/>
  <c r="AX517" i="6"/>
  <c r="BB517" i="6"/>
  <c r="AZ517" i="6"/>
  <c r="D516" i="6"/>
  <c r="C516" i="6"/>
  <c r="D517" i="6" l="1"/>
  <c r="AX518" i="6"/>
  <c r="B518" i="6"/>
  <c r="AU518" i="6"/>
  <c r="AW518" i="6"/>
  <c r="F519" i="6"/>
  <c r="AZ518" i="6"/>
  <c r="BA518" i="6"/>
  <c r="AV518" i="6"/>
  <c r="AY518" i="6"/>
  <c r="A518" i="6"/>
  <c r="BB518" i="6"/>
  <c r="C517" i="6"/>
  <c r="C518" i="6" l="1"/>
  <c r="AX519" i="6"/>
  <c r="BB519" i="6"/>
  <c r="AY519" i="6"/>
  <c r="AZ519" i="6"/>
  <c r="BA519" i="6"/>
  <c r="AV519" i="6"/>
  <c r="AW519" i="6"/>
  <c r="F520" i="6"/>
  <c r="B519" i="6"/>
  <c r="A519" i="6"/>
  <c r="AU519" i="6"/>
  <c r="D518" i="6"/>
  <c r="C519" i="6" l="1"/>
  <c r="B520" i="6"/>
  <c r="AY520" i="6"/>
  <c r="AW520" i="6"/>
  <c r="F521" i="6"/>
  <c r="BB520" i="6"/>
  <c r="BA520" i="6"/>
  <c r="AU520" i="6"/>
  <c r="AZ520" i="6"/>
  <c r="A520" i="6"/>
  <c r="AV520" i="6"/>
  <c r="AX520" i="6"/>
  <c r="D520" i="6" s="1"/>
  <c r="D519" i="6"/>
  <c r="C520" i="6" l="1"/>
  <c r="AU521" i="6"/>
  <c r="AZ521" i="6"/>
  <c r="BA521" i="6"/>
  <c r="BB521" i="6"/>
  <c r="AV521" i="6"/>
  <c r="A521" i="6"/>
  <c r="B521" i="6"/>
  <c r="AY521" i="6"/>
  <c r="AX521" i="6"/>
  <c r="D521" i="6" s="1"/>
  <c r="F522" i="6"/>
  <c r="AW521" i="6"/>
  <c r="A522" i="6" l="1"/>
  <c r="BB522" i="6"/>
  <c r="AV522" i="6"/>
  <c r="AU522" i="6"/>
  <c r="AW522" i="6"/>
  <c r="F523" i="6"/>
  <c r="B522" i="6"/>
  <c r="AZ522" i="6"/>
  <c r="AY522" i="6"/>
  <c r="BA522" i="6"/>
  <c r="AX522" i="6"/>
  <c r="D522" i="6" s="1"/>
  <c r="C521" i="6"/>
  <c r="AZ523" i="6" l="1"/>
  <c r="BA523" i="6"/>
  <c r="AX523" i="6"/>
  <c r="AY523" i="6"/>
  <c r="BB523" i="6"/>
  <c r="AW523" i="6"/>
  <c r="AV523" i="6"/>
  <c r="F524" i="6"/>
  <c r="AU523" i="6"/>
  <c r="B523" i="6"/>
  <c r="A523" i="6"/>
  <c r="C522" i="6"/>
  <c r="C523" i="6" l="1"/>
  <c r="AY524" i="6"/>
  <c r="AX524" i="6"/>
  <c r="AZ524" i="6"/>
  <c r="BB524" i="6"/>
  <c r="BA524" i="6"/>
  <c r="B524" i="6"/>
  <c r="A524" i="6"/>
  <c r="F525" i="6"/>
  <c r="AU524" i="6"/>
  <c r="AV524" i="6"/>
  <c r="AW524" i="6"/>
  <c r="D523" i="6"/>
  <c r="D524" i="6" l="1"/>
  <c r="C524" i="6"/>
  <c r="AX525" i="6"/>
  <c r="BB525" i="6"/>
  <c r="B525" i="6"/>
  <c r="AV525" i="6"/>
  <c r="BA525" i="6"/>
  <c r="AY525" i="6"/>
  <c r="F526" i="6"/>
  <c r="A525" i="6"/>
  <c r="AZ525" i="6"/>
  <c r="AW525" i="6"/>
  <c r="AU525" i="6"/>
  <c r="AZ526" i="6" l="1"/>
  <c r="BA526" i="6"/>
  <c r="BB526" i="6"/>
  <c r="AX526" i="6"/>
  <c r="AY526" i="6"/>
  <c r="A526" i="6"/>
  <c r="B526" i="6"/>
  <c r="AW526" i="6"/>
  <c r="F527" i="6"/>
  <c r="AU526" i="6"/>
  <c r="AV526" i="6"/>
  <c r="C525" i="6"/>
  <c r="D525" i="6"/>
  <c r="D526" i="6" l="1"/>
  <c r="C526" i="6"/>
  <c r="A527" i="6"/>
  <c r="BA527" i="6"/>
  <c r="AX527" i="6"/>
  <c r="AW527" i="6"/>
  <c r="F528" i="6"/>
  <c r="AY527" i="6"/>
  <c r="BB527" i="6"/>
  <c r="AU527" i="6"/>
  <c r="AV527" i="6"/>
  <c r="B527" i="6"/>
  <c r="AZ527" i="6"/>
  <c r="AX528" i="6" l="1"/>
  <c r="A528" i="6"/>
  <c r="AV528" i="6"/>
  <c r="AY528" i="6"/>
  <c r="BA528" i="6"/>
  <c r="AW528" i="6"/>
  <c r="B528" i="6"/>
  <c r="AU528" i="6"/>
  <c r="BB528" i="6"/>
  <c r="F529" i="6"/>
  <c r="AZ528" i="6"/>
  <c r="D527" i="6"/>
  <c r="C527" i="6"/>
  <c r="C528" i="6" l="1"/>
  <c r="AU529" i="6"/>
  <c r="A529" i="6"/>
  <c r="AZ529" i="6"/>
  <c r="B529" i="6"/>
  <c r="BB529" i="6"/>
  <c r="F530" i="6"/>
  <c r="AW529" i="6"/>
  <c r="AV529" i="6"/>
  <c r="AX529" i="6"/>
  <c r="AY529" i="6"/>
  <c r="BA529" i="6"/>
  <c r="D528" i="6"/>
  <c r="D529" i="6" l="1"/>
  <c r="AX530" i="6"/>
  <c r="AY530" i="6"/>
  <c r="AZ530" i="6"/>
  <c r="BB530" i="6"/>
  <c r="BA530" i="6"/>
  <c r="AW530" i="6"/>
  <c r="B530" i="6"/>
  <c r="F531" i="6"/>
  <c r="A530" i="6"/>
  <c r="AV530" i="6"/>
  <c r="AU530" i="6"/>
  <c r="C529" i="6"/>
  <c r="C530" i="6" l="1"/>
  <c r="D530" i="6"/>
  <c r="AZ531" i="6"/>
  <c r="BA531" i="6"/>
  <c r="AX531" i="6"/>
  <c r="AY531" i="6"/>
  <c r="BB531" i="6"/>
  <c r="AV531" i="6"/>
  <c r="B531" i="6"/>
  <c r="AW531" i="6"/>
  <c r="F532" i="6"/>
  <c r="AU531" i="6"/>
  <c r="A531" i="6"/>
  <c r="C531" i="6" l="1"/>
  <c r="BB532" i="6"/>
  <c r="AX532" i="6"/>
  <c r="AY532" i="6"/>
  <c r="AZ532" i="6"/>
  <c r="BA532" i="6"/>
  <c r="AU532" i="6"/>
  <c r="F533" i="6"/>
  <c r="A532" i="6"/>
  <c r="AW532" i="6"/>
  <c r="B532" i="6"/>
  <c r="AV532" i="6"/>
  <c r="D531" i="6"/>
  <c r="D532" i="6" l="1"/>
  <c r="AZ533" i="6"/>
  <c r="BA533" i="6"/>
  <c r="BB533" i="6"/>
  <c r="AX533" i="6"/>
  <c r="AY533" i="6"/>
  <c r="A533" i="6"/>
  <c r="F534" i="6"/>
  <c r="AV533" i="6"/>
  <c r="AW533" i="6"/>
  <c r="B533" i="6"/>
  <c r="AU533" i="6"/>
  <c r="C533" i="6" s="1"/>
  <c r="C532" i="6"/>
  <c r="AX534" i="6" l="1"/>
  <c r="BB534" i="6"/>
  <c r="AY534" i="6"/>
  <c r="AZ534" i="6"/>
  <c r="BA534" i="6"/>
  <c r="AV534" i="6"/>
  <c r="AU534" i="6"/>
  <c r="A534" i="6"/>
  <c r="F535" i="6"/>
  <c r="B534" i="6"/>
  <c r="AW534" i="6"/>
  <c r="D533" i="6"/>
  <c r="AX535" i="6" l="1"/>
  <c r="AY535" i="6"/>
  <c r="AV535" i="6"/>
  <c r="BB535" i="6"/>
  <c r="AW535" i="6"/>
  <c r="AU535" i="6"/>
  <c r="F536" i="6"/>
  <c r="A535" i="6"/>
  <c r="BA535" i="6"/>
  <c r="AZ535" i="6"/>
  <c r="B535" i="6"/>
  <c r="C534" i="6"/>
  <c r="D534" i="6"/>
  <c r="C535" i="6" l="1"/>
  <c r="AZ536" i="6"/>
  <c r="BA536" i="6"/>
  <c r="A536" i="6"/>
  <c r="F537" i="6"/>
  <c r="BB536" i="6"/>
  <c r="B536" i="6"/>
  <c r="AX536" i="6"/>
  <c r="AY536" i="6"/>
  <c r="AU536" i="6"/>
  <c r="AW536" i="6"/>
  <c r="AV536" i="6"/>
  <c r="D535" i="6"/>
  <c r="D536" i="6" l="1"/>
  <c r="C536" i="6"/>
  <c r="A537" i="6"/>
  <c r="AY537" i="6"/>
  <c r="AX537" i="6"/>
  <c r="AZ537" i="6"/>
  <c r="F538" i="6"/>
  <c r="AU537" i="6"/>
  <c r="AV537" i="6"/>
  <c r="BA537" i="6"/>
  <c r="AW537" i="6"/>
  <c r="BB537" i="6"/>
  <c r="B537" i="6"/>
  <c r="C537" i="6" l="1"/>
  <c r="AX538" i="6"/>
  <c r="A538" i="6"/>
  <c r="BB538" i="6"/>
  <c r="AY538" i="6"/>
  <c r="BA538" i="6"/>
  <c r="AW538" i="6"/>
  <c r="AU538" i="6"/>
  <c r="F539" i="6"/>
  <c r="B538" i="6"/>
  <c r="AZ538" i="6"/>
  <c r="AV538" i="6"/>
  <c r="D537" i="6"/>
  <c r="C538" i="6" l="1"/>
  <c r="D538" i="6"/>
  <c r="AZ539" i="6"/>
  <c r="BA539" i="6"/>
  <c r="AX539" i="6"/>
  <c r="AY539" i="6"/>
  <c r="BB539" i="6"/>
  <c r="B539" i="6"/>
  <c r="A539" i="6"/>
  <c r="AW539" i="6"/>
  <c r="AV539" i="6"/>
  <c r="F540" i="6"/>
  <c r="AU539" i="6"/>
  <c r="C539" i="6" l="1"/>
  <c r="D539" i="6"/>
  <c r="AW540" i="6"/>
  <c r="A540" i="6"/>
  <c r="BA540" i="6"/>
  <c r="F541" i="6"/>
  <c r="AV540" i="6"/>
  <c r="AU540" i="6"/>
  <c r="B540" i="6"/>
  <c r="BB540" i="6"/>
  <c r="AY540" i="6"/>
  <c r="AZ540" i="6"/>
  <c r="AX540" i="6"/>
  <c r="D540" i="6" s="1"/>
  <c r="C540" i="6" l="1"/>
  <c r="AX541" i="6"/>
  <c r="AY541" i="6"/>
  <c r="AZ541" i="6"/>
  <c r="BB541" i="6"/>
  <c r="BA541" i="6"/>
  <c r="B541" i="6"/>
  <c r="AV541" i="6"/>
  <c r="AU541" i="6"/>
  <c r="AW541" i="6"/>
  <c r="F542" i="6"/>
  <c r="A541" i="6"/>
  <c r="D541" i="6" l="1"/>
  <c r="AZ542" i="6"/>
  <c r="BA542" i="6"/>
  <c r="BB542" i="6"/>
  <c r="AX542" i="6"/>
  <c r="AY542" i="6"/>
  <c r="AU542" i="6"/>
  <c r="AV542" i="6"/>
  <c r="AW542" i="6"/>
  <c r="B542" i="6"/>
  <c r="F543" i="6"/>
  <c r="A542" i="6"/>
  <c r="C541" i="6"/>
  <c r="C542" i="6" l="1"/>
  <c r="D542" i="6"/>
  <c r="AX543" i="6"/>
  <c r="AY543" i="6"/>
  <c r="AZ543" i="6"/>
  <c r="BA543" i="6"/>
  <c r="BB543" i="6"/>
  <c r="A543" i="6"/>
  <c r="F544" i="6"/>
  <c r="AU543" i="6"/>
  <c r="B543" i="6"/>
  <c r="AW543" i="6"/>
  <c r="AV543" i="6"/>
  <c r="C543" i="6" l="1"/>
  <c r="BB544" i="6"/>
  <c r="AY544" i="6"/>
  <c r="AV544" i="6"/>
  <c r="AX544" i="6"/>
  <c r="AW544" i="6"/>
  <c r="F545" i="6"/>
  <c r="A544" i="6"/>
  <c r="AU544" i="6"/>
  <c r="AZ544" i="6"/>
  <c r="BA544" i="6"/>
  <c r="B544" i="6"/>
  <c r="D543" i="6"/>
  <c r="AW545" i="6" l="1"/>
  <c r="AX545" i="6"/>
  <c r="AZ545" i="6"/>
  <c r="AU545" i="6"/>
  <c r="BA545" i="6"/>
  <c r="F546" i="6"/>
  <c r="BB545" i="6"/>
  <c r="B545" i="6"/>
  <c r="AV545" i="6"/>
  <c r="A545" i="6"/>
  <c r="AY545" i="6"/>
  <c r="D544" i="6"/>
  <c r="C544" i="6"/>
  <c r="AZ546" i="6" l="1"/>
  <c r="BA546" i="6"/>
  <c r="AX546" i="6"/>
  <c r="AY546" i="6"/>
  <c r="BB546" i="6"/>
  <c r="AW546" i="6"/>
  <c r="B546" i="6"/>
  <c r="F547" i="6"/>
  <c r="AU546" i="6"/>
  <c r="A546" i="6"/>
  <c r="AV546" i="6"/>
  <c r="C545" i="6"/>
  <c r="D545" i="6"/>
  <c r="D546" i="6" l="1"/>
  <c r="C546" i="6"/>
  <c r="BB547" i="6"/>
  <c r="AX547" i="6"/>
  <c r="AY547" i="6"/>
  <c r="AZ547" i="6"/>
  <c r="BA547" i="6"/>
  <c r="A547" i="6"/>
  <c r="B547" i="6"/>
  <c r="AW547" i="6"/>
  <c r="F548" i="6"/>
  <c r="AU547" i="6"/>
  <c r="AV547" i="6"/>
  <c r="C547" i="6" l="1"/>
  <c r="AZ548" i="6"/>
  <c r="BA548" i="6"/>
  <c r="BB548" i="6"/>
  <c r="AX548" i="6"/>
  <c r="AY548" i="6"/>
  <c r="AU548" i="6"/>
  <c r="B548" i="6"/>
  <c r="AV548" i="6"/>
  <c r="F549" i="6"/>
  <c r="AW548" i="6"/>
  <c r="A548" i="6"/>
  <c r="D547" i="6"/>
  <c r="C548" i="6" l="1"/>
  <c r="AW549" i="6"/>
  <c r="BA549" i="6"/>
  <c r="AU549" i="6"/>
  <c r="AZ549" i="6"/>
  <c r="AX549" i="6"/>
  <c r="B549" i="6"/>
  <c r="F550" i="6"/>
  <c r="A549" i="6"/>
  <c r="AV549" i="6"/>
  <c r="BB549" i="6"/>
  <c r="AY549" i="6"/>
  <c r="D548" i="6"/>
  <c r="BB550" i="6" l="1"/>
  <c r="AX550" i="6"/>
  <c r="AU550" i="6"/>
  <c r="B550" i="6"/>
  <c r="AY550" i="6"/>
  <c r="F551" i="6"/>
  <c r="AZ550" i="6"/>
  <c r="BA550" i="6"/>
  <c r="AW550" i="6"/>
  <c r="AV550" i="6"/>
  <c r="A550" i="6"/>
  <c r="D549" i="6"/>
  <c r="C549" i="6"/>
  <c r="AZ551" i="6" l="1"/>
  <c r="BA551" i="6"/>
  <c r="AV551" i="6"/>
  <c r="AX551" i="6"/>
  <c r="A551" i="6"/>
  <c r="F552" i="6"/>
  <c r="AU551" i="6"/>
  <c r="B551" i="6"/>
  <c r="AW551" i="6"/>
  <c r="BB551" i="6"/>
  <c r="AY551" i="6"/>
  <c r="C550" i="6"/>
  <c r="D550" i="6"/>
  <c r="C551" i="6" l="1"/>
  <c r="AZ552" i="6"/>
  <c r="AV552" i="6"/>
  <c r="AY552" i="6"/>
  <c r="F553" i="6"/>
  <c r="AW552" i="6"/>
  <c r="AU552" i="6"/>
  <c r="AX552" i="6"/>
  <c r="BA552" i="6"/>
  <c r="A552" i="6"/>
  <c r="B552" i="6"/>
  <c r="BB552" i="6"/>
  <c r="D551" i="6"/>
  <c r="C552" i="6" l="1"/>
  <c r="D552" i="6"/>
  <c r="AW553" i="6"/>
  <c r="BB553" i="6"/>
  <c r="AZ553" i="6"/>
  <c r="AV553" i="6"/>
  <c r="BA553" i="6"/>
  <c r="F554" i="6"/>
  <c r="B553" i="6"/>
  <c r="AX553" i="6"/>
  <c r="AY553" i="6"/>
  <c r="AU553" i="6"/>
  <c r="C553" i="6" s="1"/>
  <c r="A553" i="6"/>
  <c r="AU554" i="6" l="1"/>
  <c r="BB554" i="6"/>
  <c r="AV554" i="6"/>
  <c r="AW554" i="6"/>
  <c r="A554" i="6"/>
  <c r="B554" i="6"/>
  <c r="AY554" i="6"/>
  <c r="BA554" i="6"/>
  <c r="F555" i="6"/>
  <c r="AZ554" i="6"/>
  <c r="AX554" i="6"/>
  <c r="D553" i="6"/>
  <c r="D554" i="6" l="1"/>
  <c r="AX555" i="6"/>
  <c r="BB555" i="6"/>
  <c r="AY555" i="6"/>
  <c r="AZ555" i="6"/>
  <c r="BA555" i="6"/>
  <c r="B555" i="6"/>
  <c r="AV555" i="6"/>
  <c r="F556" i="6"/>
  <c r="AU555" i="6"/>
  <c r="AW555" i="6"/>
  <c r="A555" i="6"/>
  <c r="C554" i="6"/>
  <c r="C555" i="6" l="1"/>
  <c r="AV556" i="6"/>
  <c r="AY556" i="6"/>
  <c r="B556" i="6"/>
  <c r="A556" i="6"/>
  <c r="F557" i="6"/>
  <c r="BA556" i="6"/>
  <c r="AX556" i="6"/>
  <c r="BB556" i="6"/>
  <c r="AU556" i="6"/>
  <c r="AZ556" i="6"/>
  <c r="AW556" i="6"/>
  <c r="D555" i="6"/>
  <c r="D556" i="6" l="1"/>
  <c r="C556" i="6"/>
  <c r="BB557" i="6"/>
  <c r="AY557" i="6"/>
  <c r="AV557" i="6"/>
  <c r="F558" i="6"/>
  <c r="BA557" i="6"/>
  <c r="B557" i="6"/>
  <c r="AW557" i="6"/>
  <c r="A557" i="6"/>
  <c r="AX557" i="6"/>
  <c r="AU557" i="6"/>
  <c r="C557" i="6" s="1"/>
  <c r="AZ557" i="6"/>
  <c r="F559" i="6" l="1"/>
  <c r="AU558" i="6"/>
  <c r="BA558" i="6"/>
  <c r="AV558" i="6"/>
  <c r="A558" i="6"/>
  <c r="AX558" i="6"/>
  <c r="AZ558" i="6"/>
  <c r="AW558" i="6"/>
  <c r="AY558" i="6"/>
  <c r="BB558" i="6"/>
  <c r="B558" i="6"/>
  <c r="D557" i="6"/>
  <c r="D558" i="6" l="1"/>
  <c r="C558" i="6"/>
  <c r="AU559" i="6"/>
  <c r="A559" i="6"/>
  <c r="B559" i="6"/>
  <c r="AZ559" i="6"/>
  <c r="AV559" i="6"/>
  <c r="F560" i="6"/>
  <c r="BA559" i="6"/>
  <c r="AY559" i="6"/>
  <c r="BB559" i="6"/>
  <c r="AW559" i="6"/>
  <c r="AX559" i="6"/>
  <c r="D559" i="6" l="1"/>
  <c r="AV560" i="6"/>
  <c r="A560" i="6"/>
  <c r="AZ560" i="6"/>
  <c r="BA560" i="6"/>
  <c r="F561" i="6"/>
  <c r="B560" i="6"/>
  <c r="AU560" i="6"/>
  <c r="AW560" i="6"/>
  <c r="AY560" i="6"/>
  <c r="BB560" i="6"/>
  <c r="AX560" i="6"/>
  <c r="C559" i="6"/>
  <c r="D560" i="6" l="1"/>
  <c r="C560" i="6"/>
  <c r="AW561" i="6"/>
  <c r="AX561" i="6"/>
  <c r="F562" i="6"/>
  <c r="AY561" i="6"/>
  <c r="BB561" i="6"/>
  <c r="AV561" i="6"/>
  <c r="AZ561" i="6"/>
  <c r="A561" i="6"/>
  <c r="B561" i="6"/>
  <c r="BA561" i="6"/>
  <c r="AU561" i="6"/>
  <c r="C561" i="6" l="1"/>
  <c r="AV562" i="6"/>
  <c r="AW562" i="6"/>
  <c r="BA562" i="6"/>
  <c r="BB562" i="6"/>
  <c r="AZ562" i="6"/>
  <c r="AY562" i="6"/>
  <c r="AX562" i="6"/>
  <c r="A562" i="6"/>
  <c r="AU562" i="6"/>
  <c r="B562" i="6"/>
  <c r="F563" i="6"/>
  <c r="D561" i="6"/>
  <c r="C562" i="6" l="1"/>
  <c r="D562" i="6"/>
  <c r="AU563" i="6"/>
  <c r="B563" i="6"/>
  <c r="AX563" i="6"/>
  <c r="BA563" i="6"/>
  <c r="BB563" i="6"/>
  <c r="AZ563" i="6"/>
  <c r="A563" i="6"/>
  <c r="AV563" i="6"/>
  <c r="AW563" i="6"/>
  <c r="F564" i="6"/>
  <c r="AY563" i="6"/>
  <c r="D563" i="6" l="1"/>
  <c r="AY564" i="6"/>
  <c r="B564" i="6"/>
  <c r="AX564" i="6"/>
  <c r="F565" i="6"/>
  <c r="AW564" i="6"/>
  <c r="BB564" i="6"/>
  <c r="AU564" i="6"/>
  <c r="AZ564" i="6"/>
  <c r="A564" i="6"/>
  <c r="BA564" i="6"/>
  <c r="AV564" i="6"/>
  <c r="C563" i="6"/>
  <c r="C564" i="6" l="1"/>
  <c r="AV565" i="6"/>
  <c r="BB565" i="6"/>
  <c r="F566" i="6"/>
  <c r="AZ565" i="6"/>
  <c r="AY565" i="6"/>
  <c r="AW565" i="6"/>
  <c r="A565" i="6"/>
  <c r="AU565" i="6"/>
  <c r="B565" i="6"/>
  <c r="AX565" i="6"/>
  <c r="D565" i="6" s="1"/>
  <c r="BA565" i="6"/>
  <c r="D564" i="6"/>
  <c r="AZ566" i="6" l="1"/>
  <c r="BA566" i="6"/>
  <c r="AY566" i="6"/>
  <c r="AX566" i="6"/>
  <c r="BB566" i="6"/>
  <c r="A566" i="6"/>
  <c r="B566" i="6"/>
  <c r="AV566" i="6"/>
  <c r="AU566" i="6"/>
  <c r="F567" i="6"/>
  <c r="AW566" i="6"/>
  <c r="C565" i="6"/>
  <c r="C566" i="6" l="1"/>
  <c r="D566" i="6"/>
  <c r="AX567" i="6"/>
  <c r="AZ567" i="6"/>
  <c r="AV567" i="6"/>
  <c r="BA567" i="6"/>
  <c r="BB567" i="6"/>
  <c r="F568" i="6"/>
  <c r="AU567" i="6"/>
  <c r="AY567" i="6"/>
  <c r="A567" i="6"/>
  <c r="AW567" i="6"/>
  <c r="B567" i="6"/>
  <c r="D567" i="6" l="1"/>
  <c r="AX568" i="6"/>
  <c r="AY568" i="6"/>
  <c r="AZ568" i="6"/>
  <c r="BB568" i="6"/>
  <c r="BA568" i="6"/>
  <c r="AU568" i="6"/>
  <c r="A568" i="6"/>
  <c r="F569" i="6"/>
  <c r="AV568" i="6"/>
  <c r="B568" i="6"/>
  <c r="AW568" i="6"/>
  <c r="C567" i="6"/>
  <c r="D568" i="6" l="1"/>
  <c r="AU569" i="6"/>
  <c r="AZ569" i="6"/>
  <c r="AX569" i="6"/>
  <c r="AY569" i="6"/>
  <c r="AW569" i="6"/>
  <c r="A569" i="6"/>
  <c r="BA569" i="6"/>
  <c r="B569" i="6"/>
  <c r="F570" i="6"/>
  <c r="AV569" i="6"/>
  <c r="BB569" i="6"/>
  <c r="C568" i="6"/>
  <c r="AZ570" i="6" l="1"/>
  <c r="BA570" i="6"/>
  <c r="AX570" i="6"/>
  <c r="BB570" i="6"/>
  <c r="AY570" i="6"/>
  <c r="AW570" i="6"/>
  <c r="AU570" i="6"/>
  <c r="A570" i="6"/>
  <c r="AV570" i="6"/>
  <c r="B570" i="6"/>
  <c r="F571" i="6"/>
  <c r="D569" i="6"/>
  <c r="C569" i="6"/>
  <c r="C570" i="6" l="1"/>
  <c r="AU571" i="6"/>
  <c r="BA571" i="6"/>
  <c r="F572" i="6"/>
  <c r="AY571" i="6"/>
  <c r="AV571" i="6"/>
  <c r="AW571" i="6"/>
  <c r="A571" i="6"/>
  <c r="AZ571" i="6"/>
  <c r="AX571" i="6"/>
  <c r="BB571" i="6"/>
  <c r="B571" i="6"/>
  <c r="D570" i="6"/>
  <c r="D571" i="6" l="1"/>
  <c r="AX572" i="6"/>
  <c r="AY572" i="6"/>
  <c r="AZ572" i="6"/>
  <c r="BB572" i="6"/>
  <c r="BA572" i="6"/>
  <c r="A572" i="6"/>
  <c r="F573" i="6"/>
  <c r="B572" i="6"/>
  <c r="AW572" i="6"/>
  <c r="AV572" i="6"/>
  <c r="AU572" i="6"/>
  <c r="C572" i="6" s="1"/>
  <c r="C571" i="6"/>
  <c r="AY573" i="6" l="1"/>
  <c r="AU573" i="6"/>
  <c r="BB573" i="6"/>
  <c r="AX573" i="6"/>
  <c r="BA573" i="6"/>
  <c r="A573" i="6"/>
  <c r="B573" i="6"/>
  <c r="F574" i="6"/>
  <c r="AV573" i="6"/>
  <c r="AZ573" i="6"/>
  <c r="AW573" i="6"/>
  <c r="D572" i="6"/>
  <c r="AZ574" i="6" l="1"/>
  <c r="BA574" i="6"/>
  <c r="AX574" i="6"/>
  <c r="AY574" i="6"/>
  <c r="BB574" i="6"/>
  <c r="A574" i="6"/>
  <c r="AV574" i="6"/>
  <c r="AU574" i="6"/>
  <c r="F575" i="6"/>
  <c r="AW574" i="6"/>
  <c r="B574" i="6"/>
  <c r="D573" i="6"/>
  <c r="C573" i="6"/>
  <c r="D574" i="6" l="1"/>
  <c r="C574" i="6"/>
  <c r="BB575" i="6"/>
  <c r="AX575" i="6"/>
  <c r="AY575" i="6"/>
  <c r="AZ575" i="6"/>
  <c r="BA575" i="6"/>
  <c r="A575" i="6"/>
  <c r="AW575" i="6"/>
  <c r="B575" i="6"/>
  <c r="AU575" i="6"/>
  <c r="F576" i="6"/>
  <c r="AV575" i="6"/>
  <c r="D575" i="6" l="1"/>
  <c r="AZ576" i="6"/>
  <c r="BA576" i="6"/>
  <c r="BB576" i="6"/>
  <c r="AY576" i="6"/>
  <c r="AX576" i="6"/>
  <c r="F577" i="6"/>
  <c r="AV576" i="6"/>
  <c r="AU576" i="6"/>
  <c r="B576" i="6"/>
  <c r="AW576" i="6"/>
  <c r="A576" i="6"/>
  <c r="C575" i="6"/>
  <c r="C576" i="6" l="1"/>
  <c r="AZ577" i="6"/>
  <c r="AV577" i="6"/>
  <c r="BB577" i="6"/>
  <c r="AX577" i="6"/>
  <c r="AY577" i="6"/>
  <c r="F578" i="6"/>
  <c r="AU577" i="6"/>
  <c r="BA577" i="6"/>
  <c r="B577" i="6"/>
  <c r="AW577" i="6"/>
  <c r="A577" i="6"/>
  <c r="D576" i="6"/>
  <c r="D577" i="6" l="1"/>
  <c r="C577" i="6"/>
  <c r="BB578" i="6"/>
  <c r="AZ578" i="6"/>
  <c r="AY578" i="6"/>
  <c r="F579" i="6"/>
  <c r="A578" i="6"/>
  <c r="AV578" i="6"/>
  <c r="AU578" i="6"/>
  <c r="AX578" i="6"/>
  <c r="B578" i="6"/>
  <c r="BA578" i="6"/>
  <c r="AW578" i="6"/>
  <c r="C578" i="6" l="1"/>
  <c r="AZ579" i="6"/>
  <c r="B579" i="6"/>
  <c r="AU579" i="6"/>
  <c r="BB579" i="6"/>
  <c r="BA579" i="6"/>
  <c r="F580" i="6"/>
  <c r="A579" i="6"/>
  <c r="AY579" i="6"/>
  <c r="AW579" i="6"/>
  <c r="AV579" i="6"/>
  <c r="AX579" i="6"/>
  <c r="D579" i="6" s="1"/>
  <c r="D578" i="6"/>
  <c r="BB580" i="6" l="1"/>
  <c r="A580" i="6"/>
  <c r="BA580" i="6"/>
  <c r="AY580" i="6"/>
  <c r="AV580" i="6"/>
  <c r="F581" i="6"/>
  <c r="AZ580" i="6"/>
  <c r="AW580" i="6"/>
  <c r="AX580" i="6"/>
  <c r="D580" i="6" s="1"/>
  <c r="B580" i="6"/>
  <c r="AU580" i="6"/>
  <c r="C580" i="6" s="1"/>
  <c r="C579" i="6"/>
  <c r="AW581" i="6" l="1"/>
  <c r="AU581" i="6"/>
  <c r="AV581" i="6"/>
  <c r="AY581" i="6"/>
  <c r="BA581" i="6"/>
  <c r="A581" i="6"/>
  <c r="B581" i="6"/>
  <c r="F582" i="6"/>
  <c r="AZ581" i="6"/>
  <c r="AX581" i="6"/>
  <c r="BB581" i="6"/>
  <c r="D581" i="6" l="1"/>
  <c r="A582" i="6"/>
  <c r="AZ582" i="6"/>
  <c r="B582" i="6"/>
  <c r="AX582" i="6"/>
  <c r="BB582" i="6"/>
  <c r="BA582" i="6"/>
  <c r="AU582" i="6"/>
  <c r="AY582" i="6"/>
  <c r="AW582" i="6"/>
  <c r="F583" i="6"/>
  <c r="AV582" i="6"/>
  <c r="C581" i="6"/>
  <c r="AX583" i="6" l="1"/>
  <c r="AY583" i="6"/>
  <c r="BB583" i="6"/>
  <c r="AZ583" i="6"/>
  <c r="BA583" i="6"/>
  <c r="AV583" i="6"/>
  <c r="AW583" i="6"/>
  <c r="B583" i="6"/>
  <c r="F584" i="6"/>
  <c r="A583" i="6"/>
  <c r="AU583" i="6"/>
  <c r="C583" i="6" s="1"/>
  <c r="C582" i="6"/>
  <c r="D582" i="6"/>
  <c r="AY584" i="6" l="1"/>
  <c r="BB584" i="6"/>
  <c r="A584" i="6"/>
  <c r="F585" i="6"/>
  <c r="AV584" i="6"/>
  <c r="AZ584" i="6"/>
  <c r="B584" i="6"/>
  <c r="AW584" i="6"/>
  <c r="AU584" i="6"/>
  <c r="BA584" i="6"/>
  <c r="AX584" i="6"/>
  <c r="D583" i="6"/>
  <c r="C584" i="6" l="1"/>
  <c r="AZ585" i="6"/>
  <c r="BA585" i="6"/>
  <c r="AX585" i="6"/>
  <c r="AY585" i="6"/>
  <c r="BB585" i="6"/>
  <c r="AW585" i="6"/>
  <c r="AU585" i="6"/>
  <c r="AV585" i="6"/>
  <c r="F586" i="6"/>
  <c r="A585" i="6"/>
  <c r="B585" i="6"/>
  <c r="D584" i="6"/>
  <c r="C585" i="6" l="1"/>
  <c r="D585" i="6"/>
  <c r="AU586" i="6"/>
  <c r="AW586" i="6"/>
  <c r="AV586" i="6"/>
  <c r="BB586" i="6"/>
  <c r="A586" i="6"/>
  <c r="AX586" i="6"/>
  <c r="AY586" i="6"/>
  <c r="AZ586" i="6"/>
  <c r="B586" i="6"/>
  <c r="F587" i="6"/>
  <c r="BA586" i="6"/>
  <c r="D586" i="6" l="1"/>
  <c r="AU587" i="6"/>
  <c r="BB587" i="6"/>
  <c r="F588" i="6"/>
  <c r="AX587" i="6"/>
  <c r="AZ587" i="6"/>
  <c r="AV587" i="6"/>
  <c r="B587" i="6"/>
  <c r="AW587" i="6"/>
  <c r="AY587" i="6"/>
  <c r="A587" i="6"/>
  <c r="BA587" i="6"/>
  <c r="C586" i="6"/>
  <c r="D587" i="6" l="1"/>
  <c r="AX588" i="6"/>
  <c r="AY588" i="6"/>
  <c r="BB588" i="6"/>
  <c r="F589" i="6"/>
  <c r="AV588" i="6"/>
  <c r="AZ588" i="6"/>
  <c r="AW588" i="6"/>
  <c r="B588" i="6"/>
  <c r="BA588" i="6"/>
  <c r="AU588" i="6"/>
  <c r="C588" i="6" s="1"/>
  <c r="A588" i="6"/>
  <c r="C587" i="6"/>
  <c r="BB589" i="6" l="1"/>
  <c r="BA589" i="6"/>
  <c r="AZ589" i="6"/>
  <c r="AX589" i="6"/>
  <c r="AU589" i="6"/>
  <c r="AY589" i="6"/>
  <c r="A589" i="6"/>
  <c r="B589" i="6"/>
  <c r="F590" i="6"/>
  <c r="AW589" i="6"/>
  <c r="AV589" i="6"/>
  <c r="D588" i="6"/>
  <c r="D589" i="6" l="1"/>
  <c r="AW590" i="6"/>
  <c r="AX590" i="6"/>
  <c r="AV590" i="6"/>
  <c r="AZ590" i="6"/>
  <c r="AU590" i="6"/>
  <c r="BA590" i="6"/>
  <c r="B590" i="6"/>
  <c r="BB590" i="6"/>
  <c r="F591" i="6"/>
  <c r="AY590" i="6"/>
  <c r="A590" i="6"/>
  <c r="C589" i="6"/>
  <c r="C590" i="6" l="1"/>
  <c r="D590" i="6"/>
  <c r="A591" i="6"/>
  <c r="AZ591" i="6"/>
  <c r="AU591" i="6"/>
  <c r="BB591" i="6"/>
  <c r="F592" i="6"/>
  <c r="AW591" i="6"/>
  <c r="BA591" i="6"/>
  <c r="AY591" i="6"/>
  <c r="B591" i="6"/>
  <c r="AX591" i="6"/>
  <c r="D591" i="6" s="1"/>
  <c r="AV591" i="6"/>
  <c r="A592" i="6" l="1"/>
  <c r="BA592" i="6"/>
  <c r="BB592" i="6"/>
  <c r="AV592" i="6"/>
  <c r="F593" i="6"/>
  <c r="AZ592" i="6"/>
  <c r="B592" i="6"/>
  <c r="AX592" i="6"/>
  <c r="AW592" i="6"/>
  <c r="AU592" i="6"/>
  <c r="C592" i="6" s="1"/>
  <c r="AY592" i="6"/>
  <c r="C591" i="6"/>
  <c r="D592" i="6" l="1"/>
  <c r="BA593" i="6"/>
  <c r="B593" i="6"/>
  <c r="AX593" i="6"/>
  <c r="AV593" i="6"/>
  <c r="F594" i="6"/>
  <c r="A593" i="6"/>
  <c r="BB593" i="6"/>
  <c r="AU593" i="6"/>
  <c r="AW593" i="6"/>
  <c r="AY593" i="6"/>
  <c r="AZ593" i="6"/>
  <c r="AX594" i="6" l="1"/>
  <c r="A594" i="6"/>
  <c r="AV594" i="6"/>
  <c r="BB594" i="6"/>
  <c r="AY594" i="6"/>
  <c r="AU594" i="6"/>
  <c r="BA594" i="6"/>
  <c r="F595" i="6"/>
  <c r="AW594" i="6"/>
  <c r="B594" i="6"/>
  <c r="AZ594" i="6"/>
  <c r="D593" i="6"/>
  <c r="C593" i="6"/>
  <c r="C594" i="6" l="1"/>
  <c r="AX595" i="6"/>
  <c r="AY595" i="6"/>
  <c r="AZ595" i="6"/>
  <c r="BB595" i="6"/>
  <c r="BA595" i="6"/>
  <c r="B595" i="6"/>
  <c r="AV595" i="6"/>
  <c r="AW595" i="6"/>
  <c r="F596" i="6"/>
  <c r="AU595" i="6"/>
  <c r="A595" i="6"/>
  <c r="D594" i="6"/>
  <c r="C595" i="6" l="1"/>
  <c r="AZ596" i="6"/>
  <c r="BA596" i="6"/>
  <c r="AY596" i="6"/>
  <c r="BB596" i="6"/>
  <c r="AX596" i="6"/>
  <c r="AW596" i="6"/>
  <c r="A596" i="6"/>
  <c r="F597" i="6"/>
  <c r="AU596" i="6"/>
  <c r="AV596" i="6"/>
  <c r="B596" i="6"/>
  <c r="D595" i="6"/>
  <c r="D596" i="6" l="1"/>
  <c r="C596" i="6"/>
  <c r="AX597" i="6"/>
  <c r="AY597" i="6"/>
  <c r="AZ597" i="6"/>
  <c r="BA597" i="6"/>
  <c r="BB597" i="6"/>
  <c r="B597" i="6"/>
  <c r="AV597" i="6"/>
  <c r="A597" i="6"/>
  <c r="F598" i="6"/>
  <c r="AW597" i="6"/>
  <c r="AU597" i="6"/>
  <c r="C597" i="6" l="1"/>
  <c r="D597" i="6"/>
  <c r="AU598" i="6"/>
  <c r="B598" i="6"/>
  <c r="A598" i="6"/>
  <c r="AZ598" i="6"/>
  <c r="AX598" i="6"/>
  <c r="AV598" i="6"/>
  <c r="BA598" i="6"/>
  <c r="BB598" i="6"/>
  <c r="F599" i="6"/>
  <c r="AW598" i="6"/>
  <c r="AY598" i="6"/>
  <c r="D598" i="6" l="1"/>
  <c r="AZ599" i="6"/>
  <c r="BA599" i="6"/>
  <c r="AX599" i="6"/>
  <c r="AY599" i="6"/>
  <c r="BB599" i="6"/>
  <c r="AV599" i="6"/>
  <c r="AW599" i="6"/>
  <c r="A599" i="6"/>
  <c r="AU599" i="6"/>
  <c r="C599" i="6" s="1"/>
  <c r="B599" i="6"/>
  <c r="F600" i="6"/>
  <c r="C598" i="6"/>
  <c r="BB600" i="6" l="1"/>
  <c r="AY600" i="6"/>
  <c r="AX600" i="6"/>
  <c r="AZ600" i="6"/>
  <c r="BA600" i="6"/>
  <c r="AU600" i="6"/>
  <c r="AW600" i="6"/>
  <c r="A600" i="6"/>
  <c r="F601" i="6"/>
  <c r="B600" i="6"/>
  <c r="AV600" i="6"/>
  <c r="D599" i="6"/>
  <c r="D600" i="6" l="1"/>
  <c r="C600" i="6"/>
  <c r="AZ601" i="6"/>
  <c r="BA601" i="6"/>
  <c r="BB601" i="6"/>
  <c r="AY601" i="6"/>
  <c r="AX601" i="6"/>
  <c r="F602" i="6"/>
  <c r="AU601" i="6"/>
  <c r="AW601" i="6"/>
  <c r="AV601" i="6"/>
  <c r="B601" i="6"/>
  <c r="A601" i="6"/>
  <c r="D601" i="6" l="1"/>
  <c r="C601" i="6"/>
  <c r="A602" i="6"/>
  <c r="BB602" i="6"/>
  <c r="AZ602" i="6"/>
  <c r="AV602" i="6"/>
  <c r="F603" i="6"/>
  <c r="BA602" i="6"/>
  <c r="AU602" i="6"/>
  <c r="AY602" i="6"/>
  <c r="B602" i="6"/>
  <c r="AW602" i="6"/>
  <c r="AX602" i="6"/>
  <c r="D602" i="6" s="1"/>
  <c r="C602" i="6" l="1"/>
  <c r="AX603" i="6"/>
  <c r="AV603" i="6"/>
  <c r="AY603" i="6"/>
  <c r="B603" i="6"/>
  <c r="AZ603" i="6"/>
  <c r="BB603" i="6"/>
  <c r="BA603" i="6"/>
  <c r="F604" i="6"/>
  <c r="AW603" i="6"/>
  <c r="AU603" i="6"/>
  <c r="A603" i="6"/>
  <c r="C603" i="6" l="1"/>
  <c r="D603" i="6"/>
  <c r="BB604" i="6"/>
  <c r="B604" i="6"/>
  <c r="AY604" i="6"/>
  <c r="AX604" i="6"/>
  <c r="AV604" i="6"/>
  <c r="AW604" i="6"/>
  <c r="A604" i="6"/>
  <c r="F605" i="6"/>
  <c r="AZ604" i="6"/>
  <c r="AU604" i="6"/>
  <c r="BA604" i="6"/>
  <c r="C604" i="6" l="1"/>
  <c r="B605" i="6"/>
  <c r="AU605" i="6"/>
  <c r="F606" i="6"/>
  <c r="AW605" i="6"/>
  <c r="AV605" i="6"/>
  <c r="BB605" i="6"/>
  <c r="BA605" i="6"/>
  <c r="AZ605" i="6"/>
  <c r="AY605" i="6"/>
  <c r="AX605" i="6"/>
  <c r="A605" i="6"/>
  <c r="D604" i="6"/>
  <c r="D605" i="6" l="1"/>
  <c r="AU606" i="6"/>
  <c r="AW606" i="6"/>
  <c r="BB606" i="6"/>
  <c r="AZ606" i="6"/>
  <c r="F607" i="6"/>
  <c r="AX606" i="6"/>
  <c r="AY606" i="6"/>
  <c r="B606" i="6"/>
  <c r="BA606" i="6"/>
  <c r="AV606" i="6"/>
  <c r="A606" i="6"/>
  <c r="C605" i="6"/>
  <c r="D606" i="6" l="1"/>
  <c r="AY607" i="6"/>
  <c r="AZ607" i="6"/>
  <c r="BB607" i="6"/>
  <c r="A607" i="6"/>
  <c r="BA607" i="6"/>
  <c r="F608" i="6"/>
  <c r="AV607" i="6"/>
  <c r="AU607" i="6"/>
  <c r="AW607" i="6"/>
  <c r="AX607" i="6"/>
  <c r="D607" i="6" s="1"/>
  <c r="B607" i="6"/>
  <c r="C606" i="6"/>
  <c r="AX608" i="6" l="1"/>
  <c r="AY608" i="6"/>
  <c r="BB608" i="6"/>
  <c r="AZ608" i="6"/>
  <c r="BA608" i="6"/>
  <c r="F609" i="6"/>
  <c r="B608" i="6"/>
  <c r="AW608" i="6"/>
  <c r="A608" i="6"/>
  <c r="AU608" i="6"/>
  <c r="AV608" i="6"/>
  <c r="C607" i="6"/>
  <c r="C608" i="6" l="1"/>
  <c r="AZ609" i="6"/>
  <c r="BA609" i="6"/>
  <c r="AX609" i="6"/>
  <c r="AY609" i="6"/>
  <c r="BB609" i="6"/>
  <c r="AV609" i="6"/>
  <c r="B609" i="6"/>
  <c r="AW609" i="6"/>
  <c r="A609" i="6"/>
  <c r="F610" i="6"/>
  <c r="AU609" i="6"/>
  <c r="C609" i="6" s="1"/>
  <c r="D608" i="6"/>
  <c r="D609" i="6" l="1"/>
  <c r="AX610" i="6"/>
  <c r="AY610" i="6"/>
  <c r="AZ610" i="6"/>
  <c r="BB610" i="6"/>
  <c r="BA610" i="6"/>
  <c r="AW610" i="6"/>
  <c r="B610" i="6"/>
  <c r="A610" i="6"/>
  <c r="AU610" i="6"/>
  <c r="AV610" i="6"/>
  <c r="F611" i="6"/>
  <c r="AZ611" i="6" l="1"/>
  <c r="BA611" i="6"/>
  <c r="AX611" i="6"/>
  <c r="BB611" i="6"/>
  <c r="AY611" i="6"/>
  <c r="AW611" i="6"/>
  <c r="AV611" i="6"/>
  <c r="AU611" i="6"/>
  <c r="A611" i="6"/>
  <c r="B611" i="6"/>
  <c r="F612" i="6"/>
  <c r="D610" i="6"/>
  <c r="C610" i="6"/>
  <c r="C611" i="6" l="1"/>
  <c r="AX612" i="6"/>
  <c r="AY612" i="6"/>
  <c r="AZ612" i="6"/>
  <c r="BB612" i="6"/>
  <c r="BA612" i="6"/>
  <c r="A612" i="6"/>
  <c r="B612" i="6"/>
  <c r="F613" i="6"/>
  <c r="AV612" i="6"/>
  <c r="AW612" i="6"/>
  <c r="AU612" i="6"/>
  <c r="C612" i="6" s="1"/>
  <c r="D611" i="6"/>
  <c r="D612" i="6" l="1"/>
  <c r="AZ613" i="6"/>
  <c r="BA613" i="6"/>
  <c r="AY613" i="6"/>
  <c r="AX613" i="6"/>
  <c r="BB613" i="6"/>
  <c r="B613" i="6"/>
  <c r="AV613" i="6"/>
  <c r="F614" i="6"/>
  <c r="AU613" i="6"/>
  <c r="AW613" i="6"/>
  <c r="A613" i="6"/>
  <c r="D613" i="6" l="1"/>
  <c r="C613" i="6"/>
  <c r="A614" i="6"/>
  <c r="AZ614" i="6"/>
  <c r="AY614" i="6"/>
  <c r="B614" i="6"/>
  <c r="AU614" i="6"/>
  <c r="BA614" i="6"/>
  <c r="BB614" i="6"/>
  <c r="AW614" i="6"/>
  <c r="AV614" i="6"/>
  <c r="F615" i="6"/>
  <c r="AX614" i="6"/>
  <c r="D614" i="6" s="1"/>
  <c r="C614" i="6" l="1"/>
  <c r="BB615" i="6"/>
  <c r="AX615" i="6"/>
  <c r="AY615" i="6"/>
  <c r="AZ615" i="6"/>
  <c r="BA615" i="6"/>
  <c r="AU615" i="6"/>
  <c r="A615" i="6"/>
  <c r="B615" i="6"/>
  <c r="AV615" i="6"/>
  <c r="F616" i="6"/>
  <c r="AW615" i="6"/>
  <c r="C615" i="6" l="1"/>
  <c r="AX616" i="6"/>
  <c r="AU616" i="6"/>
  <c r="BB616" i="6"/>
  <c r="AZ616" i="6"/>
  <c r="BA616" i="6"/>
  <c r="F617" i="6"/>
  <c r="AY616" i="6"/>
  <c r="A616" i="6"/>
  <c r="AW616" i="6"/>
  <c r="AV616" i="6"/>
  <c r="B616" i="6"/>
  <c r="D615" i="6"/>
  <c r="AZ617" i="6" l="1"/>
  <c r="BA617" i="6"/>
  <c r="BB617" i="6"/>
  <c r="AX617" i="6"/>
  <c r="AY617" i="6"/>
  <c r="AW617" i="6"/>
  <c r="AU617" i="6"/>
  <c r="B617" i="6"/>
  <c r="F618" i="6"/>
  <c r="AV617" i="6"/>
  <c r="A617" i="6"/>
  <c r="C616" i="6"/>
  <c r="D616" i="6"/>
  <c r="C617" i="6" l="1"/>
  <c r="D617" i="6"/>
  <c r="AY618" i="6"/>
  <c r="AW618" i="6"/>
  <c r="AX618" i="6"/>
  <c r="AZ618" i="6"/>
  <c r="BA618" i="6"/>
  <c r="B618" i="6"/>
  <c r="AV618" i="6"/>
  <c r="A618" i="6"/>
  <c r="F619" i="6"/>
  <c r="AU618" i="6"/>
  <c r="C618" i="6" s="1"/>
  <c r="BB618" i="6"/>
  <c r="D618" i="6" l="1"/>
  <c r="B619" i="6"/>
  <c r="AV619" i="6"/>
  <c r="AU619" i="6"/>
  <c r="BB619" i="6"/>
  <c r="A619" i="6"/>
  <c r="AX619" i="6"/>
  <c r="AZ619" i="6"/>
  <c r="AW619" i="6"/>
  <c r="AY619" i="6"/>
  <c r="F620" i="6"/>
  <c r="BA619" i="6"/>
  <c r="C619" i="6" l="1"/>
  <c r="D619" i="6"/>
  <c r="B620" i="6"/>
  <c r="AZ620" i="6"/>
  <c r="BA620" i="6"/>
  <c r="AY620" i="6"/>
  <c r="AW620" i="6"/>
  <c r="AU620" i="6"/>
  <c r="AV620" i="6"/>
  <c r="F621" i="6"/>
  <c r="A620" i="6"/>
  <c r="BB620" i="6"/>
  <c r="AX620" i="6"/>
  <c r="D620" i="6" l="1"/>
  <c r="C620" i="6"/>
  <c r="AU621" i="6"/>
  <c r="AZ621" i="6"/>
  <c r="B621" i="6"/>
  <c r="AV621" i="6"/>
  <c r="F622" i="6"/>
  <c r="AX621" i="6"/>
  <c r="AY621" i="6"/>
  <c r="BB621" i="6"/>
  <c r="A621" i="6"/>
  <c r="BA621" i="6"/>
  <c r="AW621" i="6"/>
  <c r="D621" i="6" l="1"/>
  <c r="AX622" i="6"/>
  <c r="BB622" i="6"/>
  <c r="AY622" i="6"/>
  <c r="AZ622" i="6"/>
  <c r="BA622" i="6"/>
  <c r="AW622" i="6"/>
  <c r="B622" i="6"/>
  <c r="A622" i="6"/>
  <c r="F623" i="6"/>
  <c r="AU622" i="6"/>
  <c r="AV622" i="6"/>
  <c r="C621" i="6"/>
  <c r="D622" i="6" l="1"/>
  <c r="C622" i="6"/>
  <c r="AU623" i="6"/>
  <c r="AX623" i="6"/>
  <c r="AW623" i="6"/>
  <c r="BA623" i="6"/>
  <c r="AV623" i="6"/>
  <c r="A623" i="6"/>
  <c r="BB623" i="6"/>
  <c r="B623" i="6"/>
  <c r="AY623" i="6"/>
  <c r="F624" i="6"/>
  <c r="AZ623" i="6"/>
  <c r="AU624" i="6" l="1"/>
  <c r="AY624" i="6"/>
  <c r="AV624" i="6"/>
  <c r="A624" i="6"/>
  <c r="BB624" i="6"/>
  <c r="BA624" i="6"/>
  <c r="AX624" i="6"/>
  <c r="B624" i="6"/>
  <c r="AZ624" i="6"/>
  <c r="F625" i="6"/>
  <c r="AW624" i="6"/>
  <c r="D623" i="6"/>
  <c r="C623" i="6"/>
  <c r="D624" i="6" l="1"/>
  <c r="AX625" i="6"/>
  <c r="B625" i="6"/>
  <c r="BA625" i="6"/>
  <c r="AU625" i="6"/>
  <c r="A625" i="6"/>
  <c r="BB625" i="6"/>
  <c r="AZ625" i="6"/>
  <c r="F626" i="6"/>
  <c r="AW625" i="6"/>
  <c r="AV625" i="6"/>
  <c r="AY625" i="6"/>
  <c r="C624" i="6"/>
  <c r="C625" i="6" l="1"/>
  <c r="D625" i="6"/>
  <c r="AZ626" i="6"/>
  <c r="BA626" i="6"/>
  <c r="AY626" i="6"/>
  <c r="AX626" i="6"/>
  <c r="BB626" i="6"/>
  <c r="AW626" i="6"/>
  <c r="B626" i="6"/>
  <c r="AU626" i="6"/>
  <c r="AV626" i="6"/>
  <c r="F627" i="6"/>
  <c r="A626" i="6"/>
  <c r="D626" i="6" l="1"/>
  <c r="AY627" i="6"/>
  <c r="AX627" i="6"/>
  <c r="AZ627" i="6"/>
  <c r="BB627" i="6"/>
  <c r="BA627" i="6"/>
  <c r="B627" i="6"/>
  <c r="AV627" i="6"/>
  <c r="F628" i="6"/>
  <c r="AU627" i="6"/>
  <c r="AW627" i="6"/>
  <c r="A627" i="6"/>
  <c r="C626" i="6"/>
  <c r="C627" i="6" l="1"/>
  <c r="AZ628" i="6"/>
  <c r="BA628" i="6"/>
  <c r="AX628" i="6"/>
  <c r="BB628" i="6"/>
  <c r="AY628" i="6"/>
  <c r="B628" i="6"/>
  <c r="F629" i="6"/>
  <c r="AV628" i="6"/>
  <c r="AW628" i="6"/>
  <c r="AU628" i="6"/>
  <c r="A628" i="6"/>
  <c r="D627" i="6"/>
  <c r="C628" i="6" l="1"/>
  <c r="AX629" i="6"/>
  <c r="AY629" i="6"/>
  <c r="AZ629" i="6"/>
  <c r="BA629" i="6"/>
  <c r="BB629" i="6"/>
  <c r="AV629" i="6"/>
  <c r="F630" i="6"/>
  <c r="AU629" i="6"/>
  <c r="A629" i="6"/>
  <c r="AW629" i="6"/>
  <c r="B629" i="6"/>
  <c r="D628" i="6"/>
  <c r="D629" i="6" l="1"/>
  <c r="C629" i="6"/>
  <c r="AX630" i="6"/>
  <c r="AU630" i="6"/>
  <c r="AW630" i="6"/>
  <c r="AY630" i="6"/>
  <c r="AZ630" i="6"/>
  <c r="B630" i="6"/>
  <c r="BB630" i="6"/>
  <c r="AV630" i="6"/>
  <c r="BA630" i="6"/>
  <c r="A630" i="6"/>
  <c r="F631" i="6"/>
  <c r="BB631" i="6" l="1"/>
  <c r="B631" i="6"/>
  <c r="AX631" i="6"/>
  <c r="AV631" i="6"/>
  <c r="AZ631" i="6"/>
  <c r="BA631" i="6"/>
  <c r="A631" i="6"/>
  <c r="AY631" i="6"/>
  <c r="AW631" i="6"/>
  <c r="F632" i="6"/>
  <c r="AU631" i="6"/>
  <c r="C630" i="6"/>
  <c r="D630" i="6"/>
  <c r="D631" i="6" l="1"/>
  <c r="C631" i="6"/>
  <c r="BB632" i="6"/>
  <c r="AW632" i="6"/>
  <c r="B632" i="6"/>
  <c r="A632" i="6"/>
  <c r="F633" i="6"/>
  <c r="AX632" i="6"/>
  <c r="AU632" i="6"/>
  <c r="AV632" i="6"/>
  <c r="AZ632" i="6"/>
  <c r="AY632" i="6"/>
  <c r="BA632" i="6"/>
  <c r="D632" i="6" l="1"/>
  <c r="AZ633" i="6"/>
  <c r="BA633" i="6"/>
  <c r="AY633" i="6"/>
  <c r="AX633" i="6"/>
  <c r="BB633" i="6"/>
  <c r="AV633" i="6"/>
  <c r="A633" i="6"/>
  <c r="B633" i="6"/>
  <c r="AU633" i="6"/>
  <c r="F634" i="6"/>
  <c r="AW633" i="6"/>
  <c r="C632" i="6"/>
  <c r="C633" i="6" l="1"/>
  <c r="D633" i="6"/>
  <c r="AX634" i="6"/>
  <c r="AY634" i="6"/>
  <c r="A634" i="6"/>
  <c r="BB634" i="6"/>
  <c r="B634" i="6"/>
  <c r="AV634" i="6"/>
  <c r="AW634" i="6"/>
  <c r="AZ634" i="6"/>
  <c r="AU634" i="6"/>
  <c r="C634" i="6" s="1"/>
  <c r="F635" i="6"/>
  <c r="BA634" i="6"/>
  <c r="D634" i="6" l="1"/>
  <c r="A635" i="6"/>
  <c r="AX635" i="6"/>
  <c r="BA635" i="6"/>
  <c r="AZ635" i="6"/>
  <c r="AW635" i="6"/>
  <c r="B635" i="6"/>
  <c r="AY635" i="6"/>
  <c r="AU635" i="6"/>
  <c r="AV635" i="6"/>
  <c r="BB635" i="6"/>
  <c r="F636" i="6"/>
  <c r="BB636" i="6" l="1"/>
  <c r="AX636" i="6"/>
  <c r="AY636" i="6"/>
  <c r="AZ636" i="6"/>
  <c r="BA636" i="6"/>
  <c r="B636" i="6"/>
  <c r="A636" i="6"/>
  <c r="F637" i="6"/>
  <c r="AU636" i="6"/>
  <c r="AV636" i="6"/>
  <c r="AW636" i="6"/>
  <c r="D635" i="6"/>
  <c r="C635" i="6"/>
  <c r="C636" i="6" l="1"/>
  <c r="AZ637" i="6"/>
  <c r="BA637" i="6"/>
  <c r="BB637" i="6"/>
  <c r="AX637" i="6"/>
  <c r="AY637" i="6"/>
  <c r="AV637" i="6"/>
  <c r="F638" i="6"/>
  <c r="AU637" i="6"/>
  <c r="B637" i="6"/>
  <c r="A637" i="6"/>
  <c r="AW637" i="6"/>
  <c r="D636" i="6"/>
  <c r="D637" i="6" l="1"/>
  <c r="AW638" i="6"/>
  <c r="AX638" i="6"/>
  <c r="A638" i="6"/>
  <c r="F639" i="6"/>
  <c r="BB638" i="6"/>
  <c r="AU638" i="6"/>
  <c r="AV638" i="6"/>
  <c r="AZ638" i="6"/>
  <c r="AY638" i="6"/>
  <c r="B638" i="6"/>
  <c r="BA638" i="6"/>
  <c r="C637" i="6"/>
  <c r="C638" i="6" l="1"/>
  <c r="B639" i="6"/>
  <c r="AV639" i="6"/>
  <c r="A639" i="6"/>
  <c r="AY639" i="6"/>
  <c r="BB639" i="6"/>
  <c r="BA639" i="6"/>
  <c r="AU639" i="6"/>
  <c r="F640" i="6"/>
  <c r="AX639" i="6"/>
  <c r="AZ639" i="6"/>
  <c r="AW639" i="6"/>
  <c r="D638" i="6"/>
  <c r="D639" i="6" l="1"/>
  <c r="AW640" i="6"/>
  <c r="AX640" i="6"/>
  <c r="AZ640" i="6"/>
  <c r="AY640" i="6"/>
  <c r="A640" i="6"/>
  <c r="BB640" i="6"/>
  <c r="AV640" i="6"/>
  <c r="BA640" i="6"/>
  <c r="AU640" i="6"/>
  <c r="C640" i="6" s="1"/>
  <c r="F641" i="6"/>
  <c r="B640" i="6"/>
  <c r="C639" i="6"/>
  <c r="AW641" i="6" l="1"/>
  <c r="A641" i="6"/>
  <c r="AX641" i="6"/>
  <c r="AU641" i="6"/>
  <c r="BB641" i="6"/>
  <c r="BA641" i="6"/>
  <c r="AZ641" i="6"/>
  <c r="B641" i="6"/>
  <c r="F642" i="6"/>
  <c r="AV641" i="6"/>
  <c r="AY641" i="6"/>
  <c r="D640" i="6"/>
  <c r="C641" i="6" l="1"/>
  <c r="D641" i="6"/>
  <c r="AX642" i="6"/>
  <c r="AY642" i="6"/>
  <c r="BB642" i="6"/>
  <c r="AZ642" i="6"/>
  <c r="BA642" i="6"/>
  <c r="A642" i="6"/>
  <c r="AU642" i="6"/>
  <c r="F643" i="6"/>
  <c r="B642" i="6"/>
  <c r="AV642" i="6"/>
  <c r="AW642" i="6"/>
  <c r="D642" i="6" l="1"/>
  <c r="BB643" i="6"/>
  <c r="AX643" i="6"/>
  <c r="AW643" i="6"/>
  <c r="F644" i="6"/>
  <c r="AU643" i="6"/>
  <c r="B643" i="6"/>
  <c r="AZ643" i="6"/>
  <c r="AY643" i="6"/>
  <c r="A643" i="6"/>
  <c r="BA643" i="6"/>
  <c r="AV643" i="6"/>
  <c r="C642" i="6"/>
  <c r="C643" i="6" l="1"/>
  <c r="AW644" i="6"/>
  <c r="AV644" i="6"/>
  <c r="BB644" i="6"/>
  <c r="AU644" i="6"/>
  <c r="AX644" i="6"/>
  <c r="B644" i="6"/>
  <c r="BA644" i="6"/>
  <c r="A644" i="6"/>
  <c r="AY644" i="6"/>
  <c r="F645" i="6"/>
  <c r="AZ644" i="6"/>
  <c r="D643" i="6"/>
  <c r="AW645" i="6" l="1"/>
  <c r="AX645" i="6"/>
  <c r="AZ645" i="6"/>
  <c r="F646" i="6"/>
  <c r="AU645" i="6"/>
  <c r="AY645" i="6"/>
  <c r="BB645" i="6"/>
  <c r="BA645" i="6"/>
  <c r="A645" i="6"/>
  <c r="B645" i="6"/>
  <c r="AV645" i="6"/>
  <c r="D644" i="6"/>
  <c r="C644" i="6"/>
  <c r="C645" i="6" l="1"/>
  <c r="B646" i="6"/>
  <c r="AW646" i="6"/>
  <c r="AX646" i="6"/>
  <c r="AV646" i="6"/>
  <c r="AZ646" i="6"/>
  <c r="AY646" i="6"/>
  <c r="AU646" i="6"/>
  <c r="BB646" i="6"/>
  <c r="BA646" i="6"/>
  <c r="F647" i="6"/>
  <c r="A646" i="6"/>
  <c r="D645" i="6"/>
  <c r="C646" i="6" l="1"/>
  <c r="D646" i="6"/>
  <c r="AZ647" i="6"/>
  <c r="B647" i="6"/>
  <c r="A647" i="6"/>
  <c r="AY647" i="6"/>
  <c r="BB647" i="6"/>
  <c r="F648" i="6"/>
  <c r="BA647" i="6"/>
  <c r="AU647" i="6"/>
  <c r="AW647" i="6"/>
  <c r="AX647" i="6"/>
  <c r="D647" i="6" s="1"/>
  <c r="AV647" i="6"/>
  <c r="AZ648" i="6" l="1"/>
  <c r="A648" i="6"/>
  <c r="BA648" i="6"/>
  <c r="AY648" i="6"/>
  <c r="AV648" i="6"/>
  <c r="BB648" i="6"/>
  <c r="AU648" i="6"/>
  <c r="AW648" i="6"/>
  <c r="AX648" i="6"/>
  <c r="D648" i="6" s="1"/>
  <c r="F649" i="6"/>
  <c r="B648" i="6"/>
  <c r="C647" i="6"/>
  <c r="C648" i="6" l="1"/>
  <c r="AZ649" i="6"/>
  <c r="BA649" i="6"/>
  <c r="AY649" i="6"/>
  <c r="AX649" i="6"/>
  <c r="BB649" i="6"/>
  <c r="B649" i="6"/>
  <c r="A649" i="6"/>
  <c r="AV649" i="6"/>
  <c r="AU649" i="6"/>
  <c r="AW649" i="6"/>
  <c r="F650" i="6"/>
  <c r="C649" i="6" l="1"/>
  <c r="D649" i="6"/>
  <c r="AX650" i="6"/>
  <c r="AY650" i="6"/>
  <c r="AZ650" i="6"/>
  <c r="BB650" i="6"/>
  <c r="BA650" i="6"/>
  <c r="AU650" i="6"/>
  <c r="AV650" i="6"/>
  <c r="A650" i="6"/>
  <c r="F651" i="6"/>
  <c r="B650" i="6"/>
  <c r="AW650" i="6"/>
  <c r="C650" i="6" l="1"/>
  <c r="BA651" i="6"/>
  <c r="AZ651" i="6"/>
  <c r="AV651" i="6"/>
  <c r="AW651" i="6"/>
  <c r="AY651" i="6"/>
  <c r="F652" i="6"/>
  <c r="AX651" i="6"/>
  <c r="B651" i="6"/>
  <c r="A651" i="6"/>
  <c r="AU651" i="6"/>
  <c r="C651" i="6" s="1"/>
  <c r="BB651" i="6"/>
  <c r="D650" i="6"/>
  <c r="D651" i="6" l="1"/>
  <c r="AZ652" i="6"/>
  <c r="BA652" i="6"/>
  <c r="AX652" i="6"/>
  <c r="BB652" i="6"/>
  <c r="AY652" i="6"/>
  <c r="AV652" i="6"/>
  <c r="A652" i="6"/>
  <c r="AW652" i="6"/>
  <c r="B652" i="6"/>
  <c r="F653" i="6"/>
  <c r="AU652" i="6"/>
  <c r="C652" i="6" s="1"/>
  <c r="D652" i="6" l="1"/>
  <c r="B653" i="6"/>
  <c r="AX653" i="6"/>
  <c r="A653" i="6"/>
  <c r="AW653" i="6"/>
  <c r="BA653" i="6"/>
  <c r="F654" i="6"/>
  <c r="AY653" i="6"/>
  <c r="BB653" i="6"/>
  <c r="AV653" i="6"/>
  <c r="AU653" i="6"/>
  <c r="C653" i="6" s="1"/>
  <c r="AZ653" i="6"/>
  <c r="AV654" i="6" l="1"/>
  <c r="BA654" i="6"/>
  <c r="AX654" i="6"/>
  <c r="AZ654" i="6"/>
  <c r="AU654" i="6"/>
  <c r="BB654" i="6"/>
  <c r="B654" i="6"/>
  <c r="AW654" i="6"/>
  <c r="A654" i="6"/>
  <c r="F655" i="6"/>
  <c r="AY654" i="6"/>
  <c r="D653" i="6"/>
  <c r="C654" i="6" l="1"/>
  <c r="D654" i="6"/>
  <c r="BB655" i="6"/>
  <c r="A655" i="6"/>
  <c r="AZ655" i="6"/>
  <c r="AU655" i="6"/>
  <c r="AW655" i="6"/>
  <c r="B655" i="6"/>
  <c r="BA655" i="6"/>
  <c r="AX655" i="6"/>
  <c r="AV655" i="6"/>
  <c r="F656" i="6"/>
  <c r="AY655" i="6"/>
  <c r="C655" i="6" l="1"/>
  <c r="AX656" i="6"/>
  <c r="AY656" i="6"/>
  <c r="AZ656" i="6"/>
  <c r="BB656" i="6"/>
  <c r="BA656" i="6"/>
  <c r="AV656" i="6"/>
  <c r="AU656" i="6"/>
  <c r="B656" i="6"/>
  <c r="F657" i="6"/>
  <c r="AW656" i="6"/>
  <c r="A656" i="6"/>
  <c r="D655" i="6"/>
  <c r="D656" i="6" l="1"/>
  <c r="C656" i="6"/>
  <c r="BB657" i="6"/>
  <c r="B657" i="6"/>
  <c r="AW657" i="6"/>
  <c r="AZ657" i="6"/>
  <c r="F658" i="6"/>
  <c r="AY657" i="6"/>
  <c r="BA657" i="6"/>
  <c r="A657" i="6"/>
  <c r="AU657" i="6"/>
  <c r="AX657" i="6"/>
  <c r="AV657" i="6"/>
  <c r="D657" i="6" l="1"/>
  <c r="AX658" i="6"/>
  <c r="BA658" i="6"/>
  <c r="BB658" i="6"/>
  <c r="AZ658" i="6"/>
  <c r="A658" i="6"/>
  <c r="AW658" i="6"/>
  <c r="B658" i="6"/>
  <c r="F659" i="6"/>
  <c r="AU658" i="6"/>
  <c r="AV658" i="6"/>
  <c r="AY658" i="6"/>
  <c r="C657" i="6"/>
  <c r="C658" i="6" l="1"/>
  <c r="AZ659" i="6"/>
  <c r="BA659" i="6"/>
  <c r="AY659" i="6"/>
  <c r="AX659" i="6"/>
  <c r="BB659" i="6"/>
  <c r="AV659" i="6"/>
  <c r="AU659" i="6"/>
  <c r="F660" i="6"/>
  <c r="B659" i="6"/>
  <c r="AW659" i="6"/>
  <c r="A659" i="6"/>
  <c r="D658" i="6"/>
  <c r="C659" i="6" l="1"/>
  <c r="D659" i="6"/>
  <c r="BB660" i="6"/>
  <c r="AY660" i="6"/>
  <c r="AX660" i="6"/>
  <c r="AZ660" i="6"/>
  <c r="BA660" i="6"/>
  <c r="AV660" i="6"/>
  <c r="F661" i="6"/>
  <c r="B660" i="6"/>
  <c r="AW660" i="6"/>
  <c r="AU660" i="6"/>
  <c r="A660" i="6"/>
  <c r="C660" i="6" l="1"/>
  <c r="AY661" i="6"/>
  <c r="B661" i="6"/>
  <c r="AV661" i="6"/>
  <c r="AW661" i="6"/>
  <c r="F662" i="6"/>
  <c r="AU661" i="6"/>
  <c r="BB661" i="6"/>
  <c r="BA661" i="6"/>
  <c r="A661" i="6"/>
  <c r="AX661" i="6"/>
  <c r="AZ661" i="6"/>
  <c r="D660" i="6"/>
  <c r="C661" i="6" l="1"/>
  <c r="AU662" i="6"/>
  <c r="AY662" i="6"/>
  <c r="A662" i="6"/>
  <c r="AW662" i="6"/>
  <c r="B662" i="6"/>
  <c r="F663" i="6"/>
  <c r="AX662" i="6"/>
  <c r="AV662" i="6"/>
  <c r="BA662" i="6"/>
  <c r="BB662" i="6"/>
  <c r="AZ662" i="6"/>
  <c r="D661" i="6"/>
  <c r="D662" i="6" l="1"/>
  <c r="AZ663" i="6"/>
  <c r="BA663" i="6"/>
  <c r="BB663" i="6"/>
  <c r="AX663" i="6"/>
  <c r="AY663" i="6"/>
  <c r="B663" i="6"/>
  <c r="A663" i="6"/>
  <c r="AU663" i="6"/>
  <c r="AV663" i="6"/>
  <c r="F664" i="6"/>
  <c r="AW663" i="6"/>
  <c r="C662" i="6"/>
  <c r="D663" i="6" l="1"/>
  <c r="BA664" i="6"/>
  <c r="AX664" i="6"/>
  <c r="A664" i="6"/>
  <c r="AZ664" i="6"/>
  <c r="BB664" i="6"/>
  <c r="AW664" i="6"/>
  <c r="F665" i="6"/>
  <c r="AY664" i="6"/>
  <c r="AU664" i="6"/>
  <c r="B664" i="6"/>
  <c r="AV664" i="6"/>
  <c r="C663" i="6"/>
  <c r="C664" i="6" l="1"/>
  <c r="AX665" i="6"/>
  <c r="AU665" i="6"/>
  <c r="B665" i="6"/>
  <c r="A665" i="6"/>
  <c r="AV665" i="6"/>
  <c r="BB665" i="6"/>
  <c r="F666" i="6"/>
  <c r="AZ665" i="6"/>
  <c r="AY665" i="6"/>
  <c r="AW665" i="6"/>
  <c r="BA665" i="6"/>
  <c r="D664" i="6"/>
  <c r="BA666" i="6" l="1"/>
  <c r="AZ666" i="6"/>
  <c r="B666" i="6"/>
  <c r="AV666" i="6"/>
  <c r="F667" i="6"/>
  <c r="AY666" i="6"/>
  <c r="AW666" i="6"/>
  <c r="AX666" i="6"/>
  <c r="AU666" i="6"/>
  <c r="BB666" i="6"/>
  <c r="A666" i="6"/>
  <c r="C665" i="6"/>
  <c r="D665" i="6"/>
  <c r="C666" i="6" l="1"/>
  <c r="D666" i="6"/>
  <c r="AX667" i="6"/>
  <c r="AY667" i="6"/>
  <c r="BB667" i="6"/>
  <c r="AZ667" i="6"/>
  <c r="BA667" i="6"/>
  <c r="AW667" i="6"/>
  <c r="B667" i="6"/>
  <c r="F668" i="6"/>
  <c r="AV667" i="6"/>
  <c r="A667" i="6"/>
  <c r="AU667" i="6"/>
  <c r="C667" i="6" s="1"/>
  <c r="D667" i="6" l="1"/>
  <c r="AZ668" i="6"/>
  <c r="AU668" i="6"/>
  <c r="A668" i="6"/>
  <c r="B668" i="6"/>
  <c r="AW668" i="6"/>
  <c r="BA668" i="6"/>
  <c r="F669" i="6"/>
  <c r="AX668" i="6"/>
  <c r="AV668" i="6"/>
  <c r="AY668" i="6"/>
  <c r="BB668" i="6"/>
  <c r="D668" i="6" l="1"/>
  <c r="B669" i="6"/>
  <c r="AZ669" i="6"/>
  <c r="BA669" i="6"/>
  <c r="AY669" i="6"/>
  <c r="F670" i="6"/>
  <c r="AX669" i="6"/>
  <c r="A669" i="6"/>
  <c r="BB669" i="6"/>
  <c r="AW669" i="6"/>
  <c r="AU669" i="6"/>
  <c r="AV669" i="6"/>
  <c r="C668" i="6"/>
  <c r="C669" i="6" l="1"/>
  <c r="D669" i="6"/>
  <c r="B670" i="6"/>
  <c r="A670" i="6"/>
  <c r="AW670" i="6"/>
  <c r="F671" i="6"/>
  <c r="AY670" i="6"/>
  <c r="AU670" i="6"/>
  <c r="AZ670" i="6"/>
  <c r="AX670" i="6"/>
  <c r="AV670" i="6"/>
  <c r="BB670" i="6"/>
  <c r="BA670" i="6"/>
  <c r="C670" i="6" l="1"/>
  <c r="AU671" i="6"/>
  <c r="AX671" i="6"/>
  <c r="AV671" i="6"/>
  <c r="BA671" i="6"/>
  <c r="BB671" i="6"/>
  <c r="AW671" i="6"/>
  <c r="A671" i="6"/>
  <c r="AY671" i="6"/>
  <c r="B671" i="6"/>
  <c r="F672" i="6"/>
  <c r="AZ671" i="6"/>
  <c r="D670" i="6"/>
  <c r="AU672" i="6" l="1"/>
  <c r="AX672" i="6"/>
  <c r="AZ672" i="6"/>
  <c r="BB672" i="6"/>
  <c r="F673" i="6"/>
  <c r="B672" i="6"/>
  <c r="AV672" i="6"/>
  <c r="AY672" i="6"/>
  <c r="A672" i="6"/>
  <c r="BA672" i="6"/>
  <c r="AW672" i="6"/>
  <c r="D671" i="6"/>
  <c r="C671" i="6"/>
  <c r="AV673" i="6" l="1"/>
  <c r="A673" i="6"/>
  <c r="AU673" i="6"/>
  <c r="AZ673" i="6"/>
  <c r="F674" i="6"/>
  <c r="B673" i="6"/>
  <c r="AW673" i="6"/>
  <c r="AX673" i="6"/>
  <c r="BB673" i="6"/>
  <c r="BA673" i="6"/>
  <c r="AY673" i="6"/>
  <c r="D672" i="6"/>
  <c r="C672" i="6"/>
  <c r="C673" i="6" l="1"/>
  <c r="D673" i="6"/>
  <c r="AZ674" i="6"/>
  <c r="BA674" i="6"/>
  <c r="AX674" i="6"/>
  <c r="AY674" i="6"/>
  <c r="BB674" i="6"/>
  <c r="A674" i="6"/>
  <c r="AU674" i="6"/>
  <c r="AV674" i="6"/>
  <c r="F675" i="6"/>
  <c r="AW674" i="6"/>
  <c r="B674" i="6"/>
  <c r="C674" i="6" l="1"/>
  <c r="AW675" i="6"/>
  <c r="AX675" i="6"/>
  <c r="AU675" i="6"/>
  <c r="AV675" i="6"/>
  <c r="AY675" i="6"/>
  <c r="BA675" i="6"/>
  <c r="F676" i="6"/>
  <c r="BB675" i="6"/>
  <c r="AZ675" i="6"/>
  <c r="A675" i="6"/>
  <c r="B675" i="6"/>
  <c r="D674" i="6"/>
  <c r="C675" i="6" l="1"/>
  <c r="AX676" i="6"/>
  <c r="AY676" i="6"/>
  <c r="AZ676" i="6"/>
  <c r="BB676" i="6"/>
  <c r="BA676" i="6"/>
  <c r="AV676" i="6"/>
  <c r="B676" i="6"/>
  <c r="A676" i="6"/>
  <c r="F677" i="6"/>
  <c r="AU676" i="6"/>
  <c r="AW676" i="6"/>
  <c r="D675" i="6"/>
  <c r="C676" i="6" l="1"/>
  <c r="AX677" i="6"/>
  <c r="B677" i="6"/>
  <c r="AY677" i="6"/>
  <c r="AW677" i="6"/>
  <c r="AU677" i="6"/>
  <c r="F678" i="6"/>
  <c r="BA677" i="6"/>
  <c r="BB677" i="6"/>
  <c r="A677" i="6"/>
  <c r="AV677" i="6"/>
  <c r="AZ677" i="6"/>
  <c r="D676" i="6"/>
  <c r="AZ678" i="6" l="1"/>
  <c r="BA678" i="6"/>
  <c r="AY678" i="6"/>
  <c r="BB678" i="6"/>
  <c r="AX678" i="6"/>
  <c r="AW678" i="6"/>
  <c r="AV678" i="6"/>
  <c r="A678" i="6"/>
  <c r="B678" i="6"/>
  <c r="AU678" i="6"/>
  <c r="C678" i="6" s="1"/>
  <c r="F679" i="6"/>
  <c r="C677" i="6"/>
  <c r="D677" i="6"/>
  <c r="D678" i="6" l="1"/>
  <c r="AV679" i="6"/>
  <c r="AZ679" i="6"/>
  <c r="BA679" i="6"/>
  <c r="AY679" i="6"/>
  <c r="BB679" i="6"/>
  <c r="AW679" i="6"/>
  <c r="A679" i="6"/>
  <c r="AX679" i="6"/>
  <c r="B679" i="6"/>
  <c r="F680" i="6"/>
  <c r="AU679" i="6"/>
  <c r="C679" i="6" s="1"/>
  <c r="AW680" i="6" l="1"/>
  <c r="AX680" i="6"/>
  <c r="AV680" i="6"/>
  <c r="BB680" i="6"/>
  <c r="AZ680" i="6"/>
  <c r="B680" i="6"/>
  <c r="AU680" i="6"/>
  <c r="A680" i="6"/>
  <c r="F681" i="6"/>
  <c r="AY680" i="6"/>
  <c r="BA680" i="6"/>
  <c r="D679" i="6"/>
  <c r="A681" i="6" l="1"/>
  <c r="AV681" i="6"/>
  <c r="AX681" i="6"/>
  <c r="BA681" i="6"/>
  <c r="AW681" i="6"/>
  <c r="AZ681" i="6"/>
  <c r="AU681" i="6"/>
  <c r="B681" i="6"/>
  <c r="BB681" i="6"/>
  <c r="F682" i="6"/>
  <c r="AY681" i="6"/>
  <c r="C680" i="6"/>
  <c r="D680" i="6"/>
  <c r="C681" i="6" l="1"/>
  <c r="D681" i="6"/>
  <c r="AX682" i="6"/>
  <c r="AU682" i="6"/>
  <c r="F683" i="6"/>
  <c r="AV682" i="6"/>
  <c r="BB682" i="6"/>
  <c r="A682" i="6"/>
  <c r="B682" i="6"/>
  <c r="BA682" i="6"/>
  <c r="AW682" i="6"/>
  <c r="AZ682" i="6"/>
  <c r="AY682" i="6"/>
  <c r="AX683" i="6" l="1"/>
  <c r="B683" i="6"/>
  <c r="AW683" i="6"/>
  <c r="AZ683" i="6"/>
  <c r="BA683" i="6"/>
  <c r="F684" i="6"/>
  <c r="BB683" i="6"/>
  <c r="A683" i="6"/>
  <c r="AU683" i="6"/>
  <c r="AY683" i="6"/>
  <c r="AV683" i="6"/>
  <c r="C682" i="6"/>
  <c r="D682" i="6"/>
  <c r="C683" i="6" l="1"/>
  <c r="AY684" i="6"/>
  <c r="BB684" i="6"/>
  <c r="A684" i="6"/>
  <c r="AZ684" i="6"/>
  <c r="AW684" i="6"/>
  <c r="B684" i="6"/>
  <c r="AV684" i="6"/>
  <c r="F685" i="6"/>
  <c r="BA684" i="6"/>
  <c r="AU684" i="6"/>
  <c r="C684" i="6" s="1"/>
  <c r="AX684" i="6"/>
  <c r="D684" i="6" s="1"/>
  <c r="D683" i="6"/>
  <c r="AX685" i="6" l="1"/>
  <c r="AY685" i="6"/>
  <c r="AZ685" i="6"/>
  <c r="BA685" i="6"/>
  <c r="BB685" i="6"/>
  <c r="A685" i="6"/>
  <c r="F686" i="6"/>
  <c r="AV685" i="6"/>
  <c r="B685" i="6"/>
  <c r="AU685" i="6"/>
  <c r="AW685" i="6"/>
  <c r="C685" i="6" l="1"/>
  <c r="AZ686" i="6"/>
  <c r="BA686" i="6"/>
  <c r="AX686" i="6"/>
  <c r="AY686" i="6"/>
  <c r="BB686" i="6"/>
  <c r="B686" i="6"/>
  <c r="AU686" i="6"/>
  <c r="AW686" i="6"/>
  <c r="F687" i="6"/>
  <c r="AV686" i="6"/>
  <c r="A686" i="6"/>
  <c r="D685" i="6"/>
  <c r="D686" i="6" l="1"/>
  <c r="C686" i="6"/>
  <c r="AW687" i="6"/>
  <c r="AU687" i="6"/>
  <c r="AV687" i="6"/>
  <c r="AY687" i="6"/>
  <c r="AX687" i="6"/>
  <c r="BA687" i="6"/>
  <c r="BB687" i="6"/>
  <c r="F688" i="6"/>
  <c r="AZ687" i="6"/>
  <c r="B687" i="6"/>
  <c r="A687" i="6"/>
  <c r="D687" i="6" l="1"/>
  <c r="C687" i="6"/>
  <c r="BA688" i="6"/>
  <c r="AY688" i="6"/>
  <c r="BB688" i="6"/>
  <c r="B688" i="6"/>
  <c r="F689" i="6"/>
  <c r="A688" i="6"/>
  <c r="AZ688" i="6"/>
  <c r="AX688" i="6"/>
  <c r="D688" i="6" s="1"/>
  <c r="AW688" i="6"/>
  <c r="AV688" i="6"/>
  <c r="AU688" i="6"/>
  <c r="C688" i="6" l="1"/>
  <c r="AV689" i="6"/>
  <c r="AX689" i="6"/>
  <c r="AU689" i="6"/>
  <c r="AW689" i="6"/>
  <c r="F690" i="6"/>
  <c r="BA689" i="6"/>
  <c r="AZ689" i="6"/>
  <c r="A689" i="6"/>
  <c r="B689" i="6"/>
  <c r="BB689" i="6"/>
  <c r="AY689" i="6"/>
  <c r="AZ690" i="6" l="1"/>
  <c r="AW690" i="6"/>
  <c r="BB690" i="6"/>
  <c r="B690" i="6"/>
  <c r="A690" i="6"/>
  <c r="AU690" i="6"/>
  <c r="AY690" i="6"/>
  <c r="AV690" i="6"/>
  <c r="F691" i="6"/>
  <c r="AX690" i="6"/>
  <c r="BA690" i="6"/>
  <c r="C689" i="6"/>
  <c r="D689" i="6"/>
  <c r="D690" i="6" l="1"/>
  <c r="C690" i="6"/>
  <c r="AY691" i="6"/>
  <c r="AX691" i="6"/>
  <c r="B691" i="6"/>
  <c r="AU691" i="6"/>
  <c r="AW691" i="6"/>
  <c r="BB691" i="6"/>
  <c r="F692" i="6"/>
  <c r="AZ691" i="6"/>
  <c r="AV691" i="6"/>
  <c r="BA691" i="6"/>
  <c r="A691" i="6"/>
  <c r="C691" i="6" l="1"/>
  <c r="AU692" i="6"/>
  <c r="BA692" i="6"/>
  <c r="F693" i="6"/>
  <c r="B692" i="6"/>
  <c r="AV692" i="6"/>
  <c r="AW692" i="6"/>
  <c r="AX692" i="6"/>
  <c r="AY692" i="6"/>
  <c r="A692" i="6"/>
  <c r="BB692" i="6"/>
  <c r="AZ692" i="6"/>
  <c r="D691" i="6"/>
  <c r="C692" i="6" l="1"/>
  <c r="D692" i="6"/>
  <c r="AX693" i="6"/>
  <c r="B693" i="6"/>
  <c r="AW693" i="6"/>
  <c r="BA693" i="6"/>
  <c r="AZ693" i="6"/>
  <c r="F694" i="6"/>
  <c r="BB693" i="6"/>
  <c r="AU693" i="6"/>
  <c r="AV693" i="6"/>
  <c r="A693" i="6"/>
  <c r="AY693" i="6"/>
  <c r="BB694" i="6" l="1"/>
  <c r="AX694" i="6"/>
  <c r="AY694" i="6"/>
  <c r="AZ694" i="6"/>
  <c r="BA694" i="6"/>
  <c r="A694" i="6"/>
  <c r="AU694" i="6"/>
  <c r="AV694" i="6"/>
  <c r="F695" i="6"/>
  <c r="B694" i="6"/>
  <c r="AW694" i="6"/>
  <c r="D693" i="6"/>
  <c r="C693" i="6"/>
  <c r="C694" i="6" l="1"/>
  <c r="AW695" i="6"/>
  <c r="AU695" i="6"/>
  <c r="F696" i="6"/>
  <c r="A695" i="6"/>
  <c r="B695" i="6"/>
  <c r="BB695" i="6"/>
  <c r="AV695" i="6"/>
  <c r="AZ695" i="6"/>
  <c r="AX695" i="6"/>
  <c r="BA695" i="6"/>
  <c r="AY695" i="6"/>
  <c r="D694" i="6"/>
  <c r="D695" i="6" l="1"/>
  <c r="AZ696" i="6"/>
  <c r="BA696" i="6"/>
  <c r="BB696" i="6"/>
  <c r="AX696" i="6"/>
  <c r="AY696" i="6"/>
  <c r="AU696" i="6"/>
  <c r="AW696" i="6"/>
  <c r="F697" i="6"/>
  <c r="AV696" i="6"/>
  <c r="A696" i="6"/>
  <c r="B696" i="6"/>
  <c r="C695" i="6"/>
  <c r="C696" i="6" l="1"/>
  <c r="D696" i="6"/>
  <c r="AZ697" i="6"/>
  <c r="AX697" i="6"/>
  <c r="AW697" i="6"/>
  <c r="F698" i="6"/>
  <c r="A697" i="6"/>
  <c r="AV697" i="6"/>
  <c r="AY697" i="6"/>
  <c r="B697" i="6"/>
  <c r="AU697" i="6"/>
  <c r="BA697" i="6"/>
  <c r="BB697" i="6"/>
  <c r="C697" i="6" l="1"/>
  <c r="AU698" i="6"/>
  <c r="BA698" i="6"/>
  <c r="AY698" i="6"/>
  <c r="AX698" i="6"/>
  <c r="F699" i="6"/>
  <c r="A698" i="6"/>
  <c r="BB698" i="6"/>
  <c r="AV698" i="6"/>
  <c r="AZ698" i="6"/>
  <c r="AW698" i="6"/>
  <c r="B698" i="6"/>
  <c r="D697" i="6"/>
  <c r="AY699" i="6" l="1"/>
  <c r="B699" i="6"/>
  <c r="BA699" i="6"/>
  <c r="AW699" i="6"/>
  <c r="A699" i="6"/>
  <c r="AV699" i="6"/>
  <c r="AX699" i="6"/>
  <c r="F700" i="6"/>
  <c r="BB699" i="6"/>
  <c r="AU699" i="6"/>
  <c r="AZ699" i="6"/>
  <c r="D698" i="6"/>
  <c r="C698" i="6"/>
  <c r="C699" i="6" l="1"/>
  <c r="D699" i="6"/>
  <c r="AX700" i="6"/>
  <c r="BB700" i="6"/>
  <c r="AY700" i="6"/>
  <c r="AZ700" i="6"/>
  <c r="BA700" i="6"/>
  <c r="A700" i="6"/>
  <c r="AV700" i="6"/>
  <c r="F701" i="6"/>
  <c r="AU700" i="6"/>
  <c r="AW700" i="6"/>
  <c r="B700" i="6"/>
  <c r="D700" i="6" l="1"/>
  <c r="C700" i="6"/>
  <c r="BA701" i="6"/>
  <c r="BB701" i="6"/>
  <c r="AZ701" i="6"/>
  <c r="AU701" i="6"/>
  <c r="A701" i="6"/>
  <c r="AX701" i="6"/>
  <c r="AV701" i="6"/>
  <c r="AW701" i="6"/>
  <c r="AY701" i="6"/>
  <c r="F702" i="6"/>
  <c r="B701" i="6"/>
  <c r="D701" i="6" l="1"/>
  <c r="AZ702" i="6"/>
  <c r="BA702" i="6"/>
  <c r="AX702" i="6"/>
  <c r="AY702" i="6"/>
  <c r="BB702" i="6"/>
  <c r="AV702" i="6"/>
  <c r="B702" i="6"/>
  <c r="AW702" i="6"/>
  <c r="A702" i="6"/>
  <c r="F703" i="6"/>
  <c r="AU702" i="6"/>
  <c r="C702" i="6" s="1"/>
  <c r="C701" i="6"/>
  <c r="AZ703" i="6" l="1"/>
  <c r="BB703" i="6"/>
  <c r="AW703" i="6"/>
  <c r="A703" i="6"/>
  <c r="BA703" i="6"/>
  <c r="F704" i="6"/>
  <c r="AX703" i="6"/>
  <c r="D703" i="6" s="1"/>
  <c r="AY703" i="6"/>
  <c r="B703" i="6"/>
  <c r="AU703" i="6"/>
  <c r="AV703" i="6"/>
  <c r="D702" i="6"/>
  <c r="AV704" i="6" l="1"/>
  <c r="F705" i="6"/>
  <c r="AZ704" i="6"/>
  <c r="AU704" i="6"/>
  <c r="BA704" i="6"/>
  <c r="AY704" i="6"/>
  <c r="AW704" i="6"/>
  <c r="AX704" i="6"/>
  <c r="B704" i="6"/>
  <c r="BB704" i="6"/>
  <c r="A704" i="6"/>
  <c r="C703" i="6"/>
  <c r="C704" i="6" l="1"/>
  <c r="D704" i="6"/>
  <c r="AY705" i="6"/>
  <c r="AX705" i="6"/>
  <c r="AZ705" i="6"/>
  <c r="BB705" i="6"/>
  <c r="BA705" i="6"/>
  <c r="AV705" i="6"/>
  <c r="A705" i="6"/>
  <c r="F706" i="6"/>
  <c r="AU705" i="6"/>
  <c r="AW705" i="6"/>
  <c r="B705" i="6"/>
  <c r="D705" i="6" l="1"/>
  <c r="C705" i="6"/>
  <c r="AZ706" i="6"/>
  <c r="BA706" i="6"/>
  <c r="BB706" i="6"/>
  <c r="AX706" i="6"/>
  <c r="AY706" i="6"/>
  <c r="AU706" i="6"/>
  <c r="AW706" i="6"/>
  <c r="A706" i="6"/>
  <c r="B706" i="6"/>
  <c r="F707" i="6"/>
  <c r="AV706" i="6"/>
  <c r="D706" i="6" l="1"/>
  <c r="C706" i="6"/>
  <c r="AX707" i="6"/>
  <c r="AY707" i="6"/>
  <c r="AZ707" i="6"/>
  <c r="BA707" i="6"/>
  <c r="BB707" i="6"/>
  <c r="A707" i="6"/>
  <c r="AW707" i="6"/>
  <c r="AV707" i="6"/>
  <c r="AU707" i="6"/>
  <c r="C707" i="6" s="1"/>
  <c r="B707" i="6"/>
  <c r="F708" i="6"/>
  <c r="D707" i="6" l="1"/>
  <c r="A708" i="6"/>
  <c r="AU708" i="6"/>
  <c r="AW708" i="6"/>
  <c r="AX708" i="6"/>
  <c r="F709" i="6"/>
  <c r="AV708" i="6"/>
  <c r="AZ708" i="6"/>
  <c r="BB708" i="6"/>
  <c r="AY708" i="6"/>
  <c r="B708" i="6"/>
  <c r="BA708" i="6"/>
  <c r="AZ709" i="6" l="1"/>
  <c r="BA709" i="6"/>
  <c r="AX709" i="6"/>
  <c r="BB709" i="6"/>
  <c r="AY709" i="6"/>
  <c r="F710" i="6"/>
  <c r="AU709" i="6"/>
  <c r="A709" i="6"/>
  <c r="B709" i="6"/>
  <c r="AV709" i="6"/>
  <c r="AW709" i="6"/>
  <c r="D708" i="6"/>
  <c r="C708" i="6"/>
  <c r="C709" i="6" l="1"/>
  <c r="BB710" i="6"/>
  <c r="AX710" i="6"/>
  <c r="AY710" i="6"/>
  <c r="AZ710" i="6"/>
  <c r="BA710" i="6"/>
  <c r="B710" i="6"/>
  <c r="AV710" i="6"/>
  <c r="AU710" i="6"/>
  <c r="AW710" i="6"/>
  <c r="F711" i="6"/>
  <c r="A710" i="6"/>
  <c r="D709" i="6"/>
  <c r="AZ711" i="6" l="1"/>
  <c r="BA711" i="6"/>
  <c r="BB711" i="6"/>
  <c r="AX711" i="6"/>
  <c r="AY711" i="6"/>
  <c r="AW711" i="6"/>
  <c r="AU711" i="6"/>
  <c r="A711" i="6"/>
  <c r="AV711" i="6"/>
  <c r="B711" i="6"/>
  <c r="F712" i="6"/>
  <c r="D710" i="6"/>
  <c r="C710" i="6"/>
  <c r="D711" i="6" l="1"/>
  <c r="C711" i="6"/>
  <c r="A712" i="6"/>
  <c r="AY712" i="6"/>
  <c r="AZ712" i="6"/>
  <c r="F713" i="6"/>
  <c r="BB712" i="6"/>
  <c r="B712" i="6"/>
  <c r="AX712" i="6"/>
  <c r="AV712" i="6"/>
  <c r="AU712" i="6"/>
  <c r="BA712" i="6"/>
  <c r="AW712" i="6"/>
  <c r="D712" i="6" l="1"/>
  <c r="AX713" i="6"/>
  <c r="AY713" i="6"/>
  <c r="BB713" i="6"/>
  <c r="AZ713" i="6"/>
  <c r="BA713" i="6"/>
  <c r="AW713" i="6"/>
  <c r="F714" i="6"/>
  <c r="AU713" i="6"/>
  <c r="AV713" i="6"/>
  <c r="A713" i="6"/>
  <c r="B713" i="6"/>
  <c r="C712" i="6"/>
  <c r="D713" i="6" l="1"/>
  <c r="AX714" i="6"/>
  <c r="BB714" i="6"/>
  <c r="A714" i="6"/>
  <c r="AW714" i="6"/>
  <c r="B714" i="6"/>
  <c r="AV714" i="6"/>
  <c r="AZ714" i="6"/>
  <c r="AU714" i="6"/>
  <c r="F715" i="6"/>
  <c r="BA714" i="6"/>
  <c r="AY714" i="6"/>
  <c r="C713" i="6"/>
  <c r="C714" i="6" l="1"/>
  <c r="AZ715" i="6"/>
  <c r="BA715" i="6"/>
  <c r="AX715" i="6"/>
  <c r="BB715" i="6"/>
  <c r="AY715" i="6"/>
  <c r="B715" i="6"/>
  <c r="AW715" i="6"/>
  <c r="AV715" i="6"/>
  <c r="A715" i="6"/>
  <c r="AU715" i="6"/>
  <c r="C715" i="6" s="1"/>
  <c r="D714" i="6"/>
  <c r="D715" i="6" l="1"/>
</calcChain>
</file>

<file path=xl/sharedStrings.xml><?xml version="1.0" encoding="utf-8"?>
<sst xmlns="http://schemas.openxmlformats.org/spreadsheetml/2006/main" count="27511" uniqueCount="7939">
  <si>
    <t>CARGO</t>
  </si>
  <si>
    <t>SECTOR</t>
  </si>
  <si>
    <t>AREA</t>
  </si>
  <si>
    <t>FUNCIONES</t>
  </si>
  <si>
    <t>HABILIDADES</t>
  </si>
  <si>
    <t>CIUDAD</t>
  </si>
  <si>
    <t>DEPARTAMENTO</t>
  </si>
  <si>
    <t>SALARIO</t>
  </si>
  <si>
    <t>Transporte</t>
  </si>
  <si>
    <t>Pereira</t>
  </si>
  <si>
    <t xml:space="preserve"> Risaralda</t>
  </si>
  <si>
    <t>Alimentos</t>
  </si>
  <si>
    <t>Bucaramanga</t>
  </si>
  <si>
    <t xml:space="preserve"> Santander</t>
  </si>
  <si>
    <t>Cali</t>
  </si>
  <si>
    <t xml:space="preserve"> Valle del Cauca</t>
  </si>
  <si>
    <t>Producción</t>
  </si>
  <si>
    <t>Bogotá DC</t>
  </si>
  <si>
    <t>Manufactura</t>
  </si>
  <si>
    <t>Compras</t>
  </si>
  <si>
    <t>Yumbo</t>
  </si>
  <si>
    <t>Retail</t>
  </si>
  <si>
    <t>Dirección</t>
  </si>
  <si>
    <t>Tecnología</t>
  </si>
  <si>
    <t>Educación</t>
  </si>
  <si>
    <t>Medellín</t>
  </si>
  <si>
    <t xml:space="preserve"> Antioquia</t>
  </si>
  <si>
    <t>Seguros</t>
  </si>
  <si>
    <t>Comercial</t>
  </si>
  <si>
    <t>Financiero</t>
  </si>
  <si>
    <t>Textil</t>
  </si>
  <si>
    <t>Procesos</t>
  </si>
  <si>
    <t>Sesquilé</t>
  </si>
  <si>
    <t xml:space="preserve"> Cundinamarca</t>
  </si>
  <si>
    <t>Servicios</t>
  </si>
  <si>
    <t>Construcción</t>
  </si>
  <si>
    <t>Antioquia</t>
  </si>
  <si>
    <t xml:space="preserve"> Boyacá</t>
  </si>
  <si>
    <t>Cartagena</t>
  </si>
  <si>
    <t xml:space="preserve"> Bolívar</t>
  </si>
  <si>
    <t>Cundinamarca</t>
  </si>
  <si>
    <t>Salud</t>
  </si>
  <si>
    <t>Coordinador de gestión de contratistas</t>
  </si>
  <si>
    <t>Industrial</t>
  </si>
  <si>
    <t xml:space="preserve"> Bogotá DC</t>
  </si>
  <si>
    <t>Microsoft Office</t>
  </si>
  <si>
    <t>Funza</t>
  </si>
  <si>
    <t>Gestión</t>
  </si>
  <si>
    <t>Metalmecánico</t>
  </si>
  <si>
    <t>Puerto Gaitan</t>
  </si>
  <si>
    <t xml:space="preserve"> Meta</t>
  </si>
  <si>
    <t>Comercio</t>
  </si>
  <si>
    <t>Logística</t>
  </si>
  <si>
    <t>Barranquilla</t>
  </si>
  <si>
    <t xml:space="preserve"> Atlántico</t>
  </si>
  <si>
    <t>Analista de operaciones</t>
  </si>
  <si>
    <t>Girón</t>
  </si>
  <si>
    <t>Dosquebradas</t>
  </si>
  <si>
    <t>Auxiliar de producción</t>
  </si>
  <si>
    <t>Telecomunicaciones</t>
  </si>
  <si>
    <t>Calidad</t>
  </si>
  <si>
    <t>Coordinador de calidad y empaque</t>
  </si>
  <si>
    <t>Cajica</t>
  </si>
  <si>
    <t xml:space="preserve"> Cauca</t>
  </si>
  <si>
    <t>Automotriz</t>
  </si>
  <si>
    <t>Control interno</t>
  </si>
  <si>
    <t>Finanzas</t>
  </si>
  <si>
    <t>Fontibón</t>
  </si>
  <si>
    <t>Auxiliar de procesos</t>
  </si>
  <si>
    <t>Líder de mejoramiento</t>
  </si>
  <si>
    <t>Analista de calidad</t>
  </si>
  <si>
    <t>Coordinador de calidad</t>
  </si>
  <si>
    <t>Docente</t>
  </si>
  <si>
    <t>Docencia</t>
  </si>
  <si>
    <t>Soacha</t>
  </si>
  <si>
    <t>Coordinador de ingeniería y calidad</t>
  </si>
  <si>
    <t>Mosquera</t>
  </si>
  <si>
    <t>Analista de crédito</t>
  </si>
  <si>
    <t>Analista de información</t>
  </si>
  <si>
    <t>Manizales</t>
  </si>
  <si>
    <t xml:space="preserve"> Caldas</t>
  </si>
  <si>
    <t>Rionegro</t>
  </si>
  <si>
    <t>Palmira</t>
  </si>
  <si>
    <t>Planeación</t>
  </si>
  <si>
    <t>Profesional</t>
  </si>
  <si>
    <t>Ingeniero industrial</t>
  </si>
  <si>
    <t>Puente Aranda</t>
  </si>
  <si>
    <t>La Estrella</t>
  </si>
  <si>
    <t>Líder de proyectos e innovación</t>
  </si>
  <si>
    <t>Ingeniero seguridad industrial y ambiental</t>
  </si>
  <si>
    <t>Asesor comercial</t>
  </si>
  <si>
    <t>Ibagué</t>
  </si>
  <si>
    <t xml:space="preserve"> Tolima</t>
  </si>
  <si>
    <t>Excel</t>
  </si>
  <si>
    <t>Ingeniero de proyectos</t>
  </si>
  <si>
    <t>Coordinador de cuenta</t>
  </si>
  <si>
    <t>Farmaceutico</t>
  </si>
  <si>
    <t>Asistente de planeación</t>
  </si>
  <si>
    <t>Gerente de cuenta</t>
  </si>
  <si>
    <t>Ejecutivo Comercial</t>
  </si>
  <si>
    <t>Supervisor de producción</t>
  </si>
  <si>
    <t>Jefe de aseguramiento de calidad</t>
  </si>
  <si>
    <t>Analista de planeación</t>
  </si>
  <si>
    <t>Analista comercial</t>
  </si>
  <si>
    <t>La Tebaida</t>
  </si>
  <si>
    <t xml:space="preserve"> Quindío</t>
  </si>
  <si>
    <t>Tocancipa</t>
  </si>
  <si>
    <t>Ingeniero</t>
  </si>
  <si>
    <t>Manejo de personal</t>
  </si>
  <si>
    <t>Jefe de producción</t>
  </si>
  <si>
    <t>Jefe de logistica inhouse</t>
  </si>
  <si>
    <t>Sistemas</t>
  </si>
  <si>
    <t>Analista de ingeniería organizacional</t>
  </si>
  <si>
    <t>Villavicencio</t>
  </si>
  <si>
    <t>Talento humano</t>
  </si>
  <si>
    <t>Valle del Cauca</t>
  </si>
  <si>
    <t>Chiquinquirá</t>
  </si>
  <si>
    <t>Asistente de gerencia</t>
  </si>
  <si>
    <t>Tuluá</t>
  </si>
  <si>
    <t>Analista de talento humano</t>
  </si>
  <si>
    <t>Microsoft Outlook</t>
  </si>
  <si>
    <t>Bosa</t>
  </si>
  <si>
    <t>Desarrollar y gestionar estrategias y procesos de planeación para el control de los inventarios de la organización, con el fin garantizar el cumplimiento de los indicadores del área.</t>
  </si>
  <si>
    <t>Gestionar estrategias y procesos de planeación para el control de los inventarios de la organización con el fin garantizar el cumplimiento de los indicadores del área.</t>
  </si>
  <si>
    <t>Barrancabermeja</t>
  </si>
  <si>
    <t>Telecomunicaones</t>
  </si>
  <si>
    <t>Neiva</t>
  </si>
  <si>
    <t xml:space="preserve"> Huila</t>
  </si>
  <si>
    <t>Ejecutivo de cuenta</t>
  </si>
  <si>
    <t>Coordinador de capacitación</t>
  </si>
  <si>
    <t>Analista de compras</t>
  </si>
  <si>
    <t>Auxiliar de inventarios</t>
  </si>
  <si>
    <t>SAP</t>
  </si>
  <si>
    <t>Zipaquirá</t>
  </si>
  <si>
    <t>Yopal</t>
  </si>
  <si>
    <t xml:space="preserve"> Casanare</t>
  </si>
  <si>
    <t>Supervisor de aseo y mantenimiento</t>
  </si>
  <si>
    <t>Puerto Salgar</t>
  </si>
  <si>
    <t>Analista de logística</t>
  </si>
  <si>
    <t>Líder de experiencia al cliente nacional</t>
  </si>
  <si>
    <t>Popayán</t>
  </si>
  <si>
    <t>Usaquén</t>
  </si>
  <si>
    <t>Líder de logística e inventarios</t>
  </si>
  <si>
    <t>Servicio al cliente</t>
  </si>
  <si>
    <t>Profesional de sistemas y reportes</t>
  </si>
  <si>
    <t>Cúcuta</t>
  </si>
  <si>
    <t xml:space="preserve"> Norte de Santander</t>
  </si>
  <si>
    <t>Jefe de costos y presupuestos</t>
  </si>
  <si>
    <t>Auxiliar administrativo de mantenimiento</t>
  </si>
  <si>
    <t>Líder de logística y servicios</t>
  </si>
  <si>
    <t>Programar, gestionar y coordinar las actividades del proceso de selección de los candidatos reclutados por la compañía, de acuerdo al diagnóstico de necesidades organizacionales, brindando apoyo al área para el diseño, desarrollo y seguimiento de los planes de selección, con el fin de optimizar los procedimientos del proceso para el ingreso del personal competente para los cargos solicitados.</t>
  </si>
  <si>
    <t>Asesorar y atender integralmente a los clientes en temas comerciales y operativos, de manera eficiente, amable y diligente, garantizando la mejor experiencia.</t>
  </si>
  <si>
    <t>Envigado</t>
  </si>
  <si>
    <t>Liderazgo</t>
  </si>
  <si>
    <t>Oficial de cumplimiento Sagrilatf</t>
  </si>
  <si>
    <t>Conocimientos en software de administración de riesgos.</t>
  </si>
  <si>
    <t>COACH AGILE LEVEL B</t>
  </si>
  <si>
    <t>Source Tagging Business Development Manager</t>
  </si>
  <si>
    <t>Accounts payable Assistant</t>
  </si>
  <si>
    <t>Exports Supervisor</t>
  </si>
  <si>
    <t>Category Specialist</t>
  </si>
  <si>
    <t>Ejecutivo comercial</t>
  </si>
  <si>
    <t>Puerto Tejada</t>
  </si>
  <si>
    <t>Head of Human Resources</t>
  </si>
  <si>
    <t xml:space="preserve">Servicio al cliente </t>
  </si>
  <si>
    <t>Analista de inventarios</t>
  </si>
  <si>
    <t>Coordinador comercial</t>
  </si>
  <si>
    <t>Amagá</t>
  </si>
  <si>
    <t>Arquitecto de Datos Senior</t>
  </si>
  <si>
    <t>Manejo de herramientas ofimáticas</t>
  </si>
  <si>
    <t>Asesor de soporte e Implementación POS</t>
  </si>
  <si>
    <t>Implementar software para retail y soluciones pos</t>
  </si>
  <si>
    <t>Coordinador de ventas y servicio</t>
  </si>
  <si>
    <t xml:space="preserve">Excel  </t>
  </si>
  <si>
    <t>Copacabana</t>
  </si>
  <si>
    <t>Auxiliar de costos</t>
  </si>
  <si>
    <t>HR Business Partner Specialist</t>
  </si>
  <si>
    <t>Director financiero</t>
  </si>
  <si>
    <t>Gerente de movilización de recursos</t>
  </si>
  <si>
    <t>Analista PMO</t>
  </si>
  <si>
    <t>Project Management Specialist</t>
  </si>
  <si>
    <t>Paquete Office (Excel, Word, Power Point, OneNote), ingles</t>
  </si>
  <si>
    <t>Tauramena</t>
  </si>
  <si>
    <t>Valledupar</t>
  </si>
  <si>
    <t xml:space="preserve"> Cesar</t>
  </si>
  <si>
    <t>Programador de producción - Marinilla</t>
  </si>
  <si>
    <t>Marinilla</t>
  </si>
  <si>
    <t>Gestor Centro de Competencias</t>
  </si>
  <si>
    <t>Desarrollador/a de Negocios Senior</t>
  </si>
  <si>
    <t>Quibdó</t>
  </si>
  <si>
    <t xml:space="preserve"> Chocó</t>
  </si>
  <si>
    <t>Líder de servicio</t>
  </si>
  <si>
    <t>Auxiliar administrativo</t>
  </si>
  <si>
    <t>Arquitecto de Datos Junior</t>
  </si>
  <si>
    <t>Sahagún</t>
  </si>
  <si>
    <t xml:space="preserve"> Córdoba</t>
  </si>
  <si>
    <t>Analista de procesos</t>
  </si>
  <si>
    <t>Head Of Sales</t>
  </si>
  <si>
    <t>Trabajo en equipo</t>
  </si>
  <si>
    <t>Analista de base de datos</t>
  </si>
  <si>
    <t>Inspector de Calidad</t>
  </si>
  <si>
    <t>Coordinador CEDI</t>
  </si>
  <si>
    <t>Coordinador de operaciones</t>
  </si>
  <si>
    <t>Gerente administrativo y financiero</t>
  </si>
  <si>
    <t>CFO</t>
  </si>
  <si>
    <t>Sabaneta</t>
  </si>
  <si>
    <t>Galapa</t>
  </si>
  <si>
    <t>Líder de producción</t>
  </si>
  <si>
    <t>Garantizar la implementación, seguimiento y movilización de las estrategias de retención y fidelización de los clientes establecidas desde la Gerencia.</t>
  </si>
  <si>
    <t>Planificar, coordinar y ejecutar la estrategia de implementación de los módulos de compras; con el objetivo de poner en producción dicho modulo en coordinación con los procesos y las transacciones que se requieran, garantizando que los mismos sean parametrizados atendiendo las necesidades de las entidades y el Global Template SAP ERP.</t>
  </si>
  <si>
    <t>Implementación del módulo de SAP SSFF</t>
  </si>
  <si>
    <t>Implementación del módulo de HCM- PT PY para filiales basado en la integración con Empleado Central.</t>
  </si>
  <si>
    <t>Coordinador de almacén</t>
  </si>
  <si>
    <t>Santa Marta</t>
  </si>
  <si>
    <t xml:space="preserve"> Magdalena</t>
  </si>
  <si>
    <t>Consultor SAP FICO</t>
  </si>
  <si>
    <t>Planificar, coordinar y ejecutar la estrategia de implementación de los módulos financieros; con el objetivo de poner en producción dichos módulos en coordinación con los procesos y las transacciones que en ellos se definen, garantizando que los mismos sean parametrizados atendiendo las necesidades de las entidades y el Global Template SAP ERP.</t>
  </si>
  <si>
    <t>Floridablanca</t>
  </si>
  <si>
    <t>Arjona</t>
  </si>
  <si>
    <t>Especialista en innovación de alto desempeño</t>
  </si>
  <si>
    <t>Coordinador de transporte</t>
  </si>
  <si>
    <t>Client Executive</t>
  </si>
  <si>
    <t>Director de producción</t>
  </si>
  <si>
    <t>Coordinador administrativo</t>
  </si>
  <si>
    <t>Garzón</t>
  </si>
  <si>
    <t>Desarrollador de Negocios Junior</t>
  </si>
  <si>
    <t>Coordinador de mercadeo</t>
  </si>
  <si>
    <t>Servicio al cliente interno y externo</t>
  </si>
  <si>
    <t>Santa Catalina</t>
  </si>
  <si>
    <t>Analista gestión humana</t>
  </si>
  <si>
    <t>Inspector aseguramiento de calidad</t>
  </si>
  <si>
    <t>Consultor de emprendimiento y transformación digital</t>
  </si>
  <si>
    <t>Habilidades comunicativas</t>
  </si>
  <si>
    <t>Inglés</t>
  </si>
  <si>
    <t>Persuación</t>
  </si>
  <si>
    <t>Creatividad</t>
  </si>
  <si>
    <t>Recursividad</t>
  </si>
  <si>
    <t>Solución de problemas</t>
  </si>
  <si>
    <t>Habilidades sociales</t>
  </si>
  <si>
    <t>Atención al detalle</t>
  </si>
  <si>
    <t>Orientación al resultado</t>
  </si>
  <si>
    <t>Capacidad de aprendizaje</t>
  </si>
  <si>
    <t>1. Ingresar la información de producción diaria a la base de datos de órdenes de pedido.</t>
  </si>
  <si>
    <t>3. Reportar la información requerida al coordinador producción según su requerimiento.</t>
  </si>
  <si>
    <t>4. Retroalimentar la información obtenida del proceso en el tablero de control de producción.</t>
  </si>
  <si>
    <t>2. Diligenciar los formatos y la información referente a garantías.</t>
  </si>
  <si>
    <t>5. Diligenciar los formatos correspondientes al proceso de producción.</t>
  </si>
  <si>
    <t>6. Proponer y realizar estudios para mejorar la productividad de la planta.</t>
  </si>
  <si>
    <t>7. Atender los requerimientos del proceso Comercial y Posventa</t>
  </si>
  <si>
    <t>8. Llevar a cabo el reporte diario del estado de las órdenes de pedido, según la información actualizada del cuadro de mando.</t>
  </si>
  <si>
    <t>Comunicación asertiva</t>
  </si>
  <si>
    <t>Dinámico</t>
  </si>
  <si>
    <t>Estandarizar procesos operativos de la empresa.</t>
  </si>
  <si>
    <t>Aplicar metodologías de mejoramiento en la empresa y difundir su aplicación.</t>
  </si>
  <si>
    <t>Herramientas de diagramación</t>
  </si>
  <si>
    <t>Gestión de empresas en acciones comerciales.</t>
  </si>
  <si>
    <t>Generación de informes, alimentación y mantenimiento de KPI´S semanales.</t>
  </si>
  <si>
    <t>Manejo de merchandising , legalizaciones e información general de colaboradores</t>
  </si>
  <si>
    <t>Organizada</t>
  </si>
  <si>
    <t>Disposición para aprender</t>
  </si>
  <si>
    <t>Capacidad de análisis</t>
  </si>
  <si>
    <t>Coordinar las acciones y hacer seguimiento a las actividades de los contratistas a fin de contribuir a la optimización del proceso de contratación y liquidación de tareas de los contratistas internos y proveedores de proyectos.</t>
  </si>
  <si>
    <t>Poder de negociación</t>
  </si>
  <si>
    <t>Activo</t>
  </si>
  <si>
    <t>Atender los requerimientos de siniestralidad de los clientes: intermediarios, corredores y sponsors de acuerdo con el calendario establecido por la Gerencia de Operaciones de Indemnizaciones. Diario, Semanal, Mensual, o a demanda de acuerdo con el SLA establecido menos a 3 días</t>
  </si>
  <si>
    <t>Generar las bases de siniestralidad de forma periódica (Semanal/Mensual) con destino a las líneas de negocio de la Compañía almacenándolas en los sitios definidos por la Gerencia de Operaciones de Indemnizaciones</t>
  </si>
  <si>
    <t>Construir informes de siniestralidad de acuerdo a las necesidades de entes reguladores y de control (DIAN,  Superintendencia Financiera, Contraloría, etc.); solicitudes específicas de las divisiones de la Vicepresidencia  de Indemnizaciones, clientes corporativos y de la Compañía en general</t>
  </si>
  <si>
    <t>Soportar análisis estadísticos y de inteligencia de negocios para la Vicepresidencia de Indemnizaciones y sus divisiones y para Claims regional</t>
  </si>
  <si>
    <t>Soportar actividades operacionales (Pruebas, Análisis estadístico) relacionadas con los proyectos en los que la Gerencia de Operaciones de Indemnizaciones participa</t>
  </si>
  <si>
    <t>Cumplir con los procesos, manuales, procedimiento, instructivos, correos electrónico y formatos establecidos para el desarrollo de las actividades.</t>
  </si>
  <si>
    <t>Cumplir con las responsabilidades de seguridad y salud en el trabajo (SST) inherentes al cargo, establecidas en el manual de roles y responsabilidades SG-SST, las cuales hacen parte integral del contrato.</t>
  </si>
  <si>
    <t>Power BI</t>
  </si>
  <si>
    <t>Manejo de inventarios</t>
  </si>
  <si>
    <t>Proactivo</t>
  </si>
  <si>
    <t>Realiza el análisis de stock de un determinado mercado u operación</t>
  </si>
  <si>
    <t>Responsabilidad</t>
  </si>
  <si>
    <t>Conocimiento en FSSC 22000</t>
  </si>
  <si>
    <t>Conocimiento en ISO22000</t>
  </si>
  <si>
    <t>Conocimiento en HACCP</t>
  </si>
  <si>
    <t>Conocimiento en BPM</t>
  </si>
  <si>
    <t>Digitación de la información que se genere durante las etapas de fabricación y empaque de productos</t>
  </si>
  <si>
    <t>Cargue de órdenes de producción</t>
  </si>
  <si>
    <t>Supervisión de la ejecución de todas las etapas del proceso productivo</t>
  </si>
  <si>
    <t>Garantizar el buen funcionamiento de los PCCS</t>
  </si>
  <si>
    <t>Metódico</t>
  </si>
  <si>
    <t>Disciplina</t>
  </si>
  <si>
    <t>Iniciativa</t>
  </si>
  <si>
    <t>Adaptación al cambio</t>
  </si>
  <si>
    <t>Diseñar y desarrollar el Plan de Producción según las necesidades de la organización.</t>
  </si>
  <si>
    <t>Coordinar planes de producción, política de compras y logística de materias primas.</t>
  </si>
  <si>
    <t>Planificar y gestionar los recursos de materiales disponibles</t>
  </si>
  <si>
    <t>Velar por el correcto funcionamiento de maquinaria y equipos</t>
  </si>
  <si>
    <t>Verificación y seguimiento de metas diarias en los objetivos</t>
  </si>
  <si>
    <t>Estudiar cuáles son los métodos más efectivos para reducir el riesgo de incidencias con el flujo de materiales, pérdidas o deterioro</t>
  </si>
  <si>
    <t>Mantener una constante coordinación con el director de planta, para el control de las máquinas y equipos de producción y metas diarias para el cumplimiento de los objetivos de la compañía</t>
  </si>
  <si>
    <t>Control de inventarios</t>
  </si>
  <si>
    <t>Gestionar el seguimiento y medición de los materiales de empaque y el seguimiento del comportamiento del empaque del producto en el mercado liderar desde control de calidad empaques, el logro de los objetivos de control procesos de acuerdo con los requisitos del material de empaque, entregando información confiable y oportuna para la toma de decisiones de los procesos productivos.</t>
  </si>
  <si>
    <t>Contribuir en el aseguramiento de la calidad de los productos manufacturados en terceros y apoyar el cumplimiento de los indicadores de gestión de la compañía que eviten desviaciones de los productos, de los procesos y sobrecostos por producto no conforme dentro y fuera de la compañia.</t>
  </si>
  <si>
    <t>Actualizar y mantener la documentación de control de calidad necesaria en cada uno de materiales de empaques, asegurando la confiabilidad y oportunidad.</t>
  </si>
  <si>
    <t>Establecer y validar en conjunto con I&amp;D especificaciones técnicas para el material de empaque, y apoyar pruebas de nuevos productos, asegurar el cumplimiento de especificaciones del material de empaque</t>
  </si>
  <si>
    <t>Evaluar el cumplimiento de los requisitos y especificaciones de los materiales de empaque, garantizando la conformidad.</t>
  </si>
  <si>
    <t>Realizar análisis de las averías encontradas a fin de determinar si la causa es por diseño o por temas de calidad, enfocando de manera adecuada los planes de acción.</t>
  </si>
  <si>
    <t>Tomar acciones correctivas mitigando los riesgos y aprovechando las oportunidades de mejora en el caso de desviaciones de los materiales de empaque.</t>
  </si>
  <si>
    <t>Realizar seguimiento a Q&amp;R asociadas a fallas de material de empaque, gestionar con el proveedor planes de acción desde el punto de vista técnico</t>
  </si>
  <si>
    <t>Análisis de problemas</t>
  </si>
  <si>
    <t>Flexibilidad cognitiva</t>
  </si>
  <si>
    <t>Tolerancia a la frustración</t>
  </si>
  <si>
    <t>Pensamiento estratégico</t>
  </si>
  <si>
    <t>Manejo de ERP</t>
  </si>
  <si>
    <t>Mantener actualizado el tablero de las interfases entre el sistema del Operador Logístico y Worker.</t>
  </si>
  <si>
    <t>Contabilizar los documentos que correspondan a las operaciones reales derivados de las solicitudes por averías, cambios de presentación u otros relacionados con solicitudes de las demás áreas.</t>
  </si>
  <si>
    <t>Buscar y Seleccionar el personal con los conocimientos y la experiencia idónea de acuerdo con los perfiles de cargo suministrados para cumplir con los requerimientos de cada área de la Compañía.</t>
  </si>
  <si>
    <t>Administrar y Controlar el programa de entrenamiento organizacional de la Compañía Para contribuir con el crecimiento profesional y el desarrollo de los Colaboradores.</t>
  </si>
  <si>
    <t>Programar y Ejecutar Las actividades de bienestar planeadas Para garantizar el bienestar de los Colaboradores y contribuir a sostenimiento del clima laboral.</t>
  </si>
  <si>
    <t>Implementar y Mantener El sistema de Seguridad y Salud en el trabajo Para asegurar la prevención y promoción de la salud laboral y el cumplimiento de las normas legales en la Compañía.</t>
  </si>
  <si>
    <t>Conocimientos en selección de personal</t>
  </si>
  <si>
    <t>Conocimientos en seguridad y salud en el trabajo</t>
  </si>
  <si>
    <t>Apoyar la consolidación de información y la generación de reportes para la toma de decisiones estratégicas y tácticas comerciales</t>
  </si>
  <si>
    <t>Análisis crítico</t>
  </si>
  <si>
    <t>1. Realización y manejo de inventarios (toma física y cargue de inventarios).</t>
  </si>
  <si>
    <t>2. Generar y mantener actualizada la base de inventarios de la compañía.</t>
  </si>
  <si>
    <t>3. Diseñar y aplicar políticas de control y seguimiento de inventarios.</t>
  </si>
  <si>
    <t>4. Realizar auditorías de Inventarios y seguimientos a movimientos en los sistemas de software de la compañía (Excel - ERP).</t>
  </si>
  <si>
    <t>5. Realizar y supervisar procesos de alistamiento, recibo y control de ubicaciones.</t>
  </si>
  <si>
    <t>6. Generación de informes, alertas para el seguimiento.</t>
  </si>
  <si>
    <t>7. Análisis de la información para la toma de decisiones.</t>
  </si>
  <si>
    <t>Capacidad de trabajo bajo presión</t>
  </si>
  <si>
    <t>Conocimiento de sistema de inventarios</t>
  </si>
  <si>
    <t>Manejo de software de inventarios</t>
  </si>
  <si>
    <t>Gestionar el optimo nivel de servicio (Calidad y Oportunidad) y la excelencia en la atención a clientes.</t>
  </si>
  <si>
    <t>Hacer cumplir los procedimientos, políticas, Instructivos y controles en el proceso de Dispensación.</t>
  </si>
  <si>
    <t>Coordinar, orientar, administrar y desarrollar el personal a cargo (Clima laboral, rotación, planta de personal)</t>
  </si>
  <si>
    <t>Coordinar y gestionar las actividades propias estipuladas por la ley (habilitación, infraestructura) para el optimo funcionamiento del dispensario.</t>
  </si>
  <si>
    <t>Garantizar el oportuno envío de las remisiones de facturación de acuerdo a los protocolos establecidos.</t>
  </si>
  <si>
    <t>Cumplimiento de metas</t>
  </si>
  <si>
    <t>Comprometida</t>
  </si>
  <si>
    <t>Toma de decisiones</t>
  </si>
  <si>
    <t>Conocimientos en tesorería y contabilidad</t>
  </si>
  <si>
    <t>Realizar trabajos de campo.</t>
  </si>
  <si>
    <t>Levantamiento y estandarización de procesos.</t>
  </si>
  <si>
    <t>Elaboración de Documentación.</t>
  </si>
  <si>
    <t>Control de calidad.</t>
  </si>
  <si>
    <t>Implementación de sistemas de gestión integral.</t>
  </si>
  <si>
    <t>Controlar los procesos.</t>
  </si>
  <si>
    <t>Realizar Inspecciones y auditorias.</t>
  </si>
  <si>
    <t>Ágil</t>
  </si>
  <si>
    <t>Oracle</t>
  </si>
  <si>
    <t>SQL</t>
  </si>
  <si>
    <t>Auxiliar de servicio al cliente</t>
  </si>
  <si>
    <t>Recepcion de pedido e ingreso al sistema, seguimiento en despacho y brindarle la información al cliente del pedidos y facturas</t>
  </si>
  <si>
    <t>Radicación y seguimiento de quejas y reclamos</t>
  </si>
  <si>
    <t>Cotizaciones especiales de clientes a nivel nacional</t>
  </si>
  <si>
    <t>Llamadas seguimiento de pedidos</t>
  </si>
  <si>
    <t>Seguimiento en Backordes</t>
  </si>
  <si>
    <t>Windows</t>
  </si>
  <si>
    <t>1. Analizar las necesidades producto terminado Postobón, maquilas y franquicias con el fin de lograr la planeación del abastecimiento contribuyendo al cumplimiento de las políticas de inventario y requerimientos de ventas basados en la herramienta SCM.</t>
  </si>
  <si>
    <t>2. Analizar, programar y controlar los inventarios de producto terminado para asegurar el cumplimiento de la demanda y actividades planeadas por ventas.</t>
  </si>
  <si>
    <t>3. Analizar y liberar las necesidades de la cadena de suministro para la ejecución de la programación de producción en los Centros.</t>
  </si>
  <si>
    <t>4. Verificar y validar la configuración del módulo PP/DS Eficiencia, recursos y paros de línea programados para garantizar el funcionamiento óptimo del mismo.</t>
  </si>
  <si>
    <t>5. Asesorar e instruir a Jefes, Supervisores y Coordinadores de Despacho para contribuir al conocimiento y resolver las novedades del proceso de abastecimiento, sistemas informáticos SAP ECC y SCM según lo requerimientos.</t>
  </si>
  <si>
    <t>Desarrollar sistemas de evaluación del desempeño, escala salarial e incentivos</t>
  </si>
  <si>
    <t>Diseñar, desarrollar, implementar, administrar y mejorar sistemas y procesos de gestión así como su integración</t>
  </si>
  <si>
    <t>Dirigir estudios e implementar programas para determinar niveles óptimos de inventario para producción y la máxima utilización de maquinaria, materiales y recursos</t>
  </si>
  <si>
    <t>Facilitar el diseño de productos y realizar las ingenierías de procesos pertinentes con el fin de mejorar eficiencia, optimizar recursos o aprovechar espacio físico y viabilidad de los productos</t>
  </si>
  <si>
    <t>Formular, evaluar y hacer seguimiento a proyectos de mejoramiento continuo</t>
  </si>
  <si>
    <t>Apoyar la implementación de programas y dirigir estudios de salud ocupacional y seguridad industrial</t>
  </si>
  <si>
    <t>Planear y diseñar la distribución de plantas e instalaciones.</t>
  </si>
  <si>
    <t>Proyectar, desarrollar y dirigir estudios de tiempos y programas de simplificación del trabajo.</t>
  </si>
  <si>
    <t>Recomendar sobre la disposición más eficiente de las instalaciones, maquinaria y equipos.</t>
  </si>
  <si>
    <t>Elaborar y estructurar información financiera según la normativa vigente y políticas institucionales.</t>
  </si>
  <si>
    <t>Analizar información y proyecciones financieras y de inversiones de acuerdo a la normativa vigente y planes financieros.</t>
  </si>
  <si>
    <t>Preparar, gestionar y ayudar en la elaboración y control de planes financieros y presupuestales de acuerdo con estrategias económicas y normativa vigente.</t>
  </si>
  <si>
    <t>Supervisar procesos de auditoría financiera y contable de acuerdo con estándares de calidad internos de la entidad u organización.</t>
  </si>
  <si>
    <t>Calcular los costos de operaciones de acuerdo con métodos y tipo de costo.</t>
  </si>
  <si>
    <t>Evaluar, Soportar y elaborar análisis de los costos de la compañía Analizar y evaluar el consumo de combustible de los vehículos y maquinaria</t>
  </si>
  <si>
    <t>Analizar cambios de diseño, materias primas, métodos de operación, nomina, para evaluar el costo de la operación</t>
  </si>
  <si>
    <t>Realizar la evaluación de costos de los nuevos proyectos que surjan en la compañía</t>
  </si>
  <si>
    <t>Analizar la variación de costos de la empresa</t>
  </si>
  <si>
    <t>Elaboración de estados financieros</t>
  </si>
  <si>
    <t>Responsable de mantener activa y actualizada la documentación física y en sistema de las órdenes de trabajo y hojas de vida de buses</t>
  </si>
  <si>
    <t>Apoyar el área</t>
  </si>
  <si>
    <t>Ingeniero de mejora continua</t>
  </si>
  <si>
    <t>Generar  Requerimientos</t>
  </si>
  <si>
    <t>Puntualidad</t>
  </si>
  <si>
    <t>Desarrollar las acciones encaminadas a evaluar la calidad del servicio al cliente enmarcadas en el SGC adoptado en AJC</t>
  </si>
  <si>
    <t>Hacer seguimiento permanente a la aplicación de políticas, manuales, protocolos y procedimientos, creando alternativas para la optimización de los servicios ofrecidos por la empresa.</t>
  </si>
  <si>
    <t>HTML</t>
  </si>
  <si>
    <t>CRM</t>
  </si>
  <si>
    <t>Innovación</t>
  </si>
  <si>
    <t>Conocimientos en auditoría</t>
  </si>
  <si>
    <t>Conocimientos en gestión de proyectos</t>
  </si>
  <si>
    <t>Apoyar construcción de documentos de programas de formación</t>
  </si>
  <si>
    <t>Planear y ejecutar el proceso de enseñanza</t>
  </si>
  <si>
    <t>Ejecutar los proyectos de investigación a su cargo</t>
  </si>
  <si>
    <t>Apoyar las actividades de proyección social</t>
  </si>
  <si>
    <t>Realizar las coordinaciones en seminarios</t>
  </si>
  <si>
    <t>Cumplir a tiempo con los requerimientos administrativos que competan</t>
  </si>
  <si>
    <t>Análisis númerico</t>
  </si>
  <si>
    <t>Análisis de información</t>
  </si>
  <si>
    <t>Bases de datos</t>
  </si>
  <si>
    <t>Lenguajes de programación</t>
  </si>
  <si>
    <t>Conocimiento plataformas de desarrollo</t>
  </si>
  <si>
    <t>Atender oportunamente requerimientos y necesidades de los clientes, asegurando la satisfacción.</t>
  </si>
  <si>
    <t>Cumplir con todos los compromisos acordados en los contratos o ANS (acuerdos de nivel de servicio) con los clientes asignados.</t>
  </si>
  <si>
    <t>Coordinar los recursos humanos y técnicos para el funcionamiento de la operación en las diferentes áreas de prestación del servicio (APS) asignadas.</t>
  </si>
  <si>
    <t>Capacitar al personal a cargo en los temas que la organización programe (entrenamiento al cargo).</t>
  </si>
  <si>
    <t>Tomar acciones preventivas y correctivas para reducir los incidentes y accidentes de trabajo.</t>
  </si>
  <si>
    <t>Informar a gestión humana los cambios de centro de costo del personal a cargo garantizando el entrenamiento y las capacitaciones requeridas para el funcionario que pase a desempeñar una nueva labor o una para la cual no ha recibido el entrenamiento.</t>
  </si>
  <si>
    <t>Realizar la solicitud de los vehículos para la recolección de residuos ordinarios y especiales garantizando el cumplimiento de los tiempos asignados para programación.</t>
  </si>
  <si>
    <t>Coordinar las actividades y designar labores a cada operador de barrido, limpieza urbana y recolección y transporte.</t>
  </si>
  <si>
    <t>Asignar, coordinar y revisar el trabajo técnico del departamento o equipo de proyectos.</t>
  </si>
  <si>
    <t>Planear, organizar, dirigir y controlar las actividades y operaciones de un departamento o firma de ingeniería, arquitectura y servicios.</t>
  </si>
  <si>
    <t>Seleccionar el personal y velar por su entrenamiento y desarrollo profesional.</t>
  </si>
  <si>
    <t>1. Apertura de clientes nuevos, mantenimiento y crecimiento de los actuales.</t>
  </si>
  <si>
    <t>2. Cumplimiento de presupuesto asignado</t>
  </si>
  <si>
    <t xml:space="preserve">3. Seguimiento al recaudo de facturas, garantizando una cartera sana  </t>
  </si>
  <si>
    <t xml:space="preserve">4. Registrar diariamente gestión de visitas efectuadas  </t>
  </si>
  <si>
    <t xml:space="preserve">5. Efectuar capacitación y transferencias, registro oportuno del mismo  </t>
  </si>
  <si>
    <t xml:space="preserve">6. Cumplir con las reuniones programadas por la empresa  </t>
  </si>
  <si>
    <t>7. Presentar mensualmente informes de gestion.</t>
  </si>
  <si>
    <t>Realizar las órdenes de trabajo y distribuirlas al personal operativo acorde a la programación de producción</t>
  </si>
  <si>
    <t>Seguimiento al cumplimiento diario del plan de producción e informar novedades</t>
  </si>
  <si>
    <t>Recibir y revisar las órdenes de producción</t>
  </si>
  <si>
    <t>Revisar la concordancia entre los materiales utilizados y lo registrado en el sistema JDE</t>
  </si>
  <si>
    <t>Registrar horas extras del personal de producción</t>
  </si>
  <si>
    <t>Reportar  a la Coordinación de Producción la información de la operación diaria como ausentismos, número de operarios por área y demás información solicitada</t>
  </si>
  <si>
    <t>Auditar los procesos productivos para garantizar el cumplimiento de los estándares operacionales y promover así la mejora continua.</t>
  </si>
  <si>
    <t>Compras y control de inventario</t>
  </si>
  <si>
    <t>Reportar al área de compras las cantidades físicas de las sustancias controladas almacenadas en planta</t>
  </si>
  <si>
    <t>Verificar periódicamente los inventarios del sistema JDE de sustancias controladas almacenadas en tanques vs la medición física de nivel e informar a la Coordinación de Producción.</t>
  </si>
  <si>
    <t>Apoyar el proceso de diseño y desarrollo de nuevas soluciones de inclusión financiera o el fortalecimiento de las soluciones existentes.</t>
  </si>
  <si>
    <t>Diseñar una propuesta de valor relevante y distintiva para los clientes y un modelo de negocio rentable y sostenible para la compañía.</t>
  </si>
  <si>
    <t>Trabajar en equipo con el área de Mercadeo para la construcción permanente de información que aumente la comprensión del comportamiento del mercado, las necesidades de los clientes y la definición conjunta de estrategias de mercadeo.</t>
  </si>
  <si>
    <t>Apoyar la capacitación al equipo comercial y de atención a través de los diferentes canales</t>
  </si>
  <si>
    <t>Hacer informes mensuales o cuando la organización lo requiera, sobre la gestión y resultados de su rol.</t>
  </si>
  <si>
    <t>Asignar los métodos y tiempos de las operaciones de producción</t>
  </si>
  <si>
    <t>Corregir consumos de materiales y hacer reposiciones</t>
  </si>
  <si>
    <t>Asignar y cambiar los estándares de producción de las referencias según su perfil</t>
  </si>
  <si>
    <t>Garantizar que la información proporcionada por ingeniería a los demás procesos de la compañía sea confiable y oportuna</t>
  </si>
  <si>
    <t>Garantizar eficiencia y calidad en los métodos de trabajo del proceso asignado</t>
  </si>
  <si>
    <t>Acompañar de manera permanente los módulos de confección, especialmente cuando se realicen montajes</t>
  </si>
  <si>
    <t>Mantener una eficiencia de los módulos asignados, acorde con los presupuestos establecidos</t>
  </si>
  <si>
    <t>Garantizar que la información de los productos este actualizada en el sistema</t>
  </si>
  <si>
    <t>Asignar los estándares de producción adecuados a las referencias, teniendo en cuenta el perfil, cantidad de máquinas, maquinaria de apoyo y número de personas</t>
  </si>
  <si>
    <t>Realizar actividades encaminadas a mejorar y mantener la eficiencia de la planta de confección, interpretar secuencias de operaciones, mejorar métodos de trabajo, valorar ritmos de trabajo, organizar flujos de trabajo, instruir personal operativo</t>
  </si>
  <si>
    <t>Empatía</t>
  </si>
  <si>
    <t>Verificar el adecuado diligenciamiento de las listas de chequeo en cada estación y sus revisiones correspondientes</t>
  </si>
  <si>
    <t>Asegurar que la parametrización de la máquina se realice con las especificaciones de la ficha técnica del producto a fabricar</t>
  </si>
  <si>
    <t>Garantizar el proceso productivo (medidas, estado del producto final y empaque) mediante la correcta verificación del control de proceso en cada estación.</t>
  </si>
  <si>
    <t>Elaborar la ficha técnica a partir de la ficha de diseño, con el fin de convertirlo en un producto industrializable y comercializable.</t>
  </si>
  <si>
    <t>Realizar ajustes después de la medición y anexar sugerencias de planta y foto real del producto.</t>
  </si>
  <si>
    <t>Determinar los minutos de confección para cada tipo de producto haciendo uso de la herramienta MTM</t>
  </si>
  <si>
    <t>Analizar y solicitar la cantidad de material necesario para cada producto y elaborar el listado de materiales con sus respectivos consumos</t>
  </si>
  <si>
    <t>Resolver las inquietudes presentadas por los confeccionistas en cuanto a tiempos y fichas técnicas; así mismo, resolver inquietudes también en planta de muestras y calidad</t>
  </si>
  <si>
    <t>Analizar y determinar el mejor costo para cada producto</t>
  </si>
  <si>
    <t>Coordinar y programar las reuniones de medición de los productos</t>
  </si>
  <si>
    <t>Elaborar la hoja de ruta</t>
  </si>
  <si>
    <t>Analizar y realizar los cambios de telas e insumos solicitados por el área de compras</t>
  </si>
  <si>
    <t>Realizar ajustes y modificaciones técnicas requeridas para los productos que se reprograman</t>
  </si>
  <si>
    <t xml:space="preserve">Participar en proyectos relacionados con la mejora de productos o procesos </t>
  </si>
  <si>
    <t>Pensamiento análitico</t>
  </si>
  <si>
    <t>1. Garantizar que los productos que distribuye la compañía cumplan con las especificaciones técnicas y vayan de acuerdo con el ADN del cliente solicitante.</t>
  </si>
  <si>
    <t>2. Velar por que el desarrollo de las prendas cumpla con los requisitos de diseño, precio y calidad establecidos por la marca, siempre y cuando industrialmente sea viable.</t>
  </si>
  <si>
    <t>3. Realizar el desarrollo de los procesos de estampado continuo, estampado localizado, bordado, corte laser, apliques y manualidades.</t>
  </si>
  <si>
    <t>4. Asegurar el seguimiento de los cronogramas establecidos para el cumplimiento oportuno de los clientes.</t>
  </si>
  <si>
    <t>5. Revisar MOQ y LT de los productos ofrecidos.</t>
  </si>
  <si>
    <t>Software de diseño</t>
  </si>
  <si>
    <t>Generar estrategias de manufactura, administración y tecnología.</t>
  </si>
  <si>
    <t>Garantizar el cumplimiento de los indicadores planteados mediante el trabajo en equipo y participando activamente en la toma de decisiones de impacto para lograr la mejor productividad y competitividad.</t>
  </si>
  <si>
    <t>Conocimientos Sistema Integrado de Gestión (NID)</t>
  </si>
  <si>
    <t xml:space="preserve">Apoyar la implementación de programas y dirigir estudios de salud ocupacional y seguridad industrial </t>
  </si>
  <si>
    <t xml:space="preserve">Recomendar sobre la disposición más eficiente de las instalaciones, maquinaria y equipos. </t>
  </si>
  <si>
    <t>Supervisar y dirigir a tecnólogos, técnicos, analistas, personal administrativo y otros ingenieros</t>
  </si>
  <si>
    <t>Buena presentación personal</t>
  </si>
  <si>
    <t>Habilidades comerciales</t>
  </si>
  <si>
    <t>Establecimiento de objetivos diarios/semanales/mensuales y comunicarlos a los empleados.</t>
  </si>
  <si>
    <t>Organización del flujo de trabajo mediante la asignación de responsabilidades.</t>
  </si>
  <si>
    <t>Responsable de cumplir y hacer cumplir el SG-SST y SGC.</t>
  </si>
  <si>
    <t>Garantizar el cumplimiento del programa de producción.</t>
  </si>
  <si>
    <t>Garantizar el reporte control y seguimiento de desperdicios, validando la calidad y productividad en procesos.</t>
  </si>
  <si>
    <t>Responsable por el control y operación de los equipos en planta.</t>
  </si>
  <si>
    <t>Apoyar el seguimiento al muestreo de grafil y de malla electrosoldada según la NTC 5806. y entregar a Laboratorio para hacer pruebas mecánicas internas y externas que se requieran.</t>
  </si>
  <si>
    <t>Garantizar la ejecución y seguimiento de inspecciones relacionadas al cumplimiento de la NTC 5806 en cuanto a medición, trazabilidad y producto terminado validando desviaciones o acciones de mejora presentes en el proceso generando entregables para final de mes.</t>
  </si>
  <si>
    <t>Entregar a logística el producto terminado verificado y en total conformidad según programa de producción diaria.</t>
  </si>
  <si>
    <t>Garantizar el seguimiento en planta, tanto de proceso como de personal operativo, para validad el cumplimiento del desarrollo de las metas, propuestas en el proceso producción.</t>
  </si>
  <si>
    <t>Garantizar seguimiento y control del inventario de insumos para la ejecución del proceso.</t>
  </si>
  <si>
    <t>Representar al Líder de Producción, en caso de ausencia.</t>
  </si>
  <si>
    <t>Microsoft Project</t>
  </si>
  <si>
    <t>AutoCAD</t>
  </si>
  <si>
    <t>Conocimiento régimen aduanero</t>
  </si>
  <si>
    <t>Entrega de Epps, legalizaciones, reporte de nómina, novedades, control y manejo de procesos disciplinarios</t>
  </si>
  <si>
    <t>Planeación de visitas a nivel regional</t>
  </si>
  <si>
    <t>Coordinación de inducción de puesto de trabajo</t>
  </si>
  <si>
    <t>Manejo de procesos de gestión de calidad</t>
  </si>
  <si>
    <t>Elaboración de informes mensuales</t>
  </si>
  <si>
    <t>Apoyando el mantenimiento de clientes</t>
  </si>
  <si>
    <t>Negociación de nuevos clientes</t>
  </si>
  <si>
    <t>Fidelización de los mismos</t>
  </si>
  <si>
    <t>Apoyo a ingresos de pedidos en SAP</t>
  </si>
  <si>
    <t>Control de las ventas realizadas por la página web de maquila.</t>
  </si>
  <si>
    <t xml:space="preserve">1. Realizar análisis de informes </t>
  </si>
  <si>
    <t>2. Apoyar los proyectos de la gestión estratégica de la empresa</t>
  </si>
  <si>
    <t>Unificar informes del área</t>
  </si>
  <si>
    <t>Seguimiento a jornadas</t>
  </si>
  <si>
    <t>Consumo de combustible</t>
  </si>
  <si>
    <t>Novedades de mantenimiento de equipos</t>
  </si>
  <si>
    <t>Conocimientos en OHSAS 18001</t>
  </si>
  <si>
    <t>Trabajo en alturas</t>
  </si>
  <si>
    <t>Herramientas CRM</t>
  </si>
  <si>
    <t>Manejo de herramientas estadísticas</t>
  </si>
  <si>
    <t>Elaboración de documentos, procedimientos</t>
  </si>
  <si>
    <t>Supervisión y ensayos en planta de producción y en campo</t>
  </si>
  <si>
    <t>Inspección procesos de calidad</t>
  </si>
  <si>
    <t>Elaboración de informes.</t>
  </si>
  <si>
    <t>Entrega de programación de turnos mensual a los coordinadores asistenciales</t>
  </si>
  <si>
    <t>Seguimiento al cumplimiento de la programación de turnos propuesta a inicio de mes</t>
  </si>
  <si>
    <t>Subir las sincronización de la programación de turnos concertada con los coordinadores el primer día de cada mes, a los 15 días las interrupciones no planeadas y al final de mes volver a sincronizar las interrupciones no planeadas del mes.</t>
  </si>
  <si>
    <t xml:space="preserve">Verificar mensualmente o quincenal la preliquidación de los turnos de las áreas asistenciales.  </t>
  </si>
  <si>
    <t>Seguimiento a indicadores de la política de programación de turnos institucional</t>
  </si>
  <si>
    <t>Mantenimiento del proceso de Planeación y asignación del Talento humano (generar informe a presentar a habilitación y acreditación)</t>
  </si>
  <si>
    <t>Documentar, hacer seguimiento a los proyectos generados desde el área de Gerencia Financiera para el logro de los objetivos estratégicos</t>
  </si>
  <si>
    <t>Acompañamiento en las auditorias e informes del proceso de Sarlaft</t>
  </si>
  <si>
    <t>Apoyo en el seguimiento de las tareas del comité de Gerencia y realización de actas</t>
  </si>
  <si>
    <t>Realizar auditorias trimestrales a la programación de turnos mensuales.</t>
  </si>
  <si>
    <t>Auditorias a las marcaciones del personal con horario fijo, para identificar cantidad de horas trabajadas, llegadas tardes.</t>
  </si>
  <si>
    <t>Apoyar la elaboración de documentos, informes y reportes relacionados con la Gerencia y Coordinación Administrativa</t>
  </si>
  <si>
    <t>Analizar estadísticamente la información entregada por la gerencia y coordinación administrativa</t>
  </si>
  <si>
    <t>Manejo de indicadores de gestión.</t>
  </si>
  <si>
    <t>Conocimiento y manejo en los procesos de compras y gestión de proveedores.</t>
  </si>
  <si>
    <t>Manejo de los sistemas de información y software de la empresa.</t>
  </si>
  <si>
    <t xml:space="preserve">Manejo de caja menor. </t>
  </si>
  <si>
    <t>Manejo TIC's</t>
  </si>
  <si>
    <t>Asesoría técnica comercial en segmento industrial,  médico y alimenticio</t>
  </si>
  <si>
    <t>Configuración de maquinas y mantenimiento de las mismas</t>
  </si>
  <si>
    <t>Relacionamiento con clientes</t>
  </si>
  <si>
    <t>Gestión comercial externa, apertura de mercado</t>
  </si>
  <si>
    <t>Visita a clientes para seguimientos</t>
  </si>
  <si>
    <t xml:space="preserve">Realizar análisis de proyectos con clientes y asesorarlos  </t>
  </si>
  <si>
    <t xml:space="preserve">Sustentación de cotizaciones y presentación de proyectos </t>
  </si>
  <si>
    <t>A cargo de personal como inspector de calidad.</t>
  </si>
  <si>
    <t xml:space="preserve">Seguimiento que el producto salga bien.  </t>
  </si>
  <si>
    <t>Auditoria interna y externa de la empresa a cargo  CERTIFICADO en iso 9001:2015</t>
  </si>
  <si>
    <t>Asegurar la disponibilidad de los inventarios de materiales de acuerdo a las políticas de niveles de inventario de la Compañía.</t>
  </si>
  <si>
    <t>Contribuir con la gestión de abastecimiento de materiales a producción y con la conservación de los niveles de inventario.</t>
  </si>
  <si>
    <t>Revisar y analizar los datos de entrada al proceso de Planeación de Materiales</t>
  </si>
  <si>
    <t xml:space="preserve">Ventas </t>
  </si>
  <si>
    <t>Realizar cotizaciones para los clientes, (solicitando la información necesaria para los mismas tales como: materiales, medidas, tiempo y forma de entrega).</t>
  </si>
  <si>
    <t xml:space="preserve">Planear los recursos de producción para dar cumplimiento a los pedidos de ventas </t>
  </si>
  <si>
    <t>Controlar y verificar el cumplimiento de los programas diarios de producción</t>
  </si>
  <si>
    <t>Corroborar los inventarios de material físico en proceso, con el reporte del sistema para conocer la disponibilidad de material en la producción y dar información para el balance de costos.</t>
  </si>
  <si>
    <t>Dar soporte a comercial sobre viabilidad de producción de nuevas referencias</t>
  </si>
  <si>
    <t>Verificar las cantidades y tiempos de una orden de producción</t>
  </si>
  <si>
    <t>Mantener actualizados los indicadores de gestión</t>
  </si>
  <si>
    <t>Reprogramar los procesos de acuerdo a cambios internos y externos que afecten la planeación entre otros</t>
  </si>
  <si>
    <t>Conocimiento ISO 9001:2008</t>
  </si>
  <si>
    <t>Manejo equipos de medición</t>
  </si>
  <si>
    <t>Lectura e interpretación de planos</t>
  </si>
  <si>
    <t>Programas de diseño</t>
  </si>
  <si>
    <t>Apoyar la labor comercial desde el ámbito operativo y táctico, con un énfasis en la elaboración de análisis y ejecución de negocios.</t>
  </si>
  <si>
    <t>Recopilar, analizar y procesar información que permita acelerar la ejecución del proceso comercial con atención tanto al proceso como al resultado.</t>
  </si>
  <si>
    <t>Planear, ejecutar y controlar estrategias de productividad e implementar modelos de mejoramiento continuo para alcanzar el logro de los objetivos asignados por la compañía y rentabilizar los recursos productivos de la empresa</t>
  </si>
  <si>
    <t>Garantizar los estándares de calidad</t>
  </si>
  <si>
    <t>Informe de indicadores, control y seguimiento a mantenimiento de máquinas</t>
  </si>
  <si>
    <t>Implementación de modelos SMED y alistamientos</t>
  </si>
  <si>
    <t>Planear y actualizar estándares de tiempos y recursos en la planta de producción.</t>
  </si>
  <si>
    <t>Determinar requisitos técnicos del recurso humano y apoyar el desarrollo de programas de entrenamiento</t>
  </si>
  <si>
    <t>Dirigir estudios de confiabilidad y funcionalidad de la distribución en plantas de los procesos productivos o sistemas de administración.</t>
  </si>
  <si>
    <t xml:space="preserve">Dirigir estudios e implementar programas para determinar niveles óptimos de inventario para producción y la máxima utilización de maquinaria, materiales y recursos </t>
  </si>
  <si>
    <t>Formular, evaluar y hacer seguimiento a proyectos de mejoramiento continuo  Generar estrategias de manufactura, administración y tecnología.</t>
  </si>
  <si>
    <t>Utilizar la información financiera y contable para analizar, planear y controlar las operaciones de la organización.</t>
  </si>
  <si>
    <t>Examinar el rendimiento de las operaciones mediante el desarrollo de reportes basado en analisis de datos, optimización en los costos de fletes y tiempos de entrega a nivel nacional, así como el adecuado registro en la herramienta SAP.</t>
  </si>
  <si>
    <t>Vallidar los documentos soporte de los procesos operativos, dentro de los tiempos definidos.</t>
  </si>
  <si>
    <t>Garantizar la optimización del gasto generado en los procesos operativos.</t>
  </si>
  <si>
    <t>Controlar el adecuado almacenamiento de los productos de acuerdo con la ubicación según el mapeo de la bodega.</t>
  </si>
  <si>
    <t>Monitorear y controlar la operación de la compañía</t>
  </si>
  <si>
    <t>Valorar la eficiencia de los procesos de recepción, almacenamiento, administración, alistamiento y despachos de los productos, con base en los cierres diarios de operaciones, manejo de indicadores como entrega a tiempo, calidad.</t>
  </si>
  <si>
    <t>Diseñar las estrategias de mercadeo para la obtención de los objetivos de ventas, rentabilidad y participaciones en el mercado, cobertura, y distribución del portafolio</t>
  </si>
  <si>
    <t>Crear, identificar y gestionar las nuevas oportunidades de los mercados.</t>
  </si>
  <si>
    <t>Análisis de datos</t>
  </si>
  <si>
    <t>Coordinar y proponer mejoras en el proceso productivo y la implementación de diferentes estrategias.</t>
  </si>
  <si>
    <t>Gestionar y trabajar enfocado en la mejora continua y la producción.</t>
  </si>
  <si>
    <t>Administrar el sistema de gestión de calidad.</t>
  </si>
  <si>
    <t>Reportar indicadores de gestión del área</t>
  </si>
  <si>
    <t>Detección de oportunidades de mejora.</t>
  </si>
  <si>
    <t>Diseño de procesos.</t>
  </si>
  <si>
    <t>Generar, mantener y mejorar documentación técnica relativa a procesos (manuales, procedimientos e instructivos).</t>
  </si>
  <si>
    <t>Manejo de equipos, planeación, seguimiento de procesos, toma de tiempo</t>
  </si>
  <si>
    <t>Desarrollar de manera eficaz todos los procesos relacionados con la producción, alistamiento, empaque, despacho e instalación.</t>
  </si>
  <si>
    <t>Conocimiento de programas de modelado tipo Autocad, Rinhoceros, 3dMax</t>
  </si>
  <si>
    <t>Operar la maquinaria necesaria para el desarrollo de sus actividades.</t>
  </si>
  <si>
    <t>Aplicar normas de seguridad industrial e higiene personal.</t>
  </si>
  <si>
    <t xml:space="preserve">Mantenimiento de sus herramientas de trabajo, así como de las normas ambientales reguladas por la empresa. </t>
  </si>
  <si>
    <t>Aplicar técnicas y métodos de trabajo que garanticen la calidad de los productos.</t>
  </si>
  <si>
    <t>Capacidad de autogestión</t>
  </si>
  <si>
    <t>Respetuosa</t>
  </si>
  <si>
    <t>Consultar y negociar con los clientes especificaciones, explicar propuestas y presentar informes e investigaciones de ingeniería y arquitectura.</t>
  </si>
  <si>
    <t>Desarrollar e implementar políticas, normas y procedimientos para la Ingeniería y trabajo técnico ejecutado en el departamento, servicio, laboratorio o empresa.</t>
  </si>
  <si>
    <t>Recepción, despacho de producto, supervisando y controlando todos los procedimientos establecidos para la operación de uno de nuestros clientes</t>
  </si>
  <si>
    <t>Levantamiento de procesos, toma de tiempos y movimientos, manejo de personal y procesos operativos de logística</t>
  </si>
  <si>
    <t>Gestión del tiempo</t>
  </si>
  <si>
    <t>Identificación, análisis, diseño e implementación de aspectos de mejoramiento de procesos de la organización relacionado con las estructuras orgánicas, funciones, puestos, procedimientos, normas, políticas y sistemas inherentes</t>
  </si>
  <si>
    <t>Realizar actividades de análisis, evaluación, formulación implementación de proyectos.</t>
  </si>
  <si>
    <t>Helisa</t>
  </si>
  <si>
    <t>Organizar, dirigir, controlar y retroalimentar las operaciones de las áreas productivas</t>
  </si>
  <si>
    <t>Garantizar el cumplimiento de la planeación de la producción, con eficiente manejo de los recursos y bajo los estándares de calidad.</t>
  </si>
  <si>
    <t>Planificación y organización para poder ejecutar y supervisar el proceso de producción.</t>
  </si>
  <si>
    <t>Conocimientos en tecnología de información, para tratar con diversas tecnologías y programas.</t>
  </si>
  <si>
    <t xml:space="preserve">Negociación de materiales para el proceso de producción. </t>
  </si>
  <si>
    <t>FSCC 22000</t>
  </si>
  <si>
    <t>ISO22000</t>
  </si>
  <si>
    <t>HACCP</t>
  </si>
  <si>
    <t>BPM</t>
  </si>
  <si>
    <t>Dar soporte administrativo al CEO de la compañía</t>
  </si>
  <si>
    <t>Elaboración de informes, presentaciones, documentos requeridos por el CEO</t>
  </si>
  <si>
    <t>Manejo de agenda del CEO</t>
  </si>
  <si>
    <t>Acompañamiento en reuniones y actividades administrativas del CEO</t>
  </si>
  <si>
    <t>Redacción</t>
  </si>
  <si>
    <t>Conocimientos básicos en sistemas de gestión integral.</t>
  </si>
  <si>
    <t>Manejo de herramientas informáticas</t>
  </si>
  <si>
    <t>Manejo de personal en planta</t>
  </si>
  <si>
    <t>Análisis de tiempos y movimientos</t>
  </si>
  <si>
    <t>Elaboración de informes</t>
  </si>
  <si>
    <t>Analizar la razonabilidad de los movimientos de caja general, Información de las consignaciones del efectivo de caja y cheques.</t>
  </si>
  <si>
    <t>Entregar listado de consignaciones pendientes x legalizar.</t>
  </si>
  <si>
    <t>Consignar oportunamente los cheques posfechados en las fechas de vencimiento.</t>
  </si>
  <si>
    <t>Inscribir las cuentas para transferencias electrónicas.</t>
  </si>
  <si>
    <t>Solicitar a los bancos notas bancarias.</t>
  </si>
  <si>
    <t>Análisis conciliación caja general.</t>
  </si>
  <si>
    <t>Desarrollo y evaluación de envases para productos cosméticos dentro el área de Ingeniería de Envases .</t>
  </si>
  <si>
    <t>Elaboración de Especificaciones para Cotización y control de calidad de componentes de envases y Producto terminado.</t>
  </si>
  <si>
    <t>Hacer seguimiento a cronogramas de desarrollo de muestra de los proveedores.</t>
  </si>
  <si>
    <t xml:space="preserve">Realización de pruebas funcionales de envases en el laboratorio (hermeticidad, tracción, torque, adherencia de impresión etc.) y reportes dimensionales, para la aprobación de muestras de a cuerdo a los procedimientos y metodologías definidos por la compañía. </t>
  </si>
  <si>
    <t>Apoyar la capacitación al equipo comercial y de atención a través de los diferentes canales  -Hacer informes mensuales o cuando la organización lo requiera, sobre la gestión y resultados de su rol.</t>
  </si>
  <si>
    <t>Ordenes de trabajo y distribuirlas al personal operativo acorde a la programación de producción</t>
  </si>
  <si>
    <t>Atención al cliente y venta de cursos o diplomados de la compañía.</t>
  </si>
  <si>
    <t>Reporte de ventas</t>
  </si>
  <si>
    <t>Realizar apoyo y consolidación de alianzas estratégicas con clientes y proveedores</t>
  </si>
  <si>
    <t>Buena actitud</t>
  </si>
  <si>
    <t>Consultor de procesos</t>
  </si>
  <si>
    <t>Conocimientos en Gestión por procesos.</t>
  </si>
  <si>
    <t>Levantamiento y documentación de procesos.</t>
  </si>
  <si>
    <t>Conocimientos en BPM y RPA.</t>
  </si>
  <si>
    <t>Conocimientos en metodologías ágiles Scrum y Kanban.</t>
  </si>
  <si>
    <t>1. Gestionar y canalizar las actividades de gestión de ambientes, despliegues, análisis y solución de incidentes con la Gerencia</t>
  </si>
  <si>
    <t>2. Elaborar los actividades, documentos y soportes para el minutograma de liberaciones</t>
  </si>
  <si>
    <t>3. Coordinar el soporte de los procesos de información con los proveedores de servicios de soluciones tecnológicas</t>
  </si>
  <si>
    <t xml:space="preserve">4. Llevar el registro, control y seguimiento de los eventos de incidencias </t>
  </si>
  <si>
    <t xml:space="preserve">5. Participar en el diseño y alineación de la arquitectura de datos de los modelos propuestos en los proyectos de digitación, cargue, perfilamiento y calidad de datos. </t>
  </si>
  <si>
    <t xml:space="preserve">6. Diseñar estrategias tecnológicas de mejoras al procesamiento de datos en lo referente al cargue, perfilamiento, completitud, calidad y cargue de datos </t>
  </si>
  <si>
    <t xml:space="preserve">7. Llevar el registro de versiones de software </t>
  </si>
  <si>
    <t>1. Realizar diariamente creación de esquemas en Cut Rite y enviar a las máquinas de corte.</t>
  </si>
  <si>
    <t>2. Solicitar las hojas de corte y contrastar la información con las hojas de diseño. Reportar inconsistencias.</t>
  </si>
  <si>
    <t>3. Actualizar diariamente reporte en Excel de los ahorros y/o sobreconsumos de tablero.</t>
  </si>
  <si>
    <t>4. Realizar planos en Wood Wop para enviar a las máquinas de perforado y mecanizado.</t>
  </si>
  <si>
    <t>5. Realizar seguimiento a las actualizaciones de planos y documentar cambios antes del proceso de producción en planta.</t>
  </si>
  <si>
    <t>Responsable de diseñar y estructurar un programa de salud, seguridad y medio ambiente y de implementarlo.</t>
  </si>
  <si>
    <t>Revisar las políticas de hseq para asegurarse de que estén actualizadas y que cumplan con las tendencias actuales, y para así poder desarrollar la evaluación de peligros y riesgos e implementar nuevas reglamentaciones teniendo en cuenta las recomendaciones formuladas.</t>
  </si>
  <si>
    <t>Llevar a cabo auditorías de seguridad y crear conciencia en los empleados en relación con las obligaciones de seguridad.</t>
  </si>
  <si>
    <t>Velar por la ejecución de los trabajos de alto riesgo que pueden afectar de forma negativa a las personas, las instalaciones y el medio ambiente.</t>
  </si>
  <si>
    <t>Coordinar con el Director de Operaciones, la distribución del trabajo en cada uno de los puntos</t>
  </si>
  <si>
    <t>Realizar control y supervisión con los supervisores en los puntos de trabajo</t>
  </si>
  <si>
    <t>Reportar necesidades de insumos</t>
  </si>
  <si>
    <t>Recibir reporte de ventas en los puntos de trabajo</t>
  </si>
  <si>
    <t>Atender cualquier requerimiento de los supervisores, realizar distribución de los insumos</t>
  </si>
  <si>
    <t>Realizar recolección de las planillas de los servicios prestados en cada uno de los puntos</t>
  </si>
  <si>
    <t>Coordinar demostraciones de los equipos y de los servicios prestados</t>
  </si>
  <si>
    <t>Atender quejas y reclamos del cliente</t>
  </si>
  <si>
    <t>Reportar al Asistente de Operaciones, la inasistencia del personal a los puestos de trabajo para que se informe a Talento Humano</t>
  </si>
  <si>
    <t>Recolectar los reportes de lavado diario y hacer seguimiento a los servicios prestados en los puntos, para el correspondiente pago por parte del cliente</t>
  </si>
  <si>
    <t>Reportar cualquier novedad en los puntos de trabajo</t>
  </si>
  <si>
    <t>Tener la capacidad para generar reemplazo de cualquiera de los supervisores en los puntos de trabajo del cliente, cuando este se ausente por cualquier razón</t>
  </si>
  <si>
    <t>Cumplir con las directrices del Sistema de Gestión de Calidad</t>
  </si>
  <si>
    <t>Conocer los avances, resultados, operación y efectividad de las acciones emprendidas en SG-SST</t>
  </si>
  <si>
    <t>Asegurar la identificación y cobertura de necesidades de entrenamiento</t>
  </si>
  <si>
    <t>Reportar incidentes y accidentes</t>
  </si>
  <si>
    <t>Cumplir y hacer cumplir los programas y planes establecidos en el SG-SST</t>
  </si>
  <si>
    <t>Mantener retroalimentación de los procesos de su responsabilidad mediante la implementación de acciones correctivas, preventivas y de mejora.</t>
  </si>
  <si>
    <t>1. Efectuar el proceso de selección y vinculación del personal</t>
  </si>
  <si>
    <t>2. Realizar la liquidación de nómina, prestaciones sociales</t>
  </si>
  <si>
    <t>3. Seguridad social y demás acreencias laborales</t>
  </si>
  <si>
    <t>4. Ejecutar y hacer seguimiento a las medidas disciplinarias conforme a lo establecido en el reglamento interno de trabajo</t>
  </si>
  <si>
    <t>5. Realizar las actividades programadas de bienestar</t>
  </si>
  <si>
    <t>6. Programar y realizar el plan de formación y capacitación</t>
  </si>
  <si>
    <t>7. Realizar cobro y seguimiento de incapacidades</t>
  </si>
  <si>
    <t>Jefe de bodega</t>
  </si>
  <si>
    <t>Realizar la coordinación y manejo en los procesos de bodega</t>
  </si>
  <si>
    <t>Asistente de producción</t>
  </si>
  <si>
    <t>Recibir y organizar la información para la programación de planta -Registrar oportunamente la información relacionada a la producción en el ERP SAP Business One</t>
  </si>
  <si>
    <t>Generar los indicadores de gestión relacionados con planta, de manera semanal y mensual</t>
  </si>
  <si>
    <t>Asegurar y analizar la información reportada sobre el ERP</t>
  </si>
  <si>
    <t>Gestionar el cuadro de control de planta y la programación de procesos</t>
  </si>
  <si>
    <t>Hacer seguimiento al tiempo del personal de planta para poder generar los indicadores</t>
  </si>
  <si>
    <t>Apoyar en la construcción de información para el análisis de métodos y tiempos</t>
  </si>
  <si>
    <t>Generar informes y reportes solicitados por la dirección de operación, el controller de gestión o la gerencia general</t>
  </si>
  <si>
    <t>Hacer seguimiento y actualización de la capacidad en horas de la planta</t>
  </si>
  <si>
    <t>Hacer reporte de novedades a I+D en el caso de requerir cambios a una ingeniería</t>
  </si>
  <si>
    <t>Gestionar y apoyar el consumo de materiales sobre las ordenes de fabricación</t>
  </si>
  <si>
    <t>Supervisión de subprocesos de selección, contratación, relaciones laborales y SST.</t>
  </si>
  <si>
    <t>Seguimiento a los procesos de selección del Staff y operativos</t>
  </si>
  <si>
    <t>Crear y coordinar comunicaciones internas y externas relacionadas con el proceso de Gestión Humana</t>
  </si>
  <si>
    <t>Brindar asesoría a los jefes de área y demás empleados en cuanto a las políticas y procedimientos de la empresa en relación al área.</t>
  </si>
  <si>
    <t>Garantizar la implementación y el cumplimiento del sistema de SST</t>
  </si>
  <si>
    <t>Velar por el cumplimiento de la legislación laboral vigente.</t>
  </si>
  <si>
    <t>Envío de informes de gestión a Gerencia.</t>
  </si>
  <si>
    <t>Envío de solicitudes de cotización vía fax y posterior confirmación de recibido.</t>
  </si>
  <si>
    <t>Cotizar los materiales y suministros a comprar vía telefónica, por fax y o por correo electrónico.</t>
  </si>
  <si>
    <t>Organizar los listados de los pedidos de insumos que entrega el almacenista.</t>
  </si>
  <si>
    <t>Enviar las órdenes de compra vía fax y confirmar el recibido.</t>
  </si>
  <si>
    <t>Hacer seguimiento de la orden de compra hasta que se realice la entrega del producto en almacén o en la dependencia que corresponda.</t>
  </si>
  <si>
    <t>Solicitar los documentos necesarios para el registro en la empresa de cada proveedor.</t>
  </si>
  <si>
    <t>Recopilar y entregar la documentación exigida por los proveedores.</t>
  </si>
  <si>
    <t>Mantener actualizada la base de datos de los proveedores.</t>
  </si>
  <si>
    <t>Cumplir con las normas y procedimientos en materia de seguridad integral, establecidos por la organización.</t>
  </si>
  <si>
    <t>Mantener en orden equipo y sitio de trabajo, reportando cualquier anomalía.</t>
  </si>
  <si>
    <t>Auxiliar en Sistema de Gestión en Seguridad y Salud en el trabajo</t>
  </si>
  <si>
    <t>Afiliaciones a la EPS, ARL, Caja de compensación</t>
  </si>
  <si>
    <t>Procesos de inducción (Personal Nuevo)</t>
  </si>
  <si>
    <t>Archivo documentos del SGSST</t>
  </si>
  <si>
    <t>Manejo de documentos del SGSST</t>
  </si>
  <si>
    <t>Manejo de Hojas de vida</t>
  </si>
  <si>
    <t>Bienestar social ( Organización de eventos)</t>
  </si>
  <si>
    <t>Reporte de accidentes de trabajo</t>
  </si>
  <si>
    <t>Control de permisos personales y laborales</t>
  </si>
  <si>
    <t>Control de incapacidades</t>
  </si>
  <si>
    <t>Capacitaciones</t>
  </si>
  <si>
    <t>Seguimiento y actualización de matriz de identificación de peligros, evaluación y valoración de los riesgos.</t>
  </si>
  <si>
    <t>Señalización y demarcación de los diferentes riesgos</t>
  </si>
  <si>
    <t xml:space="preserve"> Inspecciones de seguridad</t>
  </si>
  <si>
    <t>Matriz de EPP según actividad de AEI SAS</t>
  </si>
  <si>
    <t>Seguimiento a la dotación del personal</t>
  </si>
  <si>
    <t>Manejo del Programa de Medicina preventiva</t>
  </si>
  <si>
    <t>Envió a exámenes médicos al personal</t>
  </si>
  <si>
    <t>Pausas activas</t>
  </si>
  <si>
    <t>Soporte a supervisión de trabajos</t>
  </si>
  <si>
    <t>Realizar actas para inicio y tramite elaborados por la dirección general</t>
  </si>
  <si>
    <t>Afiliaciones ARL,EPS,CCF</t>
  </si>
  <si>
    <t>Manejo y control de personal de montajes</t>
  </si>
  <si>
    <t>Manejo de plataformas para tramite de permisos</t>
  </si>
  <si>
    <t>Identificar, gestionar, potenciar el talento humano</t>
  </si>
  <si>
    <t>Elaborar descripciones del perfil del cargo</t>
  </si>
  <si>
    <t>Controlar el cumplimiento de los trabajadores frente a las normas de la organización</t>
  </si>
  <si>
    <t>Dar inducción específica del cargo al personal</t>
  </si>
  <si>
    <t>Gestionar y supervisar los procesos del área de Recursos Humanos.</t>
  </si>
  <si>
    <t>Revisión de permisos, licencias y vacaciones</t>
  </si>
  <si>
    <t>Envío de documentación a clientes para tramite de permisos de trabajo</t>
  </si>
  <si>
    <t>Plataforma world office</t>
  </si>
  <si>
    <t>Access</t>
  </si>
  <si>
    <t>Aplicativo Cognos y Modeler</t>
  </si>
  <si>
    <t>Asistente de ventas</t>
  </si>
  <si>
    <t>Dar cumplimiento a las metas establecidas en el número de visitas y número de cotizaciones.</t>
  </si>
  <si>
    <t>Verificar y valorar la idoneidad de la propuesta técnico - comercial preparada por el ingeniero interno hasta el monto máximo establecido por la compañía, constatando que la oportunidad en SAP haya sido creada correctamente.</t>
  </si>
  <si>
    <t>Preparar la oferta comercial de los equipos sí el costo final de estos es superior al monto mínimo establecido por la compañía.</t>
  </si>
  <si>
    <t>Ingresar y establecer en firme las ofertas al sistema SAP.</t>
  </si>
  <si>
    <t>Entusiasmo</t>
  </si>
  <si>
    <t>Liderar la implementacion de los planes y/o programas de auditoria del Sistema de Control Interno de la organización</t>
  </si>
  <si>
    <t>Identificar las oportunidades de mejora, con el proposito de minimizar los riesgos del negocio.</t>
  </si>
  <si>
    <t>Conocimiento en NIIF</t>
  </si>
  <si>
    <t>Elaboración y reporte de novedades mensuales de los créditos aprobados, refinanciados y cancelados a las pagadurías así como el respectivo análisis de la cartera.</t>
  </si>
  <si>
    <t>Asegurar una alta eficacia en recaudo por nómina a partir del seguimiento y control, implementación de mejoras y automatización del proceso.</t>
  </si>
  <si>
    <t>Garantizar la recolección a cada cierre de la totalidad de los listados pendientes de pago por nómina de las pagadurías.</t>
  </si>
  <si>
    <t>Garantizar la identificación de causales de créditos que no operan por nómina en cada periodo para facilitar las acciones de cobro y asignación de provisiones.</t>
  </si>
  <si>
    <t>Asegurar un alto recaudo en el primer ciclo de cobro a los clientes manteniendo mensualmente la gestión.</t>
  </si>
  <si>
    <t>Analizar la cartera y las cosechas para facilitar la toma de decisiones en términos de ajuste de políticas de crédito y procesos operativos.</t>
  </si>
  <si>
    <t>Profesional II</t>
  </si>
  <si>
    <t>1.Soporte y atención directa a los usuarios en la aplicación.</t>
  </si>
  <si>
    <t>2.Soporte en tercera línea sobre el cierre de la aplicación.</t>
  </si>
  <si>
    <t>3.Participación activa en los proyectos relacionados con la aplicación Murex.</t>
  </si>
  <si>
    <t xml:space="preserve">4.Atención externa con el proveedor. </t>
  </si>
  <si>
    <t>G-Suite</t>
  </si>
  <si>
    <t>Conocimiento en Murex</t>
  </si>
  <si>
    <t>Analista financiero</t>
  </si>
  <si>
    <t>Archivo</t>
  </si>
  <si>
    <t>Cotizaciones</t>
  </si>
  <si>
    <t>Facturación</t>
  </si>
  <si>
    <t>Ingresar información derivada del proceso productivo al Sistema</t>
  </si>
  <si>
    <t>Lanzamiento y cierre de órdenes de producción</t>
  </si>
  <si>
    <t>Creación de formatos e instructivos</t>
  </si>
  <si>
    <t>Conciliación de materiales usados en el proceso</t>
  </si>
  <si>
    <t>Paciente</t>
  </si>
  <si>
    <t>Cumplir con el presupuesto de ventas asignado en canal Institucional.</t>
  </si>
  <si>
    <t>Cumplir con Indicadores de codificación, días de inventario, cartera, acompañamiento a fuerza de ventas y colocación de producto.</t>
  </si>
  <si>
    <t>Seguimiento de cartera a través de los mecanismos establecidos por la compañía para tal fin.</t>
  </si>
  <si>
    <t>Trabajar de la mano con las áreas de mercadeo para ejecutar estrategias de posicionamiento de los productos.</t>
  </si>
  <si>
    <t>Planeación, ejecución, seguimiento y evaluación de estrategias de ventas y tácticas locales.</t>
  </si>
  <si>
    <t>Análisis de competencia y elaboración de planes de acción.</t>
  </si>
  <si>
    <t>Cumplimiento de informes de gestión.</t>
  </si>
  <si>
    <t>Hacer control de inventarios y garantizar la rotación de los productos.</t>
  </si>
  <si>
    <t>Consolidar la información de los costos de producción</t>
  </si>
  <si>
    <t>Analizar y presentar informes de los costos incurridos para generar e implementar propuestas de mejora.</t>
  </si>
  <si>
    <t>Identificar las variaciones generadas entre lo cotizado y los recursos utilizados para realizar planes de trabajo e implementar mejoras en producción y planeación.</t>
  </si>
  <si>
    <t>Realizar análisis de rentabilidad, costeo, presupuestos.</t>
  </si>
  <si>
    <t>Apoyar el proceso de elaboración del presupuesto de la compañía.</t>
  </si>
  <si>
    <t>Analizar y revisar las diferentes órdenes de producción antes de que se cierren para generar control en la calidad de información.</t>
  </si>
  <si>
    <t>Apoyar a gerencia en la elaboración y análisis de diferentes temas.</t>
  </si>
  <si>
    <t>Elaborar indicadores de rentabilidad, rotación de cartera y servicios externos mensuales (Contabilidad).</t>
  </si>
  <si>
    <t>Conciliar cuentas por pagar y cuentas por cobrar con corte al 31 de diciembre</t>
  </si>
  <si>
    <t>Conciliar créditos con corte al 31 de diciembre</t>
  </si>
  <si>
    <t>Conciliar las cuentas de retención en la fuente, IVA, ICA</t>
  </si>
  <si>
    <t>Conciliar las cuentas de parafiscales por tercero</t>
  </si>
  <si>
    <t>Conciliar las cuentas 2505 nóminas por tercero</t>
  </si>
  <si>
    <t>Conciliar activos fijos -NIIF</t>
  </si>
  <si>
    <t>Conciliar las demás cuentas de balance</t>
  </si>
  <si>
    <t>Elaborar medios magnéticos DIAN</t>
  </si>
  <si>
    <t>Diligenciar solicitud saldo a favor renta Imprimir libros oficiales una vez aprobados.</t>
  </si>
  <si>
    <t>Elaborar estados financieros finales y pasarlos a la Gerencia Administrativa y Financiera para su revisión</t>
  </si>
  <si>
    <t>Preparar las declaraciones de: Impuesto sobre ventas IVA, retención en la fuente e ICA y todas las demás que requiera la empresa</t>
  </si>
  <si>
    <t>CG1 Versión 8.5</t>
  </si>
  <si>
    <t>Empacar, embalar, marcar, rotular, unitarizar y consolidar la mercancía y/o carga según requerimientos de los clientes y métodos.</t>
  </si>
  <si>
    <t>Aplicar los métodos de recibo y despacho de materias primas, bienes, y mercancías.</t>
  </si>
  <si>
    <t>Revisar y controlar los productos según la naturaleza y sistema de almacenaje.</t>
  </si>
  <si>
    <t>Inspeccionar, formalizar y desconsolidar la llegada de insumos y mercancías contra facturas y otros documentos.</t>
  </si>
  <si>
    <t>Operar equipos y herramientas de manipulación de la mercancía según manual del fabricante y normativa de seguridad.</t>
  </si>
  <si>
    <t>Cargar y descargar la mercancía según normativa de higiene y seguridad.</t>
  </si>
  <si>
    <t>Organizar, ubicar, inventariar y registrar materiales, insumos, suministros según métodos y normativa.</t>
  </si>
  <si>
    <t>Ejecutar estrategias comerciales que lleven al logro de las metas establecidas de colocación de productos</t>
  </si>
  <si>
    <t>Liderar el equipo de asesores encargados de desempeñar el papel de intermediarios en las solicitudes de préstamo</t>
  </si>
  <si>
    <t>Verificar si los solicitantes son aptos para su aprobación.</t>
  </si>
  <si>
    <t>Dirigir procedimientos operacionales del departamento de servicios de manejo doméstico.</t>
  </si>
  <si>
    <t>Establecer horarios de trabajo y coordinar actividades con otros departamentos.</t>
  </si>
  <si>
    <t>Inspeccionar y comunicar el estado de las áreas publicas para garantizar las normas de limpieza y seguridad industrial.</t>
  </si>
  <si>
    <t>1. Elaborar actualizaciones de los procesos que correspondan</t>
  </si>
  <si>
    <t>2. Colaborar en el desarrollo y actualización de los procedimientos y aprobar los mismos una vez terminados</t>
  </si>
  <si>
    <t>3. Controlar las versiones de los documentos</t>
  </si>
  <si>
    <t>5. Documentar todos los procesos de aseguramiento de calidad</t>
  </si>
  <si>
    <t>6. Seguimiento a los registros elaborados para los datos necesarios y relevantes para la medición de los procesos</t>
  </si>
  <si>
    <t>6. Generación de actas relacionadas con el área y seguimiento a compromisos</t>
  </si>
  <si>
    <t>7. Generar reportes Periódicos de diagnósticos para el director de calidad Requerimientos</t>
  </si>
  <si>
    <t>Encargado de garantizar las fases del subproceso de picking</t>
  </si>
  <si>
    <t>Separación de mercancía</t>
  </si>
  <si>
    <t>1. Gestionar el ciclo de operación optima de los diferentes canales de atención para los pacientes, familias y sus cuidadores, así como los acuerdos de niveles de servicio internos y con proveedores externos, seguimiento a la operación, facturación y pagos.</t>
  </si>
  <si>
    <t>2. Asegurar el cumplimiento de los requisitos legales de calidad y de servicio en los diferentes canales de atención.</t>
  </si>
  <si>
    <t>3. Gestionar las mediciones internas y externas de los indicadores, niveles de servicio, satisfacción y lealtad de los pacientes y sus familias.</t>
  </si>
  <si>
    <t>4. Mantener y mejorar los procesos de atención que den como resultado la satisfacción y lealtad de los pacientes y sus familias en nivel de excelencia.</t>
  </si>
  <si>
    <t>5. Diseñar e implementar la estrategia de experiencia del cliente y los proyectos asociados que requiera desarrollar la compañía.</t>
  </si>
  <si>
    <t>6. Desarrollar los procesos de actualización y capacitación a los equipos en los diferentes canales de atención para mantener y mejorar la experiencia del paciente.</t>
  </si>
  <si>
    <t>7. Gestionar el plan de mejora frente a las causas de las peticiones, quejas, reclamos, sugerencias, derechos de petición, tutelas, no conformidades, felicitaciones de los usuarios y sus familias.</t>
  </si>
  <si>
    <t>8. Garantizar la socialización y evaluación de los procesos, procedimientos, instructivos y herramientas necesarias para mejorar de forma permanente la experiencia de los pacientes</t>
  </si>
  <si>
    <t>Tramites de cartera</t>
  </si>
  <si>
    <t>Actualización de la gestión de cartera</t>
  </si>
  <si>
    <t>Realización de contabilidad</t>
  </si>
  <si>
    <t>Gestión de solicitudes, requerimientos y negociaciones con proveedores internacionales</t>
  </si>
  <si>
    <t>Revisión y aprobación de despachos de mercancía desde origen, según necesidad de productos</t>
  </si>
  <si>
    <t>Revisión de facturación y programaciones de pagos</t>
  </si>
  <si>
    <t>Supervisar y coordinar funciones de analistas y auxiliares de abastecimiento.</t>
  </si>
  <si>
    <t>Supervisor logístico</t>
  </si>
  <si>
    <t>1. Supervisar la recepcion/recibo de pedidos en el centro de distribucion / bodega</t>
  </si>
  <si>
    <t>2. Coordinar el almacenamiento de producto, abastecimiento de estanteria</t>
  </si>
  <si>
    <t>3. Coordinar el alistamiento, despacho, enbalaje (pincking, packing)</t>
  </si>
  <si>
    <t>5. Realizar los inventarios</t>
  </si>
  <si>
    <t>6. Dirgir y controlar el personal a cargo: auxiliares de bodega, mensajeros y asistentes de logistica.</t>
  </si>
  <si>
    <t>7. Validar procesos de mejora en el area de tiempos y costos.</t>
  </si>
  <si>
    <t>4. Realizar inspecciones, revisiones de pedidos para validar calidad en la entrega</t>
  </si>
  <si>
    <t>Seguimiento a la prestación del servicio de los proveedores (Transporte escolar, restaurante escolar, sistemas y tecnología, servicios generales (mantenimiento))</t>
  </si>
  <si>
    <t>Compras e inventarios.</t>
  </si>
  <si>
    <t>Analista de costos y presupuestos</t>
  </si>
  <si>
    <t>Portugués</t>
  </si>
  <si>
    <t>1. Diseñar el plan de calidad de la compañía y o darle continuidad al plan actual e implementar las mejoras que correspondan</t>
  </si>
  <si>
    <t>2. vigilar el cumplimento de la política de calidad de la compañía</t>
  </si>
  <si>
    <t>3. Formular, diseñar e implementar los indicadores de calidad necesarios para el control y evaluación de procesos macros de la compañía</t>
  </si>
  <si>
    <t>4. Cooperar , Acompañar a las diferentes areas con el fin de hacer seguimiento al plan de calidad</t>
  </si>
  <si>
    <t>5. Realizar planeación de Auditorias internas periódicas con el fin de evidenciar hallazgos y mejora continua de los procesos</t>
  </si>
  <si>
    <t>6. Generación de evaluaciones de Servicio con clientes y evaluación de las mismas</t>
  </si>
  <si>
    <t>7. Generar planes de mejora basados en los resultados de las evaluaciones de servicio con el cliente</t>
  </si>
  <si>
    <t>8. Supervisar con las áreas los requisitos y SLA pactados con los clientes con la finalidad se cumplan 9.Definir procedimientos de calidad en conjunto con el personal operativo</t>
  </si>
  <si>
    <t>Identificar que mercancías están agotadas para después realizar las validaciones en el sistema operativo de la organización y poder hacer los traslados que haya lugar.</t>
  </si>
  <si>
    <t>Actualizar y realizar cambios a las listas de precios a nivel nacional , crear o modificar los códigos de los productos en el sistema operático y actualizar la lista de precios.</t>
  </si>
  <si>
    <t>Realizar y notificar las novedades de mercado .</t>
  </si>
  <si>
    <t>Realizar los traslados del sistema operativo de la organización.</t>
  </si>
  <si>
    <t>Seguimiento a traslados, stock de mercancía y su capacidad de almacenamiento.</t>
  </si>
  <si>
    <t>Mantener en el sistema operativo de la empresa el inventario apropiado y actualizado de manera que concuerde las cantidades físicas con las registradas en este.</t>
  </si>
  <si>
    <t>Detectar las variaciones y buscar su error a corregir si existieran diferencias entre el físico y el sistema operativo de la empresa.</t>
  </si>
  <si>
    <t>Validar los registros por sistema de entradas importaciones, traslados y ajustes, estar en inventarios periódicos y generales de la compañía a nivel nacional.</t>
  </si>
  <si>
    <t>Proponer nuevos productos y servicios de acuerdo con las oportunidades del entorno.</t>
  </si>
  <si>
    <t>Búsqueda y consecución de clientes a nivel nacional e internacional, así como de nuevas oportunidades de negocio.</t>
  </si>
  <si>
    <t>Cumplir con el presupuesto asignado a su cargo.</t>
  </si>
  <si>
    <t>Vincular clientes nuevos de los sectores a los cuales atiende.</t>
  </si>
  <si>
    <t>Profundizar clientes actuales incluyendo nuevos procesos y productos que el cliente no consume.</t>
  </si>
  <si>
    <t>Identificar las necesidades de los clientes, previo a la presentación de cualquier oferta. Asertividad en las propuestas.</t>
  </si>
  <si>
    <t>Dar servicio, eficiente y oportuno a los requerimientos de los clientes.</t>
  </si>
  <si>
    <t>Cumplir con los indicadores definidos para la vertical.</t>
  </si>
  <si>
    <t>Definir en concordancia con la gerencia la estrategia comercial aplicable a cada uno de los clientes que están asignados a su cartera</t>
  </si>
  <si>
    <t>Autogestión</t>
  </si>
  <si>
    <t>Automotivación</t>
  </si>
  <si>
    <t>Honestidad</t>
  </si>
  <si>
    <t>Inteligencia emocional</t>
  </si>
  <si>
    <t>Implementar las correspondientes estrategias para lograr las alianzas requeridas para el cumplimiento del presupuesto.</t>
  </si>
  <si>
    <t>Estructurar y documentar los procesos requeridos para la formalización de las alianzas al interior de Experian.</t>
  </si>
  <si>
    <t>Comunicación continua entre las áreas que intervienen al interior de Experian para garantizar el cumplimiento de las políticas en las alianzas</t>
  </si>
  <si>
    <t>Garantizar la ejecución de los cursos obligatorios que estable Experian.</t>
  </si>
  <si>
    <t>Cumplir con las políticas de la compañía.</t>
  </si>
  <si>
    <t>Establecer planes de trabajo con las áreas digitales para automatizar los requerimientos de las entidades con las cuales se realicen las alianzas.</t>
  </si>
  <si>
    <t>Coordinar campañas con las entidades para incrementar las vinculaciones de sus asociados.</t>
  </si>
  <si>
    <t>Trabajar y desarrollar piezas de comunicación con Trade Merketing.</t>
  </si>
  <si>
    <t>Analista de costos e inventarios</t>
  </si>
  <si>
    <t>Desarrollar los trámites de importación y exportación para la nacionalización de mercancías provenientes de exterior, y la venta de estos productos</t>
  </si>
  <si>
    <t>Dirigir y Coordinar las operaciones de Importación y exportación de partes y componentes desde el punto de origen hasta el destino final</t>
  </si>
  <si>
    <t>Coordinar los proceso administrativos y operacionales con los diferentes agentes de comercio exterior.</t>
  </si>
  <si>
    <t>Apoyar el cálculo del costo de la orden de compra y cargar a la cuenta apropiada de forma manual o computarizada de acuerdo a los procedimientos de la organización.</t>
  </si>
  <si>
    <t>Apoyar el cálculo de inventarios de acuerdo al modo o medio utilizado en la organización.</t>
  </si>
  <si>
    <t>Apoyar el contacto con proveedores para resolver problemas en la entrega de materiales, equipos y mercancías.</t>
  </si>
  <si>
    <t>Controlar niveles de inventario de materiales, equipos y existencias para ser distribuidos dentro de la empresa o para venta al público.</t>
  </si>
  <si>
    <t>Mantener actualizados archivos de compras, informes y listas de precios de acuerdo a los procedimientos de la organización.</t>
  </si>
  <si>
    <t>Obtener cotizaciones, catálogos y lista de proveedores y preparar órdenes de compra.</t>
  </si>
  <si>
    <t>Apoyar la elaboración de órdenes con el fin de reponer materiales y suministros de acuerdo a los procedimientos de la organización.</t>
  </si>
  <si>
    <t>Recoger informes de inventario, registrar la cantidad, tipo y valor de materiales y equipos usando sistemas de inventario manual o computarizado.</t>
  </si>
  <si>
    <t>Revisar órdenes para determinar exactitud de materiales, equipos y mercancías, verificar que estén de acuerdo al inventario y programación de compras.</t>
  </si>
  <si>
    <t>Rotar inventarios y disponer la cuenta de obsoletos de acuerdo a los procedimientos de la organización.</t>
  </si>
  <si>
    <t>Validación de los documentos ingresados por los PDV</t>
  </si>
  <si>
    <t>Apoyo total al cierre de costos e inventarios</t>
  </si>
  <si>
    <t>Validación de los documentos asociados a costos en Plantas de Producción</t>
  </si>
  <si>
    <t>Analizar la información proveniente de los Centros generadores de costo de la empresa para verificar su veracidad</t>
  </si>
  <si>
    <t>Ingreso de referencias al sistema, verificación y mantenimiento.</t>
  </si>
  <si>
    <t>Revisión y análisis de ingreso de inventarios y su respectiva causación contable.</t>
  </si>
  <si>
    <t>Revisar el formato de vinculación de nuevo asociado, que se encuentren todos lo campos diligenciados y sin tachones, que la documentación soporte este completa y coherente con la vinculación.</t>
  </si>
  <si>
    <t>Realizar proceso de preingreso en el aplicativo (cuando aplique).</t>
  </si>
  <si>
    <t>Escanear documentación y colocar en agrupadores creados previamente (cuando aplique).</t>
  </si>
  <si>
    <t>Asegurar el paso “siguiente” a las vinculaciones que siguen a bandeja de aprobación del director regional y enviar documentación para la revisión del comité (cuando aplique).</t>
  </si>
  <si>
    <t>Revisar bandeja de inconsistencias en el aplicativo y entregar al coordinador comercial y ejecutivos para su gestión.</t>
  </si>
  <si>
    <t>Relacionar documentación y enviar a archivo Control de vinculaciones entregadas diariamente.</t>
  </si>
  <si>
    <t>Generar informes de seguimiento de PQRSF para los puntos de venta</t>
  </si>
  <si>
    <t>Asegurar el aprovisionamiento oportuno de los formatos y libros de sugerencias requeridos para su gestión</t>
  </si>
  <si>
    <t>Generar el Excel de las Facturas que se generan de PQRSF</t>
  </si>
  <si>
    <t>Garantizar el seguimiento oportuno de los casos abiertos y de las PQRSF asignadas a su rol</t>
  </si>
  <si>
    <t>Asegurar que el servicio de Instalafácil se preste oportunamente y que sea recibido a satisfacción por los clientes</t>
  </si>
  <si>
    <t>Apoyar el proceso de resarcimiento que se defina en la compañía</t>
  </si>
  <si>
    <t>Acompañamiento y seguimiento a las quejas que se registran de clientes detractores (NPS) BD y envío de encuestas de NPS Canal E-commerce</t>
  </si>
  <si>
    <t>Seguimiento al correo de Servicio al Cliente</t>
  </si>
  <si>
    <t>Acompañamiento y seguimiento en las respuestas My Business Google</t>
  </si>
  <si>
    <t>Acompañar el proceso de facturación y pago a los proveedores de los Servicios de Instalación</t>
  </si>
  <si>
    <t>Generar campañas de Servicio Interno para la compañía Liderar el programa de Embajadores del Buen Servicio</t>
  </si>
  <si>
    <t>Responsable del telemercadeo de los servicios de SGS.</t>
  </si>
  <si>
    <t>Llevar registro de las bases de datos de clientes.</t>
  </si>
  <si>
    <t>Mantenimiento de archivo de ofertas.</t>
  </si>
  <si>
    <t>Administrar el área comercial (tiempo, supervisión de agendas, administración de informes comerciales, preparación de reuniones, etc.).</t>
  </si>
  <si>
    <t>Brindar soporte en el seguimiento a los clientes tales como recibir y dar la bienvenida al nuevo cliente, agendamiento de citas comerciales de seguimiento, envío de información específica, documentación de clientes, etc.</t>
  </si>
  <si>
    <t>Asegurar junto al equipo de ventas el cumplimiento del presupuesto.</t>
  </si>
  <si>
    <t>Organizar las bases de datos de prospectos</t>
  </si>
  <si>
    <t>Atención de llamadas inbound y outbound.</t>
  </si>
  <si>
    <t>Responsable del adecuado funcionamiento de la Fábrica de Crédito en el trámite de operaciones de créditos en modalidad de Libranza y fuera de nómina, en cuanto a aprovechamiento de capacidad de endeudamiento de los clientes, tiempos de respuesta adecuados y resultados de cumplimiento de indicadores de cartera.</t>
  </si>
  <si>
    <t>Responsable de la gestión de análisis y aprobación de créditos para empleados de entes de Gobierno que tengan convenio con nuestra nueva compañía en Colombia con el fin de asegurar el cumplimiento de todas las políticas de crédito, normas de prevención de lavado de dinero, validación de identidad y firma electrónica requeridas por los entes regulatorios en el país previo al desembolso del préstamo asegurando que la documentación de crédito esté digitalizada y completa en el sistema para consulta de manera legible, con información veraz y oportuna.</t>
  </si>
  <si>
    <t>Garantizar el proceso de análisis, digitalización y administración de certificaciones de saldo paraael proceso de compra de cartera.</t>
  </si>
  <si>
    <t>Garantizar que los envíos a archivo, y seguro se hagan en los tiempos establecidos y llevar el control de los documentos enviados y entregados a otras áreas/dependencias/proveedores (archivo, venta de cartera, seguros).</t>
  </si>
  <si>
    <t>Garantizar un alto nivel de calidad en el proceso de análisis de crédito para minimizar riesgos en la efectividad del cobro por nómina de los préstamos otorgados a los clientes.</t>
  </si>
  <si>
    <t>Garantizar una alta productividad en la fábrica de crédito para atender todas las solicitudes de crédito que ingresan cumpliendo la propuesta de valor hacia los clientes.</t>
  </si>
  <si>
    <t>Garantizar adecuada administración de títulos valores seleccionados para dar en garantía en procesos de fondeo.</t>
  </si>
  <si>
    <t>Garantizar que todos los pagos de cartera o giro al cliente autorizados cumplan con todos los requisitos de giro y con las políticas aplicables a la documentación de crédito establecidas.</t>
  </si>
  <si>
    <t>Asegurar el desembolso oportuno y automático y con las condiciones de crédito aprobadas.</t>
  </si>
  <si>
    <t>Asegurar la automatización de los procesos con tecnología de punta (RPA, IA, etc) end to end en la fábrica para reducir tiempos de perfilamiento y análisis, reducir costos e incrementar productividad de los equipos asignados.</t>
  </si>
  <si>
    <t>Digitalización de registros contables para atender oportunamente requerimientos de auditorías.</t>
  </si>
  <si>
    <t>Definir y atender el proceso de visación con las pagadurías para optimizar tiempos de procesamiento.</t>
  </si>
  <si>
    <t>Asegurar la automatización de las tareas de alistamiento para fondeo con códigos de barra para agilizar el proceso.</t>
  </si>
  <si>
    <t>Definir e implementar programa de calidad y generar planes de acción inmediatos de acuerdo con el resultado.</t>
  </si>
  <si>
    <t>Integrar reportes y analizar datos para la toma de decisiones en el área de ventas, además de apoyar directamente a la fuerza de ventas en la creación de clientes y gestiones analíticas y operativas.</t>
  </si>
  <si>
    <t>Realizar solicitudes de Alta Cliente Small - Alta Cliente IDH - Modificación Alta Cliente IDH - Extensión línea de crédito - Ship to sol</t>
  </si>
  <si>
    <t>Reporte clientes al grupo Global Trade Group, para garantizar la apertura de clientes nuevos.</t>
  </si>
  <si>
    <t>Elaborar de informes de acuerdo a la necesidad del negocio (NCA - Ventas - # Visitas diarias - KPI´s - Tablero de Control) para la toma oportuna de decisiones.</t>
  </si>
  <si>
    <t>Liquidación y tramite de notas crédito (convenios - descuentos no otorgados - error en precios) a fin de garantizar la calidad de la cartera de los clientes.</t>
  </si>
  <si>
    <t>Controlar mensualmente los clientes posibles a inactivar, para garantizar una base sólida de clientes.</t>
  </si>
  <si>
    <t>Planear, definir y ejecutar proyectos para la implementación de productos y servicios financieros, requeridos por las diferentes áreas de Clients Solutions en los diferentes canales digitales.</t>
  </si>
  <si>
    <t>Mantener el proyecto en marcha, dentro del presupuesto y dentro del cumplimiento de los requisitos.</t>
  </si>
  <si>
    <t>Desarrollar y liderar soluciones y productos en equipos multidisciplinarios bajo metodología Agile.</t>
  </si>
  <si>
    <t>Liderar la construcción del back log, priorizando el impacto en el negocio y en la experiencia de usuario, así como su óptima priorización de manera continuar.</t>
  </si>
  <si>
    <t>Promover y asegurar la correcta definición de las necesidades de las áreas de negocio</t>
  </si>
  <si>
    <t>Asegurar que todos los proyectos que pasan a producción, cumplen todos los requisitos de aceptación definidos.</t>
  </si>
  <si>
    <t>Elaboración y seguimiento de KPI´s y métricas de éxito de las soluciones digitales llevadas hasta producción.</t>
  </si>
  <si>
    <t>Resiliencia</t>
  </si>
  <si>
    <t>Asegurar el crecimiento y dinámica comercial de la región a cargo, desarrollando e implementando estrategias comerciales, logísticas, administrativas, que permitan el desarrollo del mercado Regional dentro de parámetros de productividad, calidad, cobertura y satisfacción del cliente.</t>
  </si>
  <si>
    <t>Suministrar información a la Dirección de la Unidad comercial sobre la competencia, las expectativas de ventas y desarrollo del mercado Regional para retroalimentar la definición del plan estratégico de la Compañía.</t>
  </si>
  <si>
    <t>Definir un estimado de participación de mercado actual y tendencia de consumo por categoría de producto.</t>
  </si>
  <si>
    <t>Analizar e identificar oportunidades de mejoramiento en el servicio ventas y lugar de experiencia manteniendo contacto con los clientes.</t>
  </si>
  <si>
    <t>Formar a su equipo en servicio al cliente, revisar indicadores de resultado de las metas de servicio.</t>
  </si>
  <si>
    <t>Realizar el control de inventario a traves de informes diarios, semanales y mensuales que se realizaran para determinar los niveles de disponibilidad de mercancía.</t>
  </si>
  <si>
    <t>Garantizar el correcto abasteciemiento del almacen y espacio de revendedor.</t>
  </si>
  <si>
    <t>Coordinar y controlar la correcta preparación de las áreas para los inventarios cíclicos.</t>
  </si>
  <si>
    <t>Analizar y detectar el origen de las diferencias más representativas de los inventarios.</t>
  </si>
  <si>
    <t>Realizar seguimiento y regularizar el stock del tipo de inventario cíclico (merma desconocida) y stock negativo.</t>
  </si>
  <si>
    <t>Administrar el SISTEMA DE AUTOCONTROL Y GESTIÓN DEL RIESGO DE LAVADO DE ACTIVOS Y FINANCIACIÓN DEL TERRORISMO-SAGRLAFT, a efectos de proteger a la compañía del ingreso de recursos de procedencia ilícita vinculados a LAFT.</t>
  </si>
  <si>
    <t>Organizar, coordinar y controlar la Gestión Integral del Riesgo en la Empresa de acuerdo con la normatividad aplicable y lineamientos Corporativos, con el propósito de mitigar los riesgos que afecten el cumplimiento de los objetivos de los procesos de la organización.</t>
  </si>
  <si>
    <t>Administrar el Modelo de Gestión de Continuidad de Negocio (BCP) para asegurar la restauración y continuidad de los procesos críticos de la Compañía ante un evento de interrupción.</t>
  </si>
  <si>
    <t xml:space="preserve">Gestionar el Sistema de Administración de Riesgo Operativo (SARO) para lograr un perfil de riesgo que esté acorde con la naturaleza de la actividad desplegada por la compañía (Sector Real.Administración de recursos del Público). </t>
  </si>
  <si>
    <t>Vincular a empresas medianas y grandes a la red Leal a través del pago de una mensualidad por el software de fidelización.</t>
  </si>
  <si>
    <t>Buscar nuevas alternativas para satisfacer las diferentes necesidades de estas empresas y vincularlas a diferentes líneas de negocio de Leal.</t>
  </si>
  <si>
    <t>Excelente relación con las principales empresas del país buscando construir una relación comercial vibrante que nos permita posicionarnos como su principal aliado en el manejo de sus clientes.</t>
  </si>
  <si>
    <t>Trabajar muy de la mano con el Outbound SDR para apoyar en las estrategias de llegada a las principales empresas de las diferentes regiones en donde operamos.</t>
  </si>
  <si>
    <t>Autodidacta</t>
  </si>
  <si>
    <t>Acompañar e impulsar la Metodología de Gestión de Proyectos en todas las etapas (ideación, formulación/refinamiento, priorización/planeación y ejecución).</t>
  </si>
  <si>
    <t>Apoyar el cambio de mindset y comportamiento a nivel individual y de los equipos, mediante la resolución de dudas, trasladando sugerencias, etc. que puedan surgir.</t>
  </si>
  <si>
    <t>Divulgar, promover el uso de metodologías y herramientas entre los equipos de cada uno de los Building Block de Ingeniería.</t>
  </si>
  <si>
    <t>Facilitar la ejecución del modelo de gobierno y relación entre los diferentes building blocks del área de Ingeniería.</t>
  </si>
  <si>
    <t>Generar y hacer seguimiento a los KPIs, métricas de éxito y planes de acción asociados al modelo agile para el área de Ingeniería.</t>
  </si>
  <si>
    <t>Generar informes a la vicepresidencia sobre la evolución y/o nivel de madurez de los equipos en metodologías y uso de herramientas ágiles. específicamente por cada uno de los Building Blocks de Ingeniería.</t>
  </si>
  <si>
    <t>Interactuar con los diferentes equipos de trabajo, con el objetivo de establecer canales de comunicación fluidos que permitan gestionar de manera más efectiva los planes de trabajo propuestos.</t>
  </si>
  <si>
    <t>Liderar y facilitar las dinámicas agile en los equipos del área asignada. Además de impulsar la transformación Agile, fomentando el empowerment del trabajo en equipo, la entrega de valor, la cultura de feedback y la mejora continua para el área de Ingeniería.</t>
  </si>
  <si>
    <t>Participar activamente en el desarrollo y consolidación de la CoP Agile. Participar en comités internos que requieran del concepto y colaboración del agile coach. Participar en las ceremonias de los equipos de proyectos ágiles : Daily, PI Planning, Demo, Retrospectivas, Grooming, etc. para el área de Ingeniería.</t>
  </si>
  <si>
    <t>Proporcionar capacitación a los empleados sobre los procesos, metodologías y herramientas agile. Conocer y cumplir las normas, políticas y procedimientos establecidos por la ley, el Grupo BBVA y el Banco para el desarrollo de su función, como son: el Reglamento Interno de Trabajo, el Reglamento Higiene y Seguridad Industrial, el Código de Conducta, lo preceptuado en el Sistema de Atención al Consumidor Financiero para garantizar la mejor atención y servicio a los clientes, las normas y medidas de seguridad emitidas por la entidad y los entes de control y las disposiciones de SARLAFT. * Informar a los jefes inmediatos, al Oficial de Cumplimiento del banco, al área de Seguridad y/o a las áreas de Auditoría del Banco, cuando se detecten situaciones irregulares como fraudes, alertas de lavado de activos, irregularidades en el manejo de operaciones.</t>
  </si>
  <si>
    <t>Asesorar, guiar y acompañar a los diferentes equipos en el área específica asignada, en la capacitación de metodologías y herramientas ágiles que permitan potenciar los resultados y la generación de valor por cada uno de los Building Block.</t>
  </si>
  <si>
    <t>Identificar (prospectar), buscar y cerrar nuevas oportunidades de etiquetado de origen, hacer crecer el negocio</t>
  </si>
  <si>
    <t>Garantizar que se logren o superen los objetivos de ingresos anuales del etiquetado en origen.</t>
  </si>
  <si>
    <t>Poseer, nutrir y desarrollar la relación con minoristas y socios OEM con el fin de identificar nuevas oportunidades de ingresos por etiquetado de origen.</t>
  </si>
  <si>
    <t>Cree y realice presentaciones profesionales y convincentes a los clientes potenciales y supere las objeciones.</t>
  </si>
  <si>
    <t>Negociar acuerdos comerciales mutuamente beneficiosos que se adhieran a los requisitos de Sensormatic.</t>
  </si>
  <si>
    <t>Utilice SFDC para crear y mantener pronósticos de canalización que se adhieran a los procesos de Sensormatic.</t>
  </si>
  <si>
    <t>Asistir a eventos de la industria, ferias comerciales, conferencias para prospectar nuevos negocios, se requieren viajes</t>
  </si>
  <si>
    <t>Colaborador individual, sin responsabilidad directa de liderar a otros</t>
  </si>
  <si>
    <t>Elaborar y hacer seguimiento de presupuesto anual y mensual de la compañía</t>
  </si>
  <si>
    <t>Análisis de Estados Financieros y variaciones</t>
  </si>
  <si>
    <t>Cálculo y análisis de KPI´s financieros para seguimiento de la compañía</t>
  </si>
  <si>
    <t>Construcción y control de proyecciones financieras</t>
  </si>
  <si>
    <t>Elaboración Análisis y Consolidación de Estados Financieros con las filiales en el exterior</t>
  </si>
  <si>
    <t>Elaboración y Análisis del Flujo de Caja</t>
  </si>
  <si>
    <t>Análisis y seguimiento de gastos en cada una de las áreas de negocio</t>
  </si>
  <si>
    <t>Controlling de la gestión financiera de filiales en el exterior</t>
  </si>
  <si>
    <t>Ser Business Partner financiero para las áreas de Marketing y ventas específicamente.</t>
  </si>
  <si>
    <t>Realizar levantamiento de requerimientos</t>
  </si>
  <si>
    <t>Realizar historias de usuario</t>
  </si>
  <si>
    <t>Apoyar el proceso de pruebas funcionales</t>
  </si>
  <si>
    <t>CIO</t>
  </si>
  <si>
    <t>Acompañar al negocio desde la división de IT</t>
  </si>
  <si>
    <t>Mantener las bases de datos</t>
  </si>
  <si>
    <t>Manejar los servicios de comunicaciones</t>
  </si>
  <si>
    <t>Elaborar y poner en marcha de los planes de TI</t>
  </si>
  <si>
    <t>Mantener y administrar el Hardware y Software de la empresa.</t>
  </si>
  <si>
    <t>Liderar la conceptualización, diseño, desarrollo e implementación de productos digitales que contribuyan al desarrollo de la madurez del ecosistema digital de la organización</t>
  </si>
  <si>
    <t>Identificar de las necesidades, puntos de fricción en la experiencia del paciente, oportunidades de mejora en los procesos y mejoras a activos digitales de las diferentes áreas de la entidad para proponer iniciativas y proyectos de mejora apalancados en activos digitales</t>
  </si>
  <si>
    <t>Gestionar los proyectos asignados del área de trasformación digital, optimizando procesos en las áreas involucradas y generando valor en la experiencia del paciente</t>
  </si>
  <si>
    <t>Elaborar requerimientos funcionales, historias de usuario y mockups para entendimiento y aprobación de las áreas de IT, áreas funcionales y proveedores desarrolladores de las iniciativas.</t>
  </si>
  <si>
    <t>Brindar apoyo y experiencia en el área de análisis de costos.</t>
  </si>
  <si>
    <t>Llevar a cabo investigaciones complejas y críticas, interpretar los resultados del análisis y brindar alternativas o recomendaciones para su posterior consideración.</t>
  </si>
  <si>
    <t>Actuar como apoyo financiero y enlace para las operaciones y la división de Finanzas.</t>
  </si>
  <si>
    <t>Actuar como punto de contacto central y enlace en términos de análisis de variaciones dentro del costo de producción de la fábrica y COGS con el Centro competencias de costos, fábricas, distribución y compras, coordinar procesos PEC para costos de manufactura, costo de ventas y TDC (Total Delivered Cost).</t>
  </si>
  <si>
    <t>Asegurar la transparencia de los Costos de ventas dentro del PEC mensual con informes adecuados en términos de análisis para las líneas de operaciones como; costo de producción (COP, costo de conversión) y COGS (Variable, FFOH, DEP) y asegurar comunicaciones oportunas de resultado a los clientes internos.</t>
  </si>
  <si>
    <t>Dentro del procesos de planificación de negocio (MBP) coordinar y ejecutar el pronóstico de COGS y líneas de TDC (Operaciones) participar en la coordinación del proceso ACE (Presupuesto) con las fábricas y el costo de revisión trimestral.</t>
  </si>
  <si>
    <t>Garantizar la comunicación oportuna de las cifras de COGS mensuales a los controladores de la unidad de negocio , VP Financiera, VP Técnica y VP Supply Chain.</t>
  </si>
  <si>
    <t>Coordinar y ejecutar precios de transferencia trimestrales y garantizar una comunicación oportuna y una presentación de informes adecuada.</t>
  </si>
  <si>
    <t>Promover una comprensión clara de los procesos de costos dentro de la la comunidad de finanzas , la comunidad técnica y Supply Chain.</t>
  </si>
  <si>
    <t>Asegurar que las políticas financieras, los estándares contables y los estándares de costos de la compañía se cumplan.</t>
  </si>
  <si>
    <t>Revisar el cumplimiento de las normas legales de las facturas de los proveedores y realizar los respectivos controles establecidos por la compañía con el fin que los pagos estén de acuerdo a lo contratado y ejecutado.</t>
  </si>
  <si>
    <t>Hacer seguimiento con todas las áreas de la compañía para el tramite oportuno de las cuentas por pagar por compra de bienes o servicios durante el mes, con el propósito de brindar a la gerencia la visibilidad del WK y apoyar la toma de decisiones.</t>
  </si>
  <si>
    <t>Analizar las cuentas de activo y pasivo relacionadas con Cuentas por pagar, con el fin que la información esté debidamente conciliada y justificada; garantizando los datos para los estados financieros</t>
  </si>
  <si>
    <t>Efectuar revisión, legalización y registro contable de las compras del exterior; mantener actualizado los reportes e informes mensuales para soportar la emisión de información a las entidades de control.</t>
  </si>
  <si>
    <t>Recopilar, analizar, organizar y presentar la información requerida regular y/o eventualmente por las entidades de control y fiscalización, nacionales, municipales y distritales, auditores externos o entidades privadas.</t>
  </si>
  <si>
    <t>Cumplir con las políticas y procedimientos de control interno tanto locales como corporativas y notificar cualquier irregularidad que detecte sobre las mismas.</t>
  </si>
  <si>
    <t>Identificar y reportar actos y condiciones inseguras de trabajo, con el propósito de realizar las medidas correctivas inmediatas y proteger el elemento humano y activos de la empresa con base a la política corporativa de Higiene, Ecología y Seguridad.</t>
  </si>
  <si>
    <t>Seguimiento, análisis y presentación de reportes de las tendencias de mercado, mediante la utilización de Información de IQVIA o cualquier otra información de mercado disponible.</t>
  </si>
  <si>
    <t>Análisis y seguimiento de los resultados de venta interna con el fin de dar visibilidad a nuestros clientes internos de las principales oportunidades.</t>
  </si>
  <si>
    <t>Desarrollar y dar mantenimiento a herramientas de Business Intelligence.</t>
  </si>
  <si>
    <t>Dar soporte a procesos importantes de la Compañía como Brand Plans, F1, F2, S&amp;OP y cualquier otro que requiera información de Business Intelligence.</t>
  </si>
  <si>
    <t>Administrar y dar mantenimiento a bases de datos con información relevante a fin de proveer a la organización información veraz y confiable.</t>
  </si>
  <si>
    <t>Seguimiento, análisis y presentación de reportes sobre los análisis de prescripción generados por Close Up.</t>
  </si>
  <si>
    <t>Coordinación y análisis de las investigaciones de mercado que sean requeridas, tanto a nivel interno como externo</t>
  </si>
  <si>
    <t>Liderar el proceso de gestión financiera con el objetivo de garantizar la provisión de recursos y servicios requeridos para el cumplimiento de la operación y la toma de decisiones de la empresa.</t>
  </si>
  <si>
    <t>Elaborar y gestionar los presupuestos de ingresos y gastos de la compañía, flujos de caja, manejo de tesorería, seguimiento de indicadores financieros, seguimiento de cartera comercial y proveedores, y valoración financiera de proyectos.</t>
  </si>
  <si>
    <t>Identificar y controlar las condiciones de operación de cada proceso y las acciones correctivas, preventivas y de mejora realizadas para mantener la operación en control.</t>
  </si>
  <si>
    <t>Coordinar el correcto marcado y pesado de las unidades para exportación y para el canal Retail.</t>
  </si>
  <si>
    <t>Coordinar el alistamiento de producto terminado, mercadería, producto semiterminado y materias primas para su exportación cumpliendo con las normas nacionales e internacionales</t>
  </si>
  <si>
    <t>Dar cumplimiento con el programa diario de exportación a los países de la compañía.</t>
  </si>
  <si>
    <t>Verificar el cargue de las mercancías que cumplan con las condiciones y los requerimientos internacionales de acuerdo a su vía de despacho.</t>
  </si>
  <si>
    <t>Realizar solicitud de personal necesario para cumplir con la capacidad diaria acordada con Distribución países.</t>
  </si>
  <si>
    <t>Analista de almacén</t>
  </si>
  <si>
    <t>Manejar la nómina y liquidación de más de 1.000 empleados</t>
  </si>
  <si>
    <t>Apoyar los procesos de selección, contratación, inducción y retiro del personal de acuerdo a los procesos y políticas vigentes</t>
  </si>
  <si>
    <t>Coordinar los proveedores de capacitación y la logística correspondiente a la ejecución del programa definido para la compañía</t>
  </si>
  <si>
    <t>Gestionar los beneficios extralegales</t>
  </si>
  <si>
    <t>Gestionar las actividades de compromiso y cultura organizacional</t>
  </si>
  <si>
    <t>Asegurar el cumplimiento del Sistema de Gestión de Seguridad y Salud en el Trabajo según lo establecido por ley a través del proveedor.</t>
  </si>
  <si>
    <t>Analizar datos claves obtenidos de diferentes fuentes y reportes (Internos y externos) para construir estrategias de abastecimiento sólidas en las categorías administradas.</t>
  </si>
  <si>
    <t>Desarrollar estrategias de abastecimiento de las categorías administradas teniendo como objetivo minimizar los riesgos de suministros para el negocio, la optimización de los costos y contribución a la automatización de los procesos.</t>
  </si>
  <si>
    <t>Ejecutar los proyectos de abastecimiento permitiendo la entrega a tiempo de los servicios y reducir al mínimo el riesgo de interrupción de las operaciones.</t>
  </si>
  <si>
    <t>Gestionar solicitud de ofertas, evaluaciones comerciales en línea con los proyectos de abastecimiento y liderar posteriormente espacios de negociación para obtener acuerdos comerciales alineados con los objetivos del negocio</t>
  </si>
  <si>
    <t>Identificar iniciativas de productividad en las categorías administradas para asegurar una constante mejora del desempeño de proveedores y optimización de los costos de la compañía.</t>
  </si>
  <si>
    <t>Desarrollar relaciones efectivas con los clientes internos para asegurar que los contratos implementados sean eficaces y suplan los requerimientos del negocio Soportar a los administradores de contrato desde el punto de vista comercial para asegurar la entrega de los servicios de acuerdo con los planes de abastecimiento.</t>
  </si>
  <si>
    <t>Gestionar revisiones periódicas del desempeño del proveedor; revisiones para controlar el rendimiento de acuerdo con los requisitos e indicadores de gestión del contrato.</t>
  </si>
  <si>
    <t>Socializar los programas de desarrollo de proveedores junto con un plan de reconocimiento cuando aplique para mantener relaciones comerciales basadas en el valor efectivo para las partes.</t>
  </si>
  <si>
    <t>Brindar soporte para el diseño e implementación de programas de desarrollo y reconocimiento de proveedores, con el fin de mantener relaciones comerciales sostenibles.</t>
  </si>
  <si>
    <t>Diseñar y garantizar un ambiente de entrenamiento eficaz en los distintos procesos.</t>
  </si>
  <si>
    <t>Programar e impartir la capacitación correspondiente a las personas que ingresan a Mercado Libre y a quienes lo requieran por necesidades de la operación, proyectos especiales o nuevos lanzamientos e implementaciones, asegurando su calidad y efectividad.</t>
  </si>
  <si>
    <t xml:space="preserve">Garantizar que la matriz de capacitación se encuentre actualizada con base a la nómina y la asistencia de personal activo. </t>
  </si>
  <si>
    <t>Mantener y fortalecer las relaciones comerciales entre Mercado Libre y los principales carriers, como Servientrega, Envía, Deprisa, Coordinadora, entre otros.</t>
  </si>
  <si>
    <t>Garantizar la mejora continua de las operaciones y los costos de los carriers; negociar precios, capacidad, mejoras operativas y de tecnología.</t>
  </si>
  <si>
    <t>Optimizar los procesos del área; identificar ineficiencias, proponer soluciones y ejecutarlas</t>
  </si>
  <si>
    <t>Mantener los costos operativos saludables, a fin de maximizar el desempeño del negocio.</t>
  </si>
  <si>
    <t>Garantizar el adecuado control de almacenamiento y despacho de producto terminado en la operación local de la compañía, optimizando los recursos a su cargo.</t>
  </si>
  <si>
    <t>Generando la oportunidad y disponibilidad de entrega necesaria en los diferentes canales de venta atendidos desde su área.</t>
  </si>
  <si>
    <t>Dirigir al personal a cargo de manera que se realice el almacenamiento y los despachos de productos en la cantidad, calidad, tiempo y lugar solicitado, al igual que realizar la programación diaria de las entregas a cargo de los conductores y vehículos de propiedad de la compañía.</t>
  </si>
  <si>
    <t>Direccionar y apoyar los equipos de trabajo de Sistema Operativo (Ing. procesos y Asset Leader) y equipos de mejora continua en cada área productiva para aplicar herramientas y cultura de Lean Manufacturing</t>
  </si>
  <si>
    <t>Enseñar principios y herramientas de LEAN a todos los niveles funcionales, con foco en la palanca de sistema operativo.</t>
  </si>
  <si>
    <t>Liderar la ejecución del plan de mejora en las siguientes herramientas: Reducción Paradas menores, SMED, 5S, gestión Visual, pérdidas de velocidad, cuidado autónomo, trabajo estandarizado y Reliability.</t>
  </si>
  <si>
    <t>Asegurar la estrategia apropiada para la Gestión de los Procesos productivos (Framework de Control de Procesos) con el fin de brindar las condiciones correctas para un producto que satisfaga las necesidades de clientes y consumidores.</t>
  </si>
  <si>
    <t>Brindar soporte a través de la implementación de las herramientas LEAN para la consecución de las metas de Ahorro.</t>
  </si>
  <si>
    <t>Coordinar y participar equipos Kaizen y proyectos DMAIC en pro de la mejora y de reducir la variabilidad en los procesos productivos.</t>
  </si>
  <si>
    <t>Analista</t>
  </si>
  <si>
    <t>Participación proactiva en los desarrollos de nuevos modelos, políticas y herramientas para el correcto desarrollo de temas relacionados con riesgos.</t>
  </si>
  <si>
    <t>Control de los límites y cupos de riesgo de crédito</t>
  </si>
  <si>
    <t>Proporcionar apoyo e insumos para asegurar el logro adecuado del plan de distribución de ventas.</t>
  </si>
  <si>
    <t>Coordinar los presupuestos y mantener los programas de seguridad y control de inventario.</t>
  </si>
  <si>
    <t>Mantener las instalaciones y equipos del centro de distribución, proponiendo mejoras para optimizar la misma.</t>
  </si>
  <si>
    <t>Garantizar los horarios de transporte, métodos y rutas adecuados, analizar y proyectar los costos de transporte.</t>
  </si>
  <si>
    <t>Evaluar, seleccionar y crear relaciones efectivas con proveedores de transporte externos y administrar vehículos de flota tercerizada.</t>
  </si>
  <si>
    <t>Responsable de las decisiones de personal relacionadas con la contratación, el desempeño y las acciones disciplinarias para sus informes directos.</t>
  </si>
  <si>
    <t>1. Apoyar en la ejecución de cálculos del procedimiento, envío, recolección y almacenamiento de los datos establecidos para el intercambio entre organizaciones para la identificación de sobreasistencia y deduplicación de beneficiarios.</t>
  </si>
  <si>
    <t>2. Desarrollar actividades de apoyo en la preparación y actualización de la documentación requerida para el comité como administración de actas, agenda, registro y apoyo en la comunicación de decisiones.</t>
  </si>
  <si>
    <t>3. Apoyar en el diseño e implementación de procedimientos para la operativización de fuentes de información consultables que contengan las conclusiones de las actividades relacionadas con el proceso.</t>
  </si>
  <si>
    <t>4. Apoyar en la ejecución de actividades de análisis y gestión de resultados obtenidos en cada ciclo de de duplicación</t>
  </si>
  <si>
    <t>5. Obtener conocimiento autodidacta a partir de la plataforma e-learning de WFP, foros técnicos en internet, comunidades de open source y otros, para el desarrollo adecuado de sus responsabilidades y compartir el conocimiento con otros miembros del WFP Colombia.</t>
  </si>
  <si>
    <t>6. Desarrollar actividades relacionadas con solicitudes del supervisor que estén relacionadas con el cargo.</t>
  </si>
  <si>
    <t>Asesorar sellers de la cartera del Marketplace en la vertical asignada, para generar y desarrollar oportunidades de negocios, realizando acciones que ayuden a posicionar las diferentes categorías</t>
  </si>
  <si>
    <t>Crear y desarrollar campañas comerciales enfocadas en el desarrollo de la categoría</t>
  </si>
  <si>
    <t>Acompañar el diseño y la ejecución de nuevos proyectos dentro del Marketplace estudiando los avances en la industria y las necesidades de nuestros clientes e interactuando con otras unidades.</t>
  </si>
  <si>
    <t>Planificar la estrategia de capital humano en relación a su organización</t>
  </si>
  <si>
    <t>Definir la política y protocolos de reclutamiento de personal</t>
  </si>
  <si>
    <t>Crear los mecanismos necesarios para detectar el talento dentro de la empresa y motivar su desarrollo en beneficio de la organización y del empleado</t>
  </si>
  <si>
    <t>Mantener el relacionamiento estratégico con cada una de las direcciones</t>
  </si>
  <si>
    <t>Gestionar los planes de atracción de talento y desarrollo del equipo</t>
  </si>
  <si>
    <t>Construir y gestionar la estrategia de clima y cultura</t>
  </si>
  <si>
    <t>Gestionar planes de bienestar; Desarrollar el proyecto de marca empleadora.</t>
  </si>
  <si>
    <t>Supervisor de producción y calidad</t>
  </si>
  <si>
    <t>Supervisar diariamente los procesos de producto en proceso</t>
  </si>
  <si>
    <t>Supervisar diariamente los procesos de producto Terminado</t>
  </si>
  <si>
    <t>Supervisar diariamente los procesos de Calidad</t>
  </si>
  <si>
    <t>Supervisar el adecuado uso y manejo de maquinaria</t>
  </si>
  <si>
    <t>Realizar pruebas periódicas de Calidad en los diferentes procesos del calzado</t>
  </si>
  <si>
    <t>Solicitar, revisar, analizar cotizaciones de proveedores y documentación requerida.</t>
  </si>
  <si>
    <t>Seleccionar y Evaluar proveedores.</t>
  </si>
  <si>
    <t>Atender a los proveedores cuando se requiera.</t>
  </si>
  <si>
    <t>Recibir y gestionar los requerimientos de los diferentes procesos.</t>
  </si>
  <si>
    <t>Generar las órdenes de compra y efectuar el respectivo seguimiento del ingreso de las solicitudes de bienes y servicios al almacén hasta que la orden quedé finalizada.</t>
  </si>
  <si>
    <t>Controller de producción</t>
  </si>
  <si>
    <t>Controlar los inventarios de partes plásticas, producto terminado e insumos en planta; realizando control físico y manteniendo los registros correspondientes por medio del direccionamiento del personal a cargo</t>
  </si>
  <si>
    <t>1. Inspeccionar y reconocimiento de las partes mecánicas e hidráulicas de maquinaría y transporte.</t>
  </si>
  <si>
    <t>2. Pruebas de ensayo para operar y conducir maquinaría y equipos de Explanan incluidas camionetas.</t>
  </si>
  <si>
    <t>3. Visitar proyectos donde se encuentre el equipo de asfalto y trituración y realizar análisis. de productividad.</t>
  </si>
  <si>
    <t>4. Realizar un seguimiento asertivo desde los diferentes informes de control.</t>
  </si>
  <si>
    <t>5. Auditar diariamente las operaciones que involucran entradas y salidas de almacén.</t>
  </si>
  <si>
    <t>6. Elaborar de manera oportuna las actas de avance estándar, para contar con la información completa a la hora de analizarla.</t>
  </si>
  <si>
    <t>7. Gestionar de manera adecuada los contratos y cortes del proyecto.</t>
  </si>
  <si>
    <t>8. Suministrar con calidad y oportunidad toda la información requerida en los informes de costos, de manera confiable</t>
  </si>
  <si>
    <t>9. Ingresar a SINCO cortes de mano de obra de los subcontratistas realizando análisis de costos.</t>
  </si>
  <si>
    <t>10. Ingresar las facturas a SINCO teniendo en cuenta que los costos queden bien imputados al ítem del contrato.</t>
  </si>
  <si>
    <t>Analista de mercadeo</t>
  </si>
  <si>
    <t>Garantizar que los precios de los productos se encuentren acorde con los objetivos y estrategias de la compañía y la tendencia del mercado a través del monitoreo y análisis de canales (mayoreo y puntos de venta), categoría de productos y precios, clientes y mercado con el fin de apoyar la toma de decisiones.</t>
  </si>
  <si>
    <t>Elaborar y soportar informes financieros de acuerdo con procedimientos y normativa vigente.</t>
  </si>
  <si>
    <t>Cuantificar los resultados financieros de acuerdo con indicadores y metodologías vigentes.</t>
  </si>
  <si>
    <t>Clasificar, verificar y cuantificar los costos de operaciones de acuerdo con métodos y tipo de costo.</t>
  </si>
  <si>
    <t>Recibir, verificar y procesar el ingreso de novedades de los productos de la compañía, a través de los diferentes sistemas de información, con el fin de atender requerimientos del Equipo Comercial, entidades y comercios.</t>
  </si>
  <si>
    <t>Atender solicitudes de clientes externos e internos, con el fin de dar respuesta oportuna, clara y precisa cumpliendo los SLA´s.</t>
  </si>
  <si>
    <t>Fluidez verbal</t>
  </si>
  <si>
    <t>Manejo software de facturación</t>
  </si>
  <si>
    <t>Manejo software de inventarios</t>
  </si>
  <si>
    <t>Coordinación del taller, carro taller, procesos de soporte Técnico y Post-Venta.</t>
  </si>
  <si>
    <t>Realiza la planeación, programación y ejecución de los mantenimientos preventivos</t>
  </si>
  <si>
    <t>Seguimiento a los servicios reportados en la línea de atención al cliente 24/7, a la respuesta oportuna de los mantenimientos correctivos.</t>
  </si>
  <si>
    <t>Jefe de Producción</t>
  </si>
  <si>
    <t>Planear, coordinar y gestionar los procesos de producción de la planta de cueros</t>
  </si>
  <si>
    <t>Garantizar la entrega Oportuna de las ordenes de fabricación</t>
  </si>
  <si>
    <t>Realizar y controlar el presupuesto de la planta Administrar y orientar las decisiones relacionadas con el personal</t>
  </si>
  <si>
    <t>Promover el mejoramiento continuo del area para dar cumplimiento a los planes de trabajo, garantizando los estándares en las operaciones</t>
  </si>
  <si>
    <t>Garantizar el correcto funcionamiento de las diferentes operaciones del área</t>
  </si>
  <si>
    <t>Mantener y controlar las bodegas a cargo</t>
  </si>
  <si>
    <t>Diseñar planes de contingencia que ayuden a mejorar la productividad</t>
  </si>
  <si>
    <t>Coordinar actividades con el área de mantenimiento para el adecuado funcionamiento de los equipos y maquinaria Participar en la atracción del personal competente en las áreas Participar en la ejecución, seguimiento y monitoreo de los procesos de fabricación para asegurar el cumplimiento de las metas y estándares de producción.</t>
  </si>
  <si>
    <t>Consolidar y generar los reportes de información de los procesos de transformación para la toma de decisiones.</t>
  </si>
  <si>
    <t>Participar en la implementación de planes y herramientas de mejora continua en los procesos productivos para asegurar la estandarización de las operaciones, el registro oportuno de los resultados y la adaptación de los cambios.</t>
  </si>
  <si>
    <t>Preparar y analizar los reportes de nómina de los empleados de producción para asegurar la oportunidad e integridad de la información, así como la calidad en el registro de las novedades de nómina.</t>
  </si>
  <si>
    <t>Determinar tiempos predeterminados según análisis realizados en la ficha técnica.</t>
  </si>
  <si>
    <t>Realizar inventarios físicos en instituciones con el objetivo de verificar cantidades, lotes, fechas de vencimiento y estado del producto.</t>
  </si>
  <si>
    <t>Ejecutar inventarios según el modelo de consignación de control y/o espejo</t>
  </si>
  <si>
    <t>Cumplir con los cronogramas de visitas diarias, semanales y mensuales</t>
  </si>
  <si>
    <t>Consolidar novedades de diferencias</t>
  </si>
  <si>
    <t>Elaborar indicadores de gestión para el control de inventarios y optimización del proceso</t>
  </si>
  <si>
    <t>Implementar la estructura adecuada del sistema de costos de cada uno de los negocios conservando el criterio de la unicidad del sistema dentro de las compañías de la organización.</t>
  </si>
  <si>
    <t>Implementar un modelo que permita procesar, consolidar y analizar la información de costos y de ventas de las compañías manufactureras de la organización y SKU's, ejecutados en un período determinado.</t>
  </si>
  <si>
    <t>Implementar el presupuesto anual de costos de producción, los Costos Estándar de cada uno de los SKU´s, así como las proyecciones mensuales definidas en los PVO's.</t>
  </si>
  <si>
    <t>Implementar un informe mensual de cargos a producción de las plantas con las explicaciones y alertas a las desviaciones frente al presupuesto y a las proyecciones de estos.</t>
  </si>
  <si>
    <t>Generar la información necesaria previa, durante y después del proceso operativo, para que sea el soporte y control de los procesos de costos de manufactura y que respondan a las necesidades de los directores de planta, para la optimización de los costos de sus productos.</t>
  </si>
  <si>
    <t>Participar de la generación de los inventarios óptimos del negocio con el fin de eliminar o reducir al mínimo las pérdidas en gastos y en rotación por excesos en insumos y/o productos terminados.</t>
  </si>
  <si>
    <t>Participar del control y actualización de los activos fijos de la planta, garantizando su actualización a nivel contable y de costos producto de su depreciación y/o su eliminación cuando sean activos en desuso.</t>
  </si>
  <si>
    <t>Persistencia</t>
  </si>
  <si>
    <t>Planear auditorias y validación de procesos que intervengan en la cadena de valor.</t>
  </si>
  <si>
    <t>Realizar preliquidaciones con costos aproximados de importaciones a llegar.</t>
  </si>
  <si>
    <t>Recopilación de la información de los costos de pedidos especiales vs los costos reales.</t>
  </si>
  <si>
    <t>Comparativo de tiempos de alistamiento de máquinas vs plantilla de costo estándar.</t>
  </si>
  <si>
    <t>Elaboración de órdenes de compra de importaciones.</t>
  </si>
  <si>
    <t>Liquidación y cierre de importaciones con su respectiva nota de ajuste en sistema contable.</t>
  </si>
  <si>
    <t>Validación de los costos de pedidos especiales fabricados y línea arquitectónica.</t>
  </si>
  <si>
    <t>Elaborar liquidación de comisión y bonificaciones de vendedores.</t>
  </si>
  <si>
    <t>encargada del proceso de selección para nuestras plazas operativas de tiendas y bodegas</t>
  </si>
  <si>
    <t>Buscarás aliados claves para obtener el talento en tiendas: ferias laborales, bolsas de trabajo, entre otros</t>
  </si>
  <si>
    <t>Coordinarás entrevistas y pruebas de cada uno de los candidatos en proceso</t>
  </si>
  <si>
    <t>Suministrarás las evaluaciones para cada persona de acuerdo al rol al que aplica</t>
  </si>
  <si>
    <t>Realizaras el proceso de contratación de cada candidato seleccionado</t>
  </si>
  <si>
    <t>Mantendrás comunicación constante con el equipo de Entrenamiento para calendarizar las fechas de inducción de nuestros colaboradores</t>
  </si>
  <si>
    <t>Apoyarás al equipo de Gestión Humana con visitas a las salas y bodegas garantizando la correcta ejecución de los procesos de recursos humanos</t>
  </si>
  <si>
    <t>Atenderás y darás seguimiento a las liquidaciones y entrevistas de salida al momento del retiro de los colaboradores</t>
  </si>
  <si>
    <t>Ingeniero de automatización</t>
  </si>
  <si>
    <t>Supervisar la instalación, modificación, puesta en marcha y mantenimiento de sistemas de instrumentación y automatización.</t>
  </si>
  <si>
    <t>Programar sistemas de supervisión, control y adquisición de datos.</t>
  </si>
  <si>
    <t>Aplicar normas de salud ocupacional, seguridad industrial y medio ambiente que regulan su actividad laboral y puesto de trabajo.</t>
  </si>
  <si>
    <t>Gerente de operaciones</t>
  </si>
  <si>
    <t>Coordinación diaria de toda la cadena productiva que garantice el cumplimiento de los lineamientos de Gerencia, desde el oportuno abastecimiento de materiales hasta el despacho de los productos</t>
  </si>
  <si>
    <t>Supervisor de ventas</t>
  </si>
  <si>
    <t>Realizar seguimiento a la gestión del Preventista, garantizando el cumplimiento del presupuesto de venta en cada una de las zonas del distrito a cargo.</t>
  </si>
  <si>
    <t>Mediante el seguimiento a las cifras, manteniendo un equipo de trabajo competente, motivado, con bienestar y en permanente desarrollo, realizar ventas en grandes superficies, manejando el canal retail y el canal tradicional TAT</t>
  </si>
  <si>
    <t>Ejecutar el proceso de desembolsos y responder los reclamos y solicitudes de productos del activo a clientes internos y externos garantizando que se cumplan las políticas y procesos establecidos protegiendo el patrimonio de la entidad.</t>
  </si>
  <si>
    <t>Atender las solicitudes y reclamos de clientes del activo para dar respuesta a sus inquietudes.</t>
  </si>
  <si>
    <t>Realizar el proceso de desembolso de créditos para garantizar la colocación acorde con las políticas del Banco.</t>
  </si>
  <si>
    <t>Brindar soporte en el proceso de trámite de cancelación de obligaciones hipotecarias y cumplir con los tiempos de respuesta establecidos por la regional de cartera</t>
  </si>
  <si>
    <t>Aplicar las novedades de cartera para ajustar los créditos a la situación real del cliente.</t>
  </si>
  <si>
    <t>Atender las solicitudes y requerimientos de los entes de control y rama jurisdiccional para dar respuesta en los tiempos establecidos.</t>
  </si>
  <si>
    <t>1. Diseñar e implementar la estrategia de consecución de fondos en coordinación con todo el equipo y hacer seguimiento de su ejecución, fortaleciendo los ingresos y las alianzas para alcanzar los logros y metas de HUMANICEMOS DH.</t>
  </si>
  <si>
    <t>2. Consolidar y actualizar los mapeos de oportunidades de financiación y donantes para la Corporación.</t>
  </si>
  <si>
    <t>3. Asesorar a la Dirección en la gestión y construcción de relaciones con donantes presentes en el país (por ejemplo: embajadas, consulados, fundaciones de empresas privadas locales e internacionales).</t>
  </si>
  <si>
    <t>4. Generar estrategias para la búsqueda de potenciales fuentes de financiación para la Corporación, analizando en profundidad el contexto en que se desarrolla la Acción Integral Contra Minas.</t>
  </si>
  <si>
    <t>5. Asesorar a la Dirección en las negociaciones con los donantes institucionales sobre contratos, costos, gobernabilidad, rendición de cuentas y condiciones de los donantes.</t>
  </si>
  <si>
    <t>6. Realizar el seguimiento a los procesos de formalización de convenios, contratos (si fuera el caso), acuerdos de subsidio, acuerdos técnicos de cooperación, así como apoyar el trámite oportuno de enmiendas o adendas.</t>
  </si>
  <si>
    <t>7. Hacer seguimiento a la estructura de financiación y conducir la planificación y previsión de los ingresos de la Corporación, en coordinación con la Dirección y la Gerencia Administrativa y Financiera.</t>
  </si>
  <si>
    <t>8. Liderar la formulación de notas conceptuales, propuestas y/o proyectos teniendo en cuenta los términos de las convocatorias, o solicitudes de donantes, asegurando el cumplimiento de la calidad, el involucramiento de los diferentes actores internos y el cumplimiento del cronograma acordado.</t>
  </si>
  <si>
    <t>9. Acompañar a la Dirección en la preparación y presentación de informes para cada proyecto de acuerdo a los términos establecidos por los Donantes en los diferentes convenios, contratos, acuerdos de subsidio, acuerdos técnicos de cooperación, etc.</t>
  </si>
  <si>
    <t>10. Asesorar a las distintas áreas involucradas en el proceso frente a la calidad de los informes a los donantes, minimizando cualquier impacto negativo para HUMANICEMOS DH.</t>
  </si>
  <si>
    <t>11. Diseñar y gestionar propuestas y recursos que le permitan dar un mayor alcance a los proyectos desarrollados por la Corporación.</t>
  </si>
  <si>
    <t>12. Realizar el seguimiento a la ejecución del proyecto, identificar los posibles riesgos y definir estrategias que permitan gestionar los riesgos tomando las medidas necesarias para el cumplimiento de las metas.</t>
  </si>
  <si>
    <t>13. Participar en las reuniones, comités técnicos, capacitaciones y hacer las visitas de seguimiento que se requieran en los lugares de ejecución del proyecto.</t>
  </si>
  <si>
    <t>14. Preparar y presentar los informes sobre las actividades desarrolladas con la oportunidad y periodicidad requerida.</t>
  </si>
  <si>
    <t>15. Aplicar e implementar las acciones del Sistema de Gestión Integral que le correspondan a su área.</t>
  </si>
  <si>
    <t>Coordinador de gestión humana</t>
  </si>
  <si>
    <t>Estandariza el proceso de calidad de las unidades de negocio y Call Center y Gestión del Riesgo.</t>
  </si>
  <si>
    <t>Construir, medir y controlar indicadores de Gestión y Operativos que permitan evaluar la productividad, calidad y rentabilidad de las unidades de negocio.</t>
  </si>
  <si>
    <t>Planificar los proyectos que se manejan dentro de la Oficina de proyectos para cumplir con los objetivos en términos de resultados, tiempo y gestión de la calidad del proyecto.</t>
  </si>
  <si>
    <t>Hacer seguimiento de los cambios en el alcance del trabajo, avances y estados de los proyectos que se le asignen para velar por el cumplimiento del cronograma.</t>
  </si>
  <si>
    <t>Reportar a la Gerencia de Proyectos los resultados de los proyectos asignados.</t>
  </si>
  <si>
    <t>Preparar Workshops y sesiones de trabajo bajo un ambiente de apertura al cambio.</t>
  </si>
  <si>
    <t>Apoyar al equipo de gestión del proyecto en la orientación relacionada con la ejecución de las fases de los proyectos, soporte frente a dudas y claridad en los tiempos de entrega establecidos.</t>
  </si>
  <si>
    <t>Colaboración en la planificación, supervisión y coordinación de las actividades operativas enfocadas al cumplimiento de los cronogramas.</t>
  </si>
  <si>
    <t>Dar apoyo y soporte en la implementación de metodologías de gestión de procesos, herramientas y procedimientos que apoyen los programas de transformación de la compañía.</t>
  </si>
  <si>
    <t>Apoyar en la captura, análisis y documentación (es decir, a través de diagramas, diagramas de flujo, modelos de datos, diseños de experiencias de usuario, guiones gráficos) de los requisitos de negocio/programáticos para las soluciones y servicios de TI siguiendo las políticas, normas y estrategias del WFP.</t>
  </si>
  <si>
    <t>Trabajar con los miembros de los diferentes equipos para comunicar los requisitos de negocio / programáticos a las contrapartes, con el fin de generar una comprensión compartida de los requisitos y la implementación efectiva de estrategias / planes.</t>
  </si>
  <si>
    <t>Gestionar la implementación de los proyectos resultantes garantizando el cumplimiento de los requerimientos técnicos y programáticos de WFP y de los socios implementadores.</t>
  </si>
  <si>
    <t>Realizar pruebas y análisis de las soluciones de TI y documentar la coincidencia con los requisitos de negocio/programáticos en términos de calidad y precisión.</t>
  </si>
  <si>
    <t>Mantener contactos con contrapartes internas y externas para llevar sus solicitudes a TI y mantenerlos informados de las acciones.</t>
  </si>
  <si>
    <t>Mantener actualizado el catálogo de servicios de soluciones de TI, incluidas las actuales, las retiradas y las que están en proceso para respaldar una gestión eficaz del conocimiento.</t>
  </si>
  <si>
    <t>Apoyar en la revisión de los niveles de servicio de TI y su alineación con los SLA para soluciones o servicios enfocados en los procesos de negocio y programáticos del WFP.</t>
  </si>
  <si>
    <t>Apoyar en la gestión de estimaciones, casos de negocio, planificación, identificación de riesgos, gestión de problemas para la entrega eficaz de soluciones de TI.</t>
  </si>
  <si>
    <t>Cumplir con los procesos y procedimientos de las funciones de Gestión de Relacionamiento con el Negocio, Análisis de Negocio y Gestión de proyectos de TI para garantizar el cumplimiento y la coherencia.</t>
  </si>
  <si>
    <t>Establecer relaciones profundas con los leads, brindando capacitación durante la etapa inicial de la alianza, recomendaciones y sugerencias acerca de performance y mejores prácticas, y colaborar en la resolución de problemas relacionados con el producto o las cuentas.</t>
  </si>
  <si>
    <t>Crear y desarrollar campañas comerciales enfocadas en el desarrollo de la categoría; acompañar el diseño y la ejecución de nuevos proyectos dentro del Marketplace, a partir del estudio de los avances del sector y las necesidades de nuestros clientes y la interacción con otras unidades dentro de Mercado Libre.</t>
  </si>
  <si>
    <t>Gestionar la información del mercado y la competencia; analizar precios, novedades, productos de alta rotación, y definir estrategias diferenciadoras, en cuanto a precio, oferta y partnerships estratégicos.</t>
  </si>
  <si>
    <t>Asesorar a vendedores de la cartera del Marketplace en la vertical asignada, para generar y desarrollar oportunidades de negocios, realizando acciones que ayuden a posicionar las diferentes categorías.</t>
  </si>
  <si>
    <t>Dedicación</t>
  </si>
  <si>
    <t>Revision, digitacion y seguimiento de facturacion</t>
  </si>
  <si>
    <t>Revision de presupuestos</t>
  </si>
  <si>
    <t>Cotizacion</t>
  </si>
  <si>
    <t>Compras de insumos</t>
  </si>
  <si>
    <t>Causacion de facturas</t>
  </si>
  <si>
    <t>Seguimiento al personal de planta, garantizar las buenas prácticas de manufactura y el cumplimiento de los procedimientos establecidos para la ejecución de actividades por parte de la planta.</t>
  </si>
  <si>
    <t>Supervisión del área de producción</t>
  </si>
  <si>
    <t>Cumplimiento de procedimientos</t>
  </si>
  <si>
    <t>Actualizar a las diferentes áreas sobre el desarrollo de la producción</t>
  </si>
  <si>
    <t>Manejo de BPM</t>
  </si>
  <si>
    <t>Implementación de HACCP</t>
  </si>
  <si>
    <t>Generación de informes del área</t>
  </si>
  <si>
    <t>Atender auditorias</t>
  </si>
  <si>
    <t>Presentar indicadores de gestión</t>
  </si>
  <si>
    <t>Responsable de los sistemas de Gestión (Calidad y SG-SST) de la compañía.</t>
  </si>
  <si>
    <t>Responsable del diseño, implementación, actualización, modificación y difusión de los documentos y registros del sistema de Gestión (Calidad y SG-SST) a toda la organización.</t>
  </si>
  <si>
    <t>Identificación y actualización de normatividad aplicable al sector salud regional y nacional (droguería y depósitos de medicamentos).</t>
  </si>
  <si>
    <t>Planear, programar y coordinar las auditorías internas de calidad en la empresa.</t>
  </si>
  <si>
    <t>Manejo de No Conforme, Acciones Correctivas y Preventivas.</t>
  </si>
  <si>
    <t>Manejo de PQRSF y atención a servicio al cliente</t>
  </si>
  <si>
    <t>Realizar soporte administrativo al área técnica supervisión y coordinación, comunicación con clientes vía correo y teléfono.</t>
  </si>
  <si>
    <t>Tener actualizadas las listas de Inventario y control de bodega, insumos de mantenimiento, cafetería, papelería y aseo</t>
  </si>
  <si>
    <t>Entrega de insumos al personal técnico, elementos de protección personal</t>
  </si>
  <si>
    <t>Control y entrega de la herramienta a los técnicos, seguimiento a devolución.</t>
  </si>
  <si>
    <t>Reporte de inventario al coordinador administrativo</t>
  </si>
  <si>
    <t>Envío de correos de la programación de mantenimiento y confirmación de la misma con cada cliente.</t>
  </si>
  <si>
    <t>Apoyar la transcripción de informes de inspección, apoyar la elaboración de informes y reportes según directrices de su jefe inmediato</t>
  </si>
  <si>
    <t>Seguimiento y digitación de información diaria en Excel: Historiales información para generación de informes, estadísticos, base de clientes</t>
  </si>
  <si>
    <t>Seguimiento a los técnicos, cumplimiento de ruta, horarios, reporte de entradas y salidas</t>
  </si>
  <si>
    <t>Envío relación de las llamadas diarias de atención de correctivos.</t>
  </si>
  <si>
    <t>Apoyo en actividades del Sistema de seguridad y salud en el trabajo, seguimiento, diligenciamiento de documentación, manejo de información de control en Excel.</t>
  </si>
  <si>
    <t>Especialista en seguridad</t>
  </si>
  <si>
    <t>Coordinar actividades con otras áreas o departamentos de la empresa.</t>
  </si>
  <si>
    <t>Elaborar informes de actividades.</t>
  </si>
  <si>
    <t>Recomendar sistemas de seguridad como dispositivos electrónicos de detección</t>
  </si>
  <si>
    <t>Coordinación, análisis, verificación de la implementación del ciclo de Continuidad de Negocio.</t>
  </si>
  <si>
    <t>Diseño e implementación de estrategias que faciliten la incorporación</t>
  </si>
  <si>
    <t>Continuidad de Negocio en los procesos e instalaciones de la Compañía, con el fin de prevenir, responder y recuperarse de incidentes complejos que puedan afectar las funciones críticas, la continuidad de la cadena de suministro</t>
  </si>
  <si>
    <t>Supervisar, coordinar y programar las actividades del personal de vigilancia.</t>
  </si>
  <si>
    <t>Planificar, organizar, coordinar y controlar las operaciones de almacén y el trabajo del equipo.</t>
  </si>
  <si>
    <t>Planificar, controlar y revisar las operaciones logísticas para optimizar el uso de recursos y minimizar los costos de las operaciones de almacén y realizar auditorías de procesos.</t>
  </si>
  <si>
    <t>Actuar de conformidad con los procedimientos definidos para resolver problemas logísticos rutinarios y proporcionar el mejor valor para el cliente y el transportista.</t>
  </si>
  <si>
    <t>Lograr los indicadores clave de rendimiento de la unidad y desarrollar actividades dirigidas a su mejora.</t>
  </si>
  <si>
    <t>Manejar problemas administrativos, técnicos o de atención al cliente complejos bajo una supervisión mínima, escalando con su supervisor (a) los problemas de mayor complejidad.</t>
  </si>
  <si>
    <t>Liderar la gestion de los proyectos asignados, bajo el SOP que aplica para el mercado</t>
  </si>
  <si>
    <t>Apoyar los esfuerzos de gestión del cambio organizacional relacionados con la gestión de proyectos y orientación estrategica de la compañía</t>
  </si>
  <si>
    <t>Preparación, revisión y mantenimiento de documentación e informes de los proyectos</t>
  </si>
  <si>
    <t>Garantizar que los información para la gestion de proyectos este vigente</t>
  </si>
  <si>
    <t>Participar en el diseño de la estructura de la fuerza de ventas para garantizar el logro de los resultados financieros y comerciales.</t>
  </si>
  <si>
    <t>Participar en el proceso de targetting y segmentación del panel medico</t>
  </si>
  <si>
    <t>Elaborar el calculo del plan de incentivos garantizando el cumplimiento de la política.</t>
  </si>
  <si>
    <t>Generar los indicadores de gestión de la fuerza de ventas medicas para garantizar el cumplimiento de la estartegia promocional.</t>
  </si>
  <si>
    <t>Administrar y cumplir con la política de muestra medica y PPEP para garantizar el correcto uso.</t>
  </si>
  <si>
    <t>Generar y analizar la información proveniente de las auditorias externas</t>
  </si>
  <si>
    <t>Configurar y supervisar el CRM de la fuerza de ventas.</t>
  </si>
  <si>
    <t>Entrenar a la fuerza de ventas medicas en las aplicaciones de gestión de la visita, analisis del negocio e iniciativas del área.</t>
  </si>
  <si>
    <t>Liderar un equipo de ventas Multisegmento de más de 20 ejecutivos comerciales.</t>
  </si>
  <si>
    <t>Liderar el crecimiento de IM en Colombia, enamorando a los canales IT con prácticas comerciales de diferente nivel: Relacionales, Transacciones y Digitales.</t>
  </si>
  <si>
    <t>Incrementar la Cobertura de Canales IT en las distintas regiones del país.</t>
  </si>
  <si>
    <t>Ser un referente del ecosistema IT de Colombia integrando los objetivos y planes de los diferentes fabricantes IT con las necesidades y objetivos de los canales y sus clientes finales.</t>
  </si>
  <si>
    <t>Alcanzar los objetivos comerciales del negocio totales y por segmento del negocio en Colombia: Ingresos, Márgenes y retorno sobre la inversión comercial.</t>
  </si>
  <si>
    <t>Habilidades financieras</t>
  </si>
  <si>
    <t>Manejo de CRM</t>
  </si>
  <si>
    <t>Analista administrativo</t>
  </si>
  <si>
    <t>Buena redacción</t>
  </si>
  <si>
    <t>Analista trade marketing</t>
  </si>
  <si>
    <t>1. Generación de reportes con periodicidad definida frente la Info que se captura en el aplicativo (Trade App) con el fin de identificar alertas en la prestación del servicio y posibles desviaciones en la ejecución.</t>
  </si>
  <si>
    <t>2. Creación de Formularios para captura de información en el aplicativo.</t>
  </si>
  <si>
    <t>3. Cargue de rutas en el aplicativo y manejo de novedades diarias (Soporte Primario)</t>
  </si>
  <si>
    <t>4. Manejo de altas y bajas de usuario en el aplicativo.</t>
  </si>
  <si>
    <t>5. Generación del reporte de Nómina de los proyectos asignados.</t>
  </si>
  <si>
    <t>6. Soporte y apoyo adicional en visitas a PDV y seguimiento presencial con equipos de trabajo en Bogotá.</t>
  </si>
  <si>
    <t>7. Consolidación del reporte de Generación de propuestas comerciales</t>
  </si>
  <si>
    <t>8. Consolidación de reportes fotográficos manejados en proyectos asignados</t>
  </si>
  <si>
    <t>9. Soporte para agendamientos vía telefónica con clientes</t>
  </si>
  <si>
    <t>Asesor</t>
  </si>
  <si>
    <t>1. Brindar asesoría, capacitación y acompañamiento técnico en seguridad y salud en el trabajo en la empresa afiliada.</t>
  </si>
  <si>
    <t>2. Implementar sistemas de vigilancia epidemiológico</t>
  </si>
  <si>
    <t>3.Establecer planes de trabajo donde las actividades que se definan para las empresas estén enmarcadas en programas de gestión de riesgos</t>
  </si>
  <si>
    <t>4.Garantizar cumplimiento de la periodicidad de visitas a las empresas asignadas de acuerdo a lo establecido en las políticas de gestión. Registrar las actividades de prevención realizadas a las empresas</t>
  </si>
  <si>
    <t>5. Registrar las actividades de prevención realizadas a las empresas</t>
  </si>
  <si>
    <t>Implementar y aplicar los requerimientos de Calidad siempre tomando en cuenta las especificaciones técnicas del cliente, normatividad gubernamental, y la Norma ISO 9001, integradas con Seguridad, salud y medio ambiente.</t>
  </si>
  <si>
    <t>Desarrollo e impartir cursos de capacitación a personal, clientes y proveedores.</t>
  </si>
  <si>
    <t>Ejecutar, controlar y hacer seguimiento de los “Quality Control Plans”.</t>
  </si>
  <si>
    <t>Generar y/o supervisar el dossier de calidad de proyecto.</t>
  </si>
  <si>
    <t>Coordinar las entregas de documentación/reportes de obra al cliente.</t>
  </si>
  <si>
    <t>Coordinar los registros de prueba en obra.</t>
  </si>
  <si>
    <t>Crear, estandarizar, modificar y codificar los procedimientos, catálogos, formatos y demás documentos propios del Departamento de Calidad.</t>
  </si>
  <si>
    <t>Gestionar la compra de los elementos de medición y control, así como asegurar su verificación y/o calibración.</t>
  </si>
  <si>
    <t>Planificar y generar planes de acción para auditorías al Sistema de Gestión de Calidad ISO 9001.</t>
  </si>
  <si>
    <t>Ejecutar auditorias técnicas y revisar el cumplimiento de los controles de calidad solicitados en obra.</t>
  </si>
  <si>
    <t>Enviar resultados de los indicadores auditados al director regional de calidad, manager global de calidad y project manager.</t>
  </si>
  <si>
    <t>Participar en las auditorias ejecutadas por el cliente o por un ente externo en sitio a través de la preparación y gestión previa de los antecedentes para lograr el cumplimiento, asegurando la participación del personal involucrado y la gestión del plan de acción.</t>
  </si>
  <si>
    <t>Otorgar asistencia técnica a Dirección de Proyecto en base a las demandas en campo, utilizando sus conocimientos en el sistema seguidor y su montaje, en materiales y normativas y sistemas de calidad.</t>
  </si>
  <si>
    <t>Gestionar el laboratorio externo (en caso de que aplique), los ensayos y pruebas asociadas a los controles de calidad estipulados en el plan de control de calidad.</t>
  </si>
  <si>
    <t>Gestionar con los diferentes departamentos involucrados para dar una solución ante los problemas técnicos de calidad que se presenten durante la ejecución de la obra.</t>
  </si>
  <si>
    <t>Revisar y aprobar de documentos de carpeta del departamento y cliente, gestionando el seguimiento y cierre de carpetas del proyecto y actividades relacionadas.</t>
  </si>
  <si>
    <t>Lograr la implementación, mantenimiento y/o actualización de diversas certificaciones / lineamientos en materia de calidad.</t>
  </si>
  <si>
    <t>Participa o dirigir reuniones propias, indicadas por el Project Manager y el cliente, asumiendo y gestionando las acciones asignadas al área de calidad.</t>
  </si>
  <si>
    <t>Enviar reportes semanales y mensuales al director regional y project manager.</t>
  </si>
  <si>
    <t>Reportar avances de obra y necesidades prioritarias al director regional o project manager.</t>
  </si>
  <si>
    <t>Liderar las reuniones internas de calidad, desde la etapa de planificación hasta la preparación de la minuta y el seguimiento al cumplimiento de compromisos.</t>
  </si>
  <si>
    <t>Coordinar, gestionar y cerrar las no conformidades del cliente.</t>
  </si>
  <si>
    <t>Coordinar, gestionar y cerrar las no conformidades internas de proyecto.</t>
  </si>
  <si>
    <t>Mantener un registro actualizado de las no conformidades, obteniendo estadísticas y análisis de cierre en fechas de no conformidades.</t>
  </si>
  <si>
    <t>Revisar y preparar reportes de la obra.</t>
  </si>
  <si>
    <t>Analizar e indicar las condiciones óptimas de patio de materiales; esto previo a la llegada de los materiales y su distribución en sitio.</t>
  </si>
  <si>
    <t>Administrar y controlar el uso de los recursos, tales como tiempos, maquinarias, herramientas y su logística de uso.</t>
  </si>
  <si>
    <t>Apoyar la realización de visitas de control de fabricación a diferentes proveedores de materiales, realizando visitas de revisión de materiales y ejecutando informes de visita para asegurar el control y cumplimiento con las normas de calidad.</t>
  </si>
  <si>
    <t>Realizar un proceso de programación efectivo de pedidos en el sistema, una vez el planeador concreta la necesidad y proyecta mediante un cronograma el pedido.</t>
  </si>
  <si>
    <t>Seguimiento a actividades y cronogramas, y comunicación de variaciones en las mismas a áreas encargadas.</t>
  </si>
  <si>
    <t>Estar al tanto de pedidos durante el proceso.</t>
  </si>
  <si>
    <t>Tomar decisiones oportunas en los momentos que se pone en riesgo el cumplimiento del objetivo, cumplir a tiempo y completo.</t>
  </si>
  <si>
    <t>Apoyar actividades de compra en total cumplimiento con las políticas establecidas por la Corporación.</t>
  </si>
  <si>
    <t>Solicitar cotizaciones a proveedores</t>
  </si>
  <si>
    <t>Solicitar ofertas o cotizaciones de materias primas locales a proveedores</t>
  </si>
  <si>
    <t>Solicitar ofertas o cotizaciones de materias primas locales a proveedores de compra</t>
  </si>
  <si>
    <t>Analista de datos</t>
  </si>
  <si>
    <t>Preparación de resúmenes, reportes, informes y presentaciones de avance, tanto para uso interno como externo.</t>
  </si>
  <si>
    <t>Realizar el levantamiento de información y acompañamiento para apertura de proyectos</t>
  </si>
  <si>
    <t>Generación de diagramas de Gantt y cronogramas de proyectos.</t>
  </si>
  <si>
    <t>Apoyo para generación de presupuestos para proyectos.</t>
  </si>
  <si>
    <t>Seguimiento a proyectos implementados.</t>
  </si>
  <si>
    <t>Generación y automatización de reportes en Power BI, con el propósito de visualizar datos relevantes del proceso que permitan la toma de decisiones y el mejoramiento continuo.</t>
  </si>
  <si>
    <t>Garantizar el funcionamiento y disponibilidad de los reportes en Power BI de la compañía.</t>
  </si>
  <si>
    <t>Apoyar el área de procesos de la empresa.</t>
  </si>
  <si>
    <t>Apoyo con requerimientos directos del jefe y líderes de procesos.</t>
  </si>
  <si>
    <t>Supervisar y auditar los procesos que se llevan a cabo durante la ejecución del proyecto con el fin de hacer la retroalimentación necesaria que asegure la efectividad del mismo, estableciendo y asignando para ello las cargas laborales específicas para cada trabajador.</t>
  </si>
  <si>
    <t>Supervisor comercial</t>
  </si>
  <si>
    <t>Apoyar el proceso comercial en calle realizando seguimiento a equipo de asesores PAP en Medellín y toda la zona metropolitana</t>
  </si>
  <si>
    <t>Diseñar e implementar el modelo corporativo de procesos definidos en SAP considerando la estrategia del área y de las unidades de negocio.</t>
  </si>
  <si>
    <t>Acompañar y asesorar la toma decisiones integrales con las Unidades de Negocio y su equipo de trabajo sobre los mejores criterios de implementación y mejoras del modelo corporativo SAP.</t>
  </si>
  <si>
    <t>Ejecutar la transferencia de conocimiento dentro del Centro de competencias y de la UENs para tener la correcta operación de los procesos.</t>
  </si>
  <si>
    <t>Brindar Soporte a los procesos definido para SAP durante la fase de estabilización y mantenimiento de las olas.</t>
  </si>
  <si>
    <t xml:space="preserve">Ejecutar las fases de implementación asegurando la calidad de los entregables en los tiempos definidos en la planeación de cada proyecto. </t>
  </si>
  <si>
    <t>Auditar el cumplimento del modelo de procesos corporativo</t>
  </si>
  <si>
    <t>Asegurar la implementación de estrategias de calidad a través de metodologías como Six Sigma, Kaizen, Lean y similares; garantizar la puesta en práctica y eficiencia de los procesos de inbound y outbound, a partir de un análisis apropiado.</t>
  </si>
  <si>
    <t>Conseguir, a través del adecuado seguimiento y control de procesos, que quienes utilizan nuestros servicios reciban los productos en tiempo y forma.</t>
  </si>
  <si>
    <t>Trabajar en la corrección de errores, la recepción de quejas y reclamaciones y la puesta en práctica de planes de acción para la resolución de problemas en la operación.</t>
  </si>
  <si>
    <t>Llevar adelante el seguimiento y control de la auditoría de procesos del warehouse, de picking y packing y de inbound y outbound, de acuerdo a la normativa local.</t>
  </si>
  <si>
    <t>Garantizar la implementación de los requisitos aplicables a la operación logística para lograr las habilitaciones y los permisos definidos en las reglamentaciones locales.</t>
  </si>
  <si>
    <t>Liderar la implementación de nuevos proyectos.</t>
  </si>
  <si>
    <t>Relacionamiento con el cliente para el seguimiento de proyecto.</t>
  </si>
  <si>
    <t>Análisis de nuevos mercados.</t>
  </si>
  <si>
    <t>Análisis financiero y rentabilidad de nuevas oportunidades.</t>
  </si>
  <si>
    <t>Trabajar en equipo con las diferentes áreas de la empresa para llevar adelante nuevos proyectos.</t>
  </si>
  <si>
    <t>Presentación a clientes de nuevas oportunidades.</t>
  </si>
  <si>
    <t>Análisis de nuevos negocios y definición de estrategias.</t>
  </si>
  <si>
    <t>Seguimiento de ventas y resultados de nuevas oportunidades.</t>
  </si>
  <si>
    <t>Coordinador BI</t>
  </si>
  <si>
    <t>Generación de información relacionada con las ventas internas y de mercado que permita a la gerencia general, de unidad, financiera y comercial una adecuada toma de decisiones.</t>
  </si>
  <si>
    <t>Apoyar la labor comercial desde el punto de vista operativo y táctico con un énfasis en la elaboración de análisis y seguimiento a cuentas de clientes.</t>
  </si>
  <si>
    <t>Seguimiento de la evolución de ventas para detectar y analizar desviaciones, roturas de stock, estacionalidades adecuando los niveles de inventario en cada caso.</t>
  </si>
  <si>
    <t>Administración de la herramienta Pharmadvisor utilizada para el almacenamiento del panel médico y efectividad de visita médica.</t>
  </si>
  <si>
    <t>Apoyo en seguimiento y coordinación de proyectos de automatización de herramientas de investigación de mercados y CRM.</t>
  </si>
  <si>
    <t>Elaboración de planes de trabajo, informes de gestión, avances, memorias, seguimiento a KPIs y métricas de éxito, resumen de las actividades de la dependencia a cargo.</t>
  </si>
  <si>
    <t>Asegurar que los proyectos que pasan a producción cumplen todos los requisitos de aceptación definidos antes del comienzo de su desarrollo.</t>
  </si>
  <si>
    <t>Conocer y participar activamente en el cumplimiento de los acuerdos de servicio, contribuyendo al logro de los objetivos establecidos en el grupo de trabajo.</t>
  </si>
  <si>
    <t>Liderar el equipo de producción</t>
  </si>
  <si>
    <t>Hacer seguimiento a los indicadores de la planta de fabricación</t>
  </si>
  <si>
    <t>Velar por la rentabilidad de su unidad</t>
  </si>
  <si>
    <t>Analizar y asesorar sobre métodos y organización administrativa de un establecimiento o empresa tanto del sector público como privado.</t>
  </si>
  <si>
    <t>Coordinar procesos de atención a clientes de acuerdo con estrategias de gestión y procesos administrativos.</t>
  </si>
  <si>
    <t>Formular proyectos de acuerdo con estrategias de gestión y procesos administrativos.</t>
  </si>
  <si>
    <t>Coordinar actividades administrativas de acuerdo con estrategias de gestión y procesos administrativos.</t>
  </si>
  <si>
    <t>Planear y ejecutar reformas a métodos, sistemas, procedimientos, programas y operaciones de las áreas de la organización de acuerdo con estrategias de gestión y procesos administrativos.</t>
  </si>
  <si>
    <t>Tomar decisiones de acuerdo con políticas, estrategias de gestión y procesos administrativos.</t>
  </si>
  <si>
    <t>Determinar e implementar estrategias de mercado de acuerdo con la situación de la organización y procesos administrativos.</t>
  </si>
  <si>
    <t>Analizar y emitir informes de estados financieros y de gestión de acuerdo con los procesos administrativos.</t>
  </si>
  <si>
    <t>Planear, administrar y controlar presupuestos de acuerdo con estrategias de gestión y procesos administrativos.</t>
  </si>
  <si>
    <t>Realizar seguimientos a las actividades de la organización de acuerdo con los procesos administrativos.</t>
  </si>
  <si>
    <t>Atender requerimientos de los clientes de acuerdo con procedimientos técnicos y normativa de procesos de negocio</t>
  </si>
  <si>
    <t>Interactuar con clientes de acuerdo con sus necesidades y con las políticas y estrategia de servicio de la organización.</t>
  </si>
  <si>
    <t>Estructurar mediante una metodología práctica proyectos con objetivos, metas tiempo de ejecución, orientado en la consecución de un resultado.</t>
  </si>
  <si>
    <t>Motivar mediante el ejemplo respeto por la gestión delegada, llevando su ejecución más allá de las expectativas de la compañía, promoviendo constante retroalimentación y propiciando espacios de familiaridad en todo su entorno laboral.</t>
  </si>
  <si>
    <t>Realizar actividades de digitación de acuerdo con estándares y procedimientos técnicos.</t>
  </si>
  <si>
    <t>Mantener los documentos de gestión de acuerdo con normativa y proceso administrativo.</t>
  </si>
  <si>
    <t>Atención de incidentes y requerimientos asociados a las aplicaciones</t>
  </si>
  <si>
    <t>Gestión de incidentes ante proveedores</t>
  </si>
  <si>
    <t>Generar y Analizar informes de cada sistema solución tecnológica administrada y soportada.</t>
  </si>
  <si>
    <t>Dar soporte a regionales y usuarios finales de las diferentes aplicaciones.</t>
  </si>
  <si>
    <t>Proponer mejoras a las aplicaciones y soluciones asignadas.</t>
  </si>
  <si>
    <t>Ejecutar los procesos para minimizar los riesgos operativos, a través del cumplimiento de políticas y controles y así lograr la efectividad y eficiencia en las operaciones de la Compañía</t>
  </si>
  <si>
    <t>Machine Learning</t>
  </si>
  <si>
    <t>Consultoría</t>
  </si>
  <si>
    <t>Soporte</t>
  </si>
  <si>
    <t>Responsable del Go To Market del nuevo producto DIY</t>
  </si>
  <si>
    <t>1.Gestionar y monitorear las actividades que permiten la entrega de información generada por el uso de los servicios de la compañía, siguiendo las condiciones establecidas para cada uno de estos.</t>
  </si>
  <si>
    <t>2.Recibir información que debe ser analizada y procesada, para una posterior entrega.</t>
  </si>
  <si>
    <t>4.Atender las solicitudes de la actualización de la información del proceso.</t>
  </si>
  <si>
    <t>5.Ejecutando las actividades y tareas (automáticas y manuales) para la entrega de información por medio de las herramientas y sistemas de información de cada Servicio.</t>
  </si>
  <si>
    <t>6.Proponiendo y participando en la generación de mejoras de los procesos, en busca de aumentar la eficiencia de los mismos.</t>
  </si>
  <si>
    <t>7.identificando y gestionando eficientemente los hallazgos o riesgos materializados en la operación, a fin de identificar y participar en la corrección de la causa raíz y asegurando el cumplimiento de las mejores prácticas.</t>
  </si>
  <si>
    <t>8.Colaborando en la actualización de la documentación relacionada con el proceso (manuales, instructivos, políticas, procedimientos, etc.)</t>
  </si>
  <si>
    <t>9.Entregar la información de cada uno de los servicios dentro de los tiempos definidos por norma o por ANS con Clientes y/o Usuarios y entes de control.</t>
  </si>
  <si>
    <t>Cargar y actualizar la plataforma Isolución con los cambios que se generen en los procesos del SGC de Gabrica en los países donde tenga operación.</t>
  </si>
  <si>
    <t>Realizar el control de la información documentada (documentos y registros) del Sistema de Gestión de Calidad SGC de Gabrica en los países donde tenga operación.</t>
  </si>
  <si>
    <t>Jefe de operaciones</t>
  </si>
  <si>
    <t>Comunicación constante y efectiva con los clientes internos y externos para atender sus requerimientos</t>
  </si>
  <si>
    <t>Envío de pronósticos de compra de materias primas directas a proveedores nacionales e internacionales</t>
  </si>
  <si>
    <t>Revisión de coberturas de materias primas directas para la generación de alertas de desabastecimiento</t>
  </si>
  <si>
    <t>Generación de informe de materias primas directas con desabastecimientos recurrentes para revisión de las políticas de abastecimiento de estos materiales</t>
  </si>
  <si>
    <t>Asistente administrativo</t>
  </si>
  <si>
    <t>Ingeniero de soporte</t>
  </si>
  <si>
    <t>Realizar comercialización y apertura de negociación de alternativas posibles en mercados Internacionales de Europa y África</t>
  </si>
  <si>
    <t>Ejerce asesoría especial cuando el cliente lo requiera</t>
  </si>
  <si>
    <t>Lograr las metas asignadas que garanticen los resultados esperados.</t>
  </si>
  <si>
    <t>Realizar acompañamiento a los líderes de proceso en la identificación de oportunidades de mejora en la ejecución de los procedimientos y actividades.</t>
  </si>
  <si>
    <t>Realizar procesos de actualización de los contenidos correspondientes con el Sistema de Gestión de Calidad y su homologación a la organización</t>
  </si>
  <si>
    <t>Administrar de manera eficiente cada una de las dimensiones del sistema de gestión realizando especial énfasis en lo correspondiente a no conformidades y gestión documental</t>
  </si>
  <si>
    <t>Realizar acompañamiento en la documentación de los distintos procesos y descriptivos de cargo de la organización.</t>
  </si>
  <si>
    <t>Notificar el estado del diligenciamiento de los indicadores de proceso y de éxito de cada una de las áreas de la organización</t>
  </si>
  <si>
    <t>Realizar informe de gestión con el estado a la fecha de cada corte de las no conformidades generadas a nivel interno y externo</t>
  </si>
  <si>
    <t>Realizar seguimiento del nivel de cumplimiento del ciclo documental en la organización</t>
  </si>
  <si>
    <t>Realizar seguimiento a la correcta utilización del aplicativo KAWAK</t>
  </si>
  <si>
    <t>Realizar la inducción en calidad del personal que ingreso nuevo en la compañía</t>
  </si>
  <si>
    <t>Validar los ingresos y retiros del personal de la organización con el fin de realizar los ajustes del aplicativo KAWAK</t>
  </si>
  <si>
    <t>Seguimiento a la realización de las encuestas de satisfacción en cada una de las IPS</t>
  </si>
  <si>
    <t>Seguimiento a las quejas reportadas en SIAU de las IPS</t>
  </si>
  <si>
    <t>Consolidar y dar respuestas a los atentos de reclamaciones emitidas por los aseguradores.</t>
  </si>
  <si>
    <t>Seguimiento al diligenciamiento de los RH1 de las IPS y su reporte anual ante el IDEAM</t>
  </si>
  <si>
    <t>Seguimiento a los cambios establecidos en los RESP de las IPS</t>
  </si>
  <si>
    <t>Participar en las actividades con el SG-SST</t>
  </si>
  <si>
    <t>Realizar planeación de las auditorías a cada uno de los procesos en relación al cumplimiento de los lineamientos establecidos dentro del Sistema de Gestión de Calidad.</t>
  </si>
  <si>
    <t>Realizar seguimiento a la generación de la información correspondiente a la satisfacción de cliente interno, externo e institucional</t>
  </si>
  <si>
    <t>Realizar seguimiento al diligenciamiento de los indicadores de obligatorio cumplimiento</t>
  </si>
  <si>
    <t>Apoyar las auditorias de los entes regulatorios y grupos de interés</t>
  </si>
  <si>
    <t>1. Gestionar y mantener actualizado los sistemas de gestión de seguridad y salud en el trabajo y Gestión Ambiental con base en la normatividad legal vigente y las buenas prácticas ISO 14.001:2015 Y 45.001:2019</t>
  </si>
  <si>
    <t>2. Actualizar, implementar y mantener la documentación de los Sistemas de gestión a cargo.</t>
  </si>
  <si>
    <t>3. Elaborar y actualizar la matriz de identificación y valoración de riesgos.</t>
  </si>
  <si>
    <t>4. Ejecutar plan de inspecciones de seguridad y salud en el trabajo (Puestos de trabajo, botiquines, camillas, condiciones de seguridad locativas, EPP, bodega y extintores).</t>
  </si>
  <si>
    <t>Diseñar reportes</t>
  </si>
  <si>
    <t>Análisis de informes e indicadores del área comercial</t>
  </si>
  <si>
    <t>Creación de bases de datos</t>
  </si>
  <si>
    <t>Montar pedidos al sistema</t>
  </si>
  <si>
    <t>Seguimiento a los pedidos de los clientes</t>
  </si>
  <si>
    <t>Conocimiento del ERP Siesa</t>
  </si>
  <si>
    <t>Creación de ETL's</t>
  </si>
  <si>
    <t>Creación de sábanas de datos</t>
  </si>
  <si>
    <t>Normalización de fuentes y demás entregables relacionados con las operaciones a cargo</t>
  </si>
  <si>
    <t>Jefe de compras</t>
  </si>
  <si>
    <t>Recibir, procesar y entregar la mercancía que ingresa al Centro Distribución.</t>
  </si>
  <si>
    <t>Gestionar Novedades, averías del proceso.</t>
  </si>
  <si>
    <t>Coordinar los procesos de Picking, packing, reetiquetado, sensado y control de inventario.</t>
  </si>
  <si>
    <t>Planear y coordinar los procesos de Recibo de la mercancía ingresada en el Centro de Distribución</t>
  </si>
  <si>
    <t>Coordinar la recepción de mercancía, proceso del área de recibo, reetiquetado y sensado.(Cross docking)</t>
  </si>
  <si>
    <t>Apoyar y desarrollar procesos para apoyar la planeación y organización del equipo Colombia</t>
  </si>
  <si>
    <t>Realizar la creación y mantenimiento de tableros de control para Colombia</t>
  </si>
  <si>
    <t>Apoyar al country manager en negociaciones y establecimiento de alianzas estratégicas.</t>
  </si>
  <si>
    <t>Captura y análisis de información sobre la retroalimentación de clientes.</t>
  </si>
  <si>
    <t>Conteo físico de inventario de producto terminado en bodega</t>
  </si>
  <si>
    <t>Verificación de recargues en piso</t>
  </si>
  <si>
    <t>Despacho de foráneos y bodegas</t>
  </si>
  <si>
    <t>Reporte producto dado de baja por cambios y mermas en bodega</t>
  </si>
  <si>
    <t>Conteo de vehículos: Entrada y salida</t>
  </si>
  <si>
    <t>Ejecutar selectivo de acuerdo a rutas programadas por el sistema</t>
  </si>
  <si>
    <t>Realizar movimientos de despachos en SAP</t>
  </si>
  <si>
    <t>Control de salida en portería los transportes</t>
  </si>
  <si>
    <t>Entrega de marbetes por secuenciación de armado</t>
  </si>
  <si>
    <t>Garantizar la prestación efectiva de los servicios a usuarios y el funcionamiento de las estaciones de peaje y pesaje, cargas extra dimensionadas y extra pesadas y demás temas del área de acuerdo a los procedimientos establecidos.</t>
  </si>
  <si>
    <t>Dirigir, Programar y Coordinar el proceso de GESTIÓN DE OPERACIONES La prestación del servicio de primeros auxilios a personas y vehículos, control de peso a los usuarios del corredor vial concesionario (peso en básculas y cargas extradimiensionadas y extra pesadas)</t>
  </si>
  <si>
    <t>Monitorear el cumplimiento de los niveles de servicios acordados con los clientes en sus soluciones.</t>
  </si>
  <si>
    <t>Promover y/o gestionar la actualización continua del material de referencia y consulta para usuarios finales, y del Modelo Operativo Homologado de Procesos(MOHP).</t>
  </si>
  <si>
    <t>Realizar auditorías a los procesos habilitados, para garantizar que operen de acuerdo al Modelo Global definido y sean confiables y eficientes, brindandoproductividad y velocidad operativa a los negocios del GN.</t>
  </si>
  <si>
    <t>Monitorear que el diseño y desarrollo de soluciones informáticas, cumpla con los estándares de homologación definidos en la arquitectura empresarial de GrupoNutresa.</t>
  </si>
  <si>
    <t>Participar activamente en los comités de cambio aportando ideas y soluciones a los requerimientos hechos por los usuarios.</t>
  </si>
  <si>
    <t>Verificar y autorizar el transporte al ambiente de producción de los cambios y/o mejoras solicitados por el Negocio, relacionados con las áreas y/o procesos deexperticia.</t>
  </si>
  <si>
    <t>Acompañar activamente los análisis de problemas definidos por la dirección del centro de competencias.</t>
  </si>
  <si>
    <t>Mantener un vínculo constante y proactivo con las demás áreas de la Gerencia para garantizar la debida integración y gestión de las actividades de susproyectos a cargo.</t>
  </si>
  <si>
    <t>Gestionar el diseño y la implementación de soluciones de terceros, coordinando las actividades del proveedor a lo largo del ciclo del proyecto.</t>
  </si>
  <si>
    <t>Asesor de ventas</t>
  </si>
  <si>
    <t>Alcanzar las metas de ventas asignadas por su jefe directo y la estrategia comercial del área.</t>
  </si>
  <si>
    <t>Buscar las oportunidades comerciales en el mercado para ofrecer los productos del portafolio del sector y todos los negocios de la compañía.</t>
  </si>
  <si>
    <t xml:space="preserve">Asegurar la gestión de los universos focos asignados por la organización. </t>
  </si>
  <si>
    <t>gestionar las Citas correspondientes al cierre de negocios de los ejecutivos comerciales asignados</t>
  </si>
  <si>
    <t>Gestionar bases de datos asignadas con la consecución de contactos clave</t>
  </si>
  <si>
    <t>Apoyar el entrenamiento de empleados en labores asignadas, normas de seguridad y políticas y procedimientos de la empresa.</t>
  </si>
  <si>
    <t>Establecer programas, procedimientos de trabajo y coordinar actividades con otros grupos o departamentos para las labores de almacenamiento, inventario y distribución.</t>
  </si>
  <si>
    <t>Garantizar el funcionamiento de equipos y maquinaria, velar por su mantenimiento y reparación.</t>
  </si>
  <si>
    <t>Preparar y presentar informes sobre la gestión del departamento a cargo de acuerdo a procedimientos de la organización.</t>
  </si>
  <si>
    <t>Solicitar materiales y suministros de acuerdo a procedimientos de la organización.</t>
  </si>
  <si>
    <t>Velar por el orden y aseo del área de almacén e inventario de acuerdo con procedimientos técnicos y organizacionales</t>
  </si>
  <si>
    <t>Apoyar la planificación de la demanda para determinar cantidades a comprar, almacenar y/o distribuir de acuerdo a procedimientos de la organización.</t>
  </si>
  <si>
    <t>Velar por los inventarios en el área a cargo, así como su almacenaje y distribución de acuerdos a procedimientos de la organización.</t>
  </si>
  <si>
    <t>Supervisor HSEQ</t>
  </si>
  <si>
    <t>Elaborar informes de producción y otros reportes.</t>
  </si>
  <si>
    <t>Entrenar al personal en el trabajo a realizar, normas de seguridad y políticas de la empresa.</t>
  </si>
  <si>
    <t>Establecer métodos para el cumplimiento de programas de trabajo y coordinar actividades con otros departamentos.</t>
  </si>
  <si>
    <t>Gestionar la adquisición de materiales y suministros.</t>
  </si>
  <si>
    <t>Resolver problemas de trabajo y recomendar medidas que mejoren la productividad.</t>
  </si>
  <si>
    <t>Asegurar la atención inmediata a clientes que lleguen por nuestros canales y estrategias de mercadeo.</t>
  </si>
  <si>
    <t>Atraer nuevos clientes a través de llamadas en frío y otras actividades de prospección digitales y tradicionales.</t>
  </si>
  <si>
    <t>Actualización de precios para plantillas de cotización.</t>
  </si>
  <si>
    <t>Elaboración de cronograma y agendamiento de visitas a prospectos y clientes nuevos y antiguos.</t>
  </si>
  <si>
    <t>Elaboración y entrega de propuestas comerciales bajo el acompañamiento de su coordinador.</t>
  </si>
  <si>
    <t>Liderar la organización, recolección, diligenciamiento y trámites de documentos de contratación.</t>
  </si>
  <si>
    <t>Documentar todo tipo de gestión con clientes en el CRM.</t>
  </si>
  <si>
    <t>Estadístico/a en gestión de datos</t>
  </si>
  <si>
    <t>Especificar y acordar los requerimientos de información de los clientes internos y externos para asesorar la interpretación de los datos.</t>
  </si>
  <si>
    <t>Desarrollar los modelos de obtención de información, el procesamiento y la generación de metodologías para proponer soluciones innovadoras desde la analítica de datos.</t>
  </si>
  <si>
    <t>Garantizar que la experiencia de nuestros clientes sea diferencial mediante la comprensión de su situación y expectativas, basado en la analítica y patrones de datos.</t>
  </si>
  <si>
    <t>Manejo de bases de datos para consolidación de información</t>
  </si>
  <si>
    <t>Automatización de bases de datos</t>
  </si>
  <si>
    <t>Materializar las necesidades recibidas por línea desde el área de mercadeo desarrollando el producto identificando proveedores adecuados para cada tipo de productos y realizando negociaciones que satisfagan el plan estructural de la compañía.</t>
  </si>
  <si>
    <t>Tener comunicación constante con el jefe de Calidad, Departamento Técnico, Gerente de Abastecimiento, Gerente de Producto y Jefe Líder de Desarrollo, sobre las desviaciones y modificaciones de las muestras.</t>
  </si>
  <si>
    <t>Cumplir con todas las normas y procedimientos establecidos por la empresa.</t>
  </si>
  <si>
    <t>Coordinar con los proveedores el diseño y desarrollo de las muestras acorde a las necesidades planteadas.</t>
  </si>
  <si>
    <t>Analizar con la el área de Mercadeo, Calidad y Desarrollo Técnico las características de cada diseño en los diferentes reuniones y tomar decisiones correspondiente</t>
  </si>
  <si>
    <t>Supervisar permanentemente el estado de las muestras originales, teniendo en cuenta las dificultades que se presentan y llevar a cabo las medidas de corrección pertinentes en cada caso.</t>
  </si>
  <si>
    <t>Elaboración de las facturas, previa confirmación de autorización de la orden de compra del cliente, así como el estado de cartera del mismo, la calidad y canal y ciudad correspondientes.</t>
  </si>
  <si>
    <t>Realizar rastreo de las guías a los pedidos que se envíen por transportadora</t>
  </si>
  <si>
    <t>Realizar la gestión de citas</t>
  </si>
  <si>
    <t>Elaboración de avisos de despacho, conforme al proceso establecido por cada cliente para este fin.</t>
  </si>
  <si>
    <t>Registrar en el cuadro de control de Despachos la facturas a entregar de acuerdo a la regional correspondiente</t>
  </si>
  <si>
    <t>Solicitar el despacho y distribución de regional correspondiente en CCL.</t>
  </si>
  <si>
    <t>Auditoria mensual Inventarios Bogotá</t>
  </si>
  <si>
    <t>Registrar movimiento en sistema contable SIIGO (Facturas, traslados, ordenes de producción, Salidas, J-Devoluciones)</t>
  </si>
  <si>
    <t>Despacho de mercancía de degustación y muestras solicitadas por Ventas y Marketing autorizadas previamente por la Gerencia Cualquier otra actividad relacionada con la logística de la compañía.</t>
  </si>
  <si>
    <t>Elaboración de pedidos de cada una de las marcas asignadas</t>
  </si>
  <si>
    <t>Diseñar y documentar los procesos de la compañía.</t>
  </si>
  <si>
    <t>Identificar y establecer las mejoras necesarias para mantener la arquitectura de procesos vigente, acorde con las necesidades, los lineamientos estratégicos de la empresa y las exigencias de los ecosistemas en donde influyen los productos y servicios de toda la organización.</t>
  </si>
  <si>
    <t>Definir planes necesarios para hacer diseño, rediseño y mejora continua de los procesos de WOM.</t>
  </si>
  <si>
    <t>Analizar los diferentes factores internos y externos de la compañía de manera permanente, para proponer diseños y mejoras a la arquitectura de procesos de WOM.</t>
  </si>
  <si>
    <t>Apoyar el proceso de identificación y especificación de datos estructurados y no estructurados dentro de los flujos de procesos.</t>
  </si>
  <si>
    <t>Proponer los criterios de automatización inteligente de procesos de manera coherente.</t>
  </si>
  <si>
    <t>Establecer mecanismos y elementos de control en los diferentes componentes de la arquitectura de procesos de WOM que lo requieran.</t>
  </si>
  <si>
    <t>Apoyar todas las actividades necesarias para las auditorias, revisiones y planes de acción sobre procesos que requiera la compañía.</t>
  </si>
  <si>
    <t>Formular estrategias y planes de evolución de la arquitectura de procesos en concordancia con la arquitectura empresarial de la compañía.</t>
  </si>
  <si>
    <t>Mantener una visión transversal de negocio para impulsar la adopción de los procesos e identificar las correcciones y mejoras a las que haya lugar.</t>
  </si>
  <si>
    <t>Apoyar el seguimiento y ejecución de los procesos y proyectos de la organización que sean asignados a la Gerencia de procesos.</t>
  </si>
  <si>
    <t>Planear, dirigir y controlar los procesos comerciales relacionados a la operación</t>
  </si>
  <si>
    <t>Liderar los procesos de venta a nivel nacional</t>
  </si>
  <si>
    <t>Manejar los principales canales de venta (digital (página web y redes), grandes superficies, mayoristas, consumidor final.</t>
  </si>
  <si>
    <t>Construir y liderar equipo de ventas y operaciones</t>
  </si>
  <si>
    <t>Cerrar negociaciones con aliados estratégicos (Partners de logística y clientes)</t>
  </si>
  <si>
    <t>Controlar presupuesto de Colombia y presentar resultados de gestión a equipo de dirección</t>
  </si>
  <si>
    <t>Dirigir la toma de decisiones estratégicas en Colombia.</t>
  </si>
  <si>
    <t>Gestionar, controlar y cotizar programas del segmento Affinity y masivos de empleados, desarrollando nuevos productos, canales y procesos para el crecimiento de estos negocios</t>
  </si>
  <si>
    <t>Procesar y hacer seguimiento de los procesos que estén relacionados y/o impacten la implementación y/o desarrollo de los programas Affinity y masivos empleados con las diferentes áreas de la compañía (Ej. Técnicas, Operaciones, Indemnizaciones, Reaseguros, Actuaria Pricing, Contabilidad, Tecnología, Estrategia y analítica, entre otros)</t>
  </si>
  <si>
    <t>Elaborar los informes necesarios para el seguimiento y control de los programas y procesos (Ej.: informes de gestión por cliente, informes de producción y cumplimiento de presupuesto, resultados, gastos, seguimiento a indicadores, entre otros).</t>
  </si>
  <si>
    <t>Desarrollar políticas y procedimientos de adquisición y controlar el presupuesto del departamento</t>
  </si>
  <si>
    <t>Evaluar costo y calidad de productos o servicios según políticas de aprovisionamiento de la organización.</t>
  </si>
  <si>
    <t>Identificar, seleccionar y evaluar los proveedores de acuerdo con los términos de negociación y criterios técnicos según políticas de aprovisionamiento de la organización.</t>
  </si>
  <si>
    <t>Negociar y vigilar contratos de compra de equipos, productos y materiales según políticas y procedimientos de la organización.</t>
  </si>
  <si>
    <t>Desarrollar proveedores según estrategias de colaboración y modelos de gestión.</t>
  </si>
  <si>
    <t>Planear la integración de las cadenas de suministro según mejores prácticas y modelos de gestión</t>
  </si>
  <si>
    <t>Planear, organizar, dirigir y controlar las actividades de compras de una empresa.</t>
  </si>
  <si>
    <t>Realizar, controlar y validar las compras que se requieran para las actividades productivas de la compañía en las cantidades y plazos establecidos, con los niveles de calidad necesarios y al mejor precio que permita el mercado y administrar correctamente la bodega de materias prima, velando adecuadamente por el inventario.</t>
  </si>
  <si>
    <t>Negociar y concretar acuerdos con proveedores.</t>
  </si>
  <si>
    <t>Garantizar la planeación de rutas para distribución y entrega.</t>
  </si>
  <si>
    <t>Control de inventario, kardex, PEPS, almacén, embalaje y distribución de productos.</t>
  </si>
  <si>
    <t>Seguimiento de proyectos, operaciones diarias y resultados.</t>
  </si>
  <si>
    <t>Optimización eficiente de recursos.</t>
  </si>
  <si>
    <t>Excelente manejo de personal a cargo.</t>
  </si>
  <si>
    <t>Análisis y gestión de KPI.</t>
  </si>
  <si>
    <t>Analista de siniestros</t>
  </si>
  <si>
    <t>1. Analizar y definir los siniestros dentro de las condiciones establecidas en la licitación.</t>
  </si>
  <si>
    <t>2. Realizar los respectivos ajustes a la reserva dentro de los términos establecidos, de acuerdo a las coberturas, valores asegurados, deducibles y demás condiciones económicas establecidas en el contrato de seguro.</t>
  </si>
  <si>
    <t>3.Elaborar las liquidaciones, ofrecimientos, contratos de transacción, recibos de indemnización, reportes de perdida mayor, reportes de riesgo operativo y demás lineamientos de acuerdo a las políticas establecidas por la Compañía.</t>
  </si>
  <si>
    <t>5. Atención de quejas y reclamos o demás solicitudes realizadas por los clientes de manera oportuna y con claridad</t>
  </si>
  <si>
    <t>Manejo de aplicativos</t>
  </si>
  <si>
    <t>Gestor de Cobranzas</t>
  </si>
  <si>
    <t>1. Realizar la labor de cobranza manteniendo las directrices de servicio y calidad establecidas.</t>
  </si>
  <si>
    <t>2. Ofrecer un servicio adecuado para garantizar una experiencia satisfactoria para el cliente.</t>
  </si>
  <si>
    <t>3. Cumplir con los indicadores de productividad, calidad y efectividad establecidos.</t>
  </si>
  <si>
    <t>Elaboración de contratos,</t>
  </si>
  <si>
    <t>Asistente de proyectos</t>
  </si>
  <si>
    <t>Desarrollar las actividades de administración de personal</t>
  </si>
  <si>
    <t>Seguimiento e informe de contratación, despidos, vacaciones, permisos, transferencias y otras rutinas.</t>
  </si>
  <si>
    <t>Preparar informes estadísticos de personal (rotación, ausencias, horas extra, etc.).</t>
  </si>
  <si>
    <t>Ejecutar controles de rutina y análisis</t>
  </si>
  <si>
    <t>Realizar llamados de atención con copia a la hoja de vida</t>
  </si>
  <si>
    <t>Garantizar el cumplimiento del profesiograma establecido desde el SG-SST, durante la aplicación de las evaluaciones médicas ocupacionales.</t>
  </si>
  <si>
    <t>Garantizar el control de contratistas</t>
  </si>
  <si>
    <t>Garantizar y dar cumplimiento a normas, políticas, código de ética y reglamento interno establecido por la compañía.</t>
  </si>
  <si>
    <t>Cumplir con los manuales y procedimientos del proceso y llevar los registros respectivos, desarrollando acciones preventivas y oportunidades de mejora.</t>
  </si>
  <si>
    <t>Participar en la actualización e implementación del plan estratégico de seguridad vial de la compañía.</t>
  </si>
  <si>
    <t>Participar en los programas de capacitación establecidos por el área y la compañía y aplicar el conocimiento adquirido en el desarrollo de sus labores.</t>
  </si>
  <si>
    <t>Establecer y garantizar la ejecución de correcciones y planes de acción a las desviaciones presentadas en los procesos de los cuales tiene responsabilidad, bajo la metodología de oportunidades de mejora y/o ruta de calidad conforme al sistema de gestión integral.</t>
  </si>
  <si>
    <t>Analizar y proponer mejoras en la obtención y en la generación de los informes de los servicios, así como en la simplificación de estos.</t>
  </si>
  <si>
    <t>Analizar la información generada y proponer a los responsables, supervisores del servicio, acciones que permitan mejorar sus indicadores</t>
  </si>
  <si>
    <t>Interlocución con clientes interno / externo, dirección y proveedores</t>
  </si>
  <si>
    <t>Facilitar la comunicación / clara y oportuna</t>
  </si>
  <si>
    <t>Liderar equipos.</t>
  </si>
  <si>
    <t>Gestionar y Garantizar evacuación permanente de los residuos industriales generados por el cliente</t>
  </si>
  <si>
    <t>Control de inventarios en bodegas virtuales en los centro de acopio de los clientes, haciendo uso de la herramienta SAP</t>
  </si>
  <si>
    <t>Reducción de costos a partir del seguimiento y control de los presupuestos asignados a cada operación.</t>
  </si>
  <si>
    <t>Atender oportunamente requerimientos y necesidades de los clientes, asegurando la satisfacción de los clientes.</t>
  </si>
  <si>
    <t>Mantener actualizada la información generada en las operaciones a través de SAP, asegurar el funcionamiento (movilidad en SAP, HCM)</t>
  </si>
  <si>
    <t>Coordinar los recursos humanos y técnicos para el funcionamiento de la operación en las diferentes plantas asignadas</t>
  </si>
  <si>
    <t>Capacitar al personal a cargo en los temas que la compañía programe BASC, SST, AMBIENTAL y otros.</t>
  </si>
  <si>
    <t>grabación de facturas en SAP y garantizar el correcto registro</t>
  </si>
  <si>
    <t>ejecutar y garantizar que los controles de Compliance se ejecuten correctamente</t>
  </si>
  <si>
    <t>validar y garantizar que la información registrada en el sistema sea la correcta.</t>
  </si>
  <si>
    <t xml:space="preserve">1.Conocer acertadamente los servicios de la organización. </t>
  </si>
  <si>
    <t>2.Asesorar de manera real y objetiva a los clientes y sus necesidades.</t>
  </si>
  <si>
    <t>3.Mantener un continuo contacto con los clientes.</t>
  </si>
  <si>
    <t>4.Administrar coherentemente su agenda de trabajo.</t>
  </si>
  <si>
    <t>5.Mantener una búsqueda constante de nuevos clientes y mercados.</t>
  </si>
  <si>
    <t xml:space="preserve">6.Realizar investigaciones constantes acerca del mercado y sus precios. </t>
  </si>
  <si>
    <t>7.Responsabilizarse de la facturación y el recaudo de cartera de los clientes que logre conseguir.</t>
  </si>
  <si>
    <t>8.Ofrecer un excelente servicio post venta.</t>
  </si>
  <si>
    <t>9.Diligenciar y reportar a la Directora Comercial las oportunidades de mejoramiento expresadas por el cliente.</t>
  </si>
  <si>
    <t>10.Confirmar con el cliente la ejecución y la calidad del servicio prestado y resolver cualquier inquietud que pueda tener.</t>
  </si>
  <si>
    <t>12. Identificar las necesidades y diagnóstico sobre nuevos proyectos o negocios.</t>
  </si>
  <si>
    <t>13.Gestionar la investigación sobre posibles proyectos que sean de interés para el negocio.</t>
  </si>
  <si>
    <t>14. Presentar ofertas, formulación de proyectos, invitaciones de interés para el negocio.</t>
  </si>
  <si>
    <t>15. Coordinar y participar las sesiones del comité estratégico de riesgos y oportunidades.</t>
  </si>
  <si>
    <t>16. Coordinar las labores para Garantizar y verificar el correcto cumplimiento de los procedimientos comerciales definidos para la atención de grandes productores.</t>
  </si>
  <si>
    <t>17.Notificar a operaciones para la prestación del servicio a clientes nuevos.</t>
  </si>
  <si>
    <t>revisa visualmente apariencia de los cordones de soldadura.</t>
  </si>
  <si>
    <t>revisa cantidad de cordones</t>
  </si>
  <si>
    <t>inspecciona que la pieza tenga todos los subcomponentes según plano.</t>
  </si>
  <si>
    <t>Verificar apariencia de la pieza que no contenga oxido, manchas y abolladura.</t>
  </si>
  <si>
    <t>Retirar proyecciones de soldadura con la ayuda de un cincel y martillo.</t>
  </si>
  <si>
    <t>Verificar que la pieza CKD tenga las romanas completas</t>
  </si>
  <si>
    <t>Verificar exceso de penetración</t>
  </si>
  <si>
    <t>Asegurar que se cumplan los parámetros en el proceso por medio del formato verificación parámetros soldadura MIG.</t>
  </si>
  <si>
    <t>Realizar negociaciones con proveedores, de bienes y servicios para la empresa, con visto bueno de la Gerencia y Sub-Gerencia.</t>
  </si>
  <si>
    <t>Solicitar aclaraciones a las solicitudes internas de suministro de bienes y servicios</t>
  </si>
  <si>
    <t>Planear la distribución de material POP a las diferentes ciudades, disminuyendo las frecuencias y transportes optimizando así, los costos de promoción y eventos de los clientes.</t>
  </si>
  <si>
    <t>Controlar el cumplimiento de las programaciones de despacho enviada a cada una de las ciudades a través del status de programaciones ejecutadas y no cumplidas enviadas por Responsbles GC.</t>
  </si>
  <si>
    <t>Retroalimentar al Cliente al término de cada evento, el inventario en bodegas de los elementos, con el fin de que se realice optimizaciones en eventos próximos.</t>
  </si>
  <si>
    <t>Velar por el mantenimiento de muebles y exhibidores, comunicar el estado de los mismos y de acuerdo a decisión de Cliente tramita las reparaciones.</t>
  </si>
  <si>
    <t>Realizar control de inventario de mayor rotación semanalmente por medio de inventario cíclico</t>
  </si>
  <si>
    <t>Asegurar la trazabilidad de las solicitudes de despacho hasta la finalización del ciclo de entrega nta o responsable)</t>
  </si>
  <si>
    <t>Programador de Rutas</t>
  </si>
  <si>
    <t>supervisión, planificación, optimización y seguimiento de las rutas de entrega diarias.</t>
  </si>
  <si>
    <t>Búsqueda constante de mejoras en los circuitos logísticos de las rutas de entrega, flexibilidad, sustentabilidad de la operación y cumplimiento del servicio al cliente.</t>
  </si>
  <si>
    <t>Conocimiento en normas BPM</t>
  </si>
  <si>
    <t>Desarrollar el análisis necesario para definir y cuantificar los recursos requeridos para llevar adelante la operación del centro de distribución, con el fin de cumplir con los objetivos de servicio y tiempos establecidos.</t>
  </si>
  <si>
    <t>Analizar los recursos disponibles, como capacidad instalada, insumos, materiales y número de colaboradores requeridos para asegurar el nivel óptimo de productividad.</t>
  </si>
  <si>
    <t>Brindar la información necesaria a otras áreas sobre los recursos definidos y proyectados.</t>
  </si>
  <si>
    <t>Detectar y analizar desvíos, a partir de la comparación entre la planificación y la operación.</t>
  </si>
  <si>
    <t>Coordinar un equipo que trabaja desde lo operativo y lo estratégico en la conducción de las métricas de calidad, principalmente excelencia operacional, y asegurar la construcción de los principales indicadores de gestión y las mejoras posteriores.</t>
  </si>
  <si>
    <t>Liderar frentes de trabajo transversales a las unidades de negocios y actuar como punto focal y referente de temas que impactan en todas las áreas vinculadas a Customer Experience.</t>
  </si>
  <si>
    <t>Resolver problemas de manera analítica y pragmática, con foco en hallar la causa raíz de los problemas, y contemplar los impactos colaterales y la escalabilidad de las soluciones propuestas.</t>
  </si>
  <si>
    <t>Facilitar la estructuración y coordinación de las mesas de trabajo con las diferentes áreas de Customer Experience, proponiendo implantando y acompañando las soluciones sugeridas, y liderar frentes de comunicación con stakeholders claves.</t>
  </si>
  <si>
    <t>Asegurar el mismo nivel de entrega y calidad de gestión en equipos internos y externos, implementando el flujo de trabajo con los proveedores y contribuyendo a su mejora.</t>
  </si>
  <si>
    <t>Director comercial</t>
  </si>
  <si>
    <t>1. Administración Financiera y Contable de la Corporación garantizando la veracidad y oportunidad de la información.</t>
  </si>
  <si>
    <t>2. Liderar el proceso de Gestión Administrativa teniendo en cuenta los lineamientos y procedimientos establecidos.</t>
  </si>
  <si>
    <t>3. Mantener comunicación y coordinación permanente con el proceso de Gerencia de Base Regional, Logística y Recursos Humanos de la Corporación.</t>
  </si>
  <si>
    <t>4. Determinar las estrategias, planes y programas relacionados con la Gestión Financiera y Contable de la Corporación, observando los parámetros establecidos por la Junta Directiva, las políticas corporativas y la normatividad vigente.</t>
  </si>
  <si>
    <t>5. Liderar la formulación y seguimiento a la ejecución presupuestal con base en el plan de adquisiciones brindando orientación y soporte a los diferentes procesos y dependencias en la ejecución de este.</t>
  </si>
  <si>
    <t>6. Identificar y recibir las solicitudes para realizar modificaciones al presupuesto cuando se requiera.</t>
  </si>
  <si>
    <t>7. Liderar la preparación de la modificación presupuestal y elaborar el respectivo memorando para presentar ante la dirección en los tiempos establecidos.</t>
  </si>
  <si>
    <t>8. Garantizar la administración de los recursos financieros de la Corporación a través del control de pago oportuno de nómina, seguridad social, impuestos, proveedores por concepto de compras, servicios generales, servicios públicos, arrendamiento, imagen corporativa, transporte, entre otros, teniendo en cuenta los procedimientos establecidos y la normatividad vigente</t>
  </si>
  <si>
    <t>9. Realizar seguimiento permanente al manejo de la caja menor, el flujo de caja y la elaboración de informes y/o reportes requeridos.</t>
  </si>
  <si>
    <t>10. Recibir y evaluar las solicitudes de gastos de viaje y tramitar los recursos necesarios teniendo en cuenta el procedimiento establecido.</t>
  </si>
  <si>
    <t>11. Aprobar la legalización de los gastos de viaje teniendo en cuenta el procedimiento establecido.</t>
  </si>
  <si>
    <t>12. Aprobar los pagos a proveedores, con previa revisión, teniendo en cuenta el procedimiento establecido.</t>
  </si>
  <si>
    <t>13. Hacer seguimiento a la implementación del procedimiento de conciliaciones bancarias.</t>
  </si>
  <si>
    <t>14. Orientar la Gestión Documental teniendo en cuenta el procedimiento establecido y la normatividad vigente.</t>
  </si>
  <si>
    <t>15. Garantizar que el procedimiento de compras de bienes y servicios se realice de acuerdo al procedimiento establecido.</t>
  </si>
  <si>
    <t>16. Coordinar la preparación y consolidación de los informes periódicos que se deben presentar a los entes internos y externos que tengan relación con el ámbito de su competencia, de acuerdo con la normatividad vigente.</t>
  </si>
  <si>
    <t>17. Garantizar la actualización de los procedimientos y formatos concernientes al proceso de gestión administrativa y financiera.</t>
  </si>
  <si>
    <t>18. Garantizar la comunicación permanente con Dirección.</t>
  </si>
  <si>
    <t>Velar por el correcto funcionamiento de los equipos y brindar soporte y atención oportuna a los clientes con respecto a las actividades de mantenimiento.</t>
  </si>
  <si>
    <t>Hacer supervisión y seguimiento de las ejecuciones de actividades por parte del cuerpo técnico e informar a tiempo al cliente cada uno de los nuevos requerimientos.</t>
  </si>
  <si>
    <t>Realizar mes a mes la facturación de los servicios de mantenimientos preventivos y correctivos y cierre a conformidad a cada una de las solicitudes (CASOS) de los clientes que tiene la compañía.</t>
  </si>
  <si>
    <t>Confirmación operaciones negociadas por la mesa de dinero.</t>
  </si>
  <si>
    <t>Liquidación operaciones de tesorería.</t>
  </si>
  <si>
    <t>Ejecutar controles y cuadres de las operaciones de tesorería.</t>
  </si>
  <si>
    <t>Elaboración de informes de operaciones de tesorería.</t>
  </si>
  <si>
    <t>Administrador de estación de servicio</t>
  </si>
  <si>
    <t>Realizar pedido de cafetería y aseo.</t>
  </si>
  <si>
    <t>Montar ordenes y cerrar ordenes despachadas en Sicom.</t>
  </si>
  <si>
    <t>Control diario de inventario de combustible.</t>
  </si>
  <si>
    <t>Diligenciar planilla de transportadora de valores y consignación.</t>
  </si>
  <si>
    <t>Pedido de combustible.</t>
  </si>
  <si>
    <t>Ingresar facturas de proveedores.</t>
  </si>
  <si>
    <t>Realizar horario y novedades del personal a cargo, estar a cargo del personal de acuerdo verificación planilla.</t>
  </si>
  <si>
    <t>Realizar la búsqueda de nuevos clientes mediante base de datos y otros.</t>
  </si>
  <si>
    <t>Visita y seguimiento a los clientes.</t>
  </si>
  <si>
    <t>Servicio técnico clientes.</t>
  </si>
  <si>
    <t>Presentación de informes a la Gerencia sobre la gestión realizada.</t>
  </si>
  <si>
    <t>Ingreso de información al software CRM de la compañía.</t>
  </si>
  <si>
    <t>Asesorar a los clientes en la compra de los equipos requeridos para su necesidad y soporte Tecnico.</t>
  </si>
  <si>
    <t>2 Controlar la ejecución del presupuesto y resultados financieros, encontrando continuamente oportunidades de mejora</t>
  </si>
  <si>
    <t>4 Consolidar toda la información para el reporte de resultados y KPIs</t>
  </si>
  <si>
    <t>5 Presentar la información de los resultados financieros a todo el equipo y apoyar en la construcción de informes mensuales</t>
  </si>
  <si>
    <t>1. Mantener actualizado la documentación en la herramienta de gestión definida.</t>
  </si>
  <si>
    <t>2. Realizar procesos de inducción y reinducción del SGI.</t>
  </si>
  <si>
    <t>3. Apoyar todas las actividades que se gestionan desde Calidad.</t>
  </si>
  <si>
    <t>Liderar y supervisar las labores diarias del equipo de coordinador y promotor</t>
  </si>
  <si>
    <t>Gestionar y verificar los acuerdos comerciales por categorías de los clientes, y validar la respectiva facturación de los clientes a la empresa</t>
  </si>
  <si>
    <t>Desarrollar mercado para equipos de aire acondicionado enfocado en clientes empresa a empresa (B2B) como: hoteles, clínicas y restaurantes.</t>
  </si>
  <si>
    <t>Potencializar la venta y comercialización de aire acondicionados para clientes existentes de la empresa y brindar asistencia y hacer seguimiento posterior a la compra a los clientes existentes.</t>
  </si>
  <si>
    <t>Controlar la ejecución del presupuesto de la compañía</t>
  </si>
  <si>
    <t>Garantizar la entrega oportuna de reportes y estados financieros</t>
  </si>
  <si>
    <t>Analizar la rentabilidad y productividad del negocio y viabilidad de nuevos proyectos</t>
  </si>
  <si>
    <t>Analizar resultados, variaciones y tendencias del negocio, generando estrategias de mejora continua</t>
  </si>
  <si>
    <t>Supervisar todas las operaciones de auditoría y control interno</t>
  </si>
  <si>
    <t>Liderar los equipos de tesorería, contabilidad, planeación financiera e impuestos</t>
  </si>
  <si>
    <t>Establecer un alto relacionamiento con Bancos</t>
  </si>
  <si>
    <t>Asegurar el cumplimiento de las leyes y pautas financiera</t>
  </si>
  <si>
    <t>Liderar la administración y los procedimientos administrativos, con el fin de garantizar la eficacia, eficiencia y seguridad organizacional para las operaciones diarias</t>
  </si>
  <si>
    <t>Diagnosticar, planear, ejecutar y mantener el plan de negocio que lleve a la compañía a lograr los resultados pretendidos por la Junta Directiva y dueños de la compañía.</t>
  </si>
  <si>
    <t>Diseñar, desarrollar e implementar programas de ventas para cumplir con los objetivos de negocio.</t>
  </si>
  <si>
    <t>Planificar, dirigir y coordinar las ventas para lograr objetivos.</t>
  </si>
  <si>
    <t>Educar a los clientes sobre nuestros nuevos productos o servicios, precios, innovaciones, etc.</t>
  </si>
  <si>
    <t>Promover y fomentar las relaciones con los clientes actuales y potenciales.</t>
  </si>
  <si>
    <t>Ayudar a los representantes de ventas menos experimentados a resolver problemas complejos.</t>
  </si>
  <si>
    <t>realizar manejo administrativo del contrato</t>
  </si>
  <si>
    <t>liquidación de nóminas</t>
  </si>
  <si>
    <t>apoyo a contabilidad en pago de impuestos</t>
  </si>
  <si>
    <t>gestión de solicitudes a la planta central en Bogotá</t>
  </si>
  <si>
    <t>coordinar el manejo de los vehículos</t>
  </si>
  <si>
    <t>revisar elaboración de los contratos</t>
  </si>
  <si>
    <t>cortes de obra</t>
  </si>
  <si>
    <t>Capacidad crítica</t>
  </si>
  <si>
    <t>Coordinar, planificar, dirigir, ejecutar las operaciones de producción</t>
  </si>
  <si>
    <t>planeador comprador</t>
  </si>
  <si>
    <t>control y seguimiento documental</t>
  </si>
  <si>
    <t>verificar la planeación de producción</t>
  </si>
  <si>
    <t>ejecutar compras de insumos</t>
  </si>
  <si>
    <t>Apoyar el análisis de los sistemas de riesgos que maneja la entidad</t>
  </si>
  <si>
    <t>participar en la documentación de los distintos sistemas</t>
  </si>
  <si>
    <t>construcción y seguimiento de indicadores</t>
  </si>
  <si>
    <t>generación de informes que faciliten la administración de los distintos riesgos.</t>
  </si>
  <si>
    <t>Identificar riesgos y oportunidades de manera oportuna, a través del análisis de costos, de tal manera que puedan generarse soluciones de calidad que optimicen el costo</t>
  </si>
  <si>
    <t>Asegurar que el recurso humano que participa en la operación esté alineado con los ejercicios de planeación financiera de tal manera que se tomen decisiones oportunas frente a su gestión, así como garantizar su publicación oportuna.</t>
  </si>
  <si>
    <t>Ejecutar el costeo para los lanzamientos en el ERP (SAP) garantizando que el costo resultado esté alineado con las proyecciones realizadas y que la data maestra se encuentre sin errores.</t>
  </si>
  <si>
    <t>Controlar el impacto generado por las desviaciones en la asignación de tiempos MOD/MOS a través del análisis y la interacción oportuna con las áreas involucradas buscando el cumplimiento de los objetivos financieros del negocio.</t>
  </si>
  <si>
    <t>Apasionado</t>
  </si>
  <si>
    <t>Llevar adelante la gestión integral del Riesgos (Mercado y Liquidez, Crédito y Operacional)</t>
  </si>
  <si>
    <t>Identificar riesgos, medirlos y establecer controles para mitigarlos</t>
  </si>
  <si>
    <t>Cumplir efectivamente con los límites que a aplican a cada una de las unidades de negocio</t>
  </si>
  <si>
    <t>Responder a los requerimientos la Superintendencia Financiera.</t>
  </si>
  <si>
    <t>Gestionar al equipo de excelencia operacional para la operación de transporte de Mercado Envíos Colombia.</t>
  </si>
  <si>
    <t>Desarrollar y liderar proyectos de mejora continua e ingeniería que permitan maximizar la productividad y la calidad en los procesos de transporte en los cross docking y centros logísticos de distribución a escala nacional.</t>
  </si>
  <si>
    <t>Garantizar la estandarización de procesos localmente a partir de una estrategia regional.</t>
  </si>
  <si>
    <t>Asegurar la implementación de los programas de excelencia operativa.</t>
  </si>
  <si>
    <t>Liderar proyectos regionales de estandarización, mejora continua y productividad de Mercado Envíos, para todos los países.</t>
  </si>
  <si>
    <t>1. Realizar los reportes e indicadores generales para el seguimiento y análisis de la evolución de los canales de ventas y de la compañía.</t>
  </si>
  <si>
    <t>2. Consolidar y analizar los resultados de indicadores de gestión de los canales (RAE, GNV).</t>
  </si>
  <si>
    <t>3. Realizar los informes de seguimiento a los productos por línea marca, coberturas, clientes, regionales y los fundamentales de venta</t>
  </si>
  <si>
    <t>4. Analizar y realizar el seguimiento de productos de lanzamiento para dar apoyo a las áreas de la compañía en presupuestos, concursos y actividades.</t>
  </si>
  <si>
    <t>5. Construir las presentaciones para los diferentes comités comerciales de la organización (directivo, presidencia, regionales, planeación, gerencia ampliada, etc.)</t>
  </si>
  <si>
    <t>Analista de costos</t>
  </si>
  <si>
    <t>Atender solicitudes de los Compradores de línea.</t>
  </si>
  <si>
    <t>Atender solicitudes del área de Servicio al Cliente.</t>
  </si>
  <si>
    <t>Manejar información actualizada respecto a las categorías.</t>
  </si>
  <si>
    <t>Verificar la información de los productos y su categorización en la web.</t>
  </si>
  <si>
    <t>Seleccionar la correcta cartera de productos y marcas del mercado de acuerdo a un amplio conocimiento de la categoría a cargo.</t>
  </si>
  <si>
    <t>Apoyar en la búsqueda de proveedores potenciales que aporten nuevos productos en la categoría.</t>
  </si>
  <si>
    <t>Encargado de Sell in / Sell out</t>
  </si>
  <si>
    <t>Trabajar para lograr una estrategia unificada de cara al cliente junto con el Head of AM</t>
  </si>
  <si>
    <t>Completar tareas operativas relativas a renovaciones, revisión de contratos, carga de información en plataformas internas trabajar colaborativamente con el equipo legal y de administración y finanzas</t>
  </si>
  <si>
    <t>Asumir el ownership de las cuentas asignadas para guiar a los clientes a la consecución de sus objetivos</t>
  </si>
  <si>
    <t>Detectar oportunidades de Cross y Up-selling y disponer de los mecanismos para lograrlos</t>
  </si>
  <si>
    <t>Visitar a los clientes en sus oficinas</t>
  </si>
  <si>
    <t>Tomar acciones proactivas para la resolución de conflictos</t>
  </si>
  <si>
    <t>Adoptar los criterios de la empresa en cuanto a la comunicación con los clientes, criterios de trabajo y acciones</t>
  </si>
  <si>
    <t>Risk Specialist</t>
  </si>
  <si>
    <t>Definir la estrategia e implementar y operación del Plan de Continuidad del Negocio, como también documentar las pruebas</t>
  </si>
  <si>
    <t>hacer seguimiento a proveedores críticos y monitoreo del SGCN con el fin dar continuidad a la operación ante diferentes eventos que generen interrupción en los procesos críticos</t>
  </si>
  <si>
    <t>administrar los riesgos de los activos de información de la compañía a través del seguimiento a la implementación y administración del marco metodológico y las políticas de seguridad de la información ciberseguridad.</t>
  </si>
  <si>
    <t>Identificar prospectos y establecer relaciones con nuevos clientes y cuentas inactivas</t>
  </si>
  <si>
    <t>Definir estrategias de ventas y actuar para generar resultados comerciales y de éxito de los clientes a largo y corto plazo.</t>
  </si>
  <si>
    <t>Responsable de facilitar el viaje de los socios e influir en ellos para que aprovechen el valor de los productos, programas y servicios desarrollados de manera conjuntA por Ingram Micro Cloud y Microsoft.</t>
  </si>
  <si>
    <t>Proporcionar recursos educativos, e impulsar la venta de productos técnicos, programas y/o servicios.</t>
  </si>
  <si>
    <t>Responsable de hacer crecer las ventas rentables, las activaciones y la cuota de mercado en todo el canal de distribución, ayudando a su base de cuentas geográficas a pasar de ser un revendedor de ordenadores tradicional a un proveedor de servicios gestionados (MSP) rentable con un flujo de anualidades constante.</t>
  </si>
  <si>
    <t>Aprender y mantener un conocimiento detallado de los servicios de Microsoft Azure y sus productos competitivos claves asociados, incluyendo los ciclos de vida, los programas de precios y las ventajas tecnológicas.</t>
  </si>
  <si>
    <t>Identificar proactivamente las oportunidades de venta y cerrar las ventas dentro de su base asignada de socios de Microsoft y otras marcas Cloud relacionadas.</t>
  </si>
  <si>
    <t>Coordinar y colaborar con otros recursos de ventas, alineados en la misma geografía o unidad(es) de negocio para asegurar que estamos proporcionando el máximo valor a nuestros canales y clientes</t>
  </si>
  <si>
    <t>Ser el experto residente en materia de redes de socios de Microsoft y los respectivos programas que afectan a la rentabilidad de los socios, para garantizar que maximizan el consumo de los recursos disponibles y continúan invirtiendo en la alineación estratégica de IaaS a través de Ingram Micro.</t>
  </si>
  <si>
    <t>Este puesto se centra principalmente en identificar y ganar el negocio de los nuevos socios transaccionales netos, con un subcomponente de desarrollo de las cuentas existentes de Azure.</t>
  </si>
  <si>
    <t>Brindar consultoría técnica especializada y certificada analizando las necesidades de negocio de los usuarios finales para ayudar a los clientes de Ingram Micro en la venta de soluciones de valor.</t>
  </si>
  <si>
    <t>Creación de propuestas técnicas y realizar demostraciones y pruebas de concepto de las soluciones que ofertamos.</t>
  </si>
  <si>
    <t>Capacitación técnica y comercial para el equipo de trabajo y a socios de negocio.</t>
  </si>
  <si>
    <t>Diseñar arquitecturas para asegurar el correcto funcionamiento de las soluciones en el ambiente actual del cliente.</t>
  </si>
  <si>
    <t>Capacitaciones para la migración de soluciones de ambientes físicos a la nube</t>
  </si>
  <si>
    <t>Actualizar y custodiar la base documental de procesos, formatos y estándares asociados a los procesos de la empresa.</t>
  </si>
  <si>
    <t>Establecer los estándares y las guías metodológicas para los procesos que se propongan, con el fin de mantener un equilibrio adecuado de alcance, tiempo, y costos.</t>
  </si>
  <si>
    <t>Realizar el acompañamiento a los diferentes proyectos facilitando su gestión y el cumplimiento de los objetivos a desarrollar.</t>
  </si>
  <si>
    <t>Administrar adecuadamente las herramientas tecnológicas que la empresa dispone para la ejecución de las actividades que facilitan el seguimiento y el control.</t>
  </si>
  <si>
    <t>reclutador/a</t>
  </si>
  <si>
    <t>Dar trámite a las ofertas laborales de la ciudad</t>
  </si>
  <si>
    <t>Elaboración de perfiles para las diferentes vacantes</t>
  </si>
  <si>
    <t>Elaboración de bases de datos de candidatos</t>
  </si>
  <si>
    <t>Conocimiento y desenvolvimiento para manejo de bases de datos: Universidades, redes sociales, plataformas, ferias de empleo, bolsas de trabajo, etc.</t>
  </si>
  <si>
    <t>Mantener actualizadas las diferentes vacantes de empleo en las diferentes plataformas de la empresa</t>
  </si>
  <si>
    <t>Conocimiento de planes estrategicos de las empresas.</t>
  </si>
  <si>
    <t>Mantener sus habilidades sociales para reuniones con las diferentes areas de la empresa, en cuanto a cada una de las necesidades de contratación.</t>
  </si>
  <si>
    <t>Gestionar a los candidatos, examinar hojas de vida, seleccionar y entrevistar.</t>
  </si>
  <si>
    <t>Utilizar habilidades sociales para atracción de nuevos candidatos.</t>
  </si>
  <si>
    <t>Definir los requerimientos de los diferentes perfiles.</t>
  </si>
  <si>
    <t>Reclutador</t>
  </si>
  <si>
    <t>Búsqueda de perfiles</t>
  </si>
  <si>
    <t>Agendamiento de llamadas</t>
  </si>
  <si>
    <t>Entrevistas primer filtro</t>
  </si>
  <si>
    <t>Envío de pruebas psicométricas</t>
  </si>
  <si>
    <t>Reporte de gestión del área</t>
  </si>
  <si>
    <t>Actualización de portales</t>
  </si>
  <si>
    <t>Manejo de Dashboards de reclutamiento</t>
  </si>
  <si>
    <t>Soporte general área de Gestión Humana</t>
  </si>
  <si>
    <t>Revisión diaria y semanal de la venta.</t>
  </si>
  <si>
    <t>Revisar el nivel de stock por proveedor y por sku</t>
  </si>
  <si>
    <t>gestionar tanto los quiebres como slowmovers</t>
  </si>
  <si>
    <t>Gestionar problemas de post venta coordinando bodega, call center y proveedores.</t>
  </si>
  <si>
    <t>Tener contacto directo con sellers para los detalles del día a día.</t>
  </si>
  <si>
    <t>Apoyar la gestión de precios de la categoría.</t>
  </si>
  <si>
    <t>Seguimiento en la publicación productos.</t>
  </si>
  <si>
    <t>Apoyar el lanzamiento del producto trabajando directamente con la empresa y nuestro Partner local</t>
  </si>
  <si>
    <t>Analizar el mercado y cocreación de estrategia en conjunto con Partner local</t>
  </si>
  <si>
    <t>Definir la campaña promocional y plan promocional para fuerza de ventas</t>
  </si>
  <si>
    <t>Diseñar e implementar el plan de entrenamiento de la fuerza de ventas, en conjunto con nuestro Partner local y áreas responsables dentro de la empresa</t>
  </si>
  <si>
    <t>Lograr acercamiento con sociedades médicas, identificación de estrategias a implementar en conjunto o participación en eventos existentes, e implementación de los mismo.</t>
  </si>
  <si>
    <t>Participar implementando diseños, modelos, estrategias y/o procesos de la cadena de suministro para mejorar el negocio.</t>
  </si>
  <si>
    <t>Implementar ruteo dinámico en los CEDIS (Centros de Distribución) según la zona asignada (norte).</t>
  </si>
  <si>
    <t>Ayudar a identificar oportunidades para mejorar la eficiencia, la eficacia y las capacidades de la cadena de suministro.</t>
  </si>
  <si>
    <t>Ayudar a llevar a cabo el análisis estratégico de la cadena de suministro.</t>
  </si>
  <si>
    <t>Manejar los problemas básicos bajo supervisión directa, escalando con su supervisor los problemas de mayor complejidad.</t>
  </si>
  <si>
    <t>Ingresar y mantener al día la información del subproceso.</t>
  </si>
  <si>
    <t>Controlar y gestionar las O.T preventivas y correctivas de la flota de Vehículos.</t>
  </si>
  <si>
    <t>Apoyo en los requerimientos y actividades de servicio que demande el cliente interno y proveedores, de acuerdo a las políticas y procedimientos del subproceso.</t>
  </si>
  <si>
    <t>Estar al tanto de de PQR y atender solicitudes de clientes integrando canales, procesos y áreas involucradas haciendo que sea eficiente y efectivo para la mejora de la experiencia y satisfacción de los clientes</t>
  </si>
  <si>
    <t>Estructurar procesos e indicadores del área</t>
  </si>
  <si>
    <t>Manejar los procesos de Customer experience, mediante los modelos de atención, lineamientos de satisfacción, medición y calidad de servicio, con la definición de los modelos de atención.</t>
  </si>
  <si>
    <t>Supervisar los resultados de producción, la cantidad y la calidad para garantizar que los requisitos de seguridad alimentaria y del cliente estén dentro de las especificaciones.</t>
  </si>
  <si>
    <t>Desarrollar los planes operacionales y monitorear las operaciones rutinarias para todos los procesos de producción para los departamentos, los procesos y los turnos múltiples.</t>
  </si>
  <si>
    <t>Desarrollar, supervisar y proporcionar el entrenamiento a los informes directos incluyendo los valores fundamentales de la compañía del coaching y los principios rectores para las instalaciones o la región asignadas.</t>
  </si>
  <si>
    <t>Crear reportes de seguimiento que permitan medir el performance de las distintas áreas.</t>
  </si>
  <si>
    <t>Generar insights que soporten la toma de decisiones.</t>
  </si>
  <si>
    <t>Flexibilidad</t>
  </si>
  <si>
    <t>1. Recolectar diariamente los formatos “F-09 Control Diario de Producción” y efectuar recorrido de planta para detectar e indagar novedades, las que reportará de inmediato al Coordinador de producción.</t>
  </si>
  <si>
    <t>2. Confrontar las unidades registradas en el F-09 con el registro F-55 Entrega de Producto Terminado, correspondiente a la producción de los tres turnos del día anterior e informar las diferencias al Coordinador de Producción</t>
  </si>
  <si>
    <t>2.1 Efectuar seguimiento a las órdenes de producción</t>
  </si>
  <si>
    <t>2.2 Realizar el informe de tiempos muertos semanal y enviar al Coordinador producción</t>
  </si>
  <si>
    <t>2.3 Apoyar en el proceso de revisión y verificación de los indicadores 3. Realizar entrega de producto terminado a almacén con el registro</t>
  </si>
  <si>
    <t>Realizar reportes de inventario ABC e inventario y venta por línea por punto de venta.</t>
  </si>
  <si>
    <t>Realizar los análisis de traslados de producto según rotación, venta, niveles de inventario por línea por punto de venta y comunicarlo a los puntos de venta.</t>
  </si>
  <si>
    <t>Generar y analizar el reporte de rotación de colecciones.</t>
  </si>
  <si>
    <t>Realizar el consolidado mensual del cumplimiento de traslados de producto desde los puntos de venta y solicitar medidas disciplinarias basado en el mismo.</t>
  </si>
  <si>
    <t>Realizar el consolidado mensual del cumplimiento de traslados de producto desde los puntos de venta.</t>
  </si>
  <si>
    <t>Realizar el análisis, comunicación y reparto de unificación de producto.</t>
  </si>
  <si>
    <t>Realizar y analizar los informes de venta de producto por línea, tienda, talla, etc.</t>
  </si>
  <si>
    <t>Realizar las bases de información, según los parámetros definidos, para la toma de pedidos al por mayor y/o de terceros.</t>
  </si>
  <si>
    <t>Atender los requerimientos puntuales de puntos de venta y/o directores de zona en lo referente a producto.</t>
  </si>
  <si>
    <t>Administrar las muestras para ventas al por mayor, pedidos de terceros, lanzamientos de colección a puntos de venta, fotos, etc.</t>
  </si>
  <si>
    <t>Organizar, enviar y solicitar la devolución de muestrario para ventas a terceros; así como la información necesaria de área.</t>
  </si>
  <si>
    <t>Consultor SAP</t>
  </si>
  <si>
    <t>Consultor SAP SSFF</t>
  </si>
  <si>
    <t>Consultor SAP HCM</t>
  </si>
  <si>
    <t>Coordinador de materiales y logística</t>
  </si>
  <si>
    <t>Petrolero</t>
  </si>
  <si>
    <t>Planificación del abastecimiento de materias primas directas, nacionales e importadas</t>
  </si>
  <si>
    <t>Coordinador de producción</t>
  </si>
  <si>
    <t>Asegurar la gobernabilidad del proceso a cargo, mediante un levantamiento de procesos, documentación, monitoreo y medición del proceso, asegurando su sostenibilidad y la adopción de modelo.​</t>
  </si>
  <si>
    <t>Asegurar la expansión geográfica y del modelo de procesos definido en la Organización.​</t>
  </si>
  <si>
    <t>Garantizar el mantenimiento y Soporte funcional de tercer nivel del ERP y sus sistemas de integración de forma eficiente​</t>
  </si>
  <si>
    <t>Asegurar la gestión de proyectos con las Unidades de negocio, valorizarlos e implementarlos​</t>
  </si>
  <si>
    <t>Asegurar la comunicación continua con SAP, IT y otros proveedores.</t>
  </si>
  <si>
    <t>Seller Performance PMO</t>
  </si>
  <si>
    <t>Generar, controlar y traccionar los principales indicadores asociados al performance local de los sellers cross-categoría en Colombia</t>
  </si>
  <si>
    <t>Dentro del scope principal de este rol estará el traccionamiento de nuestro seller NPS y plan de loyalty.</t>
  </si>
  <si>
    <t>En esta posición se busca generar proyectos Cross-funcionales para poder garantizar el ciclo de mejora continua del ecosistema de nuestros sellers basado en en programa eficiente de "Voice of Customer".</t>
  </si>
  <si>
    <t>Garantizar el cargue de precios y promociones en los sistemas definidos por la compañía, garantizando el cumplimiento del proceso en tiempo y forma.</t>
  </si>
  <si>
    <t>Supervisar el estado general de los datos de precios y ejecutar los esfuerzos de confiabilidad, consistencia y limpieza de la información.</t>
  </si>
  <si>
    <t>Acompañar a los líderes funcionales para garantizar el cumplimiento de los procesos, procedimientos y uso de los formatos para la solicitud de cambios de precios y promociones.</t>
  </si>
  <si>
    <t>Manejar los problemas básicos bajo supervisión directa, así como realizar el escalamiento de problemas más complejos a su supervisor.</t>
  </si>
  <si>
    <t>Controlar y monitorear el correcto funcionamiento de los diferentes métodos de pago</t>
  </si>
  <si>
    <t>Garantizar que los servicios facturados por los proveedores de pagos sean acordes al servicio recibido y que estén alineados con BI</t>
  </si>
  <si>
    <t>Liderar el equipo de trabajo</t>
  </si>
  <si>
    <t>Garantizar que el proceso de reversiones sean realizados y comunicados al cliente de manera oportuna.</t>
  </si>
  <si>
    <t>Realizar Seguimiento a ingresos proveniente de los recaudos por los métodos de pago.</t>
  </si>
  <si>
    <t>Diseñar planes de mejora con las diferentes áreas que participan en el proceso de reembolsos y mix de pagos.</t>
  </si>
  <si>
    <t>Negociar las tarifas más competitivas con los proveedores actuales y potenciales de medios de pago.</t>
  </si>
  <si>
    <t>Realizar conciliación con los diferentes stakeholders del grupo o entidades que lo requieran</t>
  </si>
  <si>
    <t>Atender, analizar y hacer seguimiento a las solicitudes de los sellers relacionadas a la gestión o administración de la cuenta en SellerCenter.</t>
  </si>
  <si>
    <t>Analizar e identificar las oportunidades de mejora en los procesos establecidos para la inmediata mejora en la satisfacción de los sellers.</t>
  </si>
  <si>
    <t>Cumplir con los indicadores operativos.</t>
  </si>
  <si>
    <t>Establecer y ejecutar estrategias para optimizar el funcionamiento del área y la respuesta a los sellers.</t>
  </si>
  <si>
    <t>Gestionar el proceso de Mejora Continua en los procesos de la compañía, trabajando de manera mancomunada con los dueños y ejecutores de los procesos.</t>
  </si>
  <si>
    <t>Velar porque el equipo de Procesos utilice los estándares de diagramación adoptados por la compañía.</t>
  </si>
  <si>
    <t>Propender por la definición, implementación y uso de indicadores en los procesos.</t>
  </si>
  <si>
    <t>Ingeniero de producción</t>
  </si>
  <si>
    <t>1. Digitación de datos reportados por las plantas (paros, producción, control de pesos, chatarra) para generar base de datos consolidada. Organización y clasificación de datos ingresados</t>
  </si>
  <si>
    <t>2. Actualización de indicadores (producción, productividad, eficiencia, desperdicios)</t>
  </si>
  <si>
    <t>3. Generación de reportes e informes con explicaciones de desvíos real vs objetivo y gráficos evolutivos</t>
  </si>
  <si>
    <t>4. Participación soporte en solicitudes de análisis de información y propuestas de mejora alineado a los proyectos de mejora específicos del área</t>
  </si>
  <si>
    <t>Realizar análisis de valor, levantamiento de los procesos y datos actuales para los servicios que lo requieran, con el propósito de identificar fortalezas, oportunidades de automatización y de mejora.</t>
  </si>
  <si>
    <t>Realizar diagnóstico sobre la experiencia del cliente frente a los procesos y servicios ofertados; a través de las diferentes herramientas (Customer Journey Map, SCAMPER, BPM, entre otros), proponiendo mejoras que impactan directa o indirectamente a los usuarios.</t>
  </si>
  <si>
    <t>Participar en la definición de los nuevos procesos (To Be) y procesos existentes (AS IS), diagramas de flujo y todo lo requerido y definido en el proceso.</t>
  </si>
  <si>
    <t>Realizar la implementación y la documentación de los procesos rediseñados o nuevos.</t>
  </si>
  <si>
    <t>Realizar seguimiento en el monitoreo de llamadas y dar alertas a la operación para mejora interna del servicio.</t>
  </si>
  <si>
    <t>Monitorear el ciclo completo de atención a los usuarios, asegurando que los sistemas y procedimientos cumplan los objetivos con los que fueron diseñados e implementados.</t>
  </si>
  <si>
    <t>Recopilar información de los servicios y presentar a quien corresponda, de acuerdo con las acciones de mejora evidenciadas en el assessment del proceso.</t>
  </si>
  <si>
    <t>Ejecutar las operaciones rutinarias del área asignada, asegurándose de que los informes directos estén siguiendo políticas y procedimientos relacionados con la seguridad del empleado, del alimento y la conformidad ambiental.</t>
  </si>
  <si>
    <t>Asociarse con los supervisores de la producción para resolver especificaciones y la línea de tiempo del cliente.</t>
  </si>
  <si>
    <t>Administrar el presupuesto de producción de un departamento, proceso o turno y ejecutar órdenes de compra y garantizar el pago oportuno de las facturas.</t>
  </si>
  <si>
    <t>Realizar tareas administrativas o de oficina complejas en apoyo de proyectos y compromisos de mejora que requieran un conocimiento básico de las prácticas y procedimientos de servicio al cliente.</t>
  </si>
  <si>
    <t>Atención y respuesta oportuna a quejas, reclamos o solicitudes de clientes y realizar el respectivo seguimiento.</t>
  </si>
  <si>
    <t>Brindar apoyo administrativo y de oficina para mantener y actualizar herramientas o sistemas y relaciones que respalden el pronóstico preciso de la demanda de los clientes, así como otras bases de datos relacionadas con los envíos y la gestión de inventario.</t>
  </si>
  <si>
    <t>Manejar problemas complejos de oficina, administrativos, técnicos o de soporte al cliente bajo una supervisión mínima, al tiempo que traslada solo los problemas más complejos al personal apropiado.</t>
  </si>
  <si>
    <t>Mantenerse al día con la literatura y los avances analíticos.</t>
  </si>
  <si>
    <t>Aplicar datos de mercado para aprovechar las oportunidades y minimizar las tendencias adversas.</t>
  </si>
  <si>
    <t>Desarrollar la documentación, la fórmula y los procesos de protección de la propiedad intelectual.</t>
  </si>
  <si>
    <t>Proporcionar información y orientación técnica sobre productos, desarrollo y mejora de procesos, sistemas de calidad y supervisión regulatoria.</t>
  </si>
  <si>
    <t>Trabajar con equipos multifuncionales (marketing, comercial, ventas, operaciones, compras, finanzas, calidad de la seguridad alimentaria y normativa).</t>
  </si>
  <si>
    <t>Colaborar con conocimientos, investigación y marca comercial en programas de pruebas a corto y largo plazo para productos e híbridos experimentales y comerciales.</t>
  </si>
  <si>
    <t>Trabajar con socios de ventas, gestión empresarial y marketing para ayudar a identificar las necesidades de los clientes y traducirlas en nuevas oportunidades de desarrollo de productos alimenticios.</t>
  </si>
  <si>
    <t>Manejar los problemas básicos bajo supervisión directa, mientras que escala problemas más complejos para el personal adecuado.</t>
  </si>
  <si>
    <t>Realizar análisis competitivos para detectar nuevas oportunidades de negocio.</t>
  </si>
  <si>
    <t>Ejecutar el proceso comercial de punta a punta, bajo las mejores prácticas del modelo de venta consultiva, con el fin de superar los objetivos del negocio.</t>
  </si>
  <si>
    <t>Fidelizar y generar relaciones de confianza a largo plazo con clientes actuales.</t>
  </si>
  <si>
    <t>Inspirar y capacitar a las nuevas cuentas en la puesta en marcha de sus operaciones en la plataforma, garantizando los más altos estándares en la ejecución.</t>
  </si>
  <si>
    <t>Establecer métodos que permitan cumplir las programaciones de trabajo y coordinar las actividades con otros departamentos.</t>
  </si>
  <si>
    <t>Resolver los problemas laborales y recomendar medidas que mejoren el desempeño.</t>
  </si>
  <si>
    <t>Supervisar, coordinar y programar las actividades de los conductores de camiones, buses, colectivos, taxis, metro y otros vehículos de transporte.</t>
  </si>
  <si>
    <t>Registro de clientes, controlar el aforo de personas en la oficina</t>
  </si>
  <si>
    <t>Asesorar a los clientes en el cumplimiento de los protocolos de bioseguridad</t>
  </si>
  <si>
    <t>Identificar oportunidades de aplicación de iniciativas analítica, para la solución de necesidades del área​</t>
  </si>
  <si>
    <t>Diseñar indicadores para evaluar los modelos en los diferentes proyectos y de esta manera cuantificar el beneficio tanto en la salida inicial como a través del tiempo​</t>
  </si>
  <si>
    <t>Brindar soporte a la operación en informes y análisis transversal del área​</t>
  </si>
  <si>
    <t>Determinar y ejecutar todas las acciones técnicas necesarias para la construcción de modelos analíticos​</t>
  </si>
  <si>
    <t>Acordar con nuestros clientes internos, todos los elementos requeridos para la ejecución de un proyecto tales como alcance, tiempo, recursos, presupuesto, actividades y responsables, indicadores de éxito y en general, todo lo requerido para la ejecución exitosa de proyectos.​</t>
  </si>
  <si>
    <t>Arquitecturas para la construcción de nuevas soluciones analíticas.​</t>
  </si>
  <si>
    <t>Determinar, divulgar y ejecutar estrategias para la implementación y adopción de tecnologías analíticas.</t>
  </si>
  <si>
    <t>Diagnosticar viabilidad y coherencia de las iniciativas analíticas de acuerdo a las arquitecturas establecidas.​</t>
  </si>
  <si>
    <t>Desarrollar y presentar análisis de los modelos estimados, que ayuden a la generación de estrategias o acciones de mejora, o política de intervención.​</t>
  </si>
  <si>
    <t>Dar inducción al personal sobre sus deberes en el trabajo, normas de seguridad industrial y políticas de la empresa.</t>
  </si>
  <si>
    <t>Establecer métodos para cumplir con programas de producción y coordinar actividades con otras áreas.</t>
  </si>
  <si>
    <t>Preparar los informes de producción y otros reportes.</t>
  </si>
  <si>
    <t>Recomendar incentivos y ascensos de personal.</t>
  </si>
  <si>
    <t>Resolver problemas de trabajo y recomendar medidas para mejorar la productividad de los procesos y la calidad del producto.</t>
  </si>
  <si>
    <t>Realizar análisis de producto, benchmarks , mapeos de UX / UI necesarios para crear productos de seguros a comercializar por el canal digital de la Compañía</t>
  </si>
  <si>
    <t>Gestionar la creación de nuevos productos de seguros digitales con el área técnica (suscripción) y de reaseguros de la Compañía</t>
  </si>
  <si>
    <t>Construir y validar los condicionados, textos de coberturas / normativos y todo el material a publicar de todos los productos y campañas digitales, así como las actualizaciones que sean necesarias de carácter normativo y técnico según la priorización hecha por el Product Owner</t>
  </si>
  <si>
    <t>Definición y construcción conjunta del pricing de los seguros digitales con el equipo de actuaría para cada nueva campaña.</t>
  </si>
  <si>
    <t>Liderar la extracción y transformación de datos del marketplace y garantizar que estén disponibles en tiempo y forma.</t>
  </si>
  <si>
    <t>Potenciar la toma de decisiones a través de la inteligencia de negocios, la recopilación e interpretación de datos, la formulación y validación de hipótesis, y la síntesis de los hallazgos.</t>
  </si>
  <si>
    <t>Ser el punto focal en Colombia para el equipo de Business Intelligence en el plano corporativo y centralizar toda la comunicación y solicitudes de cambios y mejoras en el modelo de datos.</t>
  </si>
  <si>
    <t>Automatizar visualizaciones de información para el seguimiento de los indicadores claves de desempeño del negocio.</t>
  </si>
  <si>
    <t>Cumplir con el presupuesto anual de la empresa</t>
  </si>
  <si>
    <t>Desarrollar nuevos clientes</t>
  </si>
  <si>
    <t>Incrementar el uso de tecnologías en los clientes actuales</t>
  </si>
  <si>
    <t>Liderar los proyectos puntuales de sus clientes.</t>
  </si>
  <si>
    <t>Creación y mantenimiento de reportes de inteligencia de negocio en herramientas comerciales (Power BI por ejemplo)</t>
  </si>
  <si>
    <t>Desarrollar las estructuras apropiadas de los informes de datos.</t>
  </si>
  <si>
    <t>Análisis de grandes volúmenes de información mediante minería de datos con el fin de detectar patrones de comportamiento</t>
  </si>
  <si>
    <t>Proyección de metas, generación y análisis de reportes en áreas comerciales.</t>
  </si>
  <si>
    <t>Administrar los datos maestros de la compañía, asegurando su confiabilidad y manejo interno.</t>
  </si>
  <si>
    <t>Seguimiento al personal de planta</t>
  </si>
  <si>
    <t>Supervisión del área de producción Manejo de personal Cumplimiento de procedimientos</t>
  </si>
  <si>
    <t>Manejo de BPM Implementación de HACCP</t>
  </si>
  <si>
    <t>1. Coordinar, apoyar y realizar seguimiento a las ventas para lograr el cumplimiento del presupuesto de los ejecutivos de Cuenta de la comercializadora a nivel nacional; manteniendo un adecuado desempeño y bienestar de las personas a cargo.</t>
  </si>
  <si>
    <t>2. Realizar seguimiento al manejo de las devoluciones, garantías y saldos de cartera presentadas en la comercializadora, garantizando asi el libre flujo de los pedidos a través del sistema.</t>
  </si>
  <si>
    <t>3. Asignar tareas, roles y responsabilidades segun la capacidad de sus integrantes de equipo, moniterando los resultados obtenidos con acompañamiento y retroalimentacion permanente(motivar y orientar), generando espacios y oportunidades que permitan el desarrollo de las destrezas de los colaboradores.</t>
  </si>
  <si>
    <t>4. Asignación del presupuesto de ventas a los ejecutivos de cuenta.</t>
  </si>
  <si>
    <t>5. Seguimiento a la gestión de ventas y al cumplimiento del presupuesto de ventas del equipo comercial, con el fin de proponer acciones de mejoramiento a tiempo en función del cumplimiento de los objetivos.</t>
  </si>
  <si>
    <t>6. Desarrollar estrategias de venta por Ejecutivo, por línea, cliente, marca y zona.</t>
  </si>
  <si>
    <t>7. Garantizar la estabilidad de la fuerza de ventas y garantizar un adecuado manejo de cartera por parte de los Ejecutivos de cuenta.</t>
  </si>
  <si>
    <t>8. Revisión, análisis y control de las devoluciones de los clientes de la comercializadora a partir de la información obtenida mediante el sistema empresarial.</t>
  </si>
  <si>
    <t>9. Visitar el mercado permanentemente haciendo acompañamiento a los ejecutivos de cuenta y los clientes para impulsar productos y conocer y solucionar las necesidades de forma ágil.</t>
  </si>
  <si>
    <t>10. Realizar investigación de mercado para tener conocimiento de la competencia y sus estrategias (precios, productos, promociones, plazas, etc).</t>
  </si>
  <si>
    <t>11. Velar por la capacitación y actualización de los ejecutivos de cuenta para la adecuada asesoría a los clientes y buen desempeño del cargo.</t>
  </si>
  <si>
    <t>12. Propender por el estricto cumplimiento de las políticas y procedimientos internos establecidos para la ejecución de labores.</t>
  </si>
  <si>
    <t>Asegurar la creación constante de valor y realizar los ajustes en cuanto a priorización necesarios para corregir cuando no se esté dando.</t>
  </si>
  <si>
    <t>Promover y liderar proyectos para la optimización y transformación de la tecnología existente a partir de lecciones aprendidas en otros proyectos.</t>
  </si>
  <si>
    <t>Responder por la consecución, coordinación, diseño, explotación de datos, preparación y distribución de información de gestión como presentaciones, cuadros de mando, información estadística a clientes y proveedores internos, entre otros.</t>
  </si>
  <si>
    <t>Evaluar permanentemente el riesgo inherente generado por la implementación de nuevos productos o cambios de software aplicados a la producción del Banco.</t>
  </si>
  <si>
    <t>Ejecutar y controlar las diferentes etapas de desarrollo de los proyectos. Asegurar el total entendimiento por parte del equipo de desarrollo frente al product backlog.</t>
  </si>
  <si>
    <t>Liderar la construcción del product backlog (priorizando el impacto en el negocio y la experiencia de usuario) así que como su óptima priorización de manera continuada.</t>
  </si>
  <si>
    <t>Promover y asegurar la correcta definición y articulación de las necesidades de las áreas de negocio para que se pueda dar una correcta priorización.</t>
  </si>
  <si>
    <t>Conocer el plan estratégico del Banco y el de cada una de las dependencias de Clients Solutions.</t>
  </si>
  <si>
    <t>Coordinar la comunicación con los stakeholders internos en el desarrollo y aprobación de los proyectos, así como de sus entregables parciales bajo la metodología ágil.</t>
  </si>
  <si>
    <t>Efectuar seguimiento periódico de los entregables, así como liderar las sesiones del refinamiento del backlog para realizar ajustes en el funcionamiento y foco de la fábrica.</t>
  </si>
  <si>
    <t>Velar por el desarrollo integral de las cuentas</t>
  </si>
  <si>
    <t>Cumplir con el presupuesto anual</t>
  </si>
  <si>
    <t>Desarrollar relaciones a largo plazo a todo nivel</t>
  </si>
  <si>
    <t>Supervisar la correcta prestación de los servicios implementados y vendidos</t>
  </si>
  <si>
    <t>Encargarse de correcto levantamiento y entendimiento de información para proponer ofertas de valor con soluciones de IT.</t>
  </si>
  <si>
    <t>Coordinar y supervisar actividades administrativas de acuerdo con estrategias de gestión y procesos administrativos.</t>
  </si>
  <si>
    <t>Gestionar entrenamiento y capacitación del talento humano de acuerdo con procesos administrativos.</t>
  </si>
  <si>
    <t>Procesar datos administrativos de acuerdo con procedimientos técnicos y metodologías.</t>
  </si>
  <si>
    <t>Realizar y presentar informes del proceso administrativo a su cargo de acuerdo con estrategias de gestión.</t>
  </si>
  <si>
    <t>Controlar inventarios de la unidad administrativas de acuerdo con lineamientos y procedimientos técnicos.</t>
  </si>
  <si>
    <t>Apoyo a los programas de bienestar social</t>
  </si>
  <si>
    <t>Caracterización de procesos</t>
  </si>
  <si>
    <t>Documentación y sistematización de manuales de procedimientos</t>
  </si>
  <si>
    <t>Creación de un sistema de indicadores</t>
  </si>
  <si>
    <t>Control y aseguramiento de la calidad</t>
  </si>
  <si>
    <t>Cumplimiento de requisitos legales de la organización</t>
  </si>
  <si>
    <t>Coordinador BDC</t>
  </si>
  <si>
    <t>Conciliación diaria de las llamadas entrantes y citas agendadas y atendidas</t>
  </si>
  <si>
    <t>Las Estrategias Diarias de Mercadeo (DMP) están listas antes de cada turno.</t>
  </si>
  <si>
    <t>Debe generarse mínimo una cita por cada asesor de ventas durante su turno en BCD.</t>
  </si>
  <si>
    <t>Mejorar las ventas de mostrador mediante un seguimiento de la plataforma y el trabajo de los asesores del área.</t>
  </si>
  <si>
    <t>Entrenamiento en el concesionario para el manejo de llamadas entrantes,seguimiento de Clientes No Vendidos;para el seguimiento a la base de datos y bases en frío, etc.</t>
  </si>
  <si>
    <t>Apoyar de manera efectiva, asertiva y de seguimiento toda actividad del área</t>
  </si>
  <si>
    <t>crear, proponer procesos que ayuden a mejorar todo proceso Importante conocimiento y experiencia en análisis de datos BI</t>
  </si>
  <si>
    <t>Recopilación/seguimiento/análisis de data del canal Ecommerce Colombia</t>
  </si>
  <si>
    <t>Diligenciamiento/Envió formatos actualización básicos Ecommerce (Fotos/Keywords/descripciones ampliadas</t>
  </si>
  <si>
    <t>Auditoria manual Tienda Perfecta de tiendas virtuales de los clientes del canal</t>
  </si>
  <si>
    <t>Coordinador de servicios</t>
  </si>
  <si>
    <t>elaboración de informes</t>
  </si>
  <si>
    <t>Programar el trabajo del equipo de ingeniería de tal manera que asegure el mejoramiento de los montajes y estandarización de métodos y la entrega de productos planeados, en el tiempo acordado y con la calidad establecida . La rigurosidad en los informes será constante en su gestión.</t>
  </si>
  <si>
    <t>Análisis de las prendas en todos los procesos que intervienen en su desarrollo.</t>
  </si>
  <si>
    <t>Presentar propuestas de mejoramiento que permitan conservar los diseños de las prendas.</t>
  </si>
  <si>
    <t>Hacer un seguimiento en el proceso de desarrollo de las muestras para identificar su dificultad, tiempo y procesos.</t>
  </si>
  <si>
    <t>Analizar las herramientas y guías que se pueden implementar para la optimización de los procesos.</t>
  </si>
  <si>
    <t>Revisar la secuencia lógica de procesos de confección y montaje de las prendas en un sistema modular.</t>
  </si>
  <si>
    <t>Supervisión de los canales de atención a diferentes usuarios (correo, llamada y WhatsApp)</t>
  </si>
  <si>
    <t>Seguimiento y atención de PQRS</t>
  </si>
  <si>
    <t>Generación de indicadores</t>
  </si>
  <si>
    <t>Analista de seguros y pólizas</t>
  </si>
  <si>
    <t>Asesorar a los clientes en el proceso de cotización, suscripción y expedición de pólizas en los ramos de seguros autorizados a la Sucursal.</t>
  </si>
  <si>
    <t>Realizar la recepción para el procesamiento de las suscripciones en los ramos de seguros que se requiera en la Sucursal.</t>
  </si>
  <si>
    <t>Hacer la evaluación de riesgos para cotización, expedición, modificación, renovación y cancelación de pólizas.</t>
  </si>
  <si>
    <t>Realizar la expedición, modificación, renovación, cancelación de pólizas, como también los anexos, cláusulas, y demás documentos.</t>
  </si>
  <si>
    <t>Presentar informes de gestión y resultados, en las condiciones de calidad y la periodicidad se requieran en la compañía.</t>
  </si>
  <si>
    <t>Participar en la implementación y actualización del presupuesto ligado a los procesos asignados, de conformidad con las normas vigentes.</t>
  </si>
  <si>
    <t>Elaborar y tramitar solicitudes, cotizaciones, contratos, garantías, órdenes de pago y demás documentos necesarios para la ejecución de los procesos asignados al área, atendiendo a los requerimientos procedimentales y legales vigentes.</t>
  </si>
  <si>
    <t>Participar en la redacción, revisión, clasificación y archivo de los documentos generados en los procesos asignados al área.</t>
  </si>
  <si>
    <t>Dar cumplimiento a la programación de ejecución del proyecto, asegurando los costos establecidos.</t>
  </si>
  <si>
    <t>Realizar los vales del proyecto de acuerdo con la ejecución programada en la semana, teniendo en cuenta el estándar aprobado.</t>
  </si>
  <si>
    <t>Verificar la calidad de las actividades ejecutadas en proyecto asegurando la seguridad industrial.</t>
  </si>
  <si>
    <t>Realizar recorridos de obra para aplicar listas de chequeo de verificación y aprobación de calidad de actividades ejecutadas de acuerdo a los planos entregados al contratista.</t>
  </si>
  <si>
    <t>Implementar buenas prácticas en los procesos en que participa y promover su mejoramiento continuo a partir de la toma de acciones correctivas y de mejora.</t>
  </si>
  <si>
    <t>Consolidar información recibida por las diferentes áreas y realizar análisis de esta.</t>
  </si>
  <si>
    <t>Verificar, consolidar y actualizar archivos requeridos para el análisis de regulaciones.</t>
  </si>
  <si>
    <t>Proporcionar la información requerida para la respuesta de los requerimientos de entes externos</t>
  </si>
  <si>
    <t>Herramientas de visualización de datos</t>
  </si>
  <si>
    <t>Team Leader Operaciones Financieras</t>
  </si>
  <si>
    <t>Análisis de créditos.</t>
  </si>
  <si>
    <t>Manejo de riesgos de libranza, tarjeta de crédito, cuentas de ahorro.</t>
  </si>
  <si>
    <t>Conocimiento de desembolsos.</t>
  </si>
  <si>
    <t>Análisis de riesgo y operaciones bancarias.</t>
  </si>
  <si>
    <t>Monitorear la satisfaccion de los clientes y la atención de comercial que asegure un proceso de mejoramiento continuo.</t>
  </si>
  <si>
    <t>Proporcionar insumos para desarrollar planes de acción para cerrar las brechas entre las medidas objetivo y las medidas reales.</t>
  </si>
  <si>
    <t>Mantener los datos relevantes para las actividades de planificación de inventario, incluidos los datos de capacidad, restricción, logística, proveedor, maestro y ubicación.</t>
  </si>
  <si>
    <t>Realizar la administración de datos, el análisis y los informes para proporcionar entrada en la configuración de destinos de métricas de inventario.</t>
  </si>
  <si>
    <t>Crear planes de inventario y revisión empresarial para los productos o ubicaciones asignados.</t>
  </si>
  <si>
    <t>Manejar los problemas básicos y los problemas bajo supervisión directa, al tiempo que escala los problemas más complejos para el personal adecuado.</t>
  </si>
  <si>
    <t>Conocimiento y dominio del producto a comercializar</t>
  </si>
  <si>
    <t>Búsqueda constante de oportunidades comerciales para incrementar ventas</t>
  </si>
  <si>
    <t>Atender post venta de clientes actuales</t>
  </si>
  <si>
    <t>Servir de enlace entre la necesidad del cliente y Axxis</t>
  </si>
  <si>
    <t>Presentar de manera efectiva nuestra cartera de productos a clientes potenciales</t>
  </si>
  <si>
    <t>Seguimiento de prospectos y clientes actuales</t>
  </si>
  <si>
    <t>Informar el progreso periódicamente a la Gerencia y Dirección Comercial</t>
  </si>
  <si>
    <t>Brindar soporte en todos los trámites del área de negocio</t>
  </si>
  <si>
    <t>Participar en la sesión de clientes potenciales</t>
  </si>
  <si>
    <t>Brindar soporte se seguimiento y documentación solicitada por prospectos y cuentas recientes</t>
  </si>
  <si>
    <t>Proporcional un estado de oportunidad semanal</t>
  </si>
  <si>
    <t>Coordinar actividades y organización de trabajo en los proyectos encomendados, apoyo al gerente de proyecto y equipo regional en la ejecución de los proyectos asignados.</t>
  </si>
  <si>
    <t>Gestiona las actividades y stakeholders del proyecto para asegurar su correcta ejecución, coordinando equipo interno, equipo del cliente y consultores externos según sea necesario.</t>
  </si>
  <si>
    <t>Coordina las fechas y contenido de entregables para el cliente, de acuerdo con la carta gantt de los proyectos, acuerdos posteriores entre los jefes de proyecto y clientes.</t>
  </si>
  <si>
    <t>Levanta, coordina y sugiere mejoras a los planes de trabajo, actividades, eventos y otros relacionados respecto de los proyectos asignados, con el objetivo de maximizar el valor hacia el cliente manteniendo la carga de actividades balanceada en el equipo ejecutor</t>
  </si>
  <si>
    <t>Organiza actividades específicas a cada proyecto en estrecha coordinación con los clientes, tales como eventos, ferias, webinars, charlas</t>
  </si>
  <si>
    <t>Estructurador de ofertas</t>
  </si>
  <si>
    <t>Elaborar ofertas documentales, técnicas y económicas basadas en documentos precontractuales, términos de referencia y pliegos de condiciones y sus anexos, correspondientes a procesos de selección públicos y privados.</t>
  </si>
  <si>
    <t>preparar y realizar propuestas que le sean asignadas, actuando como cabeza del proceso y único ejecutor, hasta la adjudicación del contrato.</t>
  </si>
  <si>
    <t>Proveer la información para garantizar el aprovisionamiento de las piezas de origen CKD y PL (piezas importadas)</t>
  </si>
  <si>
    <t>Prevenir los riesgos y problemas de flujos de transportes informáticos, para evitar incidentes de producción</t>
  </si>
  <si>
    <t>Analizar y controlar permanentemente los flujos del transporte marítimo y aéreo</t>
  </si>
  <si>
    <t>Administrar anomalías en la documentación informática de contenedores y así permitir la correcta recepción de material a la bodega</t>
  </si>
  <si>
    <t>Elaborar la planeación, seguimiento y control de los clientes a su cargo.</t>
  </si>
  <si>
    <t>Realizar y documentar las visitas técnicas de acuerdo a los parámetros establecidos para las mismas.</t>
  </si>
  <si>
    <t>Realización de visitas de seguimiento y reuniones técnicas co n el cliente.</t>
  </si>
  <si>
    <t>Seguimiento a la ejecución de presupuestos de las operaciones asignadas.</t>
  </si>
  <si>
    <t>Velar por que los operadores y auxiliares ejecuten los procedimientos operativos y de control de los procesos, de acuerdo con los requisitos acordados; al igual el cumplimiento de las normas de seguridad industrial y salud ocupacional y cuidados por el medio ambiente estipulados por el SIG.</t>
  </si>
  <si>
    <t>Servir de apoyo en los arranques de las plantas, verificando que los sistemas funcionen correctamente.</t>
  </si>
  <si>
    <t>Participar en el sistema de aseguramiento de la calidad de la empresa.</t>
  </si>
  <si>
    <t>Desarrollar el equipo de asesores comerciales a su cargo</t>
  </si>
  <si>
    <t>Velar por el cumplimiento del presupuesto mensual y anual asignado</t>
  </si>
  <si>
    <t>Desarrollar venta cruzada en los clientes actuales</t>
  </si>
  <si>
    <t>Generar nuevos clientes en diferentes sectores de la economía nacional</t>
  </si>
  <si>
    <t>Generar venta consultiva de los servicios de la empresa.</t>
  </si>
  <si>
    <t>Atender las solicitudes del cliente y dar respuesta.</t>
  </si>
  <si>
    <t>Asegurar que se realicen las tomas de muestras para pruebas de calidad en el laboratorio durante el proceso productivo</t>
  </si>
  <si>
    <t>Supervisar la producción en las líneas asignadas.</t>
  </si>
  <si>
    <t>Socializar con el personal la planeación de la producción.</t>
  </si>
  <si>
    <t>Realizar revisión de maquinas y equipos que intervienen en las actividades.</t>
  </si>
  <si>
    <t>Realizar actividades de implementación de los sistemas de gestión.</t>
  </si>
  <si>
    <t>Coordinar y hacer seguimiento a las actividades del sistema integrado de gestión.</t>
  </si>
  <si>
    <t>Documentar los procesos para la implementación, mantenimiento y mejora de los sistemas de gestión.</t>
  </si>
  <si>
    <t>Realizar actividades de mantenimiento y mejora continua de los sistemas de gestión.</t>
  </si>
  <si>
    <t>Apoyar el programa de auditorías del sistema integrado de gestión.</t>
  </si>
  <si>
    <t>Evaluar los riesgos que afectan a las organizaciones de acuerdo con el contexto estratégico y la normatividad legal vigente</t>
  </si>
  <si>
    <t>Proponer las bases del marco estratégico de los sistemas integrados de gestión de la organización.</t>
  </si>
  <si>
    <t>Realizar el control, mantenimiento y diagnóstico de la documentación de los sistemas integrados de gestión.</t>
  </si>
  <si>
    <t>Coordinador de entrenamiento y desarrollo</t>
  </si>
  <si>
    <t>Planificar y organizar las actividades de entrenamiento y desarrollo del personal</t>
  </si>
  <si>
    <t>Liderar pilar de CSD de SPS</t>
  </si>
  <si>
    <t>Elaborar los Presupuestos de los proyectos cotizados por los equipos comerciales</t>
  </si>
  <si>
    <t>Cotizar los servicios tercerizados necesarios para la ejecución de estudios presupuestados</t>
  </si>
  <si>
    <t>Atender las solicitudes de ajustes de presupuestos dentro de los plazos establecidos</t>
  </si>
  <si>
    <t>Apoyar el proceso de Selección y contratación de colaboradores.</t>
  </si>
  <si>
    <t>Realizar las publicaciones de las vacantes en las plataformas de la compañía</t>
  </si>
  <si>
    <t>Realizar el reclutamiento de los candidatos para programar entrevistas</t>
  </si>
  <si>
    <t>Citar y programar candidatos para las diferentes etapas del proceso de selección</t>
  </si>
  <si>
    <t>Aplicar pruebas de conocimientos a los candidatos reclutados</t>
  </si>
  <si>
    <t>Realizar entrevistas grupales e individuales</t>
  </si>
  <si>
    <t>Notificar inmediatamente los incidentes y accidentes de trabajo.</t>
  </si>
  <si>
    <t>Gestionará los indicadores de Niveles de Servicio del taller y de los proveedores de servicio.</t>
  </si>
  <si>
    <t>Director de calidad</t>
  </si>
  <si>
    <t>Liderar el equipo comercial de la Inmobiliaria en el cumplimento de metas, utilizando estrategias comerciales para la identificación de nuevas oportunidades de negocio</t>
  </si>
  <si>
    <t>Coordinador de campaña digital</t>
  </si>
  <si>
    <t>Garantizar el cumplimiento de los lineamientos del sistemas de control de calidad y controles de proceso, incluidos procedimientos de muestreo y pruebas analíticas para garantizar que todos los productos producidos cumplan con los requisitos de calidad de la seguridad alimentaria</t>
  </si>
  <si>
    <t>Liderar programas pre requisito de sanidad e inocuidad alimentaria, buscando el sostenimiento y la mejora continua</t>
  </si>
  <si>
    <t>Investigar no conformidades e incumplimientos asociado a perdidas de calidad, inocuidad e incumplimientos normativos.</t>
  </si>
  <si>
    <t>Asegurar la supervisión de los procesos operativos del descargue de buques y/ coordinación de transporte de materia prima a granel y Contenedores.</t>
  </si>
  <si>
    <t>Coordinar los proveedores asignados para el desarrollo de la Operación en puertos.</t>
  </si>
  <si>
    <t>Garantizar en el menor tiempo y al menor costo la operación de descargue de buques en puerto</t>
  </si>
  <si>
    <t>1. Lograr permanentemente la optimización de todos los procesos logisticos y de compras, optimizacion de los resultados financieros sobre la gestión de inventarios. Participar activamente en la definición de las estrategias comerciales de la compañía y de planeacion estrategica.</t>
  </si>
  <si>
    <t>2. Administración de los niveles de inventarios de acuerdo a los parámetros establecidos en las politicas de la compañia.</t>
  </si>
  <si>
    <t>3. Evaluación permanente del mercado para ajustarnos a las tendencias.</t>
  </si>
  <si>
    <t>4. Establecer los factores de liquidación para la fijación de los precios de venta, segun la politicas de la compañia.</t>
  </si>
  <si>
    <t>5. Control del proceso logístico de la compañía (nivelación, reposición y actualización de inventarios y portafolio de productos).</t>
  </si>
  <si>
    <t>6. Selección, evaluación y negociación con proveedores.</t>
  </si>
  <si>
    <t>7. Coordinación de estudios de mercado concernientes al proceso de compras.</t>
  </si>
  <si>
    <t>8. Entregas oportunas de mercancías a los Clientes, servicio y calidad en el despacho.</t>
  </si>
  <si>
    <t>9. Planeación estratégica de la compañía de acuerdo a su rol.</t>
  </si>
  <si>
    <t>10. Apertura o Cierre de la empresa (labor desarrollada en conjunto por los directores de la compañía).</t>
  </si>
  <si>
    <t>Retroalimentación, seguimientos, propuestas de mejora y cumplimiento de indicadores de gestión</t>
  </si>
  <si>
    <t>Generar planes de acción en pro a la mejora de la calidad</t>
  </si>
  <si>
    <t>Entregar reportes a la operación por errores críticos y no críticos</t>
  </si>
  <si>
    <t>Apoyar la operación con búsqueda de llamadas</t>
  </si>
  <si>
    <t>1. Garantizar el cumplimiento de los ingresos y rentabilidad presupuestada a través del óptimo desarrollo de los procesos comerciales, operativos, administrativos y de servicio al cliente, con un seguimiento permanente a la gestion del equipo de trabajo y la medición y evaluación del entorno competitivo.</t>
  </si>
  <si>
    <t>2. Contribuir al posicionamiento de los productos y fidelizacion de clientes buscando el incremento y permanencia de clientes nuevos.</t>
  </si>
  <si>
    <t>3. Proponer y ejecutar un plan de actividades comerciales y promocionales con el fin de incrementar y generar permanencia de clientes nuevos y fidelizados realizando seguimiento, medición y retroalimentación a estas actividades.</t>
  </si>
  <si>
    <t>4. Contribuir al crecimiento de las unidades de negocio mediante el análisis de la evolución del entorno competitivo, para con base en esta información retroalimentar a la organización oportunamente e identificar oportunidades de mercadeo y/o acciones de mejora.</t>
  </si>
  <si>
    <t>5. Revisión de las ventas diarias, por procedencias, marcas exclusivas y negociaciones de clientes corporativos.</t>
  </si>
  <si>
    <t>6. Realizar trabajo de campo y visitas como parte de la investigación de mercados.</t>
  </si>
  <si>
    <t>7. Desarrollo e implementación junto con la coordinación de mercadeo de campañas publicitarias: corporativas y por líneas o productos.</t>
  </si>
  <si>
    <t>8. Garantizar la satisfaccion del cliente a traves de la identificacion de las necesidades y expectativas del mismo a fin de que en equipo diseñen estrategias y tácticas que permitan dar respuesta a las mismas con calidad y oportunidad.</t>
  </si>
  <si>
    <t>9. Analizar fuentes de evaluación del servicio (Pqr´s, encuestas de satisfacción) con el fin de conocer e identificar las necesidades y expectivas de los clientes y garantizar la solución, atendiendo oportunamente sus peticiones, quejas, inquietudes, recomendaciones y solicitudes.</t>
  </si>
  <si>
    <t>10. Asegurar un optimo desempeño del equipo a cargo, concretando y garantizando metas y objetivos, asignando tareas, roles y responsabilidades segun la capacidad de sus integrantes y moniterando los resultados obtenidos con acompañamiento y retroalimentacion permanente (motivar y orientar), generando espacios y oportunidades que permitan el desarrollo de las destrezas de los colaboradores.</t>
  </si>
  <si>
    <t>11. Apertura o Cierre de la empresa (labor desarrollada en conjunto por los directores de la compañía).</t>
  </si>
  <si>
    <t>análisis para la identificación de riesgos operacionales</t>
  </si>
  <si>
    <t>seguimiento al reporte de eventos</t>
  </si>
  <si>
    <t>conciliación de pérdidas y recuperaciones de la materialización de eventos</t>
  </si>
  <si>
    <t>gestionar los reportes de eventos de pérdida emitidos por las unidades de negocio</t>
  </si>
  <si>
    <t>monitorear los planes de acción propuestos por las unidades de negocio</t>
  </si>
  <si>
    <t>proponer medidas de control a los riesgos identificados</t>
  </si>
  <si>
    <t>elaborar informes con base a las políticas, pautas y procedimientos establecidos</t>
  </si>
  <si>
    <t>realizar seguimiento periódico del perfil de riesgos del banco.</t>
  </si>
  <si>
    <t>Supervisar la ejecución de las actividades, para que se desarrollen acorde con los planos y especificaciones técnicas.</t>
  </si>
  <si>
    <t>Realizar monitoreos permanentemente para garantizar que la obra se desarrolle en los tiempos establecidos en la programación.</t>
  </si>
  <si>
    <t>Realizar los cortes de avance de obra, tanto para el Contratista como para nuestro Cliente.</t>
  </si>
  <si>
    <t>Realizar requisiciones de materiales, coordinar los despachos y la recepción de los mismos.</t>
  </si>
  <si>
    <t>Velar por el correcto almacenamiento de los materiales, el consumo y los saldos.</t>
  </si>
  <si>
    <t>Control de inventarios en obra.</t>
  </si>
  <si>
    <t>Planeación y Programación de concretos para cada obra.</t>
  </si>
  <si>
    <t>Coordinar el envío de los equipos de pavimentación propios para que le sean realizados los mantenimientos preventivos y correctivos y realizar la recepción y devolución de los equipos que le sean asignados a la obra</t>
  </si>
  <si>
    <t>Coordinador Workforce</t>
  </si>
  <si>
    <t>Solicitar nuevos grupos de formación para nuevo ingreso y programación de transferencias de Increybles entre servicios.</t>
  </si>
  <si>
    <t>Consolidar planes de acción para cumplir con objetivos pactados con el cliente y mantener actualizada a la operación periódicamente de lo requerido</t>
  </si>
  <si>
    <t>Planeador de mantenimiento</t>
  </si>
  <si>
    <t>Calcular costos, estimar materiales y preparar programaciones y reportes del proyecto.</t>
  </si>
  <si>
    <t>Diseñar moldes, herramientas, troqueles, matrices y accesorios para uso en los procesos de fabricación.</t>
  </si>
  <si>
    <t>Efectuar el control técnico de la fabricación, utilización, mantenimiento y reparación de máquinas, equipos, componentes e instalaciones mecánicas.</t>
  </si>
  <si>
    <t>4. Soporte administrativo y operativo del área.</t>
  </si>
  <si>
    <t>6. Centralizar los recursos y la información para apoyo a la gestión comercial de la compañía.</t>
  </si>
  <si>
    <t>7. Aportar en el desarrollo de estrategias comerciales.</t>
  </si>
  <si>
    <t>8. Generar comunicaciones alineadas con las estrategias de la empresa.</t>
  </si>
  <si>
    <t>9. Ser el primer punto de contacto entre los clientes internos y externos ante la gerencia.</t>
  </si>
  <si>
    <t>Soporte y capacitación sobre las diferentes funcionalidades del aplicativo</t>
  </si>
  <si>
    <t>Soporte a los requerimientos de los proveedores de la plataforma tecnológica</t>
  </si>
  <si>
    <t>Soporte del motor de la base de datos ORACLE</t>
  </si>
  <si>
    <t>Actualización plataforma LINIX</t>
  </si>
  <si>
    <t>Velar por la seguridad y la información de programa LINIX</t>
  </si>
  <si>
    <t>Implementar, ejecutar y mejorar los procesos internos necesarios para el mejoramiento en la prestación del servicio.</t>
  </si>
  <si>
    <t>Planeación y programación de auditorías internas y externas.</t>
  </si>
  <si>
    <t>Llevar control documental y atender oportunidades de mejora en los mismos.</t>
  </si>
  <si>
    <t>Socializar actualizaciones documentales al equipo de trabajo.</t>
  </si>
  <si>
    <t>Identificar, diseñar y ejecutar nuevos proyectos, a partir del análisis de las oportunidades que ofrece el sector y la demanda de quienes compran a través de nuestra plataforma, y definir y hacer seguimiento de las acciones comerciales</t>
  </si>
  <si>
    <t>Desarrollar insights que deriven en propuestas de mejora, con base en tendencias de mercado e indicadores de desempeño, y participar en su implementación y seguimiento, a fin de fortalecer el ecosistema competitivo de Retail Marketplace.</t>
  </si>
  <si>
    <t>Gestionar la estrategia y realizar un trabajo consultivo con los principales retailers del sitio a través de un contacto directo con los tomadores de decisión, con el objetivo de profundizar en su modelo de negocio y de adaptarlo al ecosistema de Mercado Libre.</t>
  </si>
  <si>
    <t>Trabajar en conjunto con las distintas áreas y unidades de negocios, como Mercado Envíos, Mercado Pago, Marketing y Mercado Ads, y otras verticales del Marketplace, garantizando un excelente clima laboral.</t>
  </si>
  <si>
    <t>Establecer relaciones profundas con los leads; brindar capacitación durante la etapa inicial de la alianza, recomendaciones y sugerencias acerca de performance y mejores prácticas, y ayudar a resolver problemas relacionados con el producto y las cuentas.</t>
  </si>
  <si>
    <t>Garantizar la conservación e integridad de los productos almacenados, para hacer cumplir las BPM y para coordinar los ingresos y salidas de productos.</t>
  </si>
  <si>
    <t>Recibir las facturas y consolidados del jefe de operación Logística para el alistamiento de los pedidos.</t>
  </si>
  <si>
    <t>Coordinar y asignar entre el personal a su cargo los respectivos alistamientos.</t>
  </si>
  <si>
    <t>Controlar el manejo del FEFO (First Expires, First Out) y administrar los inventarios.</t>
  </si>
  <si>
    <t>Asegurar el ingreso a las cámaras únicamente de personal autorizado</t>
  </si>
  <si>
    <t>1. Realizar el presupuesto de ventas a nivel nacional y mensual en conjunto con la Gerencia Nacional de Ventas.</t>
  </si>
  <si>
    <t>2. Diseñar el Plan de Mercadeo.</t>
  </si>
  <si>
    <t>3. Coordinar la elaboración del material publicitario de la compañía</t>
  </si>
  <si>
    <t>4. Promocionar los productos que ofrece la empresa.</t>
  </si>
  <si>
    <t>5. Negociar con proveedores para las diferentes actividades de Mercadeo.</t>
  </si>
  <si>
    <t>6. Seleccionar al personal del área de Mercadeo.</t>
  </si>
  <si>
    <t>7. Informar novedades en caso de emergencia para implementar plan de acción para mitigar su efecto.</t>
  </si>
  <si>
    <t>8. Disponer los residuos especiales de insumos y materias primas respecto a la implementación de PGIRS (Programa de Gestión integral de Residuos Sólidos) destinado a la recuperación.</t>
  </si>
  <si>
    <t>9. Disponer los residuos respecto a la implementación de PGIRS (Programa de Gestión integral de Residuos Solidos) destinados a la recuperación.</t>
  </si>
  <si>
    <t>10. Informar novedades en caso de emergencia para implementar plan de acción para mitigar su efecto</t>
  </si>
  <si>
    <t>11. Cumplir con la política de calidad y medio ambiente, las buenas prácticas en seguridad y salud en el trabajo</t>
  </si>
  <si>
    <t>Coordinar y controlar la correcta preparación de las áreas para los inventarios cíclicos, según cronograma.</t>
  </si>
  <si>
    <t>Hacer los procesamientos de consumo interno, merma conocida, destrucciones y transformaciones.</t>
  </si>
  <si>
    <t>Constante seguimiento a los productos enviados por concepto de devoluciones, transferencias y diferencias de despacho.</t>
  </si>
  <si>
    <t>Ejecutar toda función o encargo que le asigne su jefe directo y que conlleve a incrementar la eficiencia de la empresa.</t>
  </si>
  <si>
    <t>Supervisar y controlar la toma de inventarios, así como velar que los mismos se encuentren sincerados y/o razonables.</t>
  </si>
  <si>
    <t>Levantamiento y documentación de procesos que mejoren los resultados del área.</t>
  </si>
  <si>
    <t>Responsable por la planificación, la ejecución económica y la gestión de la información financiera de la compañía.</t>
  </si>
  <si>
    <t>Dirección de los procesos estratégicos del área a nivel nacional e internacional.</t>
  </si>
  <si>
    <t>Definición de KPI, pronósticos, presupuestos y análisis financieros, así como garantizar las mejores prácticas de las operaciones contables y financieras, cumpliendo con las políticas corporativas y la normatividad legal vigente.</t>
  </si>
  <si>
    <t>Photoshop</t>
  </si>
  <si>
    <t>Elaboración, creación y modificación de documentación perteneciente al sistema de Gestión de calidad.</t>
  </si>
  <si>
    <t>Apoyo en la implementación y difusión de la normas ISO.</t>
  </si>
  <si>
    <t>Registro y verificación de la ejecución de los planes de acción.</t>
  </si>
  <si>
    <t>Gestión de la administración documental y registros basados en la Normas ISO 9001.</t>
  </si>
  <si>
    <t>Mantener actualizados y controlar las versiones vigentes de cada uno de los documentos y formatos que hacen parte del Sistema de gestión de calidad.</t>
  </si>
  <si>
    <t>Asegurar que los documentos de origen externo necesarios para la planificación y operación de las actividades de la organización se identifiquen y se controle su distribución.</t>
  </si>
  <si>
    <t>Hacer seguimiento permanente y mantener actualizados los listados maestros de registros y documentos con el fin de garantizar que se cumpla la información establecida de acuerdo a los procedimientos del proceso.</t>
  </si>
  <si>
    <t>Realizar acompañamiento a todo el personal y participar activamente en la estructuración de documentos y formatos del sistema de gestión de calidad.</t>
  </si>
  <si>
    <t>Participar activamente en los programas de trabajo de auditorías internas de calidad, auditorías externas y auditorias de certificación en las asignaciones realizadas por el coordinador del sistema de gestión de calidad y Jefe Control Interno.</t>
  </si>
  <si>
    <t>Analista de producción</t>
  </si>
  <si>
    <t>Monitoreo de llamadas</t>
  </si>
  <si>
    <t>seguimiento de los recursos en cuanto a su gestión operativa</t>
  </si>
  <si>
    <t>Participar en las capacitaciones</t>
  </si>
  <si>
    <t/>
  </si>
  <si>
    <t>Calidad (aseguramiento, gestión ...</t>
  </si>
  <si>
    <t>Salario a convenir</t>
  </si>
  <si>
    <t>Recursos Humanos y Admón. de Per...</t>
  </si>
  <si>
    <t>Informar oportunamente al empleador o contratante acerca de los peligros y riesgos latentes en su lugar de trabajo</t>
  </si>
  <si>
    <t>$1,5 a $2 millones</t>
  </si>
  <si>
    <t>Analista de calidad y SST</t>
  </si>
  <si>
    <t>Efectuar la capacitación al personal de planta en el SIG</t>
  </si>
  <si>
    <t>Velar por el cumplimiento del control de documentos y de registros</t>
  </si>
  <si>
    <t>Coordinar las actividades de medición de los procesos</t>
  </si>
  <si>
    <t>Tratamiento de salidas no conformes</t>
  </si>
  <si>
    <t>Mejora continua y auditorias</t>
  </si>
  <si>
    <t>Asegurar el cumplimiento de los lineamientos internos que respondan a requisitos normativos o legales</t>
  </si>
  <si>
    <t>Investigación y seguimiento de accidentes</t>
  </si>
  <si>
    <t>Incidentes y enfermedades laborales de la compañía</t>
  </si>
  <si>
    <t>Planeación, ejecución y seguimiento del plan anual en SG-SST</t>
  </si>
  <si>
    <t>Bogotá</t>
  </si>
  <si>
    <t>$3 a $3,5 millones</t>
  </si>
  <si>
    <t>Administración: servicios generales</t>
  </si>
  <si>
    <t>$2,5 a $3 millones</t>
  </si>
  <si>
    <t>RH1 (residuos hospitalarios)</t>
  </si>
  <si>
    <t>Control de convenios</t>
  </si>
  <si>
    <t>Contacto con proveedores de residuos</t>
  </si>
  <si>
    <t>Compra de tiquetes y servicios hoteleros</t>
  </si>
  <si>
    <t>Organización en mensajería</t>
  </si>
  <si>
    <t>Manejo de presupuesto</t>
  </si>
  <si>
    <t>Gestionar en el sistema las solicitudes de Ordenes de Compra de los diferentes servicios y adquisiciones de materiales y equipo.</t>
  </si>
  <si>
    <t>Coordinar operativamente la ejecución de los servicio de alimentación, transportes de colaboradores y especiales, servicios de carácter administrativo de servicios generales y bioseguridad.</t>
  </si>
  <si>
    <t>Apoyar la elaboración del Presupuesto anual de los gastos administrativos y de servicios generales a nivel corporativo y garantizar su optimo cumplimiento.</t>
  </si>
  <si>
    <t>Detectar tendencias, jugadores, estacionalidades y drivers de crecimiento</t>
  </si>
  <si>
    <t>Identificar mejoras en los procesos internos y de gestión con los sellers que sean escalables e impacten los principales KPIs del negocio</t>
  </si>
  <si>
    <t>Comercial, Ventas y Telemercadeo</t>
  </si>
  <si>
    <t>Realizar y presentar informes de ventas semanales, mensuales</t>
  </si>
  <si>
    <t>Informes de inventario (Consumos Promedio)</t>
  </si>
  <si>
    <t>Recibir llamadas y mail de primeros contactos para asignarlos a la ejecutiva correspondiente</t>
  </si>
  <si>
    <t>Administrar el CRM</t>
  </si>
  <si>
    <t>Costear talleres</t>
  </si>
  <si>
    <t>Liderar proyectos comerciales y mercadeo de acuerdo con las necesidades</t>
  </si>
  <si>
    <t>Control de indicadores a ejecutivos comerciales.</t>
  </si>
  <si>
    <t>Consolidar presupuesto de ingresos formulado por los Gerentes de Negocio</t>
  </si>
  <si>
    <t>Mantener actualizado el pronóstico de ventas a través de los diferentes insumos requeridos</t>
  </si>
  <si>
    <t>Realizar seguimiento semanal al cumplimiento de las ventas</t>
  </si>
  <si>
    <t>Diseñar y actualizar programación de visitas a clientes</t>
  </si>
  <si>
    <t>Apoyar la cotización de proyectos que se envía a clientes</t>
  </si>
  <si>
    <t>Analista comercial senior</t>
  </si>
  <si>
    <t>$5,5 a $6 millones</t>
  </si>
  <si>
    <t>Administrativa y Financiera</t>
  </si>
  <si>
    <t>Proponer y diseñar nuevos procesos que requiere la organización, para cubrir las necesidades del negocio.</t>
  </si>
  <si>
    <t>Analizar la ejecución de los procesos existentes con el fin de proponer mejoras que incrementen los niveles de eficacia y eficiencia.</t>
  </si>
  <si>
    <t>Documentar los procesos de la organización aplicando las metodologías adoptadas por la organización.</t>
  </si>
  <si>
    <t>Participar activamente en los proyectos a los que sea asignado, cumpliendo el rol de procesos y los respectivos entregables.</t>
  </si>
  <si>
    <t>Apoyar a las áreas en la gestión documental y divulgación de los cambios o nuevos procesos.</t>
  </si>
  <si>
    <t>Sistemas y Tecnología</t>
  </si>
  <si>
    <t>$4 a $4,5 millones</t>
  </si>
  <si>
    <t>Aplicación de metodologías de mejora, 5S</t>
  </si>
  <si>
    <t>Métodos y tiempos</t>
  </si>
  <si>
    <t>Elaboración de indicadores e informes</t>
  </si>
  <si>
    <t>Formar y acompañar a dueños de proceso/ responsables de área en la metodología de gestión de activos</t>
  </si>
  <si>
    <t>$4,5 a $5,5 millones</t>
  </si>
  <si>
    <t>Consolidar y verificar calidad de la información en la identificación y clasificación de usos de información</t>
  </si>
  <si>
    <t>Formar y acompañar a responsables y administradores de información en la conciliación de usos de información</t>
  </si>
  <si>
    <t>Diagnosticar ambiente de control en términos de protección de información sobre el intercambio de información con terceros y generar estrategias de protección para mejorar las falencias encontradas (acorde con metodología y artefactos definidos en el proceso)</t>
  </si>
  <si>
    <t>Analizar, diseñar e implementar mejoras a la metodología de gestión de activos</t>
  </si>
  <si>
    <t>Analizar, diseñar e implementar mejoras sobre el proceso proteger activos de información</t>
  </si>
  <si>
    <t>Analista de compras junior</t>
  </si>
  <si>
    <t>Análisis de rotación de inventario</t>
  </si>
  <si>
    <t>Compras en general de producto.</t>
  </si>
  <si>
    <t>Liderar, gestionar y monitorear el proceso de compras en la categoría industrial (Suministros e insumos industriales, Repuestos, servicios y mtto industriales) en la unidad operativa, seleccionando a los proveedores que generen valor en el aspecto técnico y comercial para la compañía.</t>
  </si>
  <si>
    <t>Manejo del proceso administrativo de compra E2E que incluye, desde la búsqueda de proveedores basado en la necesidad de sus usuarios, pasando por el proceso de selección, vinculación, contratación del proveedor y soporte en la prestación del servicio o entrega del bien cumpliendo con los procedimientos o lineamientos.</t>
  </si>
  <si>
    <t>Manejo de abastecimiento</t>
  </si>
  <si>
    <t>Creación de proveedores nuevos</t>
  </si>
  <si>
    <t>Identificación de problemas</t>
  </si>
  <si>
    <t>Informes de comportamientos de compras</t>
  </si>
  <si>
    <t>Elaboración de fichas de costos para proveedores externos y de los formatos de compra y seguimiento de cada uno de ellos</t>
  </si>
  <si>
    <t>Consumo masivo</t>
  </si>
  <si>
    <t>$1 a $1,5 millones</t>
  </si>
  <si>
    <t xml:space="preserve">Planeación </t>
  </si>
  <si>
    <t>Desarrollo de portafolio</t>
  </si>
  <si>
    <t>Manejo de proveedores</t>
  </si>
  <si>
    <t>Generación de órdenes de compra y/o contratos con los proveedores, dentro de las condiciones comerciales y negociaciones aprobadas</t>
  </si>
  <si>
    <t>Hacer el seguimiento con los proveedores para garantizar el suministro de bienes o servicios a las operaciones y centros de distribución</t>
  </si>
  <si>
    <t>Gestionar de manera oportuna y efectiva los requerimientos del área comercial de la compañía.</t>
  </si>
  <si>
    <t>Analizar los criterios de precio, calidad, condiciones de pago, tiempo de entrega y soporte postventa.</t>
  </si>
  <si>
    <t>Identificar y controlar las no conformidades presentadas en cualquier etapa del proceso de compra y gestionar de manera oportuna soluciones de manera eficaz.</t>
  </si>
  <si>
    <t>Minería</t>
  </si>
  <si>
    <t>Mantener canales de comunicación efectiva y oportunos, con las partes involucradas en el proceso de compras</t>
  </si>
  <si>
    <t>Realizar cotizaciones</t>
  </si>
  <si>
    <t>Búsqueda de proveedores.</t>
  </si>
  <si>
    <t>Realizar negociaciones con los proveedores.</t>
  </si>
  <si>
    <t>Cumplir con normas ISO en el proceso de compras.</t>
  </si>
  <si>
    <t>Gestionar las compras de equipo tecnológico tomando en cuenta las especificaciones de ITOS.</t>
  </si>
  <si>
    <t>Solicitar información a los proveedores para la actualización de la base de datos.</t>
  </si>
  <si>
    <t>Realizar solicitudes de gasto para los gastos administrativos.</t>
  </si>
  <si>
    <t>Gestionar cotizaciones de las diferentes solicitudes hechas por las dependencias y presentar la gestión de compras de cierre del mes al Jefe inmediato.</t>
  </si>
  <si>
    <t>Realizar la evaluación de proveedores anual, en caso de tener calificaciones bajas en este periodo se hace un revaluación 6 meses después.</t>
  </si>
  <si>
    <t>Cierre mensual de compras.</t>
  </si>
  <si>
    <t>Cerrar órdenes de compra del área administrativa, que se encuentren abiertas de forma anual y crear las nuevas para el año que inicia.</t>
  </si>
  <si>
    <t>Revisión de todas las órdenes de compra que se generan en la filial y dar seguimiento a la entrega de los productos después de enviada la orden de compra Logística y envío de todos los elementos requeridos por el área de staff y proyectos.</t>
  </si>
  <si>
    <t>Dar apoyo a la Jefatura y Gerencia del área.</t>
  </si>
  <si>
    <t>Responsable del archivo.</t>
  </si>
  <si>
    <t>Brindar soporte al asistente administrativo del área cuando esté ausente.</t>
  </si>
  <si>
    <t>Analista de compras 1</t>
  </si>
  <si>
    <t>Energético</t>
  </si>
  <si>
    <t>Energía</t>
  </si>
  <si>
    <t>Analista de compras 2</t>
  </si>
  <si>
    <t>Analista de compras y comercio exterior</t>
  </si>
  <si>
    <t>Comercio al por menor - retail</t>
  </si>
  <si>
    <t>Diligente</t>
  </si>
  <si>
    <t>Proporcionar información oportuna, veraz y confiable, enfocada en la evaluación financiera y de costos para la toma de decisiones relevantes</t>
  </si>
  <si>
    <t>Sentido de pertenencia</t>
  </si>
  <si>
    <t>Analizar variaciones de costo de declaraciones producción.</t>
  </si>
  <si>
    <t>Auditar y controlar inventarios cíclicos semanales y general anual en el sistema.</t>
  </si>
  <si>
    <t>Costear formulación de nuevos productos.</t>
  </si>
  <si>
    <t>Realizar la creación y mantenimiento la data maestra en el sistema.</t>
  </si>
  <si>
    <t>Realizar cálculo de proyección mensual de compras de importación.</t>
  </si>
  <si>
    <t>Realizar cálculo de provisión de inventarios mensual.</t>
  </si>
  <si>
    <t>Realizar análisis de márgenes y cálculos de precios, proporcionando apoyo en las labores de operación para el costeo</t>
  </si>
  <si>
    <t>Realización de informes de cierre de mes, ajustes</t>
  </si>
  <si>
    <t>Analista de crédito y cobranza</t>
  </si>
  <si>
    <t>$2 a $2,5 millones</t>
  </si>
  <si>
    <t>Mercadeo</t>
  </si>
  <si>
    <t>Registrar las salidas y entradas de elementos del almacén</t>
  </si>
  <si>
    <t>Analista de abastecimiento</t>
  </si>
  <si>
    <t>Asegurar la ejecución del cronograma de los inventarios rotativos al 100% de las bodegas de Logística.</t>
  </si>
  <si>
    <t>Atender oportunamente las solicitudes de consumibles y/o rotables, garantizando la confiabilidad en la disponibilidad del inventario y los niveles de stock garantizando el cumplimiento de servicio menores y mayores, realizando un análisis adecuado de MRP para generar reposiciones de material por niveles de inventario</t>
  </si>
  <si>
    <t>Generar notas de abastecimiento de materiales, verificando los niveles de inventario y de acuerdo al stock, notas de abastecimiento en curso, compras pendientes generando nuevas notas para abastecer el inventario de acuerdo las políticas establecidas, para soporte de talleres, servicios y la operación de la línea</t>
  </si>
  <si>
    <t>Construcción de modelos</t>
  </si>
  <si>
    <t>Participación en planteamiento y ejecución de proyectos</t>
  </si>
  <si>
    <t>Publicidad y mercadeo</t>
  </si>
  <si>
    <t>Reunir, analizar e interpretar todos los datos de foco de negocio.</t>
  </si>
  <si>
    <t>$3,5 a $4 millones</t>
  </si>
  <si>
    <t>Generación de reportes por medio de consultas.</t>
  </si>
  <si>
    <t>Optimizar procesos de obtención y administración de datos.</t>
  </si>
  <si>
    <t>Generación de insight que permitan el buen análisis de la información.</t>
  </si>
  <si>
    <t>Cruzar información de diferentes fuentes para estructurar información útil.</t>
  </si>
  <si>
    <t>Creación de reportes con base en bases de datos , reportes diarios , semanales , mensuales.</t>
  </si>
  <si>
    <t>Publicidad</t>
  </si>
  <si>
    <t>Realizar seguimiento a las investigaciones y verificar el aseguramiento de los controles de los diferentes casos de hurto interno y externo que se generen en los centros de trabajo asignados, con el fin de disminuir la recurrencia de estos actos y/o prevenirlos.</t>
  </si>
  <si>
    <t>Apoyar a los equipos de Seguridad y Gerencias de los centros de trabajo asignados</t>
  </si>
  <si>
    <t>Asegurar la ejecución de las labores de mantenimiento de los centros de trabajo asignados, trabajando colaborativamente con las áreas de mantenimiento y tecnología de OAT, con el fin de mantener un adecuado nivel en calidad y disponibilidad de los recursos complementarios del proceso de seguridad.</t>
  </si>
  <si>
    <t>Apoyar la ejecución de la estrategia de seguridad, coordinando el proceso asignado (Control de perdidas, Protección y Seguridad o Investigaciones) y proponiendo mejoras e innovaciones tecnológicas y/o de control a partir del análisis de la data generada en cada proceso, con el fin de minimizar las pérdidas y afectaciones de seguridad en los centros de trabajo.</t>
  </si>
  <si>
    <t>Hacer seguimiento al cumplimiento de los procesos y procedimientos de seguridad y control de pérdidas en los centros de trabajo asignados</t>
  </si>
  <si>
    <t>Hacer seguimiento al cierre de las actividades derivadas de los planes de acción de las tomas físicas de inventarios, ajustes de huecos, robo detectado y activos fijos, con el fin de controlar las causas generadoras de pérdida por hurto.</t>
  </si>
  <si>
    <t>Realizar revisión y control de RNF en la regional de Seguridad asignada a través del control de presupuesto, con el fin de generar las acciones pertinentes para el cumplimiento de las metas de gastos del área.</t>
  </si>
  <si>
    <t>Coordinar operativa y administrativamente los procesos: análisis de merma, seguridad física, electrónica, perdidas e investigaciones.</t>
  </si>
  <si>
    <t>Coordinador de seguridad física y electrónica</t>
  </si>
  <si>
    <t>Monitoreo, análisis y evaluación de tendencias que permitan incrementar la competitividad del canal.</t>
  </si>
  <si>
    <t>Integrar el canal al Ecosistema Sodimac del país gestionando sinergias que permitan apalancar la relación con clientes y profesionales</t>
  </si>
  <si>
    <t>Analizar, identificar e incorporar nuevas fuentes de monetización y generación de valor a los stakeholders del ecosistema</t>
  </si>
  <si>
    <t>Alfabetizar a los sellers en la venta de sus servicios (digitalizar, oportunidad de los servicios) garantizando la reputación que les permita mayor recomendación.</t>
  </si>
  <si>
    <t>Asegurar el diseño, ejecución, operación y rentabilidad del negocio.</t>
  </si>
  <si>
    <t>Responsable de la satisfacción del cliente (compradores y sellers) que permita ser la primera opción de negocio.</t>
  </si>
  <si>
    <t>Liderar la estrategia de crecimiento y rentabilidad de la plataforma a través de la correcta operación del canal para clientes y profesionales</t>
  </si>
  <si>
    <t>Definir, administrar y ejecutar la estrategia del Marketplace integrando todo el flujo del ecosistema (compradores, vendedores)</t>
  </si>
  <si>
    <t>Liderar y consolidar la estrategia del desarrollo del Marketplace de servicios con un enfoque omnicanal, impulsando la convivencia del ecosistema digital, incluyendo dentro del desarrollo (proveedores - personas naturales incluido el circulo de especialistas-, búsqueda de categorías, implementación de surtido en canales digitales, colocación de precios y negociación de fees) con el fin de dar completitud a los clientes en la oferta de servicios fortaleciendo nuestra marca y fomentando el desarrollo de nuestro circulo de especialistas garantizando una experiencia diferenciada para cliente hogar y para el cliente PRO y las marcas Homecenter y Constructor.</t>
  </si>
  <si>
    <t>Definir y liderar la estrategia para el desarrollo del marketplace de servicios</t>
  </si>
  <si>
    <t>Reportar incidentes y gestionar centralizadamente en busca de soluciones proactivas y preventivas</t>
  </si>
  <si>
    <t>Resolver dudas de incentivos y garantizar el entendimiento y alineamiento de líderes respecto a las metas</t>
  </si>
  <si>
    <t>Elaborar y verificar cumplimiento de presupuestos y realizar el análisis de gasto de personal.</t>
  </si>
  <si>
    <t>Realizar análisis salariales y evaluación de cargos- Participar en el diseño de estructuras organizacionales.</t>
  </si>
  <si>
    <t>Apoyar definiciones de compensación en caso de requerirse, pivoteando sobre las banda salariales, la dirección de HR y los hiring managers</t>
  </si>
  <si>
    <t>Mantener actualizada la información asociada a descriptivos de puesto alineado a los necesidades de la estructura organizacional.</t>
  </si>
  <si>
    <t>Seguimiento de KPIs asociados y presupuesto de headcount.</t>
  </si>
  <si>
    <t>Levantar y proponer estimaciones de dotación o rediseños que afecten el headcount.</t>
  </si>
  <si>
    <t>Apoyar a la analística de datos del área y sus indicadores de gestión.</t>
  </si>
  <si>
    <t>Diseñar, gestionar y realizar seguimiento de proyectos relacionadas con marca empleador y beneficios organizacionales.</t>
  </si>
  <si>
    <t>Jefe de compensación y beneficios</t>
  </si>
  <si>
    <t>Coordinar, motivar y apoyar el desarrollo del grupo humano a su cargo, asegurando un ambiente de trabajo y un clima laboral adecuado alienado a las políticas y definiciones de La Organización.</t>
  </si>
  <si>
    <t>Cumplir con los indicadores de gestión establecidos para el area de ventas ( ventas, inventario, merma gmroi, disponibilidad etc)</t>
  </si>
  <si>
    <t>Asegurar la adecuada exhibición y disposición de mercancía, teniendo en cuenta las definiciones dadas por las áreas Comercial y de Seguridad, disminuyendo el porcentaje de merma.</t>
  </si>
  <si>
    <t>Cumplir con las estrategias comerciales definidas y proponer actividades enfocadas a apoyar el cumplimiento del presupuesto de ventas</t>
  </si>
  <si>
    <t>Garantizar la disponibilidad al 100% de los productos codificados para la venta.</t>
  </si>
  <si>
    <t>Gestionar el manejo adecuado de la mercancía, cumpliendo con las buenas practicas de almacenamiento (BPA) y las normas de seguridad integral y salud ocupacional.</t>
  </si>
  <si>
    <t>Garantizar la oportuna y adecuada atención al cliente, alienado a las políticas y normas establecidas por La Organización.</t>
  </si>
  <si>
    <t>Coordinar procesos del área de ventas, focalizando a vendedores en la venta de proyectos y los lineamientos establecidos por la Compañía</t>
  </si>
  <si>
    <t>Coordinador de ventas</t>
  </si>
  <si>
    <t>Implementar los procesos de captura de datos y generación e integración de nuevas fuentes de información asociadas a DE</t>
  </si>
  <si>
    <t>Ejecutar actividades que interrelacionen las distintas áreas que capturan, tratan y consumen los datos data employye a nivel interno de la compañía</t>
  </si>
  <si>
    <t>Apoyar la recopilación de datos para data employee en la Gerencia de Gestión Humana</t>
  </si>
  <si>
    <t>Colaborar con las autoridades competentes en el suministro oportuno de los informes que requieren para adelantar sus investigaciones, previa coordinación con el Oficial de Cumplimiento</t>
  </si>
  <si>
    <t>Dar estricta aplicación a los mecanismos de control contenidos en el SAGRLAFT, en especial prevenir, detectar y reportar operaciones que reúnan las condiciones para ser catalogadas como inusuales o sospechosas y reportarlas al Oficial de Cumplimiento</t>
  </si>
  <si>
    <t>Implementar y desarrollar los adecuados controles de prevención de lavado de dinero, financiamiento de actividades terroristas en los entes regulados, para velar por el cumplimiento de la normativa existente y demás funciones que le designe la oficial de cumplimento para el correcto desarrollo de la compañía.</t>
  </si>
  <si>
    <t>Conocer, acatar, cumplir y difundir todos los aspectos relacionados en el Manual Sistema de autocontrol y gestión de riesgo del Lavado de Activos y de la Financiación del Terrorismo.</t>
  </si>
  <si>
    <t>Analista de cumplimiento</t>
  </si>
  <si>
    <t>Contacto con Empresas de primer nivel y nos ayudarás a llevar a la empresa a otros segmentos impulsando la venta de nuestro portafolio .</t>
  </si>
  <si>
    <t>Empoderamiento de licitaciones , cotizaciones y ventas corporativas</t>
  </si>
  <si>
    <t>Comunicación ágil con clientes para ofrecer nuestro portafolio</t>
  </si>
  <si>
    <t>Análisis sistémico de las oportunidades de penetración del canal</t>
  </si>
  <si>
    <t>Búsqueda de nuevos convenios y negocios</t>
  </si>
  <si>
    <t>Atención personalizada y asesoría constante a los clientes del canal B2BC</t>
  </si>
  <si>
    <t>Manejar la base de datos de clientes importantes que tenemos hoy en día con el fin de conseguir nuevos negocios.</t>
  </si>
  <si>
    <t>Realizar los procedimientos internos necesarios para garantizar un exitoso proceso de codificación de productos nuevos, actualización de precios y vigencia del portafolio con los clientes.</t>
  </si>
  <si>
    <t>Hacer auditoría y seguimiento a las legalizaciones de bonos y recursos destinados al apoyo de planes de evacuación por parte del equipo comercial con los clientes a cargo.</t>
  </si>
  <si>
    <t>Dar soporte al proceso de compras de las áreas de trade marketing y comercial, realizando el proceso de registro y seguimiento en SAP de ordenes de compra y autorizaciones necesarias.</t>
  </si>
  <si>
    <t>Realizar asignación de provisiones, codificación de facturas y todo lo que implique el proceso administrativo del manejo de presupuesto.</t>
  </si>
  <si>
    <t>Realizar seguimiento y dar soporte administrativo para la administración de convenios y negociaciones con informes mensuales, listas de precios y codificación de productos.</t>
  </si>
  <si>
    <t>Brindar apoyo administrativo del equipo a nivel nacional (Ejecutivos de cuenta, Gerente Comercial, Coordinador de Trade Marketing y Visitadores de Farmacias) con la coordinación de reuniones / capacitaciones y elaboración de informes.</t>
  </si>
  <si>
    <t>Asistente de gerencia comercial</t>
  </si>
  <si>
    <t>3. Realizar las capacitaciones asociadas a temas de gestión asociados a tareas criticas de acuerdo a las necesidades de la empresa.</t>
  </si>
  <si>
    <t>2. Realizar inspecciones de instalaciones o diagnostico en Tareas Criticas asociadas con las condiciones de seguridad y salud en el trabajo enmarcadas en la legislación colombiana y demás normas complementarias aplicables a este tipo de tareas.</t>
  </si>
  <si>
    <t>1. Asesor a los clientes y a la empresa en todo lo relacionado con los protocolos de Tareas Criticas (Alturas, espacios confinados, excavaciones, trabajos en caliente, mineria socavon, energias peligrosas y demás actividades asociadas).</t>
  </si>
  <si>
    <t>Consultoria</t>
  </si>
  <si>
    <t>Consultor de tareas de alto riesgo</t>
  </si>
  <si>
    <t>Realizar ejercicios de entrenamiento, calidad y refuerzos del conocimiento para el equipo de experiencia.</t>
  </si>
  <si>
    <t>Garantizar la documentación y registro por parte del equipo de trabajo en la herramienta de seguimiento o CRM, velando por el cumplimiento a los acuerdos de servicio.</t>
  </si>
  <si>
    <t>Analizar la solución de casos específicos y de difícil tratamiento con el propósito de identificar soluciones y respuesta rápidas al campo.</t>
  </si>
  <si>
    <t>Programación de horarios e implementación de cronogramas de actividades adicionales para los agentes de experiencia.</t>
  </si>
  <si>
    <t>Caldas</t>
  </si>
  <si>
    <t>Asignación de recursos y tareas al equipo de trabajo.</t>
  </si>
  <si>
    <t>Analista de experiencia de cliente</t>
  </si>
  <si>
    <t>Bogotá alrededores</t>
  </si>
  <si>
    <t>Coordinador de planeación operativa</t>
  </si>
  <si>
    <t>Hacer posventa para validar la satisfacción del producto y/o servicio recibido.</t>
  </si>
  <si>
    <t>Brindar información y conocimiento al cliente sobre nuestros productos y servicios.</t>
  </si>
  <si>
    <t>Gestionar las órdenes de compra y/o los pedidos con el área de logística.</t>
  </si>
  <si>
    <t>Lograr la fidelización de los clientes a través de su gestión.</t>
  </si>
  <si>
    <t>Cumplir con los indicadores de gestión del cargo.</t>
  </si>
  <si>
    <t>Cumplir y/o supervisar los procedimientos y las políticas de servicio al cliente.</t>
  </si>
  <si>
    <t>Gestionar los requerimientos de nuestros clientes.</t>
  </si>
  <si>
    <t>Líder de servicio al cliente</t>
  </si>
  <si>
    <t>8. Diseñar y proponer mejoras a procesos y servicios relacionados al desarrollo del producto.</t>
  </si>
  <si>
    <t>7. Analizar información del mercado y generar reportes sobre tendencias, comportamientos y participación.</t>
  </si>
  <si>
    <t>6. Analizar los indicadores y generar un diagnóstico para la dirección y la gerencia.</t>
  </si>
  <si>
    <t>5. Elaborar y realizar seguimiento al presupuesto, casos de negocios, nuevos proyectos.</t>
  </si>
  <si>
    <t>4. Elaborar la documentación del producto y servicio y entregar toda la documentación a la fuerza comercial.</t>
  </si>
  <si>
    <t>3. Participar en la elaboración de la documentación de cada uno de los procesos que se deben seguir, así como también definir los niveles de servicio a nivel interno de operación para las áreas internas, comercios y bancos.</t>
  </si>
  <si>
    <t>2. Analizar información del mercado y generar reportes sobre tendencias, comportamientos y participación.</t>
  </si>
  <si>
    <t>1. Desarrollar y hacer seguimiento a las iniciativas y proyectos asignados, participando en la elaboración de la factibilidad comercial, legal, operativa, técnica y financiera, siguiendo la metodología de proyectos de la compañía.</t>
  </si>
  <si>
    <t>Realizar proyecciones de compra de acuerdo con las proyecciones de ventas.</t>
  </si>
  <si>
    <t>Seguimiento del reabastecimiento a nivel nacional (Bogotá, Medellín, Cali y Barranquilla)</t>
  </si>
  <si>
    <t>Liderar la implementación del proceso de S&amp;OP y su mejora continua.</t>
  </si>
  <si>
    <t>Facilitación, reingeniería, mejores prácticas y consenso de manera proactiva entre expertos funcionales (planificación de la demanda, planificación de inventario, compras, ventas y marketing, operaciones, finanzas y TI).</t>
  </si>
  <si>
    <t>Dirigir reuniones de planificación de inventario y pronóstico con los gerentes comerciales, revisando los pronósticos de ventas recomendados y los objetivos de inventario (énfasis en las transiciones de marca, introducción de nuevos productos y promociones).</t>
  </si>
  <si>
    <t>Reunir y analizar todos los datos pertinentes para crear el pronóstico de demanda (ventas históricas, promociones y eventualmente niveles de inventario)</t>
  </si>
  <si>
    <t>Mantener la documentación y los procedimientos operativos estándar para los procesos y sistemas de planificación de la demanda.</t>
  </si>
  <si>
    <t>Diseñar y generar informes de previsión estadística semanal y mensual.</t>
  </si>
  <si>
    <t>Gestionarás la consecución de proveedores locales para los insumos requeridos en el CD, garantizando el costo más óptimo para la consecución de los mismos y asegurando los planes de entrega según los requerimientos de la operación</t>
  </si>
  <si>
    <t>Planearás, supervisarás y monitorearás los procesos de preparación de pedidos de insumos y metales; auditando el cumplimiento de la calidad de alistamiento para asegurar que se sirva correctamente a las áreas de arquitectura, store opener, bodegas y tiendas.</t>
  </si>
  <si>
    <t>Asegurarás el cumplimiento de los procedimientos de recibo de proveedores locales y contenedores importados, gestionando las novedades e ingreso correcto en el sistema; para garantizar la confiabilidad del inventario de insumos y metales</t>
  </si>
  <si>
    <t>Realizarás permanentemente los análisis de stock de insumos y metales, para gestionar solicitud de los propios del CD y generar las alertas a las demás áreas de la compañía; con el fin de asegurar la disponibilidad necesaria para los procesos de aperturas y abastecimiento de tiendas</t>
  </si>
  <si>
    <t>Definirás el plan mensual y semanal de operación de los procesos a tu cargo para asegurar el cumplimiento de los cronogramas de aperturas y entregas establecido.</t>
  </si>
  <si>
    <t>Gestionar los recursos requeridos para operar y asegurar el cumplimiento de entrega de todos los pedidos.</t>
  </si>
  <si>
    <t>Supervisor de metal e insumos</t>
  </si>
  <si>
    <t>Entrega de informes en los tiempos establecidos</t>
  </si>
  <si>
    <t>Envío de resultados diario de operación</t>
  </si>
  <si>
    <t>Registro y tipificación en bitácora de causas de desconexión</t>
  </si>
  <si>
    <t>Realizar pronósticos de demanda, basados en históricos operacionales.</t>
  </si>
  <si>
    <t>Elaborar mallas de turnos de acuerdo con los requerimientos de la operación y cumplimiento de condiciones laborales establecidas por ley</t>
  </si>
  <si>
    <t>Diseñar, analizar y gestionar la planificación de personal</t>
  </si>
  <si>
    <t>Dimensionamiento idóneo del número de agentes requeridos para la operación</t>
  </si>
  <si>
    <t>Proponer a la operación cambios para lograr el cumplimiento del scheduling.</t>
  </si>
  <si>
    <t>Trabajar de forma coordinada con los supervisores de la operación para el cumplimiento de las metas operacionales</t>
  </si>
  <si>
    <t>Control de tiempos auxiliares en tiempo real, tomando las acciones necesarias para el cumplimiento de estas</t>
  </si>
  <si>
    <t>Monitorear en tiempo real la evolución de la operación generando las alertas ante desvíos de los KPI objetivos, a fin de contribuir al cumplimiento y rentabilidad de la cuenta.</t>
  </si>
  <si>
    <t>Servicio al Cliente</t>
  </si>
  <si>
    <t>Visión estratégico</t>
  </si>
  <si>
    <t>dar soporte a las actividades de los programas de desarrollo e iniciativas relacionadas con el mejoramiento continuo del desempeño de los colaboradores.</t>
  </si>
  <si>
    <t>Analista de desarrollo organizacional</t>
  </si>
  <si>
    <t>Identificar oportunidades estratégicas en cada cuenta</t>
  </si>
  <si>
    <t>Lograr una calificación de satisfacción de clientes por encima de 4.5 para cada uno de sus clientes, articulado con el CSS</t>
  </si>
  <si>
    <t>Garantizar la ejecución del cronograma y planes propuestos en tiempos, costos y resultados.</t>
  </si>
  <si>
    <t>Lograr los resultados propuestos con los clientes a través de propuestas innovadoras, buena comunicación interna con el equipo y con el Customer Success Manager.</t>
  </si>
  <si>
    <t>Construir relaciones de confianza con los clientes.</t>
  </si>
  <si>
    <t>Construir y garantizar el avance del plan estratégico de cada uno de sus clientes.</t>
  </si>
  <si>
    <t>Ser innovador con las propuestas y enfocarse en resultados.</t>
  </si>
  <si>
    <t>analizar, entender y mantener al cliente feliz.</t>
  </si>
  <si>
    <t>Customer success</t>
  </si>
  <si>
    <t>Garantizar la gestión y control del personal de la mesa ayuda y mantener un clima laboral adecuado asegurando el mejor desempeño del equipo.</t>
  </si>
  <si>
    <t>Gestionar tareas que sean asignadas por la dirección de SAC.</t>
  </si>
  <si>
    <t>Brindar información veraz y precisa referente a los procesos de la compañía y de sus áreas encargadas.</t>
  </si>
  <si>
    <t>Cumplir con los tiempos asignados para el cierre de casos activos.</t>
  </si>
  <si>
    <t>Apoyar el cierre de solicitudes a través de los diferentes canales.</t>
  </si>
  <si>
    <t>Seguimiento y control de los indicadores del segmento.</t>
  </si>
  <si>
    <t>Reportar al director de SAC aquellas solicitudes con incumplimiento acorde a los SLA (acuerdos de servicio) estipulados.</t>
  </si>
  <si>
    <t>Escalar los casos a las áreas correspondientes asegurando el seguimiento para el cierre de los mismos.</t>
  </si>
  <si>
    <t>Analizar e identificar insights de valor basados en la tendencia de requerimientos del cliente interno, garantizando el reporte oportuno a la dirección de SAC.</t>
  </si>
  <si>
    <t>Realizar seguimiento al cierre y solución de las solicitudes diarias.</t>
  </si>
  <si>
    <t>Brindar lineamientos y supervisión de la gestión de mesa de ayuda.</t>
  </si>
  <si>
    <t>Garantizar la implementación y ejecución de la metodología de gestión operativa de la mesa de ayuda.</t>
  </si>
  <si>
    <t>Helpdesk  lead</t>
  </si>
  <si>
    <t>Crear, actualizar procedimientos, formatos, instructivos, manuales, políticas, actos administrativos, descripción de cargos, plan de calidad, caracterización, planes y programas, matrices.</t>
  </si>
  <si>
    <t>Realizar permanentemente socializaciones del SGC.</t>
  </si>
  <si>
    <t>Realizar auditorías internas de calidad.</t>
  </si>
  <si>
    <t>Realizar seguimiento a los planes de mejoramiento como resultado de las auditorías internas y externas de calidad.</t>
  </si>
  <si>
    <t>Elaboración del Programa anual de auditorías internas de calidad</t>
  </si>
  <si>
    <t>Analista ii</t>
  </si>
  <si>
    <t>Definir, administrar y controlar las parametrizaciones financieras, tributarias y contables requeridas para los diferentes tipos de negocio que manejan los clientes.</t>
  </si>
  <si>
    <t>Realizar la apertura en Dyanha de problemas o riesgos, al encontrar en los proyectos faltantes, indefiniciones, definiciones confusas u oportunidades de optimización.</t>
  </si>
  <si>
    <t>Realizar la apertura en el área de calidad de una oportunidad de mejora.</t>
  </si>
  <si>
    <t>Realizar las capacitaciones de producto tanto internas como a clientes.</t>
  </si>
  <si>
    <t>Elaborar los documentos de análisis para el desarrollo de ajustes de funcionalidades.</t>
  </si>
  <si>
    <t>Realizar las pruebas individuales de producto garantizando que los desarrollos correspondan con las especificaciones definidas para los mismos.</t>
  </si>
  <si>
    <t>Ejecutar las actividades de los procesos de definición de alcance, análisis, pruebas de producto, parametrización, preparación de capacitación, capacitación y acompañamiento en producción</t>
  </si>
  <si>
    <t>Controlar que en el comité de producto se cumpla con la cantidad de referencias aprobadas y costos de acuerdo con el plan de colecciones.</t>
  </si>
  <si>
    <t>Cumplir con el ciclo de producto de acuerdo a las fechas establecidas por la compañía.</t>
  </si>
  <si>
    <t>Ingresar las necesidades primarias en SAP y realizar la proyección de materia prima importada de producto.</t>
  </si>
  <si>
    <t>Participar en los comités de producto y definir la selección del portafolio de producto de su categoría y marca.</t>
  </si>
  <si>
    <t>Identificar las oportunidades de crecimiento en el mercado acorde al análisis de la rotación del producto en su categoría, asegurando el informe de evaluación de productos.</t>
  </si>
  <si>
    <t>Consolidar las necesidades comerciales con los directores regionales y comerciales para construir el plan de colecciones. (Informe de necesidades comerciales por zonas/canal/ línea/ sublínea/grupo/ marca/ ocasión.)</t>
  </si>
  <si>
    <t>Investigar y analizar necesidades comerciales del mercado a través del análisis de datos, visitas a zonas y a tiendas.</t>
  </si>
  <si>
    <t>Especialista de producto</t>
  </si>
  <si>
    <t>Construcción, consolidación y presentación de informes de gestión comercial mensual</t>
  </si>
  <si>
    <t>Atender requerimientos, quejas y reclamos por parte de clientes en cuanto a proyectos.</t>
  </si>
  <si>
    <t>Presentar clientes y parte técnica para poder iniciar el proceso de prestación de servicios</t>
  </si>
  <si>
    <t>Gestionar y hacer seguimiento a la formalización administrativa de cierre de contratos comerciales y todos sus requerimientos.</t>
  </si>
  <si>
    <t>Participar en el análisis de tarifas y descuentos en compañía del CEO y área técnica</t>
  </si>
  <si>
    <t>Apoyarse en el área técnica para la generación de presupuestos de oferta comercial</t>
  </si>
  <si>
    <t>Generación de documentación para poder presentar ofertas y participar en procesos licitatorios.</t>
  </si>
  <si>
    <t>Abrir mercado potencial desde la prospectación, gestión y cierre de negocios</t>
  </si>
  <si>
    <t>Generar participación y posicionamiento de la empresa en diferentes ferias comerciales, ruedas de negocios, para búsqueda de clientes.</t>
  </si>
  <si>
    <t>Administrar, gestionar las bases de datos de clientes</t>
  </si>
  <si>
    <t>4. Realizar los informes correspondientes a cada una de las actividades desarrolladas.</t>
  </si>
  <si>
    <t>3. Realizar las capacitaciones de Sistemas Integrados de Gestión que le sean programadas.</t>
  </si>
  <si>
    <t>2. Realizar las auditorias que se le asignen en el tiempo establecido.</t>
  </si>
  <si>
    <t>1. Asesor a los clientes y a la empresa en todo lo relacionado con el Sistema Integral de Gestión HSEQ</t>
  </si>
  <si>
    <t>Consultor de sistemas de gestion</t>
  </si>
  <si>
    <t>5. Velar por el óptimo desempeño de los procesos de Recepción, acomodo, empaque, cubrimiento de stock operacional, facturación, entregas oportunas</t>
  </si>
  <si>
    <t>4. Mantener en los niveles adecuados los costos y los gastos de los procesos a cargo.</t>
  </si>
  <si>
    <t>3. Velar por que el proceso de Planeación de los procesos logísticos, se realice oportuna y adecuadamente y retroalimente la utilización de los recursos.</t>
  </si>
  <si>
    <t>2. Velar por cumplimiento de la promesa de servicio en tiempo de entrega, calidad en el despacho.</t>
  </si>
  <si>
    <t>1. Diseñar e implementar metodologías, proyectos y/o programas que permitan el desarrollo de los procesos logísticos de acuerdo a las metas y políticas de la compañía: Promesa de entrega, rotación de inventarios, desarrollo de productos, mejoramiento de procesos, reducción de costos.</t>
  </si>
  <si>
    <t>Hacer seguimiento de resultados constantes.</t>
  </si>
  <si>
    <t>Elaborar informes, reportes y presentaciones que muestren mejoras de KPI y valor agregados a nuestros clientes.</t>
  </si>
  <si>
    <t>Brindar orientación estratégica a los clientes sobre cómo generar el mejor valor con los productos y servicios.</t>
  </si>
  <si>
    <t>Detectar cuáles pueden ser los riesgos potenciales y determinar cuáles serán las acciones preventivas.</t>
  </si>
  <si>
    <t>Asegurar los entregables sean lo que el cliente espera y se ajusten a las necesidades del proyecto en su conjunto.</t>
  </si>
  <si>
    <t>Determinar los test que se llevarán adelante para comprobar que se cumple con los requerimientos especificados en los entregables.</t>
  </si>
  <si>
    <t>Establecer un orden de prioridades a las necesidades del cliente y confirmar que las especificaciones reflejan realmente dichas necesidades.</t>
  </si>
  <si>
    <t>Definir los requerimientos y funcionalidades, dar solución, diseñando y documentando en detalle dichos requisitos funcionales.</t>
  </si>
  <si>
    <t>Analizar los negocios y procesos del cliente para entender y descubrir sus necesidades.</t>
  </si>
  <si>
    <t>Ser responsable de las relaciones consultivas continuas con clientes más importantes. Desempeñando la posición clave para preventa, implementaciones y optimización continua.</t>
  </si>
  <si>
    <t>Analista funcional de proyectos</t>
  </si>
  <si>
    <t>Menos de $1 millón</t>
  </si>
  <si>
    <t>Gestor de cobranzas</t>
  </si>
  <si>
    <t>Cajicá</t>
  </si>
  <si>
    <t>Director de operaciones</t>
  </si>
  <si>
    <t>Alineación Técnica de los Equipos de Desarrollo (prácticas de desarrollo, pipeline y devops.)</t>
  </si>
  <si>
    <t>garantizar la metodología y ejecución de los planes de formación definidos</t>
  </si>
  <si>
    <t>Garantizar el cumplimiento de las estrategias de formación presencial y virtual de acuerdo con la necesidad</t>
  </si>
  <si>
    <t>Coordinar Capacitaciones, charlas y eventos (Open Space – Agile Day)</t>
  </si>
  <si>
    <t>Realizar la formación y Onboarding de Equipos asignados</t>
  </si>
  <si>
    <t>Aplicar las herramientas y artefactos creados para acompañar a los equipos y actualizar las métricas de adherencia metodológica de los equipos asignados.</t>
  </si>
  <si>
    <t>Ser Instructores del Agile Academy</t>
  </si>
  <si>
    <t>Acompañamiento a Equipos y Programa (Trenes y CoEs)</t>
  </si>
  <si>
    <t>$8 a $10 millones</t>
  </si>
  <si>
    <t>Acompañar o Facilitar los eventos a los Equipos Agiles (Kanban, Lean o Scrum).</t>
  </si>
  <si>
    <t>Agile coach senior</t>
  </si>
  <si>
    <t>Evaluar la eficacia de la capacitación para asegurar la incorporación de habilidades y técnicas enseñadas en el comportamiento laboral de los empleados</t>
  </si>
  <si>
    <t>Realizar seguimiento presencial y/o virtual al personal capacitado periódicamente según los planes de acción y/o actividades delegadas.</t>
  </si>
  <si>
    <t>Crear materiales de entrenamiento y cursos virtuales para contribuir al cumplimiento de objetivos del negocio.</t>
  </si>
  <si>
    <t>Aplicación de feedback/feedforward de formación para las ventas y servicio al cliente, con la capacidad de analizar, proponer y liderar iniciativas de formación presenciales y virtuales.</t>
  </si>
  <si>
    <t>Diagnosticar las acciones de formación requeridas para contribuir al cumplimiento del objetivo.</t>
  </si>
  <si>
    <t>Líder de entrenamiento</t>
  </si>
  <si>
    <t>Boyacá</t>
  </si>
  <si>
    <t>Administrar la plataforma SICEP que permita la gestión de las convocatorias públicas de los agentes del mercado para una adecuada administración del mercado de energía.</t>
  </si>
  <si>
    <t>Gestionar las auditorías internas o externas</t>
  </si>
  <si>
    <t>Capacitar a los agentes, bancos, entes externos o diferentes grupos de interés interesados en los procesos de la administración del mercado de energía para asegurar una operación y administración eficiente, segura y sostenible.</t>
  </si>
  <si>
    <t>Atender los requerimientos, inquietudes y reclamaciones de los agentes, autoridades, áreas internas o cualquier interesado respecto a los procesos e información suministrada en la administración del mercado de energía y escalar a los procesos en caso de ser necesario de manera que se asegure la comunicación eficiente entre los grupos de interés y los procesos de XM.</t>
  </si>
  <si>
    <t>Dar las alertas tempranas a los agentes para informarles las fechas relevantes de sus obligaciones.</t>
  </si>
  <si>
    <t>Administrar la información de agentes y contactos con el fin contar con toda la información necesaria para su registro que permita la adecuada operación y administración del mercado de energía, así como el fortalecimiento de la comunicación en doble vía con estos.</t>
  </si>
  <si>
    <t>4. Participar en actividades, procesos, programas y proyectos de acuerdo con los requerimientos realizados al respecto por las Unidades y Dependencias de la Universidad y de acuerdo con la designación hecha por el Director de la oficina para facilitar la ejecución de las mismos.</t>
  </si>
  <si>
    <t>3. · Planear y coordinar las actividades técnicas y administrativas durante la prestación de los servicios de consultoría para garantizar el inicio, desarrollo y cierre adecuado de los proyectos.</t>
  </si>
  <si>
    <t>2. Apoyar la formulación integral de las propuestas de los servicios de consultoría que respondan a las necesidades identificadas para garantizar el cumplimiento de las condiciones técnicas, las directrices institucionales y los presupuestos y márgenes establecido.</t>
  </si>
  <si>
    <t>1. Apoyar y colaborar con las Unidades y Dependencias que corresponda, en la implementación de estrategias y mecanismos que permitan y garanticen la actualización periódica del portafolio de servicios de consultoría.</t>
  </si>
  <si>
    <t>Educativo</t>
  </si>
  <si>
    <t>Profesional de consultoría</t>
  </si>
  <si>
    <t>Realizar negociaciones con fondos de empleados, empresas, cooperativas y entidades del estado, que impacten positivamente las ventas y contribuyan al cumplimiento del presupuesto.</t>
  </si>
  <si>
    <t>Establecer el cronograma mensual de eventos del canal, garantizando la coordinación de las actividades necesarias por parte de las áreas de apoyo dentro de los tiempos establecidos.</t>
  </si>
  <si>
    <t>Revisar y reportar semanalmente a la Dirección Comercial el plan de trabajo del personal del área y realizarle seguimiento, con el fin de establecer acciones que contribuyan a su cumplimiento.</t>
  </si>
  <si>
    <t>Coordinar y realizar seguimiento a los procesos del canal de fondo de empleados y libranzas, minimizando el riesgo de pérdida de la cartera y buscando el cumplimiento del presupuesto establecido.</t>
  </si>
  <si>
    <t>Coordinador comercial institucional</t>
  </si>
  <si>
    <t>Revisar y dar respuesta a los PQRs, derechos de petición y tutelas que reciban los servicios que presta Fomento Empresarial y Subsidio al Desempleo.</t>
  </si>
  <si>
    <t>Participar conjuntamente en la elección y seguimiento del portafolio de capacitación pertinente para la inserción y reinserción laboral de acuerdo con el mercado laboral y las prospectivas regionales.</t>
  </si>
  <si>
    <t>Consolidar y garantizar la prestación de servicios de calidad, realizar de visitas que permitan dar a conocer y vender el portafolio de Fomento Empresarial.</t>
  </si>
  <si>
    <t>Garantizar la salvaguarda y confidencialidad de la información y soportes que maneja Fomento Empresarial y Subsidio al Desempleo.</t>
  </si>
  <si>
    <t>Identificar, negociar y consolidar alianzas con actores estratégicos que aporten al cumplimiento de las proyecciones y metas de Fomento Empresarial y Subsidio al Desempleo.</t>
  </si>
  <si>
    <t>Desarrollar la planeación estratégica de Fomento Empresarial en las regionales.</t>
  </si>
  <si>
    <t>Garantizar la debida administración de los recursos a su cargo, enmarcadas en las normas corporativas.</t>
  </si>
  <si>
    <t>Monitorear y velar por el cumplimiento de los presupuestos, metas e indicadores de Fomento Empresarial y subsidio al desempleo en las regionales.</t>
  </si>
  <si>
    <t>Cartago</t>
  </si>
  <si>
    <t>Implementar, coordinar y evaluar los servicios de Fomento Empresarial, las Unidades Móviles y Subsidio al Desempleo en las regionales, garantizando su eficiente y adecuada prestación.</t>
  </si>
  <si>
    <t>Analista de cartera</t>
  </si>
  <si>
    <t>7. Realizar actividades correspondientes a responsable SG-SST de la firma.</t>
  </si>
  <si>
    <t>6. Planificar y coordinar las actividades de Sistemas de Gestión documental y procesos de la firma.</t>
  </si>
  <si>
    <t>5. Planificar las actividades de capacitación, motivación, sensibilización y reconocimiento del personal.</t>
  </si>
  <si>
    <t>4. Coordinar con el apoyo del asesor jurídico la administración del talento humano, en los procesos de vinculación de personal, cumplimiento de las obligaciones generales, programación de vacaciones y permisos.</t>
  </si>
  <si>
    <t>3. Responsable del Sistema de Administración de riesgo Operativo-SARO de acuerdo a las políticas y procedimientos definidos en su respectivo manual.</t>
  </si>
  <si>
    <t>2. Entregar al oficial de cumplimiento la información verificada del cliente potencial para el análisis respectivo y su posterior aprobación o rechazo.</t>
  </si>
  <si>
    <t>1. Verificar que todos los documentos exigidos en el Formulario de vinculación, de acuerdo con la naturaleza del cliente, se hayan recibido cumpliendo con lo exigido en el Manual SARLAFT. Para tal efecto, deberá diligenciar el formato de lista de chequeo.</t>
  </si>
  <si>
    <t>Profesional de riesgos</t>
  </si>
  <si>
    <t>Revisar y verificar el cumplimiento de las especificaciones de los productos buscando garantizar la conformidad de lo recibido.</t>
  </si>
  <si>
    <t>Auxiliar de control de calidad</t>
  </si>
  <si>
    <t>Solicitar a los proveedores las cotizaciones de los elementos requeridos por las diferentes unidades, de acuerdo a las políticas de compras establecidas.</t>
  </si>
  <si>
    <t>Recibir y gestionar los requerimientos de bienes y servicios emitidos por las diferentes áreas de la Universidad.</t>
  </si>
  <si>
    <t>Recibir, atender y orientar las áreas usuarias asignadas en el proceso de compras, previa respectiva autorización de la compra, con el fin de cumplir con las necesidades de usuarios y requisitos de compra de la universidad.</t>
  </si>
  <si>
    <t>Profesional de compras y suministros</t>
  </si>
  <si>
    <t>Gestión y seguimiento de incidencias presentadas en los sitios de los clientes.</t>
  </si>
  <si>
    <t>Lograr la adopción adecuada de las plataformas eCommerce de parte de nuestros clientes, por medio de técnicas de gestión del cambio tecnológico y capacitación.</t>
  </si>
  <si>
    <t>Disminuir los tiempos de las operaciones mediante la optimización o automatización de procesos.</t>
  </si>
  <si>
    <t>Acompañar a los clientes para aterrizar necesidades de negocio entendiendo las capacidades nativas y personalizadas de las plataformas eCommerce (VTEX, Oracle Commerce Cloud, SAP Hybris).</t>
  </si>
  <si>
    <t>Configurar los diferentes módulos disponibles en las herramientas de ecommerce para los clientes B2C y B2B (Catálogos de productos, precios e inventarios, imágenes, promociones, banners, logística, metodos de pagos, ordenes, usuarios).</t>
  </si>
  <si>
    <t>Realizar la correcta implementación en las plataformas eCommerce asegurando el cumplimiento de las expectativas en las entregas relacionadas con la etapa de operación de nuestros clientes.</t>
  </si>
  <si>
    <t>Consultor funcional</t>
  </si>
  <si>
    <t>Conceptuar acerca de la productividad de nuevos negocios o de la operatividad de los procesos</t>
  </si>
  <si>
    <t>Monitorear desde los procesos la continuidad del negocio.</t>
  </si>
  <si>
    <t>Liderar la implementación de las políticas y procedimientos de seguridad de la información en CISA, supervisando la ejecución de los planes asociados.</t>
  </si>
  <si>
    <t>Liderar el mejoramiento continuo, a través de la optimización de los procesos y la implementación de herramientas que faciliten la alineación estratégica de CISA con la operación y con la estructura organizacional.</t>
  </si>
  <si>
    <t>Jefe de procesos y productividad</t>
  </si>
  <si>
    <t>Cotizar los productos terminados de importación a los vendedores de acuerdo a los lineamientos del corporativo.</t>
  </si>
  <si>
    <t>Negociar precios y condiciones de crédito con proveedores.</t>
  </si>
  <si>
    <t>Maneja y controla los niveles de inventarios de materia prima junto con el área de planeación.</t>
  </si>
  <si>
    <t>Tramitar el alta y/o extensión, activación en el sistema de materias primas de primera compra.</t>
  </si>
  <si>
    <t>Revisión de proceso de retorno o reemplazo de materias primas</t>
  </si>
  <si>
    <t>Asegurar que los materiales lleguen en la fecha requerida y de acuerdo a las especificaciones de calidad.</t>
  </si>
  <si>
    <t>Revisión con laboratorio posibles reemplazos de materias primas por mejora en precio, condiciones de proceso, disponibilidad local.</t>
  </si>
  <si>
    <t>Revisar y generar órdenes de compra de materia prima a proveedores locales y extranjeros, asegurándose de mantener el inventario necesario para la producción y manteniendo los niveles de inventario al mínimo.</t>
  </si>
  <si>
    <t>Revisar los requerimientos que se generan con la orden de venta y colocar órdenes de compra de producto terminado a la planta que se requiere, confirmando fecha de entrega y seguimiento.</t>
  </si>
  <si>
    <t>Especialista de compras directas</t>
  </si>
  <si>
    <t>Relacionamiento y gestión con entidades bancarias.</t>
  </si>
  <si>
    <t>Acompañar al interior de la compañía, las negociaciones que requieran de decisiones financieras hacia los clientes, proveedores o cualquier otro vínculo con la empresa.</t>
  </si>
  <si>
    <t>Asegurar el cumplimiento de los requerimientos fiscales y legales de la compañía.</t>
  </si>
  <si>
    <t>Administrar el recaudo de ingresos para asegurar el cubrimiento de las necesidades de la compañía y así mismo la optimización del recurso financiero.</t>
  </si>
  <si>
    <t>Gestionar procesos de optimización de costos financieros.</t>
  </si>
  <si>
    <t>Análisis de modelos financieros.</t>
  </si>
  <si>
    <t>Gestionar y supervisar los recursos económicos y financieros de la compañía para poder trabajar con las mejores condiciones de coste, liquidez, rentabilidad y seguridad.</t>
  </si>
  <si>
    <t>Controlar y optimizar los recursos financieros y económicos de la organización; garantizando la planeación y la información financiera requerida para tomar decisiones estratégicas que permitan la rentabilidad y continuidad del negocio y den valor agregado a los accionistas de acuerdo con los parámetros de riesgo, rentabilidad y costo de capital.</t>
  </si>
  <si>
    <t>Trabajar en el talento humano y los activos a su cargo, garantizando su crecimiento y evolución.</t>
  </si>
  <si>
    <t>Recoger, documentar y tramitar las oportunidades de mejora identificadas.</t>
  </si>
  <si>
    <t>Realizar mensualmente el análisis y reporte en el tablero de gestión de la compañía de, sobre los resultados consolidados de todos los proyectos y por tipo de servicio.</t>
  </si>
  <si>
    <t>Planear cada mes, la facturación esperada para el mes siguiente así como la proyección de ingresos a tres meses.</t>
  </si>
  <si>
    <t>Asistir y presentar diariamente, en el comité de seguimiento, a proyectos avances y compromisos de los proyectos, así como ajustes a la malla de planeación de recursos del área derivados de los hallazgos en los proyectos.</t>
  </si>
  <si>
    <t>Realizar la planeación de cada proyecto en la herramienta y con los procesos definidos para el servicio de proyectos para la compañía</t>
  </si>
  <si>
    <t>Hacer seguimiento semanal a los indicadores y la facturación para cada uno de los procesos a cargo de los consultores de negocios financieros que esta acompañando los proyectos. Definir planes de acción para los indicadores que están por fuera de cumplimiento.</t>
  </si>
  <si>
    <t>$6 a $8 millones</t>
  </si>
  <si>
    <t>Revisar diariamente la planeación de recursos del área de acuerdo con los procesos que se están adelantado para cada proyecto y al cumplimiento de los compromisos del día anterior.</t>
  </si>
  <si>
    <t>Informar al área comercial situaciones relevantes que se hayan identificado en el estudio y que puedan representar un riesgo creciente con el fin de adelantar acciones tendientes a mitigar el riesgo o en el evento que lo amerite replantear la financiación propuesta.</t>
  </si>
  <si>
    <t>Elaborar informes donde se plasmen las conclusiones y recomendaciones en relación con el resultado del estudio de la propuesta planteada.</t>
  </si>
  <si>
    <t>Efectuar el análisis de riesgo de la operación evaluando aspectos cualitativos del negocio, riesgo sectorial, indicadores financieros, proyecciones, estructura de garantías y capacidad de pago del solicitante.</t>
  </si>
  <si>
    <t>Recibir por parte del Área Comercial la totalidad de documentación financiera definida y demás informes requeridos para iniciar el estudio de propuestas de crédito.</t>
  </si>
  <si>
    <t>Analista junior crédito corporate</t>
  </si>
  <si>
    <t>Gestión equipos soporte comercial</t>
  </si>
  <si>
    <t>Generación de ahorros remozamiento vs la compra</t>
  </si>
  <si>
    <t>Consolidación y facturación proveedor</t>
  </si>
  <si>
    <t>Seguimiento inspección de calidad al producto</t>
  </si>
  <si>
    <t>Consultas equipos aptos o no aptos para la operación</t>
  </si>
  <si>
    <t xml:space="preserve">Gestión pedidos de traslado </t>
  </si>
  <si>
    <t>Gestión de Inventario Causación de Accesorios</t>
  </si>
  <si>
    <t>Gestiones bajas de material obsoleto y scrap</t>
  </si>
  <si>
    <t>Actualización protocolos de pruebas y gestión línea de producción.</t>
  </si>
  <si>
    <t>Regularización de lotes, series códigos de materiales sistema SAP</t>
  </si>
  <si>
    <t>Recolecciones de equipos mantenimiento y averías a nivel nacional</t>
  </si>
  <si>
    <t>Seguimiento bajas de clientes Gestión Ambiental</t>
  </si>
  <si>
    <t>Remozamiento equipos DTH, Fibra, BA a nivel nacional Seguimiento meta de remozados, cronograma diario y meta mensual</t>
  </si>
  <si>
    <t>7. Cerrar ventas con clientes y acordar fechas de entrega de los productos.</t>
  </si>
  <si>
    <t>6. Realizar control de costos de acuerdo al presupuesto asignado.</t>
  </si>
  <si>
    <t>5. Cumplir con las políticas de márgenes por cada uno de los canales de ventas.</t>
  </si>
  <si>
    <t>4. Realizar Investigación y tendencias del mercado</t>
  </si>
  <si>
    <t>3. Elaborar planes y acciones a corto y a mediano plazo para lograr los KPI diseñados por la empresa.</t>
  </si>
  <si>
    <t>2. Realizar seguimiento de la gestión comercial de los supervisores de venta y de los asesores comerciales, tendrá un equipo de aproximadamente 50 personas a su cargo.</t>
  </si>
  <si>
    <t>1. Controlar y Liderar el desarrollo de la estrategia comercial de la compañía.</t>
  </si>
  <si>
    <t>Jefe de ventas</t>
  </si>
  <si>
    <t>Ejecutar la inversión e implementación de medios offline en las diferentes herramientas de pauta.</t>
  </si>
  <si>
    <t>Identificar insights y/o respuestas en pro de lograr los objetivos del negocio, por medio del análisis de datos.</t>
  </si>
  <si>
    <t>Apoyar la negociación, ordenamiento, implementación y seguimiento a la pauta con diferentes canales de TV, emisoras, medios impresos, agencias de medios, agencias BTL, y otros posibles proveedores.</t>
  </si>
  <si>
    <t>Apoyar la creación de conciencia de marca y posicionamiento en todos los puntos de contacto con el cliente.</t>
  </si>
  <si>
    <t>Diseñar y ejecutar la estrategia de branding dentro de la compañía (Diseño de chaquetas, piezas, discursos).</t>
  </si>
  <si>
    <t>Ejecutar las implementaciones de la marca en customer journey.</t>
  </si>
  <si>
    <t>Monitorear el comportamiento, necesidades y problemas del público objetivo durante el proceso de compra. (customer journey)</t>
  </si>
  <si>
    <t>Ejecutar y mantener la estrategia para el posicionamiento de la marca.(estrategia de medios).</t>
  </si>
  <si>
    <t>Experience manager</t>
  </si>
  <si>
    <t>Apoyar el procedimiento de cobro de cartera hacia los clientes.</t>
  </si>
  <si>
    <t>Verificar que en las solicitud de servicio, los costos y las tarifas sean las negociadas para asegurar la correcta facturación al cliente (para carga masiva).</t>
  </si>
  <si>
    <t>Actualizar continuamente las ofertas hacia los clientes.</t>
  </si>
  <si>
    <t>Diligenciar en su totalidad todos formatos y documentos necesarios para el registro de un cliente.</t>
  </si>
  <si>
    <t>Ejecutar visitas y tener un contacto permanente con el cliente.</t>
  </si>
  <si>
    <t>Hacer seguimiento a las ventas actuales y potenciales para asegurar el cumplimiento de metas.</t>
  </si>
  <si>
    <t>Representar a la organización frente a los clientes, proveedores y colaboradores de la empresa.</t>
  </si>
  <si>
    <t>Apoyar la interacción con los inversionistas y la atención de sus requerimientos para los casos que así lo requieran.</t>
  </si>
  <si>
    <t>Generar y divulgar información e indicadores a partir de los canales y mecanismos definidos tales como los reportes o el kit de valoración para inversionistas</t>
  </si>
  <si>
    <t>Gestionar el catálogo de información, estadísticas del proceso y tablero de control gerencial bajo un enfoque de analítica de datos</t>
  </si>
  <si>
    <t>Gestionar las necesidades internas y externas de información en el Relacionamiento con Inversionistas</t>
  </si>
  <si>
    <t>Manejo de procesos administrativos</t>
  </si>
  <si>
    <t>Auxiliar administrativo y salud ocupacional</t>
  </si>
  <si>
    <t>2- EFECTUAR OPORTUNAMENTE BALANCEOS Y REPARTIR EQUITATIVAMENTE LAS CARGAS DE TRABAJO EN LAS ZONAS DE LOS MÓDULOS, CON EL FIN DE NO GENERAR TIEMPOS IMPRODUCTIVOS.</t>
  </si>
  <si>
    <t>Itagui</t>
  </si>
  <si>
    <t>1- REALIZAR LA PROGRAMACIÓN DE LAS ORDENES DE PRODUCCIÓN ASIGNADAS A LA PLANTA DE CONFECCIÓN, DE ACUERDO CON LAS NECESIDADES DE LOS JEFES DE PRODUCCIÓN Y LA CAPACIDAD DE LA PLANTA.</t>
  </si>
  <si>
    <t>Asistente de programación</t>
  </si>
  <si>
    <t>Implementar las estrategias del ciclo de vida para el cumplimiento de los objetivos del producto</t>
  </si>
  <si>
    <t>Identificar e implementar mejoras en los procesos de TDC con el fin de poder contar con las herramientas para el cumplimiento de los objetivos</t>
  </si>
  <si>
    <t>Realizar informes con los principales indicadores del producto importantes para la toma de decisiones</t>
  </si>
  <si>
    <t>Chía</t>
  </si>
  <si>
    <t>Realizar seguimiento a los diferentes canales de colocación de TDC con el fin de identificar falencias y generar correctivos que permitan incrementar su productividad</t>
  </si>
  <si>
    <t>Mercadeo y Publicidad</t>
  </si>
  <si>
    <t>Recibir al proveedor los cambios de precios los viernes y presentar a la gerencia de compras el respectivo análisis.</t>
  </si>
  <si>
    <t>Garantizar que los tránsitos no superen 10 días hábiles a partir de la fecha de generación de la orden de compra.</t>
  </si>
  <si>
    <t>Reportar y actualizar diariamente en los formatos establecidos a la subdirección de Vademecum, las novedades con sus respectivos soportes y asignar alternativas para productos que pertenecen al vademécum PBS.</t>
  </si>
  <si>
    <t>Realizar a diario el seguimiento a la entrega de pedidos por parte del proveedor del día anterior.</t>
  </si>
  <si>
    <t>Realizar a diario la programación de entrega de pedidos de acuerdo con el lead time y/o capacidad de recibo del CEDI.</t>
  </si>
  <si>
    <t>Realizar y enviar a diario los pedidos programados y urgentes sugeridos por la herramienta MRP asegurando el i y las solicitudes adicionales generadas por las diferentes unidades de negocio en el aplicativo access.</t>
  </si>
  <si>
    <t>Auditoría, Contraloría e Interve...</t>
  </si>
  <si>
    <t>Analista de seguridad y salud en el trabajo</t>
  </si>
  <si>
    <t>4. GARANTIZAR LA CONFIABILIDAD DEL DATO MAESTRO PARA QUE TODAS LAS ÁREAS CUENTEN CON LA INFORMACIÓN REQUERIDA Y PUEDAN REALIZAR LAS OPERACIONES QUE LES COMPETEN.</t>
  </si>
  <si>
    <t>3. ASEGURAR EL CUMPLIMIENTO DE LA NORMATIVIDAD COMERCIAL/LEGAL DESDE EL DESARROLLO DEL PRODUCTO INTERNO Y EXTERNO, PARA QUE PUEDA SER COMERCIALIZADO A NIVEL LOCAL Y EN LOS PAÍSES DONDE TENEMOS PRESENCIA.</t>
  </si>
  <si>
    <t>2. ASEGURAR EL CUMPLIMIENTO DE LOS CRONOGRAMAS ESTABLECIDOS EN LA COMPAÑÍA PARA SU EFECTIVO FUNCIONAMIENTO.</t>
  </si>
  <si>
    <t>1. GARANTIZAR QUE SE CUMPLA EL DISEÑO, LA FUNCIONALIDAD, LA CALIDAD Y EL COSTO DEL PRODUCTO DE ACUERDO CON LOS REQUERIMIENTOS DE DISEÑO Y MERCADEO, CON EL FIN DE OFRECER EL PRODUCTO ADECUADO PARA EL MERCADO EN ESPECIFICACIONES Y PRECIO.</t>
  </si>
  <si>
    <t>Jefe de ingeniería</t>
  </si>
  <si>
    <t>10. Apoyo al SGSI.</t>
  </si>
  <si>
    <t>9. Participar en los comités de seguridad de la información y de cumplimiento, con voz, pero sin voto para plantear propuestas y levantar actas y compromisos de las reuniones.</t>
  </si>
  <si>
    <t>8. Mantenimiento de indicadores. Generar los informes de seguimiento a los indicadores de los sistemas de gestión, proponiendo iniciativas para mejorar los mismos</t>
  </si>
  <si>
    <t>7. Coordinar las actividades a desarrollar para el cumplimiento de los planes de acción de las acciones correctivas u oportunidades de mejora.</t>
  </si>
  <si>
    <t>6. Dictar las capacitaciones y divulgaciones de los sistemas de gestión de la compañía.</t>
  </si>
  <si>
    <t>5. Planear, proponer y ejecutar las capacitaciones y divulgaciones asociadas a sistemas de gestión.</t>
  </si>
  <si>
    <t>4. Planear, proponer y acompañar las auditorías externas.</t>
  </si>
  <si>
    <t>3. Evaluar y controlar la correcta implementación de los sistemas de gestión de la compañía.</t>
  </si>
  <si>
    <t>2. Planear, proponer y ejecutar las auditorías internas.</t>
  </si>
  <si>
    <t>1. Acompañar a los líderes y directores de área en el planteamiento de procesos y procedimientos.</t>
  </si>
  <si>
    <t>5. Planificar y dirigir el equipo humano a su cargo como también las herramientas, materiales que le sean asignados.</t>
  </si>
  <si>
    <t>4. Realizar la entrega de dotación a los empleados de la regional.</t>
  </si>
  <si>
    <t>3. Gestionar el proceso de contratación, transcripción de incapacidades y deudas.</t>
  </si>
  <si>
    <t>2. Gestionar el proceso de cierre y conciliación contable de la regional a cargo.</t>
  </si>
  <si>
    <t>1. Verificar, asegurar y controlar el correcto y oportuno pago de las acreencias laborales de la compañía tales como, nómina, liquidaciones definitivas de contrato, seguridad social pila, vacaciones fuera de nómina, anticipo de cesantías entre otros.</t>
  </si>
  <si>
    <t>8. Liderar los procesos de reclutamiento y selección en los tiempos establecidos por la compañía.</t>
  </si>
  <si>
    <t>7. Coordinar y dar seguimiento a la administración de usuarios de la Regional en las plataformas E-learning</t>
  </si>
  <si>
    <t>6. Liderar y coordinar la ejecución de los programas, actividades y campañas del área de bienestar y capacitación en la Regional.</t>
  </si>
  <si>
    <t>Guarne</t>
  </si>
  <si>
    <t>Especialista en talento humano</t>
  </si>
  <si>
    <t xml:space="preserve">4. Garantizar el seguimiento, ejecución y divulgación de las actividades, cambios y resultados del Sistema de Gestión. </t>
  </si>
  <si>
    <t>3. Supervisar la coordinación y negociación con proveedores, obteniendo las mejores condiciones en: Costos, políticas de pago, Calidad y Entrega.</t>
  </si>
  <si>
    <t>2. Garantizar el proceso de compras para el abastecimiento de todos los procesos de la compañía.</t>
  </si>
  <si>
    <t>1. Garantizar la planificación de mercancía (Nacional e Internacional) para que el equipo comercial cuente con el inventario adecuado y cumplan con las fechas pactadas con el cliente externo.</t>
  </si>
  <si>
    <t>generar informes periódicos enfocados a mantener un control de riesgo o que permitan tomar medidas para que dicho nivel de riesgo no exceda los límites establecidos.</t>
  </si>
  <si>
    <t>velar por su cumplimiento</t>
  </si>
  <si>
    <t>analizar, organizar y actualizar las políticas de riesgo de crédito establecidas en nuestras filiales del exterior (Occidental Bank Barbados y Banco de Occidente Panamá)</t>
  </si>
  <si>
    <t>Agropecuario</t>
  </si>
  <si>
    <t>Dar soporte y apoyo a las demás áreas con las compras de viajes corporativos.</t>
  </si>
  <si>
    <t>Dar soporte y apoyo a las demás áreas con el suministro de insumos de papelería, aseo y cafetería</t>
  </si>
  <si>
    <t>Apoyar a las diferentes áreas en la compra de beneficios, incentivos y obsequios para colaboradores y terceros.</t>
  </si>
  <si>
    <t>Asistente de compras administrativas</t>
  </si>
  <si>
    <t>Analista de riesgo</t>
  </si>
  <si>
    <t>Apoyar la gestión de riesgos y asesorar a las áreas en cuanto al diseño e implementación de metodologías, su mantenimiento, sensibilización y seguimiento, con el fin de alinear la gestión de riesgos del Banco con las mejores prácticas internacionales y cumplir con el desarrollo del plan estratégico.</t>
  </si>
  <si>
    <t>Conocer las tendencias tecnológicas, sociales y económicas del entorno empresarial</t>
  </si>
  <si>
    <t>Dirigir y coordinar su trabajo con el controller de gestión, de esta forma detectarán errores y podrán trabajar en la corrección de estos y el desarrollo de alertas tempranas.</t>
  </si>
  <si>
    <t>Diseñar un plan de instrumentos de control de gestión general, administrativa y financiera en la empresa, de esta forma apoyará en la toma de decisiones correctas dentro de su ámbito. Reporte de viabilidad de proyecto.</t>
  </si>
  <si>
    <t>Director de proyectos</t>
  </si>
  <si>
    <t>Apoyo en la implementación y desarrollo del programa de socialización y divulgación de información relevante de los sistemas de gestión.</t>
  </si>
  <si>
    <t>Generación de reportes e indicadores asociados a los sistemas de gestión de la compañía</t>
  </si>
  <si>
    <t>seguimiento a implementación de controles</t>
  </si>
  <si>
    <t>definición planes de acción</t>
  </si>
  <si>
    <t>registro de evento de riesgo</t>
  </si>
  <si>
    <t>Actualización de matrices de riesgo</t>
  </si>
  <si>
    <t>Soporte operativo en la ejecución de actividades asociadas a los sistemas de riesgo y Compliance</t>
  </si>
  <si>
    <t>Desarrollo de automatizaciones mediante herramientas MS Office 365</t>
  </si>
  <si>
    <t>Análisis e identificación de oportunidades de mejora en los procesos, para la generación de eficiencias e incremento de productividad</t>
  </si>
  <si>
    <t>Levantamiento y documentación de procesos de la organización</t>
  </si>
  <si>
    <t xml:space="preserve">Enviar el detalle de gastos mensual a las direcciones para su revisión y envío de ajustes solicitados. </t>
  </si>
  <si>
    <t xml:space="preserve">Revisar mes a mes el gasto de las áreas del negocio, con el fin de llevar un control de las cuentas asociadas y alarmas. </t>
  </si>
  <si>
    <t xml:space="preserve">Trabajar con el área de mercadeo en el análisis de la información de ventas del SISMED, con el fin de gestionar nuevos modelos de negocios para la captura de mercado. </t>
  </si>
  <si>
    <t>Elaborar la cuota de rotación de los productos trimestralmente y enviarla a los gerentes y jefes de marcas.</t>
  </si>
  <si>
    <t>Elaborar mensualmente la cuota de ventas y de cartera en conjunto con el área comercial, para el envío a la fuerza comercial.</t>
  </si>
  <si>
    <t xml:space="preserve">Actualizar de manera mensual los informes comerciales con el fin de brindar información oportuna al área comercial y a la gerencia de unidad. </t>
  </si>
  <si>
    <t>Analista de mercados</t>
  </si>
  <si>
    <t>Formación a los canales de colocación de las tarjetas privadas.</t>
  </si>
  <si>
    <t>Participar en la definición del plan de trabajo para el equipo de la célula.</t>
  </si>
  <si>
    <t>Acompañar en la construcción de la matriz de impactos a clientes y/o procesos y operaciones.</t>
  </si>
  <si>
    <t>Escuchar las necesidades de los clientes, desde el punto de vista estratégico y de negocio.</t>
  </si>
  <si>
    <t>Conocer los procesos y operación del negocio de pagos de tarjetas privadas</t>
  </si>
  <si>
    <t>Analista de producto</t>
  </si>
  <si>
    <t>apoyar la adopción de estrategias para mejorar las condiciones de comercialización de los productos de la agroindustria de la palma de aceite, tanto para el mercado local como el internacional, con el propósito de optimizar la rentabilidad palmera.</t>
  </si>
  <si>
    <t>Contribuir con el análisis del mercado y los precios internacionales</t>
  </si>
  <si>
    <t>Analista de precios y mercados</t>
  </si>
  <si>
    <t>Evaluar las directrices para el cumplimiento de los indicadores en cajeros ATM, clientes reales y financieros</t>
  </si>
  <si>
    <t>Planear las operaciones diarias a nivel de la regional.</t>
  </si>
  <si>
    <t>Desarrollar diferentes planes estratégicos para garantizar el cumplimiento del servicio.</t>
  </si>
  <si>
    <t>Controlar el mantenimiento de los recursos del parque automotor para garantizar el funcionamiento de los vehículos.</t>
  </si>
  <si>
    <t>Llevar a cabo comités primarios con el personal operativo.</t>
  </si>
  <si>
    <t>Controlar y administrar el recurso humano en el área de operaciones.</t>
  </si>
  <si>
    <t>Realizar seguimiento a la radicación de facturas.</t>
  </si>
  <si>
    <t>Prestar servicio postventa a los clientes.</t>
  </si>
  <si>
    <t>Crear clientes en el sistema.</t>
  </si>
  <si>
    <t>Informar las necesidades de producto al Jefe inmediato.</t>
  </si>
  <si>
    <t>Realizar Ventas de soldadura y equipos, ingresando los pedidos en el sistema, verificar existencias y coordinar o hacer entrega de productos y/o equipos al cliente.</t>
  </si>
  <si>
    <t>Buscar constante de nuevas oportunidades de negocio en los clientes nuevos y actuales.</t>
  </si>
  <si>
    <t>Ejecutar y hacer seguimiento a las estrategias de venta definidas por la Gerencia Comercial.</t>
  </si>
  <si>
    <t>Realizar la atención a la venta por los portales Web de los clientes de las Zonas Oriente y Occidente.</t>
  </si>
  <si>
    <t>Elaboración de cotizaciones de soldadura y equipos a los clientes</t>
  </si>
  <si>
    <t>Brindar asesoría a los clientes acerca del manejo y uso de la soldadura y equipos.</t>
  </si>
  <si>
    <t>Mantener comunicación frente a los resultados del proyecto con el coordinador asignado por el cliente</t>
  </si>
  <si>
    <t>Realizar seguimiento a los analistas de compras y pedidos</t>
  </si>
  <si>
    <t>Supervisor de tiendas</t>
  </si>
  <si>
    <t>Optimizar presupuesto y costeo de las operaciones y requerimientos de alto impacto con el fin de generar ahorro de recursos.</t>
  </si>
  <si>
    <t>Garantizar que las negociaciones con los proveedores permitan suplir las necesidades de los clientes en los tiempos requeridos con precios favorables y competitivos cumpliendo con los estándares exigidos.</t>
  </si>
  <si>
    <t>Asegurar el cumplimiento de los procedimientos internos en el área de compras para garantizarle al cliente la prestación del servicio según los parámetros establecidos.</t>
  </si>
  <si>
    <t>Soledad</t>
  </si>
  <si>
    <t>Elaborar informes que reflejen la gestión realizada por el proceso de compras y presentación de indicadores.</t>
  </si>
  <si>
    <t>Asegurar la calidad de las piezas creativas de acuerdo a los objetivos de campaña, garantizar costo eficiencia de la compra de medios.</t>
  </si>
  <si>
    <t>Coordinar, gestionar y supervisar las agencias (medios y creativa), asegurando la consecución de los objetivos trazados en las campañas y la evolución del canal Paid media.</t>
  </si>
  <si>
    <t>Implementación de estrategia dada por holding y estrategia local para el canal de paid media.</t>
  </si>
  <si>
    <t>Digital marketing strategic</t>
  </si>
  <si>
    <t>Atención de inquietudes de Crédito y Comercial con respecto al funcionamiento de los modelos de Riesgo, políticas de Otorgamiento generales y Listas de Alerta.</t>
  </si>
  <si>
    <t>Proponer y/o acompañar los procesos involucrados en la estructuración y/o modificación de políticas de riesgo presentadas en el Comité de Riesgos Financieros (CRF), mediante el análisis de la base de datos de la Cartera de Crédito de Consumo (Personas) con el fin de soportar la toma de decisiones.</t>
  </si>
  <si>
    <t>Monitorear el comportamiento de la Cartera de Crédito, identificando patrones de comportamiento con el Banco y con el sector Financiero que adviertan cambios en la exposición al riesgo crediticio. Esto involucra procesos que van desde la extracción de la información, procesamiento de la misma y presentación de resultados</t>
  </si>
  <si>
    <t>Analista profesional riesgo de crédito</t>
  </si>
  <si>
    <t>Evaluar los datos demográficos de la competencia, precios, canales de distribución y centros de comercialización a fin de elaborar estrategias de marketing y ventas de los productos .</t>
  </si>
  <si>
    <t>Realizar, analizar y controlar los procesos de actualización de la información de ventas de la compañía</t>
  </si>
  <si>
    <t>Evaluar necesidades del mercado, recopilando datos relevantes y analizando sus resultados.</t>
  </si>
  <si>
    <t>gestionar y ejecutar actividades de apoyo operativo y logístico para la puesta en marcha de los planes de trabajo vinculados a los programas de formación, desarrollo, evaluación y bienestar laboral.</t>
  </si>
  <si>
    <t>análisis y ejecución de los programas de formación, desarrollo, evaluación y bienestar</t>
  </si>
  <si>
    <t>bases de información confiable</t>
  </si>
  <si>
    <t>Asistente de capacitación</t>
  </si>
  <si>
    <t>apoyará la recolección de datos de la comunidad</t>
  </si>
  <si>
    <t>Llevará a cabo actividades operativas de seguimiento a los indicadores, reporte y control de Medios de verificación</t>
  </si>
  <si>
    <t>apoyar al Team Leader MEAL (TLMEAL), en la implementación de la estrategia para monitorear y evaluar la calidad de los programas, según indicadores internos, indicadores de donantes, y principios de monitoreo y evaluación.</t>
  </si>
  <si>
    <t>Oficial de monitoreo y evaluación</t>
  </si>
  <si>
    <t>Realizar cronograma de mantenimientos preventivos, correctivos</t>
  </si>
  <si>
    <t>Mantenimiento</t>
  </si>
  <si>
    <t>Coordinador de mantenimiento</t>
  </si>
  <si>
    <t>diseñar modelos que permitan medir el nivel de riesgo en los diversos procesos.</t>
  </si>
  <si>
    <t>analizar los procesos establecidos en la organización</t>
  </si>
  <si>
    <t>Realizar seguimiento a los líderes de la organización en relación al avance y cumplimiento de planes de trabajo</t>
  </si>
  <si>
    <t>Asistente de gestión de proyectos internos</t>
  </si>
  <si>
    <t>Elaboración de informes de gestión.</t>
  </si>
  <si>
    <t>Responsable del seguimiento de las Órdenes de Compra hasta la entrega de estas</t>
  </si>
  <si>
    <t>Coordinar estrechamente con los Clientes Internos sus pedidos y fechas de entrega.</t>
  </si>
  <si>
    <t>Generación de Órdenes de Compra de productos, hasta su completa aprobación</t>
  </si>
  <si>
    <t>Realizar visitas y evaluar a proveedores</t>
  </si>
  <si>
    <t>Elaboración de Acuerdos Marcos.</t>
  </si>
  <si>
    <t>Realizar estudios de mercado y cotizaciones</t>
  </si>
  <si>
    <t>Encargado de negociar valores relevantes con los proveedores (precios, forma de pagos, tiempos de entrega, etc.).</t>
  </si>
  <si>
    <t>Comprador</t>
  </si>
  <si>
    <t>Liderar el proceso de distribucion bajo el modelo de CrossDocking garantizando el cumplimiento de la promesa de valor al cliente con base en la informacion proveniente de planeación, administracion de pedidos, produccion y bodega cota para lograr mantener la operacion sincronizada y alcanzar los objetivos de servicio al cliente y de fletes.</t>
  </si>
  <si>
    <t>Administrar el archivo de cumplidos de entrega de los pedidos a nivel nacional garantizando su correcto almacenamiento y disposición en cumplimiento a las normas legales vigentes</t>
  </si>
  <si>
    <t>Garantizar el registro, contabilización y pago oportuno de las facturas de los proveedores logisticos y de transporte</t>
  </si>
  <si>
    <t>Controlar la ejecución del presupuesto de fletes a nivel nacional garantizando el costo de flete por unidad transportada</t>
  </si>
  <si>
    <t>dar soporte a eventos virtuales y elaboración de checklist y formatos.</t>
  </si>
  <si>
    <t>preparar y realizar informes mensuales</t>
  </si>
  <si>
    <t>Encargado clients &amp; industries</t>
  </si>
  <si>
    <t>Efectuar las compras de bienes y servicios asignados</t>
  </si>
  <si>
    <t>Analista de ventas</t>
  </si>
  <si>
    <t>CREACIÓN DE FICHAS TÉCNICAS</t>
  </si>
  <si>
    <t>REALIZA SEGUIMIENTO AL PROCESO PRODUCTIVO EN MATERIAS PRIMA, Y FABRICACIÓN DE LOS ENVASES</t>
  </si>
  <si>
    <t>VALIDAR , APROBAR LOS ESTÁNDARES DE CALIDAD DEL PRODUCTO ,ESPECIFICACIONES TÉCNICAS DEL PRODUCTO PARA EL CLIENTE</t>
  </si>
  <si>
    <t>GESTIONAR LOS PROCESOS DE CALIDAD EN EL ÁREA DE MANUFACTURA</t>
  </si>
  <si>
    <t>LIDERAR EL PROCESOS DE CALIDAD Y ASEGURAMIENTO DEL PRODUCTO, Y EL SISTEMA DE GESTIÓN DE CALIDAD VERSION 2015</t>
  </si>
  <si>
    <t>cuidar del detalle de gastos para colocar semáforos en posibles desviaciones como apoyo a Gerente de área para toma de decisiones.</t>
  </si>
  <si>
    <t>seguimiento al presupuesto del área</t>
  </si>
  <si>
    <t>actualización de reportes regionales</t>
  </si>
  <si>
    <t>almacenamiento distribución y suministros</t>
  </si>
  <si>
    <t>construcción y mantenimiento de reportes e indicadores de gestión para las áreas planeación</t>
  </si>
  <si>
    <t>Analista de planeación de materiales</t>
  </si>
  <si>
    <t>Garantizar el correcto y eficiente funcionamiento de los procesos de conteo de inventario, recepción de novedades.</t>
  </si>
  <si>
    <t>Velar por la eficiencia del proceso de distribución desde la recepción de la mercancía hasta la entrega al área de despacho.</t>
  </si>
  <si>
    <t>Realizar y presentar indicadores de calidad relacionados al estado de las entregas.</t>
  </si>
  <si>
    <t>Realizar y presentar indicadores de gestión relacionados al estado de las entregas (completadas-con faltantes- rechazadas).</t>
  </si>
  <si>
    <t>Definir los recursos de head count (número de personas), garantizando el cumplimiento y correcta ejecución del centro de distribución.</t>
  </si>
  <si>
    <t>Controlar todas las actividades relacionadas al centro de distribución (CEDI)</t>
  </si>
  <si>
    <t>Actividades de bienestar laboral</t>
  </si>
  <si>
    <t>Realización de entrevistas de selección</t>
  </si>
  <si>
    <t>Procesos disciplinarios</t>
  </si>
  <si>
    <t>Afiliaciones a seguridad social</t>
  </si>
  <si>
    <t>Apoyo área de Seguridad y salud en el trabajo</t>
  </si>
  <si>
    <t>Reportar novedades de nómina</t>
  </si>
  <si>
    <t>Generalista de recursos humanos</t>
  </si>
  <si>
    <t>Gestionar promoción de los productos fiduciarios en clientes nuevos. – Diario."</t>
  </si>
  <si>
    <t>Lograr las metas asignadas que garanticen los resultados de la Fiduciaria). - Diario</t>
  </si>
  <si>
    <t>Ejercer el deber de asesoría especial cuando el cliente lo requiera en las etapas de promoción, vinculación, vigencia y redención. - Diario</t>
  </si>
  <si>
    <t>Realizar la comercialización de productos y servicios dela Fiduciaria a los Clientes y la Negociación de alternativas posibles dentro de la organización. - Diario</t>
  </si>
  <si>
    <t>Atender a los Clientes mediante la aplicación del modelo de servicio del GECC - Diario</t>
  </si>
  <si>
    <t>Mantener la información técnica y financiera debidamente registrada y actualizada en el software implementado para el control de costos.</t>
  </si>
  <si>
    <t>Realizar cortes de obra con los diferentes contratistas que intervienen en la ejecución del proyecto.</t>
  </si>
  <si>
    <t>Coordinar las actividades diarias dentro de la obra con los contratistas.</t>
  </si>
  <si>
    <t>Controlar el buen estado de operatividad y el uso del equipo mecánico asignado, así como el aprovisionamiento oportuno de los insumos necesarios.</t>
  </si>
  <si>
    <t>Realizar despieces y pedidos de acero de refuerzo.</t>
  </si>
  <si>
    <t>Disponer y controlar las actividades que permitan un adecuado avance físico de la obra, optimizando el uso de los recursos de equipo mecánico, materiales y mano de obra.</t>
  </si>
  <si>
    <t>Ejecutar la obra de acuerdo a las especificaciones técnicas establecidas por los diseños aprobados, efectuando los respectivos controles de calidad.</t>
  </si>
  <si>
    <t>Controlar y evaluar el cumplimiento de las funciones y responsabilidades del personal técnico a su cargo.</t>
  </si>
  <si>
    <t>Ingeniero residente</t>
  </si>
  <si>
    <t>4. Generar, implementar y promover mejoramientos para los sistemas de información de la planta de forma que permitan la generación, manejo y entrega de información oportuna y eficazmente.</t>
  </si>
  <si>
    <t>3. Mantener los indicadores del área y sus respectivos planes de acción.</t>
  </si>
  <si>
    <t>2. Velar por que el proceso de planeación de planta se realice oportuna y adecuada y retroalimente la utilización de los recursos.</t>
  </si>
  <si>
    <t>1. Diseñar e implementar metodologías, proyectos y/o programas que permitan la operación de la planta de producción de acuerdo con las metas y políticas de la compañía: Promesa de entrega, rotación de inventarios, desarrollo de productos, mejoramiento de procesos, reducción de costos.</t>
  </si>
  <si>
    <t>hacer seguimiento diario a todos los despachos vía terrestre y/o aérea para clientes en diferentes partes del país y el mundo</t>
  </si>
  <si>
    <t>ofrecer productos sustitutos cuando los clientes solicitan algo que no está disponible en el momento en que el cliente lo necesita</t>
  </si>
  <si>
    <t>tener contacto constante con clientes vía telefónica, email y personal con el objetivo de brindarles apoyo y atender sus necesidades</t>
  </si>
  <si>
    <t>Ingresar ordenes de clientes en SAP de manera correcta garantizando así un adecuado alistamiento, facturación y despacho</t>
  </si>
  <si>
    <t>Gerente comercial y de marketing</t>
  </si>
  <si>
    <t>Liderar el equipo de distribución, velando por el cumplimiento de los procesos y de las políticas de la organización.</t>
  </si>
  <si>
    <t>Atender requerimientos del área comercial, almacenes y cliente final, en relación con el servicio de entregas.</t>
  </si>
  <si>
    <t>Definir el presupuesto y efectuar el control de costos de la operación de transporte.</t>
  </si>
  <si>
    <t>Apoyar continuamente a los clientes internos, lo que a su vez se verá reflejado en la satisfacción del cliente externo.</t>
  </si>
  <si>
    <t>Asesorar el cliente, brindando información oportuna sobre su mercancía.</t>
  </si>
  <si>
    <t>Brindar la tarifa adecuada basado en el conocimiento del mercado actual.</t>
  </si>
  <si>
    <t>Establecer una comunicación efectiva con el cliente, brindando asesoría personalizada que permita cerrar la mayor cantidad de negocios.</t>
  </si>
  <si>
    <t>reporte de necesidades y prioridades de los clientes a planeación de demanda</t>
  </si>
  <si>
    <t>Representante de servicio al cliente</t>
  </si>
  <si>
    <t>apoyo con la implementación de practicas y herramientas de analitica de datos para toda la gerencia.</t>
  </si>
  <si>
    <t>diseño de los indicadores clave de la Subgerencia y del seguimiento a planes y proyectos estratégicos</t>
  </si>
  <si>
    <t>elaboración de informes de la Subgerencia Customer Care B2C</t>
  </si>
  <si>
    <t>construcción, consolidación y elaboración de presupuestos</t>
  </si>
  <si>
    <t>Responsable del análisis, control y seguimiento del EBITDA de la linea Financial Services y de la ejecución de OPEX del proceso Customer Care B2C</t>
  </si>
  <si>
    <t>Profesional experto</t>
  </si>
  <si>
    <t>Armenia</t>
  </si>
  <si>
    <t>Negociación con clientes empresariales B2B</t>
  </si>
  <si>
    <t>Vinculación de nuevas cuentas, mantenimiento y desarrollo de cuentas actuales.</t>
  </si>
  <si>
    <t>Prospectar y gestionar la vinculación y desarrollo de clientes corporativos y convenios de la regional a cargo, bajo los lineamientos del proceso de gestión de ventas con el objetivo de cumplir con los presupuestos de la compañía.</t>
  </si>
  <si>
    <t>Facilitador jr negocios</t>
  </si>
  <si>
    <t>Realizar gestión comercial, visitas y recorridos en Empresas, Inmobiliarias y Salas de Ventas, (asignadas y nuevas) logrando posicionar de la marca .</t>
  </si>
  <si>
    <t>Estudiar el mercado de crédito Hipotecario y atendiendo a las empresas y al mercado constructor en la búsqueda de prospectos y perfilarlos de acuerdo a las políticas de crédito.</t>
  </si>
  <si>
    <t>Cumplir las metas mensuales de ventas.</t>
  </si>
  <si>
    <t>Obtener clientes y prospectos, brindándoles apoyo en el proceso de préstamos hipotecarios y préstamos personales ofrecidos por la compañía, evaluando las necesidades del cliente y realizar la cotización.</t>
  </si>
  <si>
    <t>Promotor comercial</t>
  </si>
  <si>
    <t>Apoyar todas las actividades relacionadas con la desvinculación de los trabajadores que facilite la administración oportuna y eficiente de la relación post-laboral</t>
  </si>
  <si>
    <t>Participar y promover actividades para los colaboradores y sus familias, con el fin de adoptar y mantener conductas que fortalezcan la percepción de salud, bienestar y felicidad en el trabajo</t>
  </si>
  <si>
    <t>Ejecutar y realizar seguimiento al desarrollo de las actividades de Seguridad y Salud en el Trabajo, para cumplir las metas y objetivos establecidos</t>
  </si>
  <si>
    <t>Apoyar el subproceso de administración de servicios de forma transversal</t>
  </si>
  <si>
    <t>Contribuir con la organización y desarrollo de los programas de evaluación de desarrollo y desempeño</t>
  </si>
  <si>
    <t>Participar en la definición y desarrollo de los procesos de selección, contratación e inducción</t>
  </si>
  <si>
    <t>Analista de supply chain</t>
  </si>
  <si>
    <t>Acompañar la ejecución de las etapas posteriores al análisis, garantizando que los requisitos a desarrollar y a verificar cumplen con lo solicitado por el cliente.</t>
  </si>
  <si>
    <t>Apoyo en la definición y validación de los modelos de datos de acuerdo a las necesidades del cliente y del producto</t>
  </si>
  <si>
    <t>Registro de actividades diarias de las tareas realizadas.</t>
  </si>
  <si>
    <t>Realizar el levantamiento, análisis y síntesis de las necesidades del cliente, por medio de técnicas de recolección de información para llegar a una definición de los requisitos del sistema.</t>
  </si>
  <si>
    <t>Analista de requisitos</t>
  </si>
  <si>
    <t>Jefe de logística</t>
  </si>
  <si>
    <t>Gestión de recuperación de cartera</t>
  </si>
  <si>
    <t>Visitas a asociados</t>
  </si>
  <si>
    <t>Buga</t>
  </si>
  <si>
    <t>Analista de microcrédito</t>
  </si>
  <si>
    <t>Garantizar la ejecución de los principios requeridos por los sistemas de gestión OEA, BASC, HACCP, BPM E ISO 9001 V 2015.</t>
  </si>
  <si>
    <t>Garantizar el cumplimiento de las políticas y procedimientos internos que posibilitan la seguridad en la cadena de suministro en la infraestructura y en la informática.</t>
  </si>
  <si>
    <t>Diligenciar control de facturas, Resolución problemas de facturación.</t>
  </si>
  <si>
    <t>Hacer negociaciones y seguimiento al sostenimiento , disminución o incrementos de precios</t>
  </si>
  <si>
    <t>Atender las necesidades comercial</t>
  </si>
  <si>
    <t>Atender las necesidades de logística</t>
  </si>
  <si>
    <t>Atender las necesidades de planta</t>
  </si>
  <si>
    <t>Atender las necesidades del departamento de investigación y Desarrollo</t>
  </si>
  <si>
    <t xml:space="preserve">Compras del mes </t>
  </si>
  <si>
    <t>Realización OC material de empaque</t>
  </si>
  <si>
    <t>Seguimiento Material Retenido</t>
  </si>
  <si>
    <t>Calculo Análisis de Ahorro</t>
  </si>
  <si>
    <t>Medición de Indicadores.</t>
  </si>
  <si>
    <t>Ejecutar pruebas e inspecciones, con el fin de garantizar la conformidad del producto según la norma NTC-2094 y normatividad legal aplicable</t>
  </si>
  <si>
    <t>Gestionar el producto no conforme en la planta de producción, con el fin de minimizar o eliminar las causas que generan las no conformidades.</t>
  </si>
  <si>
    <t>Supervisor de procesos productivos</t>
  </si>
  <si>
    <t>5. Consolidar y reportar información financiera y de indicadores de gestión</t>
  </si>
  <si>
    <t>3. Apoyar el análisis de rentabilidad de los diferentes productos y canales de venta</t>
  </si>
  <si>
    <t>2. Realizar la liquidación de ingresos de canales externos</t>
  </si>
  <si>
    <t>1. Realizar la liquidación de comisiones e incentivos de la fuerza de ventas</t>
  </si>
  <si>
    <t>Analista junior de planificación y control financiero</t>
  </si>
  <si>
    <t>Comunicar oportunamente cuando detecte desviaciones en tiempo o presupuesto del proyecto asignado, así como proponer e implementar un plan de acción correctivo.</t>
  </si>
  <si>
    <t>Construir tableros de seguimiento con las actividades a realizar; así mismo actualizar constantemente el estado y el responsable de cada una de ellas.</t>
  </si>
  <si>
    <t>Participar activamente en la planificación de las actividades a realizar en la ejecución del proyecto asignado.</t>
  </si>
  <si>
    <t>Conocer el producto, servicio o proceso objeto del proyecto, indagar respecto a las áreas y/o proveedores que intervendrán en la ejecución del proyecto.</t>
  </si>
  <si>
    <t>Analista de proyectos</t>
  </si>
  <si>
    <t>6. Cumplir con los requerimientos asignados por su jefe inmediato.</t>
  </si>
  <si>
    <t>5. Gestionar información para los indicadores del área.</t>
  </si>
  <si>
    <t>4. Seguimiento a la productividad de corte y confección.</t>
  </si>
  <si>
    <t>3. Proponer mejoras para los procesos de desarrollo.</t>
  </si>
  <si>
    <t>2. Seguimiento al flujo de las muestras que ingresen a proceso de desarrollo.</t>
  </si>
  <si>
    <t>1. Seguimiento continuo a los cronogramas de entrega de colecciones, AG LAB y mercadeo.</t>
  </si>
  <si>
    <t>Analista de ingeniería</t>
  </si>
  <si>
    <t>servicio al cliente</t>
  </si>
  <si>
    <t>ofrecimiento de productos del portafolio del banco</t>
  </si>
  <si>
    <t>ejecutar transacciones por parte de los clientes en el banco</t>
  </si>
  <si>
    <t>pago a pensionados</t>
  </si>
  <si>
    <t>manejo de medios de pago</t>
  </si>
  <si>
    <t>recaudo de dinero</t>
  </si>
  <si>
    <t>Director administrativo</t>
  </si>
  <si>
    <t>El Carmen de Viboral</t>
  </si>
  <si>
    <t>Fundamentar en las personas y en los procesos bajo su dirección, la cultura de la calidad</t>
  </si>
  <si>
    <t>Administración de recursos</t>
  </si>
  <si>
    <t>Generar base de datos a las que haya lugar dentro del seguimiento y ejecución de actividades como soporte de calidad del área</t>
  </si>
  <si>
    <t>Dar soporte a la elaboración de informes con el fin de identificar fortalezas y oportunidades de mejora que permitan, obtener un diagnostica de mejoramiento para el proceso de formación y del área.</t>
  </si>
  <si>
    <t>Asistir en las actividades relacionadas al seguimiento de la calidad del área de servicio, con el fin de darle estructura y gestión a los procesos de operación de dicha área.</t>
  </si>
  <si>
    <t>Auxiliar de formación</t>
  </si>
  <si>
    <t>Análisis de nuevas oportunidades comerciales.</t>
  </si>
  <si>
    <t>Cumplimiento de requisitos y entrega de documentación requerida por parte de clientes objetivos.</t>
  </si>
  <si>
    <t>Estructuración operativa de las oportunidades de negocio obtenidas.</t>
  </si>
  <si>
    <t>Organización de la documentación requerida para procesos de licitación.</t>
  </si>
  <si>
    <t>Análisis de oportunidades de negocio e investigación de mercados.</t>
  </si>
  <si>
    <t>Gerente estructurador de negocios</t>
  </si>
  <si>
    <t>Atender a los clientes (telefónica, Chat, fax u otro canal) de acuerdo con los procesos, políticas, indicadores y lineamientos de calidad y operación establecidos .</t>
  </si>
  <si>
    <t>Levantamiento de procesos, políticas y procedimientos</t>
  </si>
  <si>
    <t>Responsable también del acompañamiento a los clientes de mantenimiento que hacen uso de la plataforma, garantizado un excelente servicio y la Fidelización de las empresas a cargo de su cartera.</t>
  </si>
  <si>
    <t>Responsable de comercializar los servicios ofrecidos por Aportes en línea, en los productos de PILA, Cesantías y Voluntarias.</t>
  </si>
  <si>
    <t>Consultor comercial</t>
  </si>
  <si>
    <t>Manejo de importaciones y facturación de la compañía.</t>
  </si>
  <si>
    <t>Responsable por mantener el almacén abastecido.</t>
  </si>
  <si>
    <t>Responsable por el manejo del almacén, control, gestión y reposición de inventarios a Nivel Nacional.</t>
  </si>
  <si>
    <t>Jefe de almacén y logística</t>
  </si>
  <si>
    <t>Asegurar la correcta información cargada para los reportes del área</t>
  </si>
  <si>
    <t>Realizar la actualización diaria del programa de producción, asegurando la entrega de la información a planta y recursos necesarios.</t>
  </si>
  <si>
    <t>Controlar, actualizar y gestionar la disponibilidad de la materia prima e información para el cumplimiento del programa de producción.</t>
  </si>
  <si>
    <t>Administración de los recursos de la planta MOD, materiales, métodos, máquinas.</t>
  </si>
  <si>
    <t>Ingeniero de procesos</t>
  </si>
  <si>
    <t>Manejo de facturación correspondiente al área</t>
  </si>
  <si>
    <t>Liquidación de vacaciones, ausentismos, horas extras, comisiones entre otras</t>
  </si>
  <si>
    <t>Realizar el seguimiento a liquidación y reportes de las temporales aliadas</t>
  </si>
  <si>
    <t>Manejo de cobro de incapacidades</t>
  </si>
  <si>
    <t>Novedades de nomina</t>
  </si>
  <si>
    <t>Manejo de liquidación de nomina y aportes de seguridad social</t>
  </si>
  <si>
    <t>audita y controla la ejecución cumpliendo con los lineamientos globales de la compañía.</t>
  </si>
  <si>
    <t>identificar oportunidades de crecimiento de las marcas a través de un continúo análisis de las dinámicas del mercado en el campo (competidores, resultados de nuestras actividades) y de la ejecución de todos los planes de la zona asignada</t>
  </si>
  <si>
    <t>Trade marketeer</t>
  </si>
  <si>
    <t>Integridad</t>
  </si>
  <si>
    <t>Coordinador de tráfico y seguridad</t>
  </si>
  <si>
    <t>Cota</t>
  </si>
  <si>
    <t>Elaborar las órdenes de compra con el fin de asegurar que se cumplan lo pactado en las cotizaciones.</t>
  </si>
  <si>
    <t>Garantizar lque los proveedores cumplan con l a documentación requerida y actualizada.</t>
  </si>
  <si>
    <t>Inscribir y llevar un registro único de los proveedores de bienes, insumos y servicio.</t>
  </si>
  <si>
    <t>Crear proveedores en el sistema para la elaboración de ordenes de compras.</t>
  </si>
  <si>
    <t>Crear codigos de materiales en el sistema para posterior generación de las SOLPED.</t>
  </si>
  <si>
    <t>Monitorear permanentemente el cumplimiento de los reportes a la UIAF, a través del Sistema de Reporte en Línea – SIREL, opción reportes estadísticos.</t>
  </si>
  <si>
    <t>Vigilar el cumplimento de todos los aspectos señalados en la Ley, en este Capítulo y los que determine la organización para la administración del riesgo LA/FT.</t>
  </si>
  <si>
    <t>Indicadores de desempeño y de cumplimiento de las medidas establecidas para garantizar el cumplimiento normativo y que reflejen la evolución del sistema de prevención de riesgos.</t>
  </si>
  <si>
    <t>Compliance Officer (Por ejemplo: Firma de contratos que excedan determinado monto, autorización de obsequios corporativos).</t>
  </si>
  <si>
    <t>Checkpoints y controles de procesos en los casos en que se exceda de los parámetros normales de operación en los cuales se requiera la aprobación del Oficial de Cumplimiento</t>
  </si>
  <si>
    <t>Mecanismos de soporte directo a los empleados que tengan dudas sobre si una conducta o no representa un riesgo, antes de ejecutarla.</t>
  </si>
  <si>
    <t>Investigación</t>
  </si>
  <si>
    <t>Oficial de cumplimiento</t>
  </si>
  <si>
    <t>Analista de gestión humana</t>
  </si>
  <si>
    <t>Gestionar cumplimiento y calidad de acuerdo con los indicadores establecidos.</t>
  </si>
  <si>
    <t>Controlar el inventario en proceso hasta el cierre de la orden de compra.</t>
  </si>
  <si>
    <t>Realizar la asignación de la producción de acuerdo con la capacidad asignada.</t>
  </si>
  <si>
    <t>Coordinar la visita técnica de los Servicios de producción. Proceso de Subcontratación. (satélites, terceros y servicios de producción).</t>
  </si>
  <si>
    <t>Administrar los Servicios de producción (satélites, terceros y proveedores)</t>
  </si>
  <si>
    <t>Liderar y coordinar el proceso documental para la contratación y desvinculación de los satélites de confección.</t>
  </si>
  <si>
    <t>apoyar en la detección y prevención de fraudes que puedan afectar tanto a la Financiera como al consumidor.</t>
  </si>
  <si>
    <t>Identificar, medir, controlar y monitorear las transacciones que permitan la identificación de cualquier actividad sospechosa en los movimientos transaccionales de los clientes de cuentas de ahorros de la Financiera.</t>
  </si>
  <si>
    <t>Analista de monitoreo transaccional y control de fraude</t>
  </si>
  <si>
    <t>Analista senior de procesos</t>
  </si>
  <si>
    <t>Administrar los planes de intervención de procesos a fin de garantizar la adecuada documentación, análisis y seguimiento de los mismos en la compañía.</t>
  </si>
  <si>
    <t>Definir los planes y estrategias de la compañía en términos de seguridad y gestión del riesgo.</t>
  </si>
  <si>
    <t>Líderar áreas de la Compañía.</t>
  </si>
  <si>
    <t>Coordinador de recursos humanos</t>
  </si>
  <si>
    <t>Elaborar órdenes de compra según cotizaciones aprobadas por la coordinación</t>
  </si>
  <si>
    <t>Coordinador de compras</t>
  </si>
  <si>
    <t>Gestionar las políticas, procedimientos y estándares de calidad, medio ambiente y riesgos laborales.</t>
  </si>
  <si>
    <t>Velar por el cumplimiento de la programación y las órdenes de producción.</t>
  </si>
  <si>
    <t>Planear, organizar y controlar las operaciones y procesos de la planta.</t>
  </si>
  <si>
    <t>Garantizar la administración de telas, insumos y materiales de los procesos.</t>
  </si>
  <si>
    <t>Liderar el equipo humano, acompañándolos en su progreso integral y en el cumplimiento de las metas.</t>
  </si>
  <si>
    <t>Líder de manufactura</t>
  </si>
  <si>
    <t>Asistente ejecutivo</t>
  </si>
  <si>
    <t>Validar procesos de mejora en el área de tiempos y costo, manejo de indicadores de gestión</t>
  </si>
  <si>
    <t>Dirigir y controlar el personal a cargo: auxiliares de bodega, mensajeros y asistentes de Logistica.</t>
  </si>
  <si>
    <t>Realizar los inventarios</t>
  </si>
  <si>
    <t>Realizar inspecciones, revisiones de pedidos para validar calidad en la entrega</t>
  </si>
  <si>
    <t>Coordinar el alistamiento, despacho, embalaje (pincking, packing)</t>
  </si>
  <si>
    <t>Coordinar el almacenamiento de producto, abastecimiento de estantería</t>
  </si>
  <si>
    <t>Supervisar la recepción/recibo de pedidos en el centro de distribución / bodega</t>
  </si>
  <si>
    <t>Jefe de despachos</t>
  </si>
  <si>
    <t>Análisis de procesos, métodos y tiempos</t>
  </si>
  <si>
    <t>Atender otras funciones asignadas por el jefe inmediato.</t>
  </si>
  <si>
    <t>Participar en el inventario mensual</t>
  </si>
  <si>
    <t>Elaborar reservas</t>
  </si>
  <si>
    <t>Elaborar remisiones para salida de portería de las reparaciones por garantías, muestras y otros productos.</t>
  </si>
  <si>
    <t>Informar novedades a costos e inventarios acerca de lista de materiales de producto terminado y semielaborados.</t>
  </si>
  <si>
    <t>Revisar la información de cada orden de fabricación correspondiente a cantidad programada, tiempos de máquina, mano de obra, cif, costo, antes de liquidar y costo variable y estándar, después de liquidar.</t>
  </si>
  <si>
    <t>Ejecutar los procesos de notificación en el sistema</t>
  </si>
  <si>
    <t>Identificar la producción diaria a través de listado de producción</t>
  </si>
  <si>
    <t>Archivo y Documentación</t>
  </si>
  <si>
    <t>Notificador de pique</t>
  </si>
  <si>
    <t>mensajería y servicios generales</t>
  </si>
  <si>
    <t>manejo del personal de recepción</t>
  </si>
  <si>
    <t>archivo general del departamento</t>
  </si>
  <si>
    <t>apoya procesos de selección</t>
  </si>
  <si>
    <t>seguimiento al programa de inducción de los nuevos colaboradores</t>
  </si>
  <si>
    <t>solicitud y entrega de dotación legal</t>
  </si>
  <si>
    <t>procesos de contratación (afiliaciones, contrato, planes de inducción)</t>
  </si>
  <si>
    <t>liquidación definitiva de prestaciones sociales</t>
  </si>
  <si>
    <t>Liquidación de nómina con todas sus novedades</t>
  </si>
  <si>
    <t>Analista de recursos humanos</t>
  </si>
  <si>
    <t>Asistente de logística</t>
  </si>
  <si>
    <t>Coordinar con el área jurídica los aspectos pertinentes.</t>
  </si>
  <si>
    <t>Administrar los contratos y asegurar el control de ejecución, renovación y cumplimiento de su objeto, alcance y demás asuntos estipulados en sus cláusulas.</t>
  </si>
  <si>
    <t>Garantizar el desarrollo de los procesos de contratación, de conformidad con las políticas y procedimientos de la compañía en coordinación con las áreas que intervienen en el mismo.</t>
  </si>
  <si>
    <t>Planificar y controlar la ejecución de las actividades y acciones encomendadas por la Gerencia General.</t>
  </si>
  <si>
    <t>Planificar, organizar, dirigir, controlar todos los recursos de la empresa para el logro de las metas propuestas.</t>
  </si>
  <si>
    <t>Garantizar la implementación, ejecución y seguimiento en los puntos de venta del manual de marca: Plan Alas.</t>
  </si>
  <si>
    <t>Responder por la aplicación de Dealer Development en la región a su cargo y realizar seguimiento a la ejecución de los planes tácticos.</t>
  </si>
  <si>
    <t>Capacitar, entrenar y desarrollar a la fuerza comercial de los concesionarios y distribuidores, para buscar así el máximo rendimiento y efectividad.</t>
  </si>
  <si>
    <t>Profesional de contratación</t>
  </si>
  <si>
    <t>Coordinación y alistamiento de mercancía</t>
  </si>
  <si>
    <t>Control y salida de mercancías</t>
  </si>
  <si>
    <t>Servicio al cliente y soporte telefónico</t>
  </si>
  <si>
    <t>Control y seguimientos de inventarios</t>
  </si>
  <si>
    <t>Consolida la información generada por el proceso de Gestión Humana para el análisis y toma de decisiones de las Gerencias y la Dirección.</t>
  </si>
  <si>
    <t>Verificar que el pedido sea entregada a bodega y se despache al cliente</t>
  </si>
  <si>
    <t>Acordar compromisos de entrega por parte de los proveedores</t>
  </si>
  <si>
    <t>calcular la cantidad de hilaza a comprar</t>
  </si>
  <si>
    <t>Validar los pedidos de producción y basado en el inventario en proceso y terminado</t>
  </si>
  <si>
    <t>Recepción y gestión de pedidos diario y ajuste al plan de producción</t>
  </si>
  <si>
    <t>Analizar los pedidos solicitados y programados</t>
  </si>
  <si>
    <t>actualización de indicadores de seguimientos por áreas</t>
  </si>
  <si>
    <t>socialización de los procesos por áreas</t>
  </si>
  <si>
    <t>diseño, estandarización y elaboración de los formatos de seguimiento y control</t>
  </si>
  <si>
    <t>elaboración de procesos faltantes</t>
  </si>
  <si>
    <t>Actualización de procesos</t>
  </si>
  <si>
    <t>Levantamiento de información con cada área con respecto a las actividades que se realicen</t>
  </si>
  <si>
    <t>Analista de negocio</t>
  </si>
  <si>
    <t>Escalar con el Network Operations Center aquellas peticiones y/o solicitudes asociadas a infraestructura de la app</t>
  </si>
  <si>
    <t>Brindar información veraz y precisa referente a los procesos de la compañía</t>
  </si>
  <si>
    <t>Monitorear a través del Dashboard el estado de los procesos</t>
  </si>
  <si>
    <t>Agente mesa de ayuda</t>
  </si>
  <si>
    <t>Responsable de tramites de monetizaciones y giros al exterior.</t>
  </si>
  <si>
    <t>Realizar conciliaciones de deuda y gastos</t>
  </si>
  <si>
    <t>Controlar, conciliar, consolidar y proyectar estados financieros e indicadores.</t>
  </si>
  <si>
    <t>Realizar proyecciones de flujo de caja de la empresa</t>
  </si>
  <si>
    <t>Análisis de bases de datos, estados financieros o simulaciones para la toma de decisiones.</t>
  </si>
  <si>
    <t>Realizar modelos financieros, presupuestos y estimados cuando sean requeridos.</t>
  </si>
  <si>
    <t>Permitir optimizar los procesos de gestión de cobro.</t>
  </si>
  <si>
    <t>Contribuir con la disminución de los niveles de morosidad de la cartera propia y administrada, a partir de la implementación y seguimiento de estrategias de cobranza soportadas en análisis estadísticos y numéricos de la dinámica de cada portafolio, comportamiento integral del cliente, políticas vigentes y tácticas</t>
  </si>
  <si>
    <t>Evaluación de proyectos, y apoyo en el seguimiento a su  aprobación y ejecución.</t>
  </si>
  <si>
    <t>Administración del modelo financiero de la compañía, donde se registran los resultados financieros y se realizan simulaciones y proyecciones de la compañía.</t>
  </si>
  <si>
    <t>Apoyo en los procesos de gestión presupuestal, gestión de activos y planeación financiera</t>
  </si>
  <si>
    <t>responsable de analizar, procesar y entregar información a los clientes internos y externos de la compañía atravez de informes y evaluaciones que permitan la toma de decisiones, lo anterior de acuerdo a las necesidades o requerimientos de cada uno de los procesos, asegurando y garantizando la calidad de la resultados y la orientación a los mismos.</t>
  </si>
  <si>
    <t>Analista de planeación financiera</t>
  </si>
  <si>
    <t>Asistente en riesgo de crédito y acturía</t>
  </si>
  <si>
    <t>Planear y ejecutar actividades que potencialicen las habilidades del equipo.</t>
  </si>
  <si>
    <t>Orientar y apoyar en la solución de problemas propios del área identificando las causas y generando alternativas de solución.</t>
  </si>
  <si>
    <t>Orientar soluciones a los inconvenientes que se presenten con los clientes, asignando responsables y haciendo el seguimiento correspondiente.</t>
  </si>
  <si>
    <t>Planear,dirigir y controlar la prestación de los servicios de Instalación,capacitación, soporte y servicio del software que se comercializa en Siigo S.A.S. generando acciones encaminadas a satisfacer las necesidades de los clientes.</t>
  </si>
  <si>
    <t>Key account manager</t>
  </si>
  <si>
    <t>Gestionar la propuesta de beneficios con los proveedores</t>
  </si>
  <si>
    <t>Construir la propuesta de beneficios innovadora para Clinicos</t>
  </si>
  <si>
    <t>Apoyar en la ejecución de estrategía de salarios</t>
  </si>
  <si>
    <t>Responder a las solicitudes de escenarios de salarios para la organización</t>
  </si>
  <si>
    <t>Realizar estudios de salarios en el mercado tanto de OPS como de personal Nómina</t>
  </si>
  <si>
    <t>Profesional investigación de salarios y beneficios</t>
  </si>
  <si>
    <t>contacto con agencias de aduanas y agentes de carga .</t>
  </si>
  <si>
    <t>tramite de documentos</t>
  </si>
  <si>
    <t>gestión de procesos aduaneros de importación y exportación</t>
  </si>
  <si>
    <t>Asistente de comercio exterior</t>
  </si>
  <si>
    <t>Manejo de indicadores</t>
  </si>
  <si>
    <t>10. Apoyo a la directora de recursos humanos frente a proceso de estructura del área (políticas, proceso, y demás documentos propios del área)</t>
  </si>
  <si>
    <t>9. gestión documental del área.</t>
  </si>
  <si>
    <t>8. Comunicaciones con proveedores, afiliados y demás que competen al área.</t>
  </si>
  <si>
    <t>7. Comunicaciones internas sobre gestión de RRHH.</t>
  </si>
  <si>
    <t>6. Desarrollo de personal</t>
  </si>
  <si>
    <t>5. Gestión disciplinaria (Pereira y Cali)</t>
  </si>
  <si>
    <t>4. Gestión de dotación (Medellín, Pereira, Cali y Cartagena)</t>
  </si>
  <si>
    <t>3. Manejo de nómina y Seguridad Social de (Pereira y Cali)</t>
  </si>
  <si>
    <t>2. Cubrimiento de cuota SENA. (Medellín)</t>
  </si>
  <si>
    <t>1. Reclutamiento y selección de personal en Medellín, Pereira y Cali ( trabajo remoto).</t>
  </si>
  <si>
    <t>Ser facilitador de las ceremonias scrum.</t>
  </si>
  <si>
    <t>Brindar soporte a la organización para establecer la mentalidad Agile.</t>
  </si>
  <si>
    <t>Soportar al Product Owner para gestionar el backlog y sus stakeholders.</t>
  </si>
  <si>
    <t>guiar al equipo de trabajo, basado en el marco de trabajo scrum, lo que permite generar entregables tempranos y de valor agregado para el usuario final.</t>
  </si>
  <si>
    <t>Scrum master senior</t>
  </si>
  <si>
    <t>Documentar y hacer seguimiento a los planes de acción</t>
  </si>
  <si>
    <t>Gestionar el relacionamiento con los stakeholders internos</t>
  </si>
  <si>
    <t>Realizar análisis de escenarios posibles para los diferentes casos de negocio (competitividad, tarifas, volúmenes, calidades de hidrocarburos, etc.).</t>
  </si>
  <si>
    <t>Gestionar iniciativas de crecimiento y optimización necesarios para el cumplimiento de las metas de la compañía.</t>
  </si>
  <si>
    <t>Documentar y registrar los cambios de ingeniería y desviaciones técnicas del proceso</t>
  </si>
  <si>
    <t>Diseñar medios y herramientas para el desarrollo de los procesos</t>
  </si>
  <si>
    <t>Estandarizar los procedimientos de operación en todos los puestos de trabajo del proceso</t>
  </si>
  <si>
    <t>Realizar la toma de tiempos en los diferentes procesos asegurando el cumplimiento de los estándares</t>
  </si>
  <si>
    <t>Liderar el análisis y solución de los factores que afecten el proceso productivo</t>
  </si>
  <si>
    <t>Realizar la estandarización y documentación de los procesos productivos.</t>
  </si>
  <si>
    <t>Orientar y participar en el levantamiento de información de procedimientos, formatos y registros identificados dentro del Sistema de Gestión de Calidad.</t>
  </si>
  <si>
    <t>Desarrollar y aplicar herramientas de gestión que faciliten la administración de los procesos en la institución.</t>
  </si>
  <si>
    <t>Planear, Coordinar y supervisar los planes y programas del área de procesos, de acuerdo con los lineamientos del área con el fin de mejorar la eficiencia de los procesos de la institución que contribuyan al logro de los objetivos institucionales.</t>
  </si>
  <si>
    <t>Coordinador nacional de procesos</t>
  </si>
  <si>
    <t>Analista de riesgo financiero</t>
  </si>
  <si>
    <t>Analista de importaciones</t>
  </si>
  <si>
    <t>Supervisor de almacén</t>
  </si>
  <si>
    <t>Realizar el monitoreo del cumplimiento del proceso a través de indicadores de gestión</t>
  </si>
  <si>
    <t>Planificar y ejecutar las tomas físicas de inventario</t>
  </si>
  <si>
    <t>Coordinar, evaluar y controlar las actividades del proceso de recepción (ingresos por PC y logística inversa, Proceso de almacenamiento y custodia de equipos, partes, materiales, insumos y activos designados)</t>
  </si>
  <si>
    <t>Montar pedidos para cadenas como Éxito, Jumbo, Mackro, Alkosto.</t>
  </si>
  <si>
    <t>manejo de datos y cifras</t>
  </si>
  <si>
    <t>esta siempre actualizado de cara al core de negocio</t>
  </si>
  <si>
    <t>investiga tendencias</t>
  </si>
  <si>
    <t>evaluación del producto, es decir de cada prenda tanto de hombre como de mujer</t>
  </si>
  <si>
    <t>Manejo de políticas Salud y Seguridad en el trabajo</t>
  </si>
  <si>
    <t>Gestión ambiental</t>
  </si>
  <si>
    <t>Diagnósticos de procesos internos de producción</t>
  </si>
  <si>
    <t>Líder de certificación</t>
  </si>
  <si>
    <t>Analista de nómina</t>
  </si>
  <si>
    <t>Auxiliar de gestión humana</t>
  </si>
  <si>
    <t>cumplimiento de presupuesto</t>
  </si>
  <si>
    <t>manejo de cartera</t>
  </si>
  <si>
    <t>manejo de indicadores de gestión</t>
  </si>
  <si>
    <t>Cierre del negocio</t>
  </si>
  <si>
    <t>Preparar las propuestas, presentarlas y hacerles el seguimiento</t>
  </si>
  <si>
    <t>Búsqueda de clientes potenciales</t>
  </si>
  <si>
    <t>3. Levantamiento de informes, matriz de peligros, manejo de EPP, inspecciones de seguridad y calidad, capacitación e investigación de accidentes de trabajo.</t>
  </si>
  <si>
    <t>2. Conocimiento en elaboración e implementación de Programas de Salud Ocupacional y Medio Ambiente.</t>
  </si>
  <si>
    <t>Tocancipá</t>
  </si>
  <si>
    <t>1. Planeación e implementación de Sistemas de Gestión en Calidad, Medio Ambiente Seguridad y Salud Ocupacional.</t>
  </si>
  <si>
    <t>Analista de hseq</t>
  </si>
  <si>
    <t>Participar en las distintas licitaciones en el sector privado y público</t>
  </si>
  <si>
    <t>Estructurar el área comercial de la Unidad de Negocio</t>
  </si>
  <si>
    <t>Gestionar alianzas comerciales y prospectar nuevas oportunidades de negocio</t>
  </si>
  <si>
    <t>Jefe comercial</t>
  </si>
  <si>
    <t>Llevar a cabo investigaciones para preguntas industriales y comerciales.</t>
  </si>
  <si>
    <t>Identificar formas de mejorar la confiabilidad, eficiencia y calidad de los datos.</t>
  </si>
  <si>
    <t>Lenguaje de programación y herramientas.</t>
  </si>
  <si>
    <t>Desarrollar procesos de conjunto de datos.</t>
  </si>
  <si>
    <t>Adquisición de datos.</t>
  </si>
  <si>
    <t>Alinear arquitectura con requisitos comerciales.</t>
  </si>
  <si>
    <t>Desarrollar, construir, probar y mantener arquitecturas.</t>
  </si>
  <si>
    <t>Entregar actualizaciones a las partes interesadas basadas en análisis</t>
  </si>
  <si>
    <t>Usa datos para descubrir tareas que pueden automatizarse.</t>
  </si>
  <si>
    <t>Encontrar patrones ocultos usando datos. ETL's.</t>
  </si>
  <si>
    <t>Preparar datos para modelos predictivos y prescriptivos.</t>
  </si>
  <si>
    <t>Implementar sofisticados programas de análisis, aprendizaje automático y métodos estadísticos.</t>
  </si>
  <si>
    <t>procesar y analizar información de manera rápida y ágil con el objetivo de revelar alertas y alarmas de seguimiento en la construcción de informes. Transformando los datos en información para mejorar la toma de decisiones de clientes y/o gerentes.
 Use grandes conjuntos de datos para abordar problemas comerciales.</t>
  </si>
  <si>
    <t>Analizar las necesidades (numéricas, estadísticas, manejo de base de datos o almacenamiento de la información)</t>
  </si>
  <si>
    <t>Consultor bi</t>
  </si>
  <si>
    <t>Coordinador desarrollo organizacional</t>
  </si>
  <si>
    <t>realizar auditorias de biometric y permisos otorgados por los lideres de cada área.</t>
  </si>
  <si>
    <t>Recibir, recepcionar, radicar y dar respuesta oportuna de las incapacidades de los colaboradores pertenecientes al grupo clínica médicos</t>
  </si>
  <si>
    <t>Analista de incapacidades</t>
  </si>
  <si>
    <t>cumplimiento de todas las obligaciones derivadas de la contratación ante cliente bajo los estándares y lineamientos establecidos por la organización .</t>
  </si>
  <si>
    <t>seguimiento de indicadores</t>
  </si>
  <si>
    <t>administrar eficientemente los contratos de negocios asignados</t>
  </si>
  <si>
    <t>Analista operativo fiducia</t>
  </si>
  <si>
    <t>Profesional de planeación financiera</t>
  </si>
  <si>
    <t>Analista funcional</t>
  </si>
  <si>
    <t>Análisis periódico de precios de materiales y materias primas</t>
  </si>
  <si>
    <t>Mantener buenas relaciones con proveedores</t>
  </si>
  <si>
    <t>Prospección, búsqueda y negociación con proveedores</t>
  </si>
  <si>
    <t>Garantizar el abastecimiento de materiales a través de Reaserch/Beta, obtener materiales de calidad a precios razonables, ejecutando la debida planeación y seguimiento de las compras con este aliado estratégico.</t>
  </si>
  <si>
    <t>Analista centro de procesamiento documental</t>
  </si>
  <si>
    <t>Auxiliar de compras</t>
  </si>
  <si>
    <t>Coordinador de logística</t>
  </si>
  <si>
    <t>Velar por el cuidado de los vehículos</t>
  </si>
  <si>
    <t>Seguimiento y cierre de requerimientos</t>
  </si>
  <si>
    <t>Reportar novedades de la operación</t>
  </si>
  <si>
    <t>Velar por la ejecución del plan operativo, diseñar programación para la prestación del servicio</t>
  </si>
  <si>
    <t>Supervisor regional de operaciones</t>
  </si>
  <si>
    <t>Identificar, evaluar y controlar los factores de riesgo en las áreas productivas, logísticas y administrativas, tomando como referente la legislación vigente en materia de Seguridad y Salud en el Trabajo así como procedimientos definidos, garantizando el diseño y desarrollo de los programas de prevención y control de accidentes laborales , inspecciones continuas, entregando y verificando la correcta utilización de los elementos de protección personal y dotación por parte de los colaboradores en la ejecución de sus labores.</t>
  </si>
  <si>
    <t>Ejecutar conjuntamente con el líder del área las actividades del sistema de gestión de seguridad en el trabajo identificando, evaluando y verificando el l nivel de impacto de los riesgos asociados a los factores de higiene y seguridad industria ( Contaminación ambiental interna ) inherentes a las operaciones productivas y no productivas de la empresa, tomando como referente las disposiciones legales vigentes y los procedimientos internos, mediante su medición periódica con la utilización de equipos especializados o a través de soporte técnico externo, asegurando el correcto funcionamiento de equipos o medios de control de estos riesgos, generando informes y manteniendo actualizados los indicadores respectivos.</t>
  </si>
  <si>
    <t>Manejo del tiempo</t>
  </si>
  <si>
    <t>Autonomía</t>
  </si>
  <si>
    <t>Realizar el análisis y levantamiento de los procesos asignados</t>
  </si>
  <si>
    <t>Profesional de procesos</t>
  </si>
  <si>
    <t>Líder de formación</t>
  </si>
  <si>
    <t>planear las capacidades de operación requeridos por los clientes administrando los recursos, de acuerdo con las necesidades de producción para dar cumplimiento al presupuesto interno y a los ANS contractuales.</t>
  </si>
  <si>
    <t>Planeación integral de mantenimiento (Elaborar programas de mantenimiento predictivo y preventivo de los equipos y hacer su respectivo seguimiento, Seguimiento a los indicadores de desempeño y resultado de los mantenimientos, Atender los mantenimientos correctivos que se requieran).</t>
  </si>
  <si>
    <t>Compras de repuestos (Autorizar la solicitud de pedidos de repuestos y materiales consumibles de Mantenimiento).</t>
  </si>
  <si>
    <t>Planear, controlar,dirigir el personal y las actividades realizadas en l área de mantenimiento,velando por el  funcionamiento de la fabrica.</t>
  </si>
  <si>
    <t>Jefe de mantenimiento</t>
  </si>
  <si>
    <t>Jefe de distribución</t>
  </si>
  <si>
    <t>organización y desarrollo de actividades de bienestar</t>
  </si>
  <si>
    <t>dotación</t>
  </si>
  <si>
    <t>manejo de presupuesto del área</t>
  </si>
  <si>
    <t>bases de datos (cargues, actualizaciones, reportes e ingresos)</t>
  </si>
  <si>
    <t>evaluación de desempeño/competencias</t>
  </si>
  <si>
    <t>control y administración de estructura</t>
  </si>
  <si>
    <t>Coordinador de planeación financiera</t>
  </si>
  <si>
    <t>Comprador accesorios tecnología</t>
  </si>
  <si>
    <t>vi) construcción de tarifas de las oportunidades de negocios que se presenten en FNC</t>
  </si>
  <si>
    <t>v) realización de análisis financieros requeridos por la alta gerencia</t>
  </si>
  <si>
    <t>iv) elaboración de reportes financieros</t>
  </si>
  <si>
    <t>iii) revisión de AFEs y elaboración de PIRs</t>
  </si>
  <si>
    <t>ii) elaboración y análisis de ejecución presupuestal</t>
  </si>
  <si>
    <t>i) la elaboración, consolidación y análisis de modelo y formatos e información del presupuesto</t>
  </si>
  <si>
    <t>Ejecución de reportes y análisis.</t>
  </si>
  <si>
    <t>Soportar en la implementación de las estrategias de ventas de la unidad, a través de los diferentes canales desarrollados como son directos, distribuidores, etc... Realizando material de apoyo al equipo comercial con el fin de afianzar el conocimiento técnico de los productos (Entregables como presentaciones , benchmarking , entrenamientos , análisis de mercado).</t>
  </si>
  <si>
    <t>Soportar en el diseño , construcción de ofertas de valor para proyectos especiales de la Cía , así mismo el desarrollo y actualización de lista de precios.</t>
  </si>
  <si>
    <t>Garantiza la ejecución y/o implementación de los reportes necesario ( Ventas, Importación de productos , NPI , entre otros), manejo de la información solicitada por la dirección del área.</t>
  </si>
  <si>
    <t>Analista técnico de producto</t>
  </si>
  <si>
    <t>seguimiento al programa de producción por puesto de trabajo</t>
  </si>
  <si>
    <t>Seguimiento a las entregas diarias de producto</t>
  </si>
  <si>
    <t>Supervisora de producción</t>
  </si>
  <si>
    <t>Gestión de la organización</t>
  </si>
  <si>
    <t>Modelado de estados financieros</t>
  </si>
  <si>
    <t>Chief of staff</t>
  </si>
  <si>
    <t>Analista de comercio exterior</t>
  </si>
  <si>
    <t>Coordinar, supervisar y verificar la ejecución de los procesos en Centro de Lavado, Aseguramiento prequirurgico, despacho, Distribución y almacén, garantizando seguridad para cada paciente enmarcado en el propósito de cero errores en todas las fases del proceso.</t>
  </si>
  <si>
    <t>Coordinador de logística inversa</t>
  </si>
  <si>
    <t>Realizar las traducciones de documentos Español-Inglés para el envío a fábricas</t>
  </si>
  <si>
    <t>Hacer seguimiento oportuno a las actividades y compromisos del equipo de Posventa</t>
  </si>
  <si>
    <t>Asegurar la correcta asignación de facturas y cumplimiento de facturación con el área de Finanzas</t>
  </si>
  <si>
    <t>Acompañar y tomar nota de compromisos que surjan en las reuniones de Gerencia Posventa</t>
  </si>
  <si>
    <t>Preparar presentaciones de alta calidad con frecuencia según se requiera, con destino a Gerencia General, Gerencia Financiera, demás áreas de la empresa y red de CCSs</t>
  </si>
  <si>
    <t>Participar activamente en proyectos de impacto del área</t>
  </si>
  <si>
    <t>Elaborar y presentar cotizaciones</t>
  </si>
  <si>
    <t>Gerente regional</t>
  </si>
  <si>
    <t>Profesional logístico</t>
  </si>
  <si>
    <t>Analista de procesos documentales</t>
  </si>
  <si>
    <t>Analista de fidelización y servicio</t>
  </si>
  <si>
    <t>garantizar la entrega de la facturación de la nómina dando cumplimiento a los cierres financieros.</t>
  </si>
  <si>
    <t>Garantizar la correcta y oportuna liquidación de nómina de acuerdo a los lineamientos establecidos por la normatividad laboral</t>
  </si>
  <si>
    <t>Desarrollar las packaking intructions y mascaras en sistemas como ECUNET y SAP.</t>
  </si>
  <si>
    <t>Soporte en los diseños de equipos de envasado, mediante acompañamientos de los FAT.</t>
  </si>
  <si>
    <t>Dentro de los análisis de factibilidad asegura criterios como: seguridad para el manejo de AC y PT, mejora de eficiencia y performance de las líneas</t>
  </si>
  <si>
    <t>Diseñar y validar las condiciones del Pack in y Pack out de los embalajes, mediante la validación de la linea de manipulación de los empaques de producto terminado.</t>
  </si>
  <si>
    <t>Generación de las especificaciones de los embalajes terciarios y patrones de paletización mediante el uso de MINDS y trabajo en cooperación con el área de Packaging para una configuración, peso y dimensiones optimas.</t>
  </si>
  <si>
    <t>Lidera, asegura y valida el desarrollo de la factibilidad en planta de los componentes de los lanzamientos, mediante la aplicación de pruebas asignadas en los Análisis de Riesgos.</t>
  </si>
  <si>
    <t>Ingeniero de industrialización</t>
  </si>
  <si>
    <t>Manejo de archivo físico</t>
  </si>
  <si>
    <t>Manejo de información</t>
  </si>
  <si>
    <t>Gestor documental</t>
  </si>
  <si>
    <t>Auditoria de cumplimiento de servicio</t>
  </si>
  <si>
    <t>Profesional de calidad y servicio  al cliente</t>
  </si>
  <si>
    <t xml:space="preserve">Convoca, lidera y guía al equipo. </t>
  </si>
  <si>
    <t>Tolerante</t>
  </si>
  <si>
    <t>Jefe de talento humano</t>
  </si>
  <si>
    <t>Liderar y desarrolla el equipo de trabajo a su cargo (indispensable experiencia de mas de 4 años en manejo de personal en plantas de producción de mas de 200 empleados, deseable en empresas del sector automotriz o manufactura)</t>
  </si>
  <si>
    <t>Supervisar y controlar la programación y ejecución de la producción, logrando la fabricación de productos oportunos y conformes, de manera eficiente y sostenible.</t>
  </si>
  <si>
    <t>Líder de proyectos</t>
  </si>
  <si>
    <t>4. Realizar el diseño y ejecución de actividades de formación, desarrollo y capacitación técnica.</t>
  </si>
  <si>
    <t>3. Gestionar y realizar visitas comerciales y elaborar las propuestas acorde con las necesidades del cliente.</t>
  </si>
  <si>
    <t>2. Ejecutar auditorías internas al Sistema de Gestión de Seguridad Vial.</t>
  </si>
  <si>
    <t>1. Realizar consultoría en el diseño, implementación, seguimiento y mejora de Sistema de gestión de Seguridad vial y Plan Estratégico de Seguridad vial (PESV) de acuerdo a los estándares establecidos.</t>
  </si>
  <si>
    <t>5. Actualizar oportunamente tarifas de costos de MOD, CIF y MP.</t>
  </si>
  <si>
    <t>4. Garantizar el cumplimiento de los tiempos de respuesta planeados con el área comercial.</t>
  </si>
  <si>
    <t>3. Garantizar la rentabilidad y calidad en la información de los negocios ofertados.</t>
  </si>
  <si>
    <t>2. Realizar los procesos de cotización de productos y servicios</t>
  </si>
  <si>
    <t>1. Analizar materiales de los procesos para la elaboración de las cotizaciones.</t>
  </si>
  <si>
    <t>Analista de cotizaciones</t>
  </si>
  <si>
    <t>Coordinador de procesos</t>
  </si>
  <si>
    <t>Recepción, asistencia, atención telefónica y presencial</t>
  </si>
  <si>
    <t>Auxiliar administrativo y recepcion</t>
  </si>
  <si>
    <t>Llevar a cabo todo el proceso de reclutamiento y selección para diferentes posiciones (postulación de vacantes, reclutamiento, aplicación de pruebas, entrevistas, realización de informes)</t>
  </si>
  <si>
    <t>Consultor de selección</t>
  </si>
  <si>
    <t>Jefe de planeación</t>
  </si>
  <si>
    <t>Gestionar soluciones de incidencias con los diferentes equipos de soporte de otros países</t>
  </si>
  <si>
    <t>Coordinación con los departamentos internos y los clientes, asegurando que las especificaciones de los clientes externos se cumplan y superen las pautas.</t>
  </si>
  <si>
    <t>Brindar información en respuesta a consultas, cotizaciones formales y cierre de ventas.</t>
  </si>
  <si>
    <t>Interpretar, comprender y determinar los requisitos de la propuesta en función de las solicitudes.</t>
  </si>
  <si>
    <t>Gestionar la distribución para el mercado de América Latina y el Caribe.</t>
  </si>
  <si>
    <t>Ingeniero de propuestas</t>
  </si>
  <si>
    <t>Ejecución de proyectos de eficiencias desarrollados en equipo con el área de mantenimientos de la compañía.</t>
  </si>
  <si>
    <t>Implementar de manera eficiente y oportuna los acuerdos comerciales negociados, a fin de obtener los beneficios proyectados y asegurar el suministro continuo de bienes y servicios.</t>
  </si>
  <si>
    <t>Ejecutar prácticas y estrategias diferenciadas a través de procesos competitivos que aseguren la definición de proveedores para publicidad, promocionales, eventos y servicios alineados a las necesidades de la compañía, bajo las condiciones comerciales más competitivas.</t>
  </si>
  <si>
    <t>Gestionar el desarrollo de la categoría de mercadeo mediante las metodologías de negociación del proceso de compras.</t>
  </si>
  <si>
    <t>Coordinador de abastecimientos</t>
  </si>
  <si>
    <t>Liderazgo organizacional y trabajo con equipos interdisciplinarios para el logro de resultados.</t>
  </si>
  <si>
    <t>Responsable de construir estrategias para promover la cultura de mejoramiento continuo al interior de la planta con base en los lineamientos organizacionales.</t>
  </si>
  <si>
    <t>Analista de mejoramiento continuo</t>
  </si>
  <si>
    <t>Líder de compras y contratación</t>
  </si>
  <si>
    <t>Cotizar y negociar las solicitudes para compras nacionales e importadas de las áreas usuarias</t>
  </si>
  <si>
    <t>proponer ideas innovadoras relacionada con ingredientes y empaques y realizar cálculos de formulaciones.</t>
  </si>
  <si>
    <t>apoyar en los nuevos desarrollos y mejoras de los productos</t>
  </si>
  <si>
    <t>Analista de investigación y desarrollo</t>
  </si>
  <si>
    <t>Asistente de presidencia</t>
  </si>
  <si>
    <t>presentación de indicadores</t>
  </si>
  <si>
    <t>Garantizar la disponibilidad de materiales para la prestación de servicios</t>
  </si>
  <si>
    <t>Analista de medios</t>
  </si>
  <si>
    <t>Seleccionando a los proveedores que generen valor en el aspecto técnico y comercial para la compañía.</t>
  </si>
  <si>
    <t>(Papelería, RRHH, Servicios financieros, Servicios Legales) e Incentivos - promociones para la fuerza comercial.</t>
  </si>
  <si>
    <t>Liderar y coordinar las diferentes estrategias de negociación para la categoría de Soporte Corp.</t>
  </si>
  <si>
    <t>Asegurar que todos los usuarios del sistema de registro de horas hombre estén engranados, a fin de garantizar que los resultados arrojados y novedades de nómina sean correctos y lleguen a tiempo a los departamentos de nómina y Gestión control.</t>
  </si>
  <si>
    <t>Uso de herramientas estadísticas</t>
  </si>
  <si>
    <t>Analista estadístico y financiero bi</t>
  </si>
  <si>
    <t>Conocimientos en MTM</t>
  </si>
  <si>
    <t>Coordinador de ingeniería</t>
  </si>
  <si>
    <t>Adelantar todas las acciones necesarias para certificar la compañía en la ISO 9001</t>
  </si>
  <si>
    <t>Diseñar e implementar ISO 9001:2015</t>
  </si>
  <si>
    <t>Estructurar departamento de Calidad</t>
  </si>
  <si>
    <t>Jefe de producción y calidad</t>
  </si>
  <si>
    <t>Velar por el cumplimiento de reglamento interno de trabajo.</t>
  </si>
  <si>
    <t>Optimizar los procesos de trabajo dentro la planta de producción.</t>
  </si>
  <si>
    <t>Controlar y evaluar las horas extras del personal a cargo</t>
  </si>
  <si>
    <t>Conocimiento en ISO 9001</t>
  </si>
  <si>
    <t>Coordinar con las diferentes áreas de comercialización, finanzas, recursos humanos una eficaz y eficiente comunicación y/o relación con el objetivo de cumplir las metas de la empresa.</t>
  </si>
  <si>
    <t>Organizar y planificar el aprovisionamiento de materia prima y la distribución y transporte del producto terminado de la empresa.</t>
  </si>
  <si>
    <t>Organizar y planificar la producción de la empresa</t>
  </si>
  <si>
    <t>Gestionar y supervisar al personal a su cargo.</t>
  </si>
  <si>
    <t>Supervisor de planta de producción</t>
  </si>
  <si>
    <t>Diseñar estrategias que aseguren el uso efectivo de estándares y herramientas existentes definidas a través de los sistemas de gestión en HSE y lineamientos estratégicos HSE de la compañía.</t>
  </si>
  <si>
    <t>Alinear la gestión requerida en HSE, asegurando que genere el mismo impacto en las áreas de Manufactura, , Comerciales y administrativas.</t>
  </si>
  <si>
    <t>Definir acciones de impacto para fortalecer la cultura de prevención en Control de Pérdidas en todos los niveles de la organización.</t>
  </si>
  <si>
    <t>Mantener actualizada la información de requisitos legales aplicables en HSE, y asegurar de manera permanente su cumplimiento.</t>
  </si>
  <si>
    <t>Generar estrategias para lograr Efectividad en la implementación de la gestión requerida de HSE, en todas las áreas de la compañía.</t>
  </si>
  <si>
    <t>2. Plaqueteo y levantamiento de información del bien mueble</t>
  </si>
  <si>
    <t>1 . Levantamiento de inventarios</t>
  </si>
  <si>
    <t>Auxiliar de levantamiento de inventarios</t>
  </si>
  <si>
    <t>Coordina actividades del personal a cargo (supervisoras, técnicos y operarios)</t>
  </si>
  <si>
    <t>Asistente de calidad</t>
  </si>
  <si>
    <t>Responsable de los índices de medición en mercadeo.</t>
  </si>
  <si>
    <t>Responsable del manejo de la página web, Instagram y Google.</t>
  </si>
  <si>
    <t>Realizar trámite de clientes potenciales provenientes de las plataformas digitales.</t>
  </si>
  <si>
    <t>Realizar seguimientos de campañas, contar con conocimiento efectivo sobre marketing y comprender exhaustivamente cómo usar las herramientas de gestión en redes sociales para interactuar, informar y analizar datos en redes sociales.</t>
  </si>
  <si>
    <t>Asistente diseño de producto</t>
  </si>
  <si>
    <t>realizar traducciones</t>
  </si>
  <si>
    <t>contactar proveedores por correo al exterior</t>
  </si>
  <si>
    <t>Estudiar catálogos e información técnica</t>
  </si>
  <si>
    <t>Dar apoyo en actividades relacionadas con dispositivos médicos: elaboración documentos para licitaciones, traducción documentos, elaboración de instructivos de manejo, listas de chequeo, reportar actividades en el CRM de la empresa, manejo de office</t>
  </si>
  <si>
    <t>realización de indicadores de gestión y manejo del sistema de gestión documental</t>
  </si>
  <si>
    <t>Realizar el inventario anual de la línea verificando las unidades, faltantes y demás criterios.</t>
  </si>
  <si>
    <t>Realizar, preparar, hacer seguimiento y archivar las licitaciones de la línea incluyendo la preparación de la documentación jurídica solicitada, los tiempos y fechas de entrega y la preparación a nivel técnico.</t>
  </si>
  <si>
    <t>Realizar y coordinar las entregas de las herramientas a los clientes.</t>
  </si>
  <si>
    <t>Brindar servicio al cliente y soporte de acuerdo a las necesidades de los clientes.</t>
  </si>
  <si>
    <t>Mantener los clientes actuales de la línea por medio del constante seguimiento.</t>
  </si>
  <si>
    <t>Prospectar clientes nuevos para la línea por medio de diferentes estrategias tales como llamadas telefónicas, contacto directo, visitas.</t>
  </si>
  <si>
    <t>Asistente comercial</t>
  </si>
  <si>
    <t>Optimizar y diseñar procesos eficientes e implementar mejoras.</t>
  </si>
  <si>
    <t>Consultor senior</t>
  </si>
  <si>
    <t>seguimiento a procesos bajo metodologías de control y calidad</t>
  </si>
  <si>
    <t>Ejecutar y apoyar la gestión administrativa de la Dirección Nacional de Investigación que involucren proyectos de Investigación formativa y aplicada</t>
  </si>
  <si>
    <t>Consultor de mejora</t>
  </si>
  <si>
    <t>Realizar estudios de tiempo de producción para mejorar la planeación de la misma</t>
  </si>
  <si>
    <t>Analizar necesidad de stock mínimos en conjunto con el área de producción y compras.</t>
  </si>
  <si>
    <t>Analizar las necesidades específicas de las áreas de producción y servir como canalizador para el sano desarrollo de los procesos.</t>
  </si>
  <si>
    <t>Asentar la información en el cronograma para el control de producción y mantenerlo actualizado.</t>
  </si>
  <si>
    <t>Coordinador de planeación</t>
  </si>
  <si>
    <t>hacer seguimiento de proyectos y documentar (Backlog-HU).</t>
  </si>
  <si>
    <t>Ser puente de comunicación entre los stakeholders</t>
  </si>
  <si>
    <t>Controlar y liderar la operación del producto.</t>
  </si>
  <si>
    <t>se encargará de maximizar el valor en las entregas de mejoras de producto a través del conocimiento de la plataforma.</t>
  </si>
  <si>
    <t>Identifica oportunidades, tendencias, problemas, segmentos nuevos en el mercado, con el objetivo de desarrollar y proporcionar el producto de éxito y rentable para la organización.</t>
  </si>
  <si>
    <t>Encargado del éxito del producto.</t>
  </si>
  <si>
    <t>Product manager digital</t>
  </si>
  <si>
    <t>Realizar informes de actividades realizadas basados en los lineamientos estipulados por la compañíaRevisión de planos eléctricos según diseño de proyectos</t>
  </si>
  <si>
    <t>Realizar informe de Tickets que se van a facturar por asistencia remota a los clientesdiariamente.</t>
  </si>
  <si>
    <t>Atención inquietudes relacionadas con el software y hardware proporcionado por la compañíaa sus clientes, distribuidores y aliados.</t>
  </si>
  <si>
    <t>Realizar apoyo técnico interno</t>
  </si>
  <si>
    <t>Brindar capacitaciones técnicas a personal interno y/o distribuidores</t>
  </si>
  <si>
    <t>Realizar pruebas de funcionamiento de los equipos desarrollados por la empresa</t>
  </si>
  <si>
    <t>Prestar soporte técnico físico o remoto de los equipos desarrollados por la compañía</t>
  </si>
  <si>
    <t>Realizar mantenimiento de equipos electrónicos desarrollados por la compañía</t>
  </si>
  <si>
    <t>Realizar montajes industriales de equipos desarrollados por la compañía para el sector de hidrocarburos</t>
  </si>
  <si>
    <t>Liderar y desarrollar equipos de trabajo</t>
  </si>
  <si>
    <t>Cumplir y hacer cumplir las estrategias diseñadas para crecimiento del canal</t>
  </si>
  <si>
    <t>Codificación de clientes nuevos</t>
  </si>
  <si>
    <t>Lograr crecimiento en clientes actuales con propuestas de valor asegurando que aseguren la satisfacción del cliente</t>
  </si>
  <si>
    <t>Atención a clientes institucionales e Industria.</t>
  </si>
  <si>
    <t>Profesional de planificacion de accesorios</t>
  </si>
  <si>
    <t>Profesional de facturación</t>
  </si>
  <si>
    <t>Profesional en seguridad y salud en el trabajo y recursos humanos</t>
  </si>
  <si>
    <t>Programará y supervisará el mantenimiento de la maquinaría y el equipo, y debe asegurar el cumplimiento de la seguridad industrial en la planta.</t>
  </si>
  <si>
    <t>Analista desarrollo de producto</t>
  </si>
  <si>
    <t>Acompañar y hacer seguimiento desde el inicio hasta el final a los proyectos específicos en los que la empresa tenga oportunidad de participar con sus productos y/o servicios.</t>
  </si>
  <si>
    <t>Conocer las características (técnica, ventajas, beneficios y aplicaciones) de nuestros productos, con énfasis en los del sector industrial.</t>
  </si>
  <si>
    <t>Investigar nuevos mercados para determinar factibilidad de obtener nuevos clientes.</t>
  </si>
  <si>
    <t>Asesorar técnica y comercialmente a los clientes en la mejor selección de los productos a usar para sus necesidades específicas y cuando sea necesario hacer los diseños de los nuevos productos que garanticen la satisfacción de dichos clientes.</t>
  </si>
  <si>
    <t>Líder de ventas internacional</t>
  </si>
  <si>
    <t>ejecución de auditorías internas</t>
  </si>
  <si>
    <t>asesoramiento en técnicas para el mejoramiento continuo de los procesos</t>
  </si>
  <si>
    <t>elaboración y maduración de procedimientos, guías e instructivos de la compañía</t>
  </si>
  <si>
    <t>Apoyar en la implementación y mejora del sistema de gestión de la calidad, realizando la revisión de la aplicabilidad de la norma en cada uno de los procesos alcance del SGC</t>
  </si>
  <si>
    <t>Gestor de calidad</t>
  </si>
  <si>
    <t>Control de producción y distribución</t>
  </si>
  <si>
    <t>Negociación con proveedores</t>
  </si>
  <si>
    <t>Responsable de la cadena de abastecimiento</t>
  </si>
  <si>
    <t>Toda Colombia</t>
  </si>
  <si>
    <t>Promover y velar el cumplimiento de políticas, procedimientos y normatividad de la organización del sistema de Gestión Integral.</t>
  </si>
  <si>
    <t>Realizar la ejecución y la actualización de los procesos del sistema de Gestión Integral bajo los lineamientos normativos y guías prácticas seleccionadas por la organización.</t>
  </si>
  <si>
    <t>Planear y comunicar a la Dirección HSEQ sobre los procesos de auditorías realizadas</t>
  </si>
  <si>
    <t>Apoyar a la Dirección HSEQ en el planteamiento de indicadores, revisión de metas, planes y proyectos para las regiones.</t>
  </si>
  <si>
    <t>Definir el plan de trabajo que incluya los planes y programas de seguridad en el trabajo, higiene industrial y medicina preventiva para la reducción de incidentes y accidentes</t>
  </si>
  <si>
    <t>Apoyar en la definición del plan de trabajo del Sistema de Gestión Integral de acuerdo con las necesidades del cliente, legales e internas de la organización.</t>
  </si>
  <si>
    <t>Implementar proyectos en materia ambiental que permitan el mejoramiento de los ambientes de trabajo (extractor de humos, volcador, carro transportador, etc.)</t>
  </si>
  <si>
    <t>Presentar ante los entes de control los resultados de las mediciones de vertimientos y emisiones.</t>
  </si>
  <si>
    <t>Generar y revisar periódicamente el plan de manejo ambiental de residuos sólidos de la empresa.</t>
  </si>
  <si>
    <t>Generar y mantener actualizada la matriz de riesgos químicos y ambientales del proceso.</t>
  </si>
  <si>
    <t>Compartir con el jefe de planta y el director de operaciones los logros y resultados alcanzados en materia de optimización de los procesos de colgado y centrifugado para que estos coordinen con su grupo de trabajo la implementación de los planes de acción definidos.</t>
  </si>
  <si>
    <t>Definir y liderar los procesos de fabricación o montaje de todo equipo o estructura que incida en el mejoramiento del proceso productivo del área de galvanizado.</t>
  </si>
  <si>
    <t>Definir costos de servicio por tipo de producto teniendo en cuenta cada una de las variables de proceso.</t>
  </si>
  <si>
    <t>Líder de mejoramiento y procesos ambientales</t>
  </si>
  <si>
    <t>Hacer análisis de datos para toma de decisiones (Aplicar Análisis Causa Raíz)</t>
  </si>
  <si>
    <t>Sacar información para el análisis de garantías</t>
  </si>
  <si>
    <t>Hacer seguimiento a las garantías con los diferentes proveedores</t>
  </si>
  <si>
    <t>Ejecutar las labores de garantías con los diferentes proveedores</t>
  </si>
  <si>
    <t>Establecer la forma de manejo de las garantías con los diferentes proveedores</t>
  </si>
  <si>
    <t>Determinar las necesidades a nivel de sistemas para hacer trazabilidad y control eficiente de las garantías</t>
  </si>
  <si>
    <t>Definir la metodología de solicitud de garantías con los proveedores</t>
  </si>
  <si>
    <t>Determinar los acuerdos de servicio con los proveedores</t>
  </si>
  <si>
    <t>Ingeniero de garantias</t>
  </si>
  <si>
    <t>3. Realizar visitas periódicas a los clientes a nivel nacional para asesorarlos técnicamente y ofrecerles productos que permitan hacer nuevas negociaciones y realizar seguimiento a la satisfacción con la marca.</t>
  </si>
  <si>
    <t>2. Realizar seguimiento al cumplimiento de los acuerdos de servicio establecidos con los clientes.</t>
  </si>
  <si>
    <t>1. Gestionar efectivamente las inquietudes, sugerencias, requerimientos, quejas y reclamos de clientes que le sean asignados y de los clientes de Renting en los frentes de calidad, repuestos, servicio posventa, facturación, cartera y los demás requeridos.</t>
  </si>
  <si>
    <t>Ingeniero de flotas</t>
  </si>
  <si>
    <t>sectorización de mercados y alianzas estratégicas</t>
  </si>
  <si>
    <t>realizar presentaciones de portafolio de servicios</t>
  </si>
  <si>
    <t>plantear estrategias para búsqueda de prospectos en frío y venta nueva</t>
  </si>
  <si>
    <t>venta de soluciones energéticas</t>
  </si>
  <si>
    <t>Ejecutivo comercial nuevos negocios</t>
  </si>
  <si>
    <t>Planeación de inventario</t>
  </si>
  <si>
    <t>Manejo de personal operativo</t>
  </si>
  <si>
    <t>Control del área de operaciones</t>
  </si>
  <si>
    <t>Planeación de producción</t>
  </si>
  <si>
    <t>Jefe de logistica e inventarios</t>
  </si>
  <si>
    <t>Estar en una constante búsqueda de nuevos mercados para la implementación en la empresa.</t>
  </si>
  <si>
    <t>Planificar y dirigir con gerencia las estrategias de promoción, venta y distribución de productos o servicios de la compañía.</t>
  </si>
  <si>
    <t>Dar a conocer la empresa dando apertura a nuevos clientes, realizar seguimiento a los asesores comerciales.</t>
  </si>
  <si>
    <t>Analista proyectos de ingeniería</t>
  </si>
  <si>
    <t>Gestionar Indicadores de gestión</t>
  </si>
  <si>
    <t>Realizar revisión, seguimiento y control a las órdenes de proceso de Producción desde su creación hasta el cierre</t>
  </si>
  <si>
    <t>Desarrollar las competencias de su equipo de trabajo-Realizar seguimiento a los resultados de la operación (PyG por operación)</t>
  </si>
  <si>
    <t>Realizar seguimiento a la planeación y programación de la producción</t>
  </si>
  <si>
    <t>Coordinar el proceso de logística garantizando la disponibilidad de material de empaque, materia prima e insumos.</t>
  </si>
  <si>
    <t>Asegurar las condiciones y recursos necesarios para cumplir con el programa de producción.</t>
  </si>
  <si>
    <t>Modelar el layout del proceso, definiendo estándares de productividad para las líneas según las especificaciones de los productos y cotización de ofertas de servicios</t>
  </si>
  <si>
    <t>Generar continuamente ideas de mejoramiento con base en las 5M</t>
  </si>
  <si>
    <t>Auxiliar de suministros</t>
  </si>
  <si>
    <t>Reporte de informes</t>
  </si>
  <si>
    <t>Manejo de presupuestos</t>
  </si>
  <si>
    <t>Mantenimientos preventivos y reactivos de las maquinarias</t>
  </si>
  <si>
    <t>Revisión e inspección del estado de nuestros equipos y herramientas</t>
  </si>
  <si>
    <t>Junto con el responsable de prevención de riesgos laborales coordina las acciones del mantenimiento de la maquinaria, equipos de trabajo e instalaciones para evitar accidentes.</t>
  </si>
  <si>
    <t>Asegura el correcto funcionamiento de su equipo de trabajo y planifica los mantenimientos preventivos y predictivos de las líneas de producción, asegurando su funcionamiento. Seguimiento a repuestos y planeación de los mismos</t>
  </si>
  <si>
    <t>Se encarga de la mejora continua de métodos y procedimientos</t>
  </si>
  <si>
    <t>Asegurar el plan de mantenimiento preventivo y predictivo de todas las instalaciones de la empresa (productivas y no productivas), asegurando su correcto funcionamiento e intentando conseguir la ausencia de paradas no planificadas</t>
  </si>
  <si>
    <t>Director de mantenimiento</t>
  </si>
  <si>
    <t>Informes de resultados de los proyectos</t>
  </si>
  <si>
    <t>Coordinar eficientemente los proyectos de ingeniería en todas sus etapas (Ingeniería de perfil, conceptual, básica, detalle, ejecución y cierre), en montajes mecánicos, eléctricos y adecuaciones de obras civiles para mejorar el layout de la planta</t>
  </si>
  <si>
    <t>Control de riesgos del proceso</t>
  </si>
  <si>
    <t>Liderazgo de proyectos tácticos y estratégicos de la empresa.</t>
  </si>
  <si>
    <t>Jefe de proyectos y productividad</t>
  </si>
  <si>
    <t>Supervisor de operaciones</t>
  </si>
  <si>
    <t>Analista de logística y transporte</t>
  </si>
  <si>
    <t>Contactar a los proveedores de los equipos en caso de presentar fallas.</t>
  </si>
  <si>
    <t>ejecutar los estudios estadísticos</t>
  </si>
  <si>
    <t>ejecutar las evaluaciones dimensionales</t>
  </si>
  <si>
    <t>pruebas y ensayos mecánicos</t>
  </si>
  <si>
    <t>Programar las calibraciones de los instrumentos de medición</t>
  </si>
  <si>
    <t>Planear y soportar la ejecución de los ensayos y calibraciones</t>
  </si>
  <si>
    <t>Metrologo</t>
  </si>
  <si>
    <t>Ejecutar los reportes definidos en el área</t>
  </si>
  <si>
    <t>Garantizar la confiabilidad de la información alimentada al ERP en el módulo de producción.</t>
  </si>
  <si>
    <t>Gestionar el control de piso del plan maestro de producción.</t>
  </si>
  <si>
    <t>Asistente de planeación de producción</t>
  </si>
  <si>
    <t>aplicación adecuada de los procesos de manejo de inventarios (mercancías) de acuerdo a los procedimientos establecidos por la compañía, en cuanto a control y ejecución, mediante el seguimiento y gestión de los indicadores, buscando que se contribuya en forma directa a la reducción y mejoramiento de los indicadores de stock</t>
  </si>
  <si>
    <t>velar por el buen funcionamiento de los inventarios, con el fin de preservar y administrar de manera adecuada los recursos de la Organización</t>
  </si>
  <si>
    <t>liderar proceso de auditoría de inventarios en las diferentes bodegas de la compañía</t>
  </si>
  <si>
    <t>Tecnico de inventarios</t>
  </si>
  <si>
    <t>Analista de facturación</t>
  </si>
  <si>
    <t>Solidworks</t>
  </si>
  <si>
    <t>Supervisor de planta</t>
  </si>
  <si>
    <t>Promover la custodia física y proteger de daño, robo o uso incorrecto los equipos, materiales o cualquier otro recurso del área bajo su responsabilidad</t>
  </si>
  <si>
    <t>Supervisar el almacén y/o bodega de materiales de la empresa, cumpliendo con las normas vigentes de seguridad industrial.</t>
  </si>
  <si>
    <t>Realizar los controles SOX del área.</t>
  </si>
  <si>
    <t>Inspeccionar los materiales y/o equipos recibidos y asegurar la presentación de la documentación recibida.</t>
  </si>
  <si>
    <t>Coordinar el movimiento (Físico - Lógico) de materiales y/o equipos, de acuerdo a los puntos de entrega acordados tanto con el personal de la compañía como con los proveedores.</t>
  </si>
  <si>
    <t>Atender las necesidades de los sectores operativos de la empresa, registrando oportunamente los movimientos de materiales del almacén.</t>
  </si>
  <si>
    <t>Reportar cualquier condición de riesgo presente en su puesto o área de trabajo, que pueda generar accidentes laborales o situaciones de emergencia.</t>
  </si>
  <si>
    <t>Velar por la seguridad e integridad del personal a cargo en del desarrollo de sus labores, garantizando el uso adecuado de los elementos de protección personal.</t>
  </si>
  <si>
    <t>Impulsar, coordinar y controlar que todo el personal a cargo siga las directrices establecidas por el área de seguridad y salud en el trabajo, frente a la prevención de accidentes y enfermedades laborales, así como los temas del plan de emergencias de la compañía.</t>
  </si>
  <si>
    <t>Entrenar sobre el proceso que tiene asignado al personal que lo requiera para el desempeño de su cargo y asisitir a los que sea citado.</t>
  </si>
  <si>
    <t>Garantizar el cumplimiento del entrenamiento de los colaboradores a cargo.</t>
  </si>
  <si>
    <t>Cumplir las políticas y directrices definidas en el Sistema de Gestión de la Seguridad de la Información.</t>
  </si>
  <si>
    <t>Control de novedades al personal</t>
  </si>
  <si>
    <t>Optimizar el uso del cuero y sinteticos.</t>
  </si>
  <si>
    <t>Garantizar las entregas de producto a las plantas de ensable.</t>
  </si>
  <si>
    <t>Gestionar aprobaciones.</t>
  </si>
  <si>
    <t>Retroalimentar operarios en asuntos de calidad o productividad.</t>
  </si>
  <si>
    <t>Verificar control de sobreconsumos y reprocesos.</t>
  </si>
  <si>
    <t>Llevar control de faltantes de piezas cortadas.</t>
  </si>
  <si>
    <t>Realizar seguimiento a la calidad de corte de troquel, manual y teseo.</t>
  </si>
  <si>
    <t>Realizar control de procesos.</t>
  </si>
  <si>
    <t>Planear reducción de costos operativos.</t>
  </si>
  <si>
    <t>Programar indicadores.</t>
  </si>
  <si>
    <t>Planear proyectos de mejoramiento.</t>
  </si>
  <si>
    <t>Garantizar la gestión de los estándares de calidad y de las oportunidades de mejora identificadas dentro de la clínica</t>
  </si>
  <si>
    <t>Control de procesos</t>
  </si>
  <si>
    <t>Manejo de herramientas de procesamiento de datos</t>
  </si>
  <si>
    <t>Dar soporte a diferentes áreas durante ejecución de proyecto, desde inicio hasta instalación</t>
  </si>
  <si>
    <t>Asistir y participar en ejecución de proyectos como sea necesario</t>
  </si>
  <si>
    <t>Contactar clientes de manera proactiva para informar el estado de sus proyectos</t>
  </si>
  <si>
    <t>Proveer soluciones a clientes de manera precisa transformando negativo en positivo</t>
  </si>
  <si>
    <t>Asistir y resolver dudas de clientes de manera eficiente y efectiva</t>
  </si>
  <si>
    <t>Actuar como embajador de la empresa ante clientes y terceros</t>
  </si>
  <si>
    <t>Customer success consultant</t>
  </si>
  <si>
    <t>8. Auditar pruebas de productos nuevos para evaluar el rendimiento de éstos en las líneas de envasado de los clientes y suministrar la retroalimentación resultante.</t>
  </si>
  <si>
    <t>7. Proporcionar información técnica solicitada por clientes para resolver sus dudas.</t>
  </si>
  <si>
    <t>6. Realizar análisis de pasteurización con los sensores adecuados para evaluar el proceso de pasteurización en las líneas de envasado y así suministrar retroalimentación al cliente.</t>
  </si>
  <si>
    <t>5. Realizar análisis de doble cierre con el equipo adecuado para evaluar el cierre formado en el proceso de cierre entre las latas y las tapas.</t>
  </si>
  <si>
    <t>4. Planear las visitas técnicas según los acuerdos con cada cliente para brindar la asistencia y seguimiento adecuado.</t>
  </si>
  <si>
    <t>3. Realizar recomendaciones (correctivas o preventivas) para mejorar los indicadores y la eficiencia en las líneas de llenado de los clientes.</t>
  </si>
  <si>
    <t>2. Diligenciar informes de auditoría en las líneas de envasado de los clientes para entender sus necesidades.</t>
  </si>
  <si>
    <t>1. Realizar visitas de acuerdo con las necesidades del cliente para garantizar la satisfacción del cliente.</t>
  </si>
  <si>
    <t>Especialista en asistencia técnica al cliente</t>
  </si>
  <si>
    <t>Páginas de tracking</t>
  </si>
  <si>
    <t>Analista logístico</t>
  </si>
  <si>
    <t>Emprendimiento</t>
  </si>
  <si>
    <t>Ética</t>
  </si>
  <si>
    <t>Garantizar el cumplimiento de las normas de seguridad y salud en el trabajo en bodegas.</t>
  </si>
  <si>
    <t>Administrar el sistema.</t>
  </si>
  <si>
    <t>Auditar procesos de venta y operaciones (transferencias gratuitas, notas de crédito, garantías, producto dañado).</t>
  </si>
  <si>
    <t>Participar en la implementación de sistemas de almacenamiento.</t>
  </si>
  <si>
    <t>Controlar gasto de operación.</t>
  </si>
  <si>
    <t>Definir, actualizar e implementar políticas.</t>
  </si>
  <si>
    <t>Controlar inventarios cíclicos y anuales de almacenamiento logístico y distribución.</t>
  </si>
  <si>
    <t>Administrar y monitorear de manera efectiva los inventarios y procesos de ventas de la empresa.</t>
  </si>
  <si>
    <t>Tenjo</t>
  </si>
  <si>
    <t>Administrar y monitorear de manera efectiva el almacenamiento logístico y de distribución de los productos.</t>
  </si>
  <si>
    <t>Coordinador nacional de logística</t>
  </si>
  <si>
    <t>Organizar y dirigir el manejo del Dashboard de control con los indicadores más relevantes para la toma de decisiones de los frentes internos a su cargo</t>
  </si>
  <si>
    <t>Gestionar y sistematizar con definidores la estandarización del modelo de implementación, generando eficiencias.</t>
  </si>
  <si>
    <t>Coordinar la planificación de todas las etapas del proyecto; dimensionando la intervención y compromiso de cada una de las áreas expertas a su cargo.</t>
  </si>
  <si>
    <t>Gestionar la generación del Plan de Proyecto.</t>
  </si>
  <si>
    <t>Profesional integración de proyectos</t>
  </si>
  <si>
    <t>Pensamiento crítico</t>
  </si>
  <si>
    <t>Gestionar eficientemente la información del negocio traduciendo los grandes volúmenes de datos disponibles conocidos como “Big Data” y que provienen de todo tipo de fuentes de información para desarrollar modelos analíticos, predictivos y prospectivos a través del uso de técnicas y modelos matemáticos basados en la ciencia de los datos con el fin de contribuir a la toma de decisiones</t>
  </si>
  <si>
    <t>Cientifico de datos ii</t>
  </si>
  <si>
    <t>Brindar un excelente servicio a toda la comunidad universitaria en general.</t>
  </si>
  <si>
    <t>Liderar las actividades de Seguridad y Salud en el Trabajo en su sede.</t>
  </si>
  <si>
    <t>Realizar seguimiento a indicadores.</t>
  </si>
  <si>
    <t>Optimizar las funciones de las dependencias administrativas.</t>
  </si>
  <si>
    <t>Asegurar el correcto manejo de la tesorería de la sede.</t>
  </si>
  <si>
    <t>Planear y ejecutar el presupuesto anual de la sede.</t>
  </si>
  <si>
    <t>Propender por la sostenibilidad de la sede, en términos de matrícula y actividades académicas</t>
  </si>
  <si>
    <t>Formular y ejecutar el plan de acción de la Sede conforme a los Objetivos Estratégicos de la Universidad, para fomentar el desarrollo de sus funciones sustantivas.</t>
  </si>
  <si>
    <t>Director de sede universitaria</t>
  </si>
  <si>
    <t>Profesional de relaciones internacionales</t>
  </si>
  <si>
    <t>Hacer monitoreo y análisis a los reportes de inclusión de las niñas y los niños con discapacidad, restricciones médicas o alteraciones en el desarrollo, conforme las orientaciones emitidas por la organización.</t>
  </si>
  <si>
    <t>Revisar y hacer seguimiento a los reportes de meta, acciones y prácticas para la atención directa de gestantes, lactantes niñas y los niños, en el marco del lineamiento técnico del proyecto y conforme a las orientaciones emitidas por la organización.</t>
  </si>
  <si>
    <t>Realizar los análisis de datos que permitan el cumplimiento del 100% de cobertura establecida para el proyecto, a partir de la implementación de actividades y estrategias como: análisis periódicos de la información, elaboración de estrategias y reporte de alertas, en articulación con actores del territorio, entre otros.</t>
  </si>
  <si>
    <t>Hacer seguimiento al cumplimiento de la línea operativa y reporte de información del proyecto y demás orientaciones de los entes de control junto con los esquemas para la atención de las gestantes, lactantes, niñas y los niños participantes, en el marco de la emergencia sanitaria y en coherencia con las orientaciones técnicas establecidas por la organización.</t>
  </si>
  <si>
    <t>Realizar seguimiento a las matrices de identificación de riesgos y peligros así como verificar la efectividad de los controles implementados para los mismos.</t>
  </si>
  <si>
    <t>Monitorear y controlar las actividades relacionadas con la seguridad y salud en el trabajo de contratistas y subcontratistas.</t>
  </si>
  <si>
    <t>Revisar y evaluar el análisis de riesgos en campo.</t>
  </si>
  <si>
    <t>Seguimiento de las actividades del Sistema de Gestión de Seguridad y Salud en el trabajo de campo, incluida la formación del personal.</t>
  </si>
  <si>
    <t>Realizar auditorías de campo (internas y de proveedores) verificando el cumplimiento de las normas de seguridad y salud, uso de equipos y EPP, medio ambiente y seguridad de la cadena de suministro.</t>
  </si>
  <si>
    <t>Brindar consultas e integración proactiva de iniciativas de QHSE.</t>
  </si>
  <si>
    <t>Implementar, monitorear y respaldar los programas de salud y seguridad para garantizar el cumplimiento de las pautas, procedimientos y regulaciones aplicables.</t>
  </si>
  <si>
    <t>Liderar las actividades y métricas de desempeño del plan de trabajo de QHSE Colombia y los objetivos corporativos de la región.</t>
  </si>
  <si>
    <t>Apoya en la implementación y mantenimiento del programa de calidad, salud, seguridad y medio ambiente.</t>
  </si>
  <si>
    <t>Coordinador de operaciones logistica</t>
  </si>
  <si>
    <t>3. Registrar la información de los clientes y beneficiarios de pago de los negocios de Fiducia Estructurada con la información suministrada por los clientes y los soportes entregados de acuerdo con los procesos establecidos.</t>
  </si>
  <si>
    <t>2. Realizar la confirmación telefónica de operaciones con las personas autorizadas por el cliente de acuerdo con los procedimientos y controles establecidos</t>
  </si>
  <si>
    <t>1. Recibir las instrucciones de operación de los clientes del proveedor de correspondencia y llevar su registro de acuerdo con los procedimientos y controles establecidos</t>
  </si>
  <si>
    <t>Analista inhouse</t>
  </si>
  <si>
    <t>Realizar análisis básico de estadísticas.</t>
  </si>
  <si>
    <t>Elaborar diagramas de flujo y de procesos para los proyectos</t>
  </si>
  <si>
    <t>Manejo de WMS</t>
  </si>
  <si>
    <t>Manejo y control de Inventarios</t>
  </si>
  <si>
    <t>Diseño, evaluación e implementación de proyectos, conocimiento de operaciones logísticas</t>
  </si>
  <si>
    <t>Identificar y diseñar modelos analíticos</t>
  </si>
  <si>
    <t>Asegurar y garantizar junto con los coordinadores la correcta implementacion de los servicios comprados por los proveedores a traves de los distintos canales (Digital, Marcas, BI, Mailing, en tienda, website, etc.)</t>
  </si>
  <si>
    <t>Impulsar y acompañar al equipo comercial en la elaboración, presentación y cierre de propuestas a los proveedores.</t>
  </si>
  <si>
    <t>Administrar, hacer seguimiento y mantener las relaciones comerciales y estratégicas con clientes (cuentas a su cargo) y proveedores, bajo los estándares de calidad del servicio y buen relacionamiento, con el fin de garantizar el cumplimiento de los acuerdos establecidos.</t>
  </si>
  <si>
    <t>Proponer y presentar estrategias de negociación tendiendo en cuenta el portafolio de los servicios nuevos y en desarrollo de la unidad de negocio de monetización, con el fin de asegurar el cumplimiento de la meta de ventas y contribución mensual asignada.</t>
  </si>
  <si>
    <t>Generar estrategias de crecimiento del negocio e impacto de la mano del Product Manager comercial de Monetización, con el fin de aumentar la cantidad de proveedores contactados y activos.</t>
  </si>
  <si>
    <t>Realizar acompañamiento, cierre e implementación en el proceso de venta de los servicios del area de monetización (Approach y entendimiento de la necesidad del cliente, diseño de la propuesta, implementación, medición y reporte de cierre), con el fin de aportar al cumplimiento de los objetivos propuestos por la Gerencia Comercial.</t>
  </si>
  <si>
    <t>Diseñar, acompañar y supervisar la negociación del proceso de venta de los servicios establecidos por la Gerencia de Monetización, atravez de la generación y presentación de estrategias comerciales que impulsen el crecimiento del negocio y el mantenimiento de las relaciones comerciales previamente establecidas, acorde a las definiciones estratégicas para el logro de los objetivos planteados por la compañia.</t>
  </si>
  <si>
    <t>Acompañar la negociación del proceso de venta, a través de la generación de estrategias que impulsen el crecimiento del negocio</t>
  </si>
  <si>
    <t>Relación con proveedores y prestadores</t>
  </si>
  <si>
    <t>Monitoreo comportamiento del servicio</t>
  </si>
  <si>
    <t>Aseguramiento de la calidad</t>
  </si>
  <si>
    <t>Gestionar la consecución de los recursos para asegurar la prestación del servicio y responder a las exigencias del usuario</t>
  </si>
  <si>
    <t>Planificar el modelo de prestación de servicios</t>
  </si>
  <si>
    <t>Gestionar la correcta liquidación de los diferentes subsidios</t>
  </si>
  <si>
    <t>Apoyar la organización de los eventos de la ARL con cotizaciones, logística y detalles.</t>
  </si>
  <si>
    <t>Administrar y asegurar el envío y entrega de tangibles, material de campañas y material de promoción y prevención a los clientes.</t>
  </si>
  <si>
    <t>Generar mensualmente el informe de la gestión con indicadores de cobertura, calidad y servicio.</t>
  </si>
  <si>
    <t>Administrar el programa de educación para la seguridad dirigido a los clientes, los trabajadores y sus familias, auditorías y medición.</t>
  </si>
  <si>
    <t>Asesor de gestión empresarial</t>
  </si>
  <si>
    <t>Garantizar las negociaciones que se encuentren dentro de la variación de precios compromiso para el año</t>
  </si>
  <si>
    <t>Comprador indirectos</t>
  </si>
  <si>
    <t>3. Analizar los costos del canal y proponer modelos de rentabilidad más eficientes para la entrega de los servicios al cliente.</t>
  </si>
  <si>
    <t>2. Realizar seguimiento al comportamiento de los clientes en los canales sus principales interacciones y principales dolores</t>
  </si>
  <si>
    <t>1. Definir estrategias de optimización de los canales a través del conocimiento de la distribución de ellos</t>
  </si>
  <si>
    <t>Analista de canales</t>
  </si>
  <si>
    <t>Realizar actividades de docencia en ciclo tecnológico y profesional.</t>
  </si>
  <si>
    <t>Escribir al menos un artículo por semestre para presentar en revistas de ciencia indexadas.</t>
  </si>
  <si>
    <t>Impulsar convenios con instituciones; universidades y/o empresas que den lugar a proyectos científicos con alto impacto social.</t>
  </si>
  <si>
    <t>Uso de herramientas pedagógicas</t>
  </si>
  <si>
    <t>Dirigir semillero de Investigación.</t>
  </si>
  <si>
    <t>Presentar de al menos 1 proyecto de investigación de larga duración (al menos 1 año) a los entes correspondientes para la aprobación</t>
  </si>
  <si>
    <t>Realizar acompañamiento a los trabajos de grado de los estudiantes.</t>
  </si>
  <si>
    <t>Dinamizar jornadas como talleres o charlas que permitan la incursión de los estudiantes en la cultura de la investigación.</t>
  </si>
  <si>
    <t>Evaluación financiera de los procesos control definidos por el área</t>
  </si>
  <si>
    <t>Control de gestión operativa basada en construcción de tableros de control</t>
  </si>
  <si>
    <t>5. Contribuir con la creación y/o refuerzo de las relaciones interinstitucionales y la propuesta de iniciativas de índole académico (investigaciones, cursos, etc.) que permitan el fortalecimiento de la imagen institucional de la Universidad.</t>
  </si>
  <si>
    <t>4. Brindar apoyo oportuno, cordial y eficaz a los estudiantes que lo requieran, mediante el apoyo directo o direccionamiento a otras instancias, para contribuir a disminuir el riesgo de deserción.</t>
  </si>
  <si>
    <t>3. Presentar los informes establecidos institucionalmente u otros que sean solicitados (calificaciones de estudiantes u otros reportes) y que den cuenta del avance en el plan de trabajo, de forma oportuna, precisa y acorde con los lineamientos determinados para tal fin.</t>
  </si>
  <si>
    <t>2. Realizar las labores de docencia y/o investigación de acuerdo con la planeación de trabajo y la normatividad interna y externa.</t>
  </si>
  <si>
    <t>Pasto</t>
  </si>
  <si>
    <t>1. Realizar el plan de trabajo semestral/anual según sea el caso, con base en los procedimientos establecidos, para asegurar que las actividades estén alineados con los objetivos del programa.</t>
  </si>
  <si>
    <t>apoyo en la ejecución de proyectos de clientes.</t>
  </si>
  <si>
    <t>apoyo en la consecución de proveedores</t>
  </si>
  <si>
    <t>planeación de materiales y de producción</t>
  </si>
  <si>
    <t>apertura de ordenes de producción</t>
  </si>
  <si>
    <t>Análisis de inventarios</t>
  </si>
  <si>
    <t>Análisis del MRP</t>
  </si>
  <si>
    <t>Aplicará el diseño muestral</t>
  </si>
  <si>
    <t>Realiza el análisis de la información y análisis de resultados para la entrega del producto final</t>
  </si>
  <si>
    <t>Formular planes de mejoramiento basados en la metodología del DAFP.</t>
  </si>
  <si>
    <t>Desarrollo de auditoria de procesos</t>
  </si>
  <si>
    <t>Manejo de procesos operativos, administrativos, financieros contables y de gestión</t>
  </si>
  <si>
    <t>Análisis de datos para toma de decisiones</t>
  </si>
  <si>
    <t>Análisis de información estadística</t>
  </si>
  <si>
    <t>Analista de bases de datos</t>
  </si>
  <si>
    <t>Analista de auditoria</t>
  </si>
  <si>
    <t>Analista de compensación</t>
  </si>
  <si>
    <t>Reportes e indicadores de gestión del comportamiento estratégico de la compañía</t>
  </si>
  <si>
    <t>Manejo de tiempos y movimientos</t>
  </si>
  <si>
    <t>Asegurar calidad de los procesos</t>
  </si>
  <si>
    <t>Asegurar el mantenimiento y fortalecimiento de las mediciones de los procesos de la clínica.</t>
  </si>
  <si>
    <t>Analista business intelligence</t>
  </si>
  <si>
    <t>Gestionar los proyectos comerciales asignados, análisis de KPI´s para los diferentes canales de ventas de la organización</t>
  </si>
  <si>
    <t>Gestionar el flujo oportuno de información de inteligencia empresarial a los usuarios</t>
  </si>
  <si>
    <t>Proporcionar soporte técnico para la creación de informes, cuadros de mando u otras herramientas existentes</t>
  </si>
  <si>
    <t>Crear herramientas o sistemas de inteligencia de negocios, incluyendo diseño de bases de datos, hojas de cálculo, etc.</t>
  </si>
  <si>
    <t>Analista big data</t>
  </si>
  <si>
    <t>Analista de contabilidad y costos</t>
  </si>
  <si>
    <t>Conocer, mantener, hacer seguimiento y garantizar el cumplimiento de los tiempos de servicio establecidos.</t>
  </si>
  <si>
    <t>Apoyar el proceso de vinculación de personal de la Compañía, el procesamiento de las novedades de nómina del personal, prestaciones sociales, seguridad social, comisiones y descuentos autorizados</t>
  </si>
  <si>
    <t>Apoyar la implementación del SG-SST de la Compañía</t>
  </si>
  <si>
    <t>Coadyuvar las diferentes actividades internas de bienestar de la compañía</t>
  </si>
  <si>
    <t>Manejar y entregar la dotación y EPP</t>
  </si>
  <si>
    <t>Analista de importaciones y exportaciones</t>
  </si>
  <si>
    <t>Analista de Ingeniería</t>
  </si>
  <si>
    <t>Asegurar la productividad y efectividad del equipo, realizando coordinación ,control y seguimiento diarios de productividad y generando los informes correspondientes al jefe inmediato para generar los planes de acción correspondientes.</t>
  </si>
  <si>
    <t>responsable de toda la generación de ordenes de pedido en el sistema</t>
  </si>
  <si>
    <t>seguimiento de ordenes de pedido en el sistema</t>
  </si>
  <si>
    <t>Analista de procesos y riesgos</t>
  </si>
  <si>
    <t>Promoción y venta, la instalación y capacitación de los equipos de nuestro portafolio en la sede de los clientes</t>
  </si>
  <si>
    <t>Analista de riesgo operacional</t>
  </si>
  <si>
    <t>Analista de riesgos sarlaf</t>
  </si>
  <si>
    <t>Analista de control</t>
  </si>
  <si>
    <t>Analista de control de gestión financiera</t>
  </si>
  <si>
    <t>Analista de empaque</t>
  </si>
  <si>
    <t>Dar soporte en la formulación, análisis, control y seguimiento de los presupuestos de las actividades operativas, administrativas, financieras y logísticas requeridas para el desarrollo de los procesos de la Institución</t>
  </si>
  <si>
    <t>Apoyar la búsqueda oportuna de la información derivada de los sistemas institucionales y propios del área con el fin de analizarla y generar los respectivos informes.</t>
  </si>
  <si>
    <t>Analista de planificación de suministro</t>
  </si>
  <si>
    <t>Entrega de informes de gestión</t>
  </si>
  <si>
    <t>Seguimiento a procesos operativos y organizacionales.</t>
  </si>
  <si>
    <t>Analista de productividad</t>
  </si>
  <si>
    <t>Analista de inteligencia de negocios</t>
  </si>
  <si>
    <t>Sistemas y gestión de información</t>
  </si>
  <si>
    <t>Métodos cuantitativos</t>
  </si>
  <si>
    <t>Garantizar la pertinencia de toda la información del sistema de SST y Seguridad Vial en cumplimiento de las normas legales que regulan este sistema</t>
  </si>
  <si>
    <t>Coordinar el programa de auditoria a contratistas y gestión de riesgo químico,</t>
  </si>
  <si>
    <t>Analista de servicio al cliente</t>
  </si>
  <si>
    <t>Analista de sistemas</t>
  </si>
  <si>
    <t>Analista de dirección de canales electrónicos</t>
  </si>
  <si>
    <t>Analista de estrategia</t>
  </si>
  <si>
    <t>Realizar la investigación de tendencias de Mercado en Colombia</t>
  </si>
  <si>
    <t>Analista de gestión de materiales</t>
  </si>
  <si>
    <t>Analista gestor en tiempo real</t>
  </si>
  <si>
    <t>Analista de licitaciones</t>
  </si>
  <si>
    <t>Analista junior ecommerce</t>
  </si>
  <si>
    <t>Analista junior gerencia de postventa</t>
  </si>
  <si>
    <t>Analista master costos y presupuestos</t>
  </si>
  <si>
    <t>Analista de negociación</t>
  </si>
  <si>
    <t>Generar informes del gasto de las compras de bienes y servicios estratégicos y no estratégicos de la Organización</t>
  </si>
  <si>
    <t>Realizar consolidación de los ahorros definidos</t>
  </si>
  <si>
    <t>Realizar informes</t>
  </si>
  <si>
    <t>Analista senior operativo estrategias de cobranza</t>
  </si>
  <si>
    <t>Garantizar la eficiencia de las diferentes estrategias de gestión y el estudio de la costo / eficiencia en su implementación.</t>
  </si>
  <si>
    <t>gestión de requerimientos internos y externos</t>
  </si>
  <si>
    <t>Analista de planeación de la cadena suministro</t>
  </si>
  <si>
    <t>Analista de enlace del mercado</t>
  </si>
  <si>
    <t>Analista de sistema de gestión en salud</t>
  </si>
  <si>
    <t>Planeación financiera de los proyectos</t>
  </si>
  <si>
    <t>Brindar soporte a la ejecución del portafolio de proyectos para América del Norte</t>
  </si>
  <si>
    <t>Desarrollar y actualizar cronogramas</t>
  </si>
  <si>
    <t>Brindar informe del estado de los proyectos</t>
  </si>
  <si>
    <t>Asegurar la adquisición de los materiales, servicios y equipos.</t>
  </si>
  <si>
    <t>Analista de recibo y despacho</t>
  </si>
  <si>
    <t>Analista de relacionamiento con inversionistas</t>
  </si>
  <si>
    <t>Analista senior de calidad</t>
  </si>
  <si>
    <t>Analista senior de entrenamiento</t>
  </si>
  <si>
    <t>Realizar el seguimiento y asegurar la actualización de los documentos pedagógicos de la capacitación</t>
  </si>
  <si>
    <t>Llevar adelante auditorías de los mismos y contrastarlos con los utilizados dentro de la operación, en pos de la mejora continua.</t>
  </si>
  <si>
    <t>Realizar el levantamiento, diseño y documentación de los procesos bancarios o financieros, con el fin de asegurar el correcto funcionamiento del gobierno por procesos, cumplimiento de los objetivos estratégicos y la normatividad legal vigente</t>
  </si>
  <si>
    <t>Identificar la estructura documental de los procesos y proponer mejoras a los procesos con el fin de generar eficiencias y mejorar la experiencia de los clientes.</t>
  </si>
  <si>
    <t>NIVEL</t>
  </si>
  <si>
    <t>Analista de soluciones de tecnología</t>
  </si>
  <si>
    <t>Analista de coordinación operaciones fiduciarias</t>
  </si>
  <si>
    <t>Medición y control de riesgos de mercado</t>
  </si>
  <si>
    <t>Monitorear las métricas de riesgo de mercado.</t>
  </si>
  <si>
    <t>Todas</t>
  </si>
  <si>
    <t xml:space="preserve">Analista de cuentas médicas iii </t>
  </si>
  <si>
    <t>Asesor de servicio al cliente</t>
  </si>
  <si>
    <t>Asesor integral de servicios</t>
  </si>
  <si>
    <t>Asesor regional de planeación logística</t>
  </si>
  <si>
    <t>Archivo (contratos, documentos)</t>
  </si>
  <si>
    <t>Manejo de la caja menor</t>
  </si>
  <si>
    <t>Cobro de cartera</t>
  </si>
  <si>
    <t>10. Elaborar informes, presentaciones propias del área.</t>
  </si>
  <si>
    <t>11. Hacer seguimiento de asuntos importantes</t>
  </si>
  <si>
    <t>1. Organización de agenda.</t>
  </si>
  <si>
    <t>2. Seguimiento y consolidación de indicadores.</t>
  </si>
  <si>
    <t>Asistente administrativo y comercial</t>
  </si>
  <si>
    <t>Asistente administrativo de proyectos</t>
  </si>
  <si>
    <t>Elaboración de informes de los proyectos a cargo de los lideres para presentar a la dirección general, gestión y seguimiento a los proyectos internos</t>
  </si>
  <si>
    <t>Asistente de información de ventas</t>
  </si>
  <si>
    <t>Asistente de inventarios</t>
  </si>
  <si>
    <t>Asistente de procesos de calidad</t>
  </si>
  <si>
    <t>Farmacéutico</t>
  </si>
  <si>
    <t>Manejo de contratos outsourcing, de transportes, etc.</t>
  </si>
  <si>
    <t>3.Gestionar los requerimientos y solicitudes respecto a los procesos, generados por clientes y usuarios internos y externos, entes de control; Mediante los canales diseñados para atender estas solicitudes (CIS- Centro Integral de Servicio, correo, bizagi, etc.).</t>
  </si>
  <si>
    <t>Elaborar y presentar informes y cuadros tanto para los servicios como para dirección asegurando la calidad de los datos.</t>
  </si>
  <si>
    <t>Analítico</t>
  </si>
  <si>
    <t>4. Notificar a los clientes internos y o externos las actualizaciones de los procesos asegurar la divulgación de los mismos</t>
  </si>
  <si>
    <t>Apoyo al área comercial en informes, eventos, etc.</t>
  </si>
  <si>
    <t>Cumplir con las actividades programadas por Dpto. Ambiental</t>
  </si>
  <si>
    <t>Controlar los Costos de Compensación identificando y analizando sus variaciones para integrarla de manera oportuna en las publicaciones de cierre</t>
  </si>
  <si>
    <t>Revisión de centrales</t>
  </si>
  <si>
    <t>Perfilamiento del solicitante y análisis total para la aprobación o negación del crédito</t>
  </si>
  <si>
    <t>Monitorear el funcionamiento y mantenimiento de las plataformas tecnológicas del área de Data Employye a partir de la definición de los procesos que permitan la disponibilidad de la información y aseguren su calidad.</t>
  </si>
  <si>
    <t>Apoyar la implementación de proyectos de innovación de tecnología del resorte del área, de acuerdo a las prioridades y recursos definidos con la gerencia de Gestión Humana</t>
  </si>
  <si>
    <t>Realizar auditorías y análisis moderadamente complejos sobre la exposición al riesgo y la mejora del proceso, y recomendar los próximos pasos a los miembros superiores del equipo.</t>
  </si>
  <si>
    <t>4. Garantizar la actualización de estados en las plataformas de gestión de siniestros</t>
  </si>
  <si>
    <t>Analista de planeación y materiales</t>
  </si>
  <si>
    <t>generación de estrategias de mercado</t>
  </si>
  <si>
    <t>Acompañar el Diseñador UX en el prototipado y experiencia de usuario.</t>
  </si>
  <si>
    <t>Levantar la documentación necesaria para dar cumplimiento a cada uno de los requisitos, de acuerdo a lo definido en el proceso de ingeniería de requisitos</t>
  </si>
  <si>
    <t>Validar los requisitos con el equipo de trabajo, ejecutando los cambios necesarios.</t>
  </si>
  <si>
    <t>1 Controlar y definir la planificación del ciclo de negocio mensual incluido los cierres mensuales, consolidación de información y reporte de resultados</t>
  </si>
  <si>
    <t>3 Asegurar la rentabilidad del negocio a través del conocimiento del P&amp;L y encontrando oportunidades en cada línea</t>
  </si>
  <si>
    <t>4. Responsable de realizar la carga de información a los diferentes reportes del área</t>
  </si>
  <si>
    <t>Garantizar la satisfacción del cliente en un 100%, dando visibilidad mediante el suministro de información oportuna y veraz</t>
  </si>
  <si>
    <t>Analista senior de riesgo de crédito</t>
  </si>
  <si>
    <t>3. Análisis de información financiera.</t>
  </si>
  <si>
    <t>5. Preparación de reservas y logística para viajes.</t>
  </si>
  <si>
    <t>12. Creación de contenido informativo a clientes y usuarios.</t>
  </si>
  <si>
    <t>Asistente de compras y logística</t>
  </si>
  <si>
    <t>Apoyar todas las compras administrativas que requiera la compañía en Colombia</t>
  </si>
  <si>
    <t>3- EJECUTAR LOS REQUERIMIENTOS DE HILOS SEGÚN LAS REFERENCIAS ASIGNADAS POR PROGRAMACIÓN Y EL INVENTARIO DISPONIBLE, CON EL FIN DE TENER A TIEMPO LOS INSUMOS REQUERIDOS PARA LOS MONTAJES DE LOS MÓDULOS.</t>
  </si>
  <si>
    <t>Asistente de servicio al cliente</t>
  </si>
  <si>
    <t>Proporcionará tareas administrativas o de oficina para ayudar a optimizar el procesamiento de pedidos complejos de los clientes y resolver problemas de pedidos o entregas.</t>
  </si>
  <si>
    <t>Participar en la ejecución de estrategias de servicio al cliente.</t>
  </si>
  <si>
    <t>Informar a los clientes sobre el estado del pedido, las facturas y otra información estándar necesaria para completar la venta y gestión de post venta.</t>
  </si>
  <si>
    <t>Asistente de talento humano</t>
  </si>
  <si>
    <t>Asistente de tesorería</t>
  </si>
  <si>
    <t>Asistente líder financiera</t>
  </si>
  <si>
    <t>Asistente QHSE</t>
  </si>
  <si>
    <t>Asistente SISMOP</t>
  </si>
  <si>
    <t>Apoyar y soportar el óptimo funcionamiento del sistema de registro de horas hombre dispuesto por la compañía, de manera que se cuente con la información de forma oportuna y confiable de cada empleado en relación a los tiempos trabajados en el proyecto asignado y contar con la información necesaria para causar los pagos correspondientes</t>
  </si>
  <si>
    <t>Facilitar la toma de decisiones administrativas en el proyectos</t>
  </si>
  <si>
    <t>Auditor de control interno</t>
  </si>
  <si>
    <t>Facturas</t>
  </si>
  <si>
    <t>Programación de reuniones</t>
  </si>
  <si>
    <t>Actas de reuniones</t>
  </si>
  <si>
    <t>Programación de actividades</t>
  </si>
  <si>
    <t>Coordinación de proyectos</t>
  </si>
  <si>
    <t>Pagos y elaboración de presupuestos</t>
  </si>
  <si>
    <t>Inventario</t>
  </si>
  <si>
    <t>Ordenes de compra</t>
  </si>
  <si>
    <t>Actividades administrativas</t>
  </si>
  <si>
    <t>Manejo de correspondencia</t>
  </si>
  <si>
    <t>Manejo de material</t>
  </si>
  <si>
    <t>Trámites de permisos antes los diferentes clientes</t>
  </si>
  <si>
    <t>Trabajo como coordinador de alturas en servicios técnicos</t>
  </si>
  <si>
    <t>Auxiliar de calidad</t>
  </si>
  <si>
    <t>Auxiliar de compras y comercio exterior</t>
  </si>
  <si>
    <t>Auxiliar de control interno</t>
  </si>
  <si>
    <t>Apoyo a los procesos asociados al bienestar social de los colaboradores(as) y sus familias, validar y cargar las novedades (teletrabajo, auxilio hijos en situación de discapacidad, licencia de maternidad y paternidad, hora de lactancia y actividades de bienestar) entre otras actividades</t>
  </si>
  <si>
    <t>Seguimiento de indicadores y gestión de informes mensuales</t>
  </si>
  <si>
    <t>Mantener la información del sub proceso con la calidad, oportunidad y veracidad requerida.</t>
  </si>
  <si>
    <t>Controlar, verificar y reportar los inventarios (entradas y salidas) de producto terminado, semielaborados, material promocional, materias primas, estibas, material de empaques soportado en ERP SAP, velando por la consistencia de la información en el sistema con respecto a las tomas físicas de inventario, para contribuir a la toma de decisiones de inventario relevantes del centro de distribución.</t>
  </si>
  <si>
    <t>Auxiliar de materiales</t>
  </si>
  <si>
    <t>Auxiliar de operaciones</t>
  </si>
  <si>
    <t>Auxiliar de planeacion y programacion de producción</t>
  </si>
  <si>
    <t>Realizar el proceso de tomas de tiempos de producción.</t>
  </si>
  <si>
    <t>Auxiliar de producto</t>
  </si>
  <si>
    <t>Auxiliar de recursos humanos</t>
  </si>
  <si>
    <t>Manejo de digiturnos, direccionamiento y recepción de los clientes.</t>
  </si>
  <si>
    <t>Auxiliar en datos</t>
  </si>
  <si>
    <t>Auxiliar operativo comercial</t>
  </si>
  <si>
    <t>Auxiliar II Subsidios</t>
  </si>
  <si>
    <t>Ejecutar los planes de acción encaminados al mejoramiento de los procesos relacionados con la asignación de los recursos y garantía de prestaciones económicas para la correcta operación de los procesos y la normatividad vigente.</t>
  </si>
  <si>
    <t>Consultor de seguridad víal</t>
  </si>
  <si>
    <t>Consultor de negocios financieros</t>
  </si>
  <si>
    <t>Atender la solución funcional de incidentes</t>
  </si>
  <si>
    <t>Aplicar los conocimientos de matemáticas financieras, operaciones de bolsa y operaciones de tesorería en modelos en Excel que sirvan de soporte al funcionamiento de las aplicaciones.</t>
  </si>
  <si>
    <t>Asesorar a clientes en la identificación de ineficiencias en procesos y estructuras organizacionales.</t>
  </si>
  <si>
    <t>Manejo del proceso administrativo de compra E2E que incluye, desde la búsqueda de proveedores basado en la necesidad de sus usuarios, pasando por el proceso de comparación - selección, vinculación, contratación del proveedor y soporte en la prestación del servicio o entrega del bien, cumpliendo con los procedimientos o lineamientos de la Compañía.</t>
  </si>
  <si>
    <t>Público</t>
  </si>
  <si>
    <t>Compra de productos que harán parte del surtido de la categoría</t>
  </si>
  <si>
    <t>Negociar con los diferentes proveedores</t>
  </si>
  <si>
    <t>Desarrollar la estrategia para el desarrollo de la categoría</t>
  </si>
  <si>
    <t>Implementar oportunamente los planes de ahorro por homologación o garantía de abastecimiento, buscando maximizar la rentabilidad del negocio</t>
  </si>
  <si>
    <t>Analizar y garantizar la capacidad de abastecimiento de los proveedores con la cual se logre el nivel de servicio solicitado, cumpliendo con los parámetros de la compañía</t>
  </si>
  <si>
    <t>Seguimiento y solución de los requerimientos que ingresan por mesa de ayuda.</t>
  </si>
  <si>
    <t>Comprador senior</t>
  </si>
  <si>
    <t>Realizar el seguimiento a la ejecución de las órdenes de trabajo, verificando la emisión completa de los insumos requeridos y la variación de los costos de producción.</t>
  </si>
  <si>
    <t>Realización de la nomina</t>
  </si>
  <si>
    <t>Llevar a la empresa al cumplimiento de las normas 90001-14001-4500</t>
  </si>
  <si>
    <t>Comprenden el levantamiento, administración y optimización de los diferentes procesos administrativos de la firma</t>
  </si>
  <si>
    <t>Facturación y control de cartera</t>
  </si>
  <si>
    <t>Administración de personal</t>
  </si>
  <si>
    <t>Cálculo y análisis de indicadores de capacidad instalada, ventas y rentabilización.</t>
  </si>
  <si>
    <t>Dirigir equipos comerciales</t>
  </si>
  <si>
    <t>Realizar seguimiento de ventas</t>
  </si>
  <si>
    <t>Capacitar y desarrollar a nuestros asesores</t>
  </si>
  <si>
    <t>Coordinador de alianzas</t>
  </si>
  <si>
    <t>Atender los requerimientos de las diferentes áreas de la organización, en cuanto a la entrega de materiales, repuestos, equipos y otros rubros del almacén, coordinando con su equipo de trabajo la recepción, clasificación, codificación, despacho e inventario de cada uno de los materiales.</t>
  </si>
  <si>
    <t>Presentar los informes del almacén, stock de materiales, movimientos de mercancías, salidas de almacén</t>
  </si>
  <si>
    <t>Investigar, planificar, supervisar, monitorear y analizar todas las campañas digitales de la empresa para alcanzar los objetivos y KPI's establecidos, garantizando inversiones rentables y un excelente retorno de ventas.</t>
  </si>
  <si>
    <t>Elaboración de ordenes de compra de productos nacionales e importados</t>
  </si>
  <si>
    <t>Seguimiento a ordenes de compras elaboradas</t>
  </si>
  <si>
    <t>Gestión y comunicación con proveedores</t>
  </si>
  <si>
    <t>Mantener al día la información para obtener los indicadores usados para la Gestión de Compras</t>
  </si>
  <si>
    <t>Hacer firmar, enviar y hacer seguimiento a órdenes de compra</t>
  </si>
  <si>
    <t>Entregar órdenes de compra al almacén</t>
  </si>
  <si>
    <t>Recibir requisiciones controlando el consecutivo</t>
  </si>
  <si>
    <t>Hacer recibimientos en el sistema de órdenes de compra relacionadas con los servicios</t>
  </si>
  <si>
    <t>Elaborar y enviar comunicados a proveedores</t>
  </si>
  <si>
    <t>Ubicar firmas y hacer el correspondiente archivo digital de facturas</t>
  </si>
  <si>
    <t>Hacer entrega de las facturas cruzadas con la orden de compra a la Coordinación de Compras y a Contabilidad</t>
  </si>
  <si>
    <t>Brindar soporte en otras actividades que solicite la coordinación</t>
  </si>
  <si>
    <t>Administrar los pedidos de aseos y papelería</t>
  </si>
  <si>
    <t>Coordinador de costos</t>
  </si>
  <si>
    <t>Garantizar el buen uso de las herramientas de evaluacion corporativas</t>
  </si>
  <si>
    <t>Coordinador de gestión integral</t>
  </si>
  <si>
    <t>Liderar y trabajar en equipo con los responsables de las areas</t>
  </si>
  <si>
    <t>Coordinar la re-ingeniería de los procesos, con el fin de optimizar y generar mayor productividad dentro del área.</t>
  </si>
  <si>
    <t>Seguimiento de actividades de mantenimientos preventivos y correctivos verificando ejecuciones vs programación de los mismos</t>
  </si>
  <si>
    <t>Realizar el análisis de materiales (requisiciones), costos (costeos, presupuestos), especificaciones técnicas y cálculos de tiempo para ejecución de mantenimientos correctivos en sistemas de aire acondicionado y ventilación mecánica.</t>
  </si>
  <si>
    <t>Gestionar la consecución de proveedores o contratistas externos para la realización de mantenimientos y compra de repuestos</t>
  </si>
  <si>
    <t>Ejecutar SGC del proceso</t>
  </si>
  <si>
    <t>Realizar y presentar los Indicadores del área de manera mensual</t>
  </si>
  <si>
    <t>Apoyar la empresa en el proceso de auditorías interna</t>
  </si>
  <si>
    <t>Ejecutar el proceso de Metrología velando por que los equipos de medida estén calibrados</t>
  </si>
  <si>
    <t>Cumplir con la calibración de los equipos</t>
  </si>
  <si>
    <t>Gestionar las técnicas de etiquetado, promocionales</t>
  </si>
  <si>
    <t>Realizar Instalación de equipos y soporte técnico</t>
  </si>
  <si>
    <t>Gestionar mantenimientos locativos</t>
  </si>
  <si>
    <t>Coordinador de mejoramiento y Calidad</t>
  </si>
  <si>
    <t>Identificar, evaluar, gestionar y controlar los Riesgos Integrales de la Organización y de los procesos que la conforman</t>
  </si>
  <si>
    <t>Dirigir los Sistemas de Gestión de la entidad.</t>
  </si>
  <si>
    <t>Administración de uno de nuestros CEDIs</t>
  </si>
  <si>
    <t>Manejo de la operación</t>
  </si>
  <si>
    <t>Distribución</t>
  </si>
  <si>
    <t>Proceso de ultima milla</t>
  </si>
  <si>
    <t>Paqueteo</t>
  </si>
  <si>
    <t>Trazabilidad de procesos</t>
  </si>
  <si>
    <t>Presentación de indicadores e informes del área de cara al cliente.</t>
  </si>
  <si>
    <t>Administración de flota</t>
  </si>
  <si>
    <t>Programación de despachos</t>
  </si>
  <si>
    <t>Planeación de materias primas</t>
  </si>
  <si>
    <t>Ordenes de pedido</t>
  </si>
  <si>
    <t>Seguimiento a ordenes</t>
  </si>
  <si>
    <t>Verificación de stock de materia prima</t>
  </si>
  <si>
    <t>Liderar administración presupuestal</t>
  </si>
  <si>
    <t>Análisis de rentabilidad</t>
  </si>
  <si>
    <t>Proyecciones</t>
  </si>
  <si>
    <t>Análisis financieros</t>
  </si>
  <si>
    <t>Liquidación de Dashboard de la fuerza de ventas</t>
  </si>
  <si>
    <t>Seguimiento a los proyectos de productos nuevos, áreas administrativas y nuevas unidades de negocio.</t>
  </si>
  <si>
    <t>Coordinación zona de dotación</t>
  </si>
  <si>
    <t>Manejo proveedores</t>
  </si>
  <si>
    <t>Excelente capacidad para relacionarse</t>
  </si>
  <si>
    <t>Gestionar personas complejas</t>
  </si>
  <si>
    <t>Coordinador de producción industrial</t>
  </si>
  <si>
    <t>Coordinador de productividad</t>
  </si>
  <si>
    <t>Coordinador de proyectos partnerships e innovación abierta</t>
  </si>
  <si>
    <t>Consultorías</t>
  </si>
  <si>
    <t>Coordinar, planear y controlar los procesos de levantamiento y análisis de cargas de trabajo</t>
  </si>
  <si>
    <t>Estructuración organizacional y de elaboración de manuales de funciones y perfiles con el fin de asegurar la correcta estructuración, organización y toma de decisiones de la Universidad.</t>
  </si>
  <si>
    <t>Coordinador de fomento regional</t>
  </si>
  <si>
    <t>Coordinador de gestión de calidad</t>
  </si>
  <si>
    <t>Coordinador de ingeniería de procesos</t>
  </si>
  <si>
    <t>Gestionar, hacer seguimiento y control de los proyectos e iniciativas de la gerencia</t>
  </si>
  <si>
    <t>Administrar la demanda de solicitudes de documentación</t>
  </si>
  <si>
    <t>Coordinar los trámites, embargos, impuestos y/o comparendos de las garantías del banco y garantizar cuadre contable.</t>
  </si>
  <si>
    <t>Coordinador de logística y de aduana</t>
  </si>
  <si>
    <t>Coordinador de logística y de compras</t>
  </si>
  <si>
    <t>Responsable de coordinar las actividades necesarias para el cumplimiento del programa de producción</t>
  </si>
  <si>
    <t>Manejo de los indicadores e informes de la planta de producción</t>
  </si>
  <si>
    <t>Seguimiento al programa de producción diario</t>
  </si>
  <si>
    <t>Seguimiento al cumplimiento de los indicadores de la planta de producción</t>
  </si>
  <si>
    <t>Programación de capacitaciones del personal a cargo</t>
  </si>
  <si>
    <t>Participación en reuniones de planeación de producción</t>
  </si>
  <si>
    <t>Reporte de novedades del personal a cargo</t>
  </si>
  <si>
    <t>Toma de decisiones que impactan el plan de producción</t>
  </si>
  <si>
    <t>Coordinador de postcosecha</t>
  </si>
  <si>
    <t>Cumplir y hacer cumplir la política de calidad de la Empresa en los procesos a cargo</t>
  </si>
  <si>
    <t>Suministrar toda la gestión de soporte, compromiso y acción propios y de todo el personal del área, para la preparación y realización de las auditorías y la obtención y mantenimiento de las distintas certificaciones técnicas de los procesos productivos</t>
  </si>
  <si>
    <t>Coordinar, controlar y mejorar la eficiencia y la calidad de la recolección y transporte de los procesos a cargo</t>
  </si>
  <si>
    <t>Coordinar y controlar, la corrección eficaz de las no conformidades o errores técnicos y de producción detectados en las revisiones correspondientes</t>
  </si>
  <si>
    <t>Garantizar los registros oportunos y confiables, los hechos y acciones más relevantes ocurridos en la jornada.</t>
  </si>
  <si>
    <t>Coordinar las actividades de prevención</t>
  </si>
  <si>
    <t>Garantizar cumplimiento y satisfacción en el servicio</t>
  </si>
  <si>
    <t>Monitorear los comentarios quejas y sugerencias de todos los clientes</t>
  </si>
  <si>
    <t>Atender las necesidades de los clientes internos y externos</t>
  </si>
  <si>
    <t>Coordinador de selección</t>
  </si>
  <si>
    <t>Coordinador de retención y fidelización de clientes</t>
  </si>
  <si>
    <t>Coordinador de sistema integrado de gestión</t>
  </si>
  <si>
    <t>Coordinador de despachos locales</t>
  </si>
  <si>
    <t>Coordinador de tiendas</t>
  </si>
  <si>
    <t>Planear, controlar y dirigir la elaboración e implementación de estrategias y proyectos para las operaciones de transporte, terrestre</t>
  </si>
  <si>
    <t>Administrar recursos</t>
  </si>
  <si>
    <t>Manejo de indicadores de gestión</t>
  </si>
  <si>
    <t>Coordinador de transformación digital</t>
  </si>
  <si>
    <t>Coordinador de ventas al por Mayor</t>
  </si>
  <si>
    <t>Coordinador de HSEQ</t>
  </si>
  <si>
    <t>Planificación a largo plazo (capacity plan) para su línea de negocio</t>
  </si>
  <si>
    <t>Velar por el cumplimiento de los SLAs contractuales con el cliente e internos de Onelink,de igual manera enviar alertas con anticipación del desempeño actual y esperado de la operación.</t>
  </si>
  <si>
    <t>Dar seguimiento a las proyecciones financieras y de costos asociados a la operación.</t>
  </si>
  <si>
    <t>Coordindor de producción</t>
  </si>
  <si>
    <t>Seguimiento de ventas</t>
  </si>
  <si>
    <t>Capacitación comercial</t>
  </si>
  <si>
    <t>Presupuestos de ventas.</t>
  </si>
  <si>
    <t>Supervisor de control de tráfico</t>
  </si>
  <si>
    <t>Supervisor de business intelligence</t>
  </si>
  <si>
    <t>Supervisor de calidad</t>
  </si>
  <si>
    <t>Supervisor de excelencia operacional</t>
  </si>
  <si>
    <t>Supervisor de gestión de carriers</t>
  </si>
  <si>
    <t>Garantizar el correcto recibo, almacenamiento, alistamiento y despacho de los metales e insumos que se envían a las tiendas.</t>
  </si>
  <si>
    <t>Mantenimiento preventivo</t>
  </si>
  <si>
    <t>Indicadores de productividad</t>
  </si>
  <si>
    <t>Mejoramiento de procesos productivos</t>
  </si>
  <si>
    <t>Programación de producción</t>
  </si>
  <si>
    <t>Controlar los pedidos de los materiales, supervisar su uso, controlar las órdenes de producción y de la calidad de los productos.</t>
  </si>
  <si>
    <t>Elaboración de manual de Procesos y procedimientos de producción</t>
  </si>
  <si>
    <t>Elaboración de Manuales de funciones del Área de producción</t>
  </si>
  <si>
    <t>Generar indicadores de producción y calidad.</t>
  </si>
  <si>
    <t>Realizar los respectivos controles a los puntos de venta</t>
  </si>
  <si>
    <t>Prestar el apoyo operativo que los puntos de venta requieren.</t>
  </si>
  <si>
    <t>Supervisor en seguridad industrial</t>
  </si>
  <si>
    <t>Supervisor encargado de recibo logístico</t>
  </si>
  <si>
    <t>Supervisor de fabricación</t>
  </si>
  <si>
    <t>Supervisor de operaciones portuarias</t>
  </si>
  <si>
    <t>Control de operaciones logísticas manejando mínimo un grupo de 30 personas.</t>
  </si>
  <si>
    <t>Supervisará y hará que las instalaciones operativas rindan cuentas de los estándares de seguridad, calidad, eficacia operativa y rendimiento financiero.</t>
  </si>
  <si>
    <t>Asignación del personal por puesto de trabajo</t>
  </si>
  <si>
    <t>Manejo y supervisión de personal</t>
  </si>
  <si>
    <t>Supervisor de distribución y despachos</t>
  </si>
  <si>
    <t>Supervisor de la categoría softlines</t>
  </si>
  <si>
    <t>Supervisor técnico</t>
  </si>
  <si>
    <t>Tomar las medidas preventivas y correctivas, a fin de evitar la ocurrencia de accidentes e incidentes en la obra.</t>
  </si>
  <si>
    <t>Coordinador de operaciones senior</t>
  </si>
  <si>
    <t>Coordinador junior de procesos y mejora continua</t>
  </si>
  <si>
    <t>Coordinador junior retail</t>
  </si>
  <si>
    <t>Líder administrativo</t>
  </si>
  <si>
    <t>Manejo de caja menor, insumos de aseo, cafetería, papelería, dotaciones, elementos de protección personal, coordinación de mantenimientos locativos y equipos tecnológicos</t>
  </si>
  <si>
    <t>Supervisión del personal de servicios generales</t>
  </si>
  <si>
    <t>Control de horarios del personal</t>
  </si>
  <si>
    <t>Conocimientos en selección y contratación</t>
  </si>
  <si>
    <t>Recepción de solicitudes de los colaboradores de la compañía y SG-SST.</t>
  </si>
  <si>
    <t>Líder comercial</t>
  </si>
  <si>
    <t>Líder de abastecimiento</t>
  </si>
  <si>
    <t>Evaluación y decisión de órdenes de compras internacionales, creación y seguimiento de órdenes de compras de Colombia y otros paises</t>
  </si>
  <si>
    <t>Líder de calidad</t>
  </si>
  <si>
    <t>Líder de centro de competencias</t>
  </si>
  <si>
    <t>Manejo de auditorias internas y externas</t>
  </si>
  <si>
    <t>Líder de dispensación</t>
  </si>
  <si>
    <t>Líder de incorporaciones</t>
  </si>
  <si>
    <t>Líder de logística</t>
  </si>
  <si>
    <t>Liderando los procesos de recibo y almacenamiento de materias primas</t>
  </si>
  <si>
    <t>Distribución a nivel nacional</t>
  </si>
  <si>
    <t>Organización de los productos a lo largo de toda la cadena de suministro</t>
  </si>
  <si>
    <t>Control de inventarios de bodegas satélite</t>
  </si>
  <si>
    <t>Liderar la gestión ambiental, generar  el mejoramiento productivo del proceso, administrar  la planta de tratamiento y el laboratorio.</t>
  </si>
  <si>
    <t>Líder de mejoramiento de procesos</t>
  </si>
  <si>
    <t>Brindar soporte a los procesos de compra importada y otros procesos del área de Planning en los diferentes sistemas de la compañía y administrar las plataformas relacionadas.</t>
  </si>
  <si>
    <t>Crear y/o apoyar proyectos de innovación del área y brindar información relevante para la toma de decisiones en diversas áreas de la compañía.</t>
  </si>
  <si>
    <t>Líder de mercadeo</t>
  </si>
  <si>
    <t>Líder de operaciones</t>
  </si>
  <si>
    <t>Líder de procesos</t>
  </si>
  <si>
    <t>Garantizar los tiempos de despacho y entrega de productos</t>
  </si>
  <si>
    <t>Elaboración de informes y administración de recursos humanos e intangibles.</t>
  </si>
  <si>
    <t>Líder de producto</t>
  </si>
  <si>
    <t>Implementar las acciones comerciales y desarrollar los canales de venta</t>
  </si>
  <si>
    <t>Responsable del presupuesto de la línea de negocio.</t>
  </si>
  <si>
    <t>Realizar el abastecimiento de los Darkstores a Nivel nacional</t>
  </si>
  <si>
    <t>Asegurar el correcto manejo del inventario en cada uno de los darkstore</t>
  </si>
  <si>
    <t>Capacitar y prestar soporte del manejo de la plataforma garantizar la operación de manera eficiente a Nivel nacional</t>
  </si>
  <si>
    <t>Garantizar la disponibilidad de inventario de acuerdos a los compromisos con proveedores y aliados</t>
  </si>
  <si>
    <t>Líder de soluciones TI</t>
  </si>
  <si>
    <t>Líder de talento humano</t>
  </si>
  <si>
    <t>Lider de underwriting</t>
  </si>
  <si>
    <t>Líder técnico</t>
  </si>
  <si>
    <t>Jefe de canal institucional</t>
  </si>
  <si>
    <t>Jefe de compras y suministros</t>
  </si>
  <si>
    <t>Jefe de crédito y cartera</t>
  </si>
  <si>
    <t>Supervisar la eficiente ejecución de las compras del personal a cargo</t>
  </si>
  <si>
    <t>Venta de inventarios sin rotación</t>
  </si>
  <si>
    <t>Homologación de materiales</t>
  </si>
  <si>
    <t>Desarrollar cartera eficiente de proveedores</t>
  </si>
  <si>
    <t>Dar soporte de gestión en el área con el fin de Atender a las áreas usuarias con los productos o servicios de forma oportuna, con calidad y a un costo competitivo, maximizando beneficios y generando ahorros a la empresa y que garanticen el normal desarrollo de los procesos productivos.</t>
  </si>
  <si>
    <t>Diseñar, liderar y controlar los procesos logísticos de la compañía por medio del liderazgo de su equipo de trabajo</t>
  </si>
  <si>
    <t>Implementación de proyectos de mejoramiento</t>
  </si>
  <si>
    <t>Control de presupuesto</t>
  </si>
  <si>
    <t>Administración de inventarios</t>
  </si>
  <si>
    <t>Jefe de formación y desarrollo</t>
  </si>
  <si>
    <t>Jefe de línea</t>
  </si>
  <si>
    <t>Procesos de Transporte y Almacenamiento de la organización: logísticas primaria y secundaria</t>
  </si>
  <si>
    <t>Manejo, coordinación y evaluación de los operadores logísticos</t>
  </si>
  <si>
    <t>Manejo, reaprovisionamiento y perfecto estado en cantidad y calidad de los inventarios localizados en los OPL</t>
  </si>
  <si>
    <t>Garantía del OTIF adecuado a los clientes.</t>
  </si>
  <si>
    <t>Jefe de mercadeo y ventas</t>
  </si>
  <si>
    <t>Jefe de mercadeo e inteligencia comercial</t>
  </si>
  <si>
    <t>Jefe de planeación y abastecimiento</t>
  </si>
  <si>
    <t>Garantizar las buenas prácticas de manufactura y el cumplimiento de los procedimientos establecidos para la ejecución de actividades por parte de la planta.</t>
  </si>
  <si>
    <t>Generar indicadores de producción y calidad</t>
  </si>
  <si>
    <t>Jefe de desarrollo de producto</t>
  </si>
  <si>
    <t>Jefe de estrategia financiera internacional</t>
  </si>
  <si>
    <t>Evaluar y analizar el impacto de los posibles nuevos negocios de la compañía</t>
  </si>
  <si>
    <t>Hacer seguimiento periódico del desempeño de las empresas del grupo, proyectar su desempeño en el largo plazo y medir el impacto de cambios sustanciales en el consolidado, de acuerdo al proceso de gestión de administración del negocio corporativo, así como, con el fin de brindar el soporte necesario y oportuno a la compañía para continuar con el posicionamiento a nivel local y latinoamericano.</t>
  </si>
  <si>
    <t>Jefe de gestión humana</t>
  </si>
  <si>
    <t>Jefe de control interno</t>
  </si>
  <si>
    <t>Jefe operación externa</t>
  </si>
  <si>
    <t>Jefe de riesgo</t>
  </si>
  <si>
    <t>Jefe de seguridad industrial y medio ambiente</t>
  </si>
  <si>
    <t>Jefe del sistema de gestión de calidad y SST</t>
  </si>
  <si>
    <t>Profesional de administración de produccion</t>
  </si>
  <si>
    <t>Profesional affinity</t>
  </si>
  <si>
    <t>Profesional de análisis financiero y analytics</t>
  </si>
  <si>
    <t>Profesional backoffice</t>
  </si>
  <si>
    <t>Profesional de abastecimiento y en procesos logísticos</t>
  </si>
  <si>
    <t>Profesional de big data</t>
  </si>
  <si>
    <t>Garantizar que el módulo de Estructura Organizacional se encuentre actualizado para la consulta del cliente final.</t>
  </si>
  <si>
    <t>Profesional de centro investigación y desarrollo</t>
  </si>
  <si>
    <t>Planeación presupuestal</t>
  </si>
  <si>
    <t>Profesional de control de proyectos</t>
  </si>
  <si>
    <t>Seguimiento de proveedores</t>
  </si>
  <si>
    <t>Atención de PQRs</t>
  </si>
  <si>
    <t>Gestión de indicadores</t>
  </si>
  <si>
    <t xml:space="preserve">Programar, orientar, desarrollar y hacer seguimiento a los procesos de gestión compras de bienes, servicios o insumos de las áreas o sedes asignadas, de acuerdo con las normas, con el fin de proporcionar de manera oportuna los productos, servicios y elementos requeridos para el desarrollo de las actividades académicas y administrativas de las diferentes áreas. </t>
  </si>
  <si>
    <t>Profesional de cuentas por cobrar</t>
  </si>
  <si>
    <t>Facturación de ventas del exterior</t>
  </si>
  <si>
    <t>Profesional de ingeniería y abastecimiento</t>
  </si>
  <si>
    <t>Solicitar consumos teóricos a patronaje y verificarlos, para plasmarlos en la ficha de precosteo. Posteriormente realizar precosteo y definir si el producto será realizado por maquila o comercializado.</t>
  </si>
  <si>
    <t>Actualizar y revisar el archivo de WIP para detectar cuellos de botella en la elaboración de protos y para el seguimiento de las campañas.</t>
  </si>
  <si>
    <t>Profesional de operaciones</t>
  </si>
  <si>
    <t>Planear la compra y llegada de material para mantener los recursos necesarios para la operación.</t>
  </si>
  <si>
    <t>Orientar la implementación de planes de mejora para todas las actividades relacionadas con los mismos</t>
  </si>
  <si>
    <t>Profesional de producto</t>
  </si>
  <si>
    <t>Profesional de proyectos y procesos</t>
  </si>
  <si>
    <t>Profesional en gestión estratégica</t>
  </si>
  <si>
    <t>Profesional en presupuesto</t>
  </si>
  <si>
    <t>Implementación, control y seguimiento del sistema SST</t>
  </si>
  <si>
    <t>Realización de indicadores de gestión</t>
  </si>
  <si>
    <t>Manejo del sistema de gestión documental</t>
  </si>
  <si>
    <t>Profesional enterprises experience</t>
  </si>
  <si>
    <t>Profesional especializado</t>
  </si>
  <si>
    <t>Implementar, medir y proponer mejoras a la cuantificación, valoración y reporte de exposición y materialización de riesgos del Banco de la República y todos sus componentes relacionados.</t>
  </si>
  <si>
    <t>Ejecutar las actividades relacionadas con el cumplimiento de compromisos normativos, políticas o directrices organizacionales relacionados con la gestión de riesgo.</t>
  </si>
  <si>
    <t>Profesional estadístico</t>
  </si>
  <si>
    <t>Análisis cuantitativo y cualitativo de datos</t>
  </si>
  <si>
    <t>Elaborar e implementar un plan de trabajo del contrato en ejecución que permita el seguimiento y análisis de los datos de la información cuantitativa y cualitativa del proyecto, en coherencia con la inversión, lineamientos conceptuales, metodológicos y operativos.</t>
  </si>
  <si>
    <t>Profesional financiero</t>
  </si>
  <si>
    <t>Diseñar diferentes modelos (herramientas) de medición de impacto de ingresos y costos</t>
  </si>
  <si>
    <t>Desarrollar modelos financieros, generar modelos de rentabilidad</t>
  </si>
  <si>
    <t>Generación de informes y análisis de resultados financieros</t>
  </si>
  <si>
    <t>Documentación y apoyo en procesos de presupuesto</t>
  </si>
  <si>
    <t>Diseñar estrategias de control y seguimiento.</t>
  </si>
  <si>
    <t>Profesional senior solutions development</t>
  </si>
  <si>
    <t>Profesional senior PMO</t>
  </si>
  <si>
    <t>Profesional de soporte desarrollo comercial</t>
  </si>
  <si>
    <t>Ingeniero comercial</t>
  </si>
  <si>
    <t>Liderar reuniones de análisis de riesgos.</t>
  </si>
  <si>
    <t>Ingeniero de proyectos y procesos</t>
  </si>
  <si>
    <t>Ingeniero de software</t>
  </si>
  <si>
    <t>Atención de los Clientes tradicionales de la empresa</t>
  </si>
  <si>
    <t>Gestión de información comercial técnica</t>
  </si>
  <si>
    <t>Ingeniero de métodos y tiempos</t>
  </si>
  <si>
    <t>Ingeniero logístico</t>
  </si>
  <si>
    <t>Ingeniero técnico comercial</t>
  </si>
  <si>
    <t>Ingeniero de control de calidad</t>
  </si>
  <si>
    <t>Ingeniero de calidad</t>
  </si>
  <si>
    <t>Vendedor B2C y B2B</t>
  </si>
  <si>
    <t>Verificador</t>
  </si>
  <si>
    <t>Especialista de costos</t>
  </si>
  <si>
    <t>Especialista de mejora continua</t>
  </si>
  <si>
    <t>Especialista de ventas</t>
  </si>
  <si>
    <t>Especialista en inteligencia de negocios</t>
  </si>
  <si>
    <t>Especialista en métodos y procedimientos</t>
  </si>
  <si>
    <t>Diagramación y elaboración de fichas de caracterización</t>
  </si>
  <si>
    <t>Estandarización y reingeniería de procesos</t>
  </si>
  <si>
    <t>Estudio de tiempos y desplazamientos</t>
  </si>
  <si>
    <t>Manejo de documentación</t>
  </si>
  <si>
    <t>Elaboración de manuales e instructivos</t>
  </si>
  <si>
    <t>Inspecciones y auditorias</t>
  </si>
  <si>
    <t>Apoyo en la Implementación de procesos y el SGC.</t>
  </si>
  <si>
    <t>Especialista en seguridad y salud en el trabajo</t>
  </si>
  <si>
    <t>Subgerente comercial</t>
  </si>
  <si>
    <t>Senior business development associate</t>
  </si>
  <si>
    <t>Senior pricing</t>
  </si>
  <si>
    <t>Director de consultoría</t>
  </si>
  <si>
    <t>Inmobiliario</t>
  </si>
  <si>
    <t>Planificar, dirigir, coordinar las ventas de la compañía y servicio post venta que garantice la fidelización de los clientes.</t>
  </si>
  <si>
    <t>Director de gestión de calidad</t>
  </si>
  <si>
    <t>Director de logística</t>
  </si>
  <si>
    <t>Controlar el proceso de gestión de operaciones del corredor vial asignado y la gestión de recaudo del mismo.</t>
  </si>
  <si>
    <t>Coordinar los operativos con la policía de carreteras para garantizar la confianza en el uso de la vía</t>
  </si>
  <si>
    <t>Dirigir, programar y coordinar el proceso de GESTIÓN DE RECAUDO: operación de los peajes garantizando la seguridad sobre el dinero recolectado, la correcta utilización del sistema y la atención rápida al usuario</t>
  </si>
  <si>
    <t>Coordinar el Sistema de Gestión en Seguridad Vial y control de paso en puentes.</t>
  </si>
  <si>
    <t>Director de planeación y producto</t>
  </si>
  <si>
    <t>Director de servicio al cliente</t>
  </si>
  <si>
    <t>Desarrollar e implementar estrategias y programas de entrenamiento a empleados, para garantizar la satisfacción y fidelización de los clientes por medio de experiencias diferenciadoras que permitan posicionar la marca en el mercado, logrando experiencias memorables, consistente y acorde a la propuesta de valor de nuestra marca y las expectativas de nuestros clientes.</t>
  </si>
  <si>
    <t>Director ejecutivo</t>
  </si>
  <si>
    <t>Director de servicios de ingeniería</t>
  </si>
  <si>
    <t>Director de recursos humanos</t>
  </si>
  <si>
    <t>Administrador de obra</t>
  </si>
  <si>
    <t>Administrador de punto de venta</t>
  </si>
  <si>
    <t>Account manager</t>
  </si>
  <si>
    <t>Account analyst</t>
  </si>
  <si>
    <t>Division manager</t>
  </si>
  <si>
    <t>Category manager</t>
  </si>
  <si>
    <t>Business intelligence analyst</t>
  </si>
  <si>
    <t>Extracción, depuración y organización de la información en los distintos motores de consulta, para entregar información a las áreas que la requieran.</t>
  </si>
  <si>
    <t>Data &amp; performance analyst</t>
  </si>
  <si>
    <t>Functional IT business analyst</t>
  </si>
  <si>
    <t>Sales force effectiveness analyst</t>
  </si>
  <si>
    <t>Diseñar, alinear, orientar e implementar la estrategia de ventas y contribuir al crecimiento de la compañía para lograr el cumplimiento del presupuesto de ventas aprobado por la presidencia.</t>
  </si>
  <si>
    <t>Gestionar la vinculación, el mantenimiento y la profundización de los clientes nuevos para las soluciones de negocio de nuestro portafolio de servicios.</t>
  </si>
  <si>
    <t>Diseñar estrategias que garanticen el incremento de la participación en el mercado y de las ventas bajo parámetros de rentabilidad, servicio y calidad.</t>
  </si>
  <si>
    <t>Gerente de manufactura</t>
  </si>
  <si>
    <t>16. Garantizar la comunicación permanente con Dirección.</t>
  </si>
  <si>
    <t>Gerente de marketplace de servicios</t>
  </si>
  <si>
    <t>Elaboración de presupuestos, planeación, familiaridad con los principios financieros</t>
  </si>
  <si>
    <t>Mantenimiento de maquinaria y equipos de apoyo</t>
  </si>
  <si>
    <t>Creación control y seguimiento de los indicadores de gestión de las áreas y de las acciones correctivas/preventivas.</t>
  </si>
  <si>
    <t>Gerente de producto</t>
  </si>
  <si>
    <t>Gerencia de servicio al cliente</t>
  </si>
  <si>
    <t>Prospectar, conseguir clientes y vender renting.</t>
  </si>
  <si>
    <t>Realizar visitas de mantenimiento comercial</t>
  </si>
  <si>
    <t>Cumplir las metas de ventas asignadas</t>
  </si>
  <si>
    <t>Desarrollar planes de acción</t>
  </si>
  <si>
    <t>Gerente de ventas</t>
  </si>
  <si>
    <t>Diseñar y ejecutar las estrategia de Ventas de IM Colombia en todos los segmentos de canales IT del negocio: Verticales de Industria, Canales Nombrados y SMB.</t>
  </si>
  <si>
    <t>Gerente financiera y de compras</t>
  </si>
  <si>
    <t>Ejecutiva de ventas</t>
  </si>
  <si>
    <t>Analista junior</t>
  </si>
  <si>
    <t>Analista senior</t>
  </si>
  <si>
    <t>Analista experto</t>
  </si>
  <si>
    <t>Asistente</t>
  </si>
  <si>
    <t>Auditor</t>
  </si>
  <si>
    <t>Auxiliar</t>
  </si>
  <si>
    <t>Auxiliar II</t>
  </si>
  <si>
    <t>Controller</t>
  </si>
  <si>
    <t>Consultor</t>
  </si>
  <si>
    <t>Coordinador, líder o supervisor</t>
  </si>
  <si>
    <t>Líder regional o nacional</t>
  </si>
  <si>
    <t>Coordinador junior</t>
  </si>
  <si>
    <t>Jefe</t>
  </si>
  <si>
    <t>Ingeniero o profesional</t>
  </si>
  <si>
    <t>Profesional senior o especialista</t>
  </si>
  <si>
    <t>Vendedor</t>
  </si>
  <si>
    <t>Subgerente</t>
  </si>
  <si>
    <t>Director</t>
  </si>
  <si>
    <t>Administrador</t>
  </si>
  <si>
    <t>Ejecutivo</t>
  </si>
  <si>
    <t>Operativa</t>
  </si>
  <si>
    <t>Táctica</t>
  </si>
  <si>
    <t>Estratégica</t>
  </si>
  <si>
    <t>Manejo de software</t>
  </si>
  <si>
    <t>Habilidades blandas</t>
  </si>
  <si>
    <t>Habilidades profesionales</t>
  </si>
  <si>
    <t>Contribuir de manera efectiva a la planificación, ejecución, seguimiento, control y cierre de los proyectos</t>
  </si>
  <si>
    <t>Mantenimiento de la documentación y monitoreo de las actividades en general</t>
  </si>
  <si>
    <t>Payments coordinator</t>
  </si>
  <si>
    <t>CAT. AREA</t>
  </si>
  <si>
    <t>TIPO FUNCION</t>
  </si>
  <si>
    <t>TIPO HABILIDAD</t>
  </si>
  <si>
    <t>INDIVIDUO</t>
  </si>
  <si>
    <t>Idiomas</t>
  </si>
  <si>
    <t>Identificar mejoras en los procesos internos y de gestión con los vendedores que sean escalables e impacten en los principales indicadores del negocio, así como de oportunidades estratégicas con las diferentes unidades y áreas, para potenciar cada vez más el crecimiento de la categoría.</t>
  </si>
  <si>
    <t>Elaborar cuadros comparativos de precios partiendo de las cotizaciones recibidas.</t>
  </si>
  <si>
    <t>Elaborar órdenes de compra.</t>
  </si>
  <si>
    <t>Hacer negociación de la compra de algunos materiales previo autorización del jefe inmediato.</t>
  </si>
  <si>
    <t>Informar y analizar semanalmente la llegada de contenedores a puerto</t>
  </si>
  <si>
    <t>Generar reportes de aprovisionamiento para el seguimiento de piezas tanto CKD como PL</t>
  </si>
  <si>
    <t>Asistencia a eventos comerciales y participación en campañas promocionales</t>
  </si>
  <si>
    <t>Habilidades sociales y comunicativas</t>
  </si>
  <si>
    <t>Visión estratégica</t>
  </si>
  <si>
    <t>Efectuar y estar atento al Estudio Competitivo de Mercado para establecer estrategias e iniciativas de negocio oportunas.</t>
  </si>
  <si>
    <t>Realizar entrevistas con usuarios y proveedores.</t>
  </si>
  <si>
    <t>Garantizar el cumplimiento de los acuerdos de servicio pactados con el cliente</t>
  </si>
  <si>
    <t>Gestionar los insumos requeridos para la correcta ejecución de los servicios.</t>
  </si>
  <si>
    <t>Investigar en profundidad el negocio de los socios y forjar relaciones con los principales responsables de la toma de decisiones y las partes interesadas.</t>
  </si>
  <si>
    <t>Construir plan de compras a fin de cumplir con las necesidades</t>
  </si>
  <si>
    <t>Investigar y proponer mejoras a los procesos de negocio a partir del entendimiento de sus necesidades y del constante acompañamiento de sus iniciativas denegocio.</t>
  </si>
  <si>
    <t>F1</t>
  </si>
  <si>
    <t>F2</t>
  </si>
  <si>
    <t>F3</t>
  </si>
  <si>
    <t>H1</t>
  </si>
  <si>
    <t>H2</t>
  </si>
  <si>
    <t>H3</t>
  </si>
  <si>
    <t>H4</t>
  </si>
  <si>
    <t>H5</t>
  </si>
  <si>
    <t>https://cfsbusiness.wordpress.com/wp-content/uploads/2012/09/cno_2007.pdf</t>
  </si>
  <si>
    <t>Gerente General</t>
  </si>
  <si>
    <t xml:space="preserve">Establecer, formular y aprobar objetivos, políticas y programas para la empresa. </t>
  </si>
  <si>
    <t>Autorizar y organizar el funcionamiento de los principales departamentos y categorías del personal.</t>
  </si>
  <si>
    <t>Asignar fondos para implementar políticas y programas de la empresa; establecer control administrativo y financiero; formular y aprobar ascensos; aprobar programas de desarrollo del talento humano.</t>
  </si>
  <si>
    <t>Seleccionar y aprobar el nombramiento de directores, subdirectores y otros ejecutivos.</t>
  </si>
  <si>
    <t>Coordinar el trabajo de departamentos o divisiones regionales.</t>
  </si>
  <si>
    <t>Representar a la organización o delegar en representantes para que actúen en nombre de ella en negociaciones u otras funciones oficiales.</t>
  </si>
  <si>
    <t>Gerente Producción</t>
  </si>
  <si>
    <t>Establecer, formular y aprobar políticas y programas para la empresa.</t>
  </si>
  <si>
    <t>Autorizar y organizar el funcionamiento de los principales departamentos y categoría del personal.</t>
  </si>
  <si>
    <t>Asignar fondos para implementar políticas y programas de la empresa; establecer controles administrativos y financieros; formular y aprobar ascensos; aprobar la planificación del talento humano.</t>
  </si>
  <si>
    <t>Gerente Financiero</t>
  </si>
  <si>
    <t>Planear, organizar, dirigir y controlar la operación contable, de auditoria, presupuestal y de tesorería u otra área financiera.</t>
  </si>
  <si>
    <t>Desarrollar e implementar políticas financieras, sistemas contables y presupuestales y procedimientos de una empresa en materia financiera.</t>
  </si>
  <si>
    <t>Preparar o coordinar estados de cuentas, cálculos, consolidados y otros análisis financieros e informes administrativos.</t>
  </si>
  <si>
    <t>Evaluar informes del sistema financiero, procedimientos contables y actividades de inversión.</t>
  </si>
  <si>
    <t>Hacer recomendaciones para cambios de procedimientos, sistemas de operación, presupuestos y otras funciones de control financiero, a gerentes principales y de otros departamentos o a gerentes regionales.</t>
  </si>
  <si>
    <t>Seleccionar y velar por el entrenamiento del personal.</t>
  </si>
  <si>
    <t>Gerente Recursos Humanos</t>
  </si>
  <si>
    <t>Planear, organizar, dirigir y controlar operaciones de departamentos de personal o recursos humanos.</t>
  </si>
  <si>
    <t>Desarrollar e implementar políticas y procedimientos para el reclutamiento, selección y entrenamiento del personal.</t>
  </si>
  <si>
    <t>Negociar acuerdos colectivos.</t>
  </si>
  <si>
    <t>Asesorar a gerentes de otros departamentos sobre la interpretación y administración de políticas y programas de personal.</t>
  </si>
  <si>
    <t>Orientar las determinaciones de la empresa en materia salarial.</t>
  </si>
  <si>
    <t>Organizar y dirigir reuniones informativas sobre políticas laborales y salariales.</t>
  </si>
  <si>
    <t>Implementar manuales de funciones, estructura de planta de personal, programas de capacitación y desarrollo.</t>
  </si>
  <si>
    <t>Velar por el correcto cumplimiento del reglamento interno de trabajo.</t>
  </si>
  <si>
    <t>Gerente de Compras</t>
  </si>
  <si>
    <t xml:space="preserve"> Desarrollar políticas y procedimientos de adquisición y controlar el presupuesto del departamento.</t>
  </si>
  <si>
    <t>Identificar proveedores de materiales, equipos y suministros.</t>
  </si>
  <si>
    <t>Evaluar costo y calidad de productos o servicios.</t>
  </si>
  <si>
    <t>Negociar y vigilar contratos de compra de equipos, productos y materiales.</t>
  </si>
  <si>
    <t>Participar en la determinación de especificaciones de equipos, productos y materiales.</t>
  </si>
  <si>
    <t>Participar en la selección y entrenamiento del personal.</t>
  </si>
  <si>
    <t>Director Administrativo</t>
  </si>
  <si>
    <t>Planear, organizar, dirigir y controlar operaciones de departamentos que proveen uno o varios servicios administrativos.</t>
  </si>
  <si>
    <t>Dirigir y asesorar al personal encargado de las funciones administrativas, de seguridad, manejo financiero, provisión de recursos y administración de personal.</t>
  </si>
  <si>
    <t>Señalar políticas relacionadas con el manejo de inventarios.</t>
  </si>
  <si>
    <t>Planear, administrar y controlar presupuestos, contratos, equipos y suministros.</t>
  </si>
  <si>
    <t>Recomendar y establecer sistemas de seguridad, para proteger las instalaciones, los equipos, vehículos, sistemas de información y las personas.</t>
  </si>
  <si>
    <t>Preparar informes para comités administrativos evaluando los servicios.</t>
  </si>
  <si>
    <t>Participar en la coordinación de políticas administrativas.</t>
  </si>
  <si>
    <t>Vigilar y controlar gastos y asegurar el uso adecuado de recursos.</t>
  </si>
  <si>
    <t>Gerente de Banco</t>
  </si>
  <si>
    <t>Planear, organizar, dirigir y controlar operaciones de sucursales bancarias, fiduciarias e instituciones financieras o de un departamento dentro de estas instituciones; responsable de préstamos personales y comerciales, depósitos, compra y venta de seguros, operación de fondos de inversión, administración de fiducia y otras actividades relacionadas.</t>
  </si>
  <si>
    <t>Garantizar que las políticas y procedimientos institucionales se sigan de acuerdo con pautas establecidas y formular recomendaciones sobre mejoras.</t>
  </si>
  <si>
    <t>Promover líneas de crédito, inversión y otros servicios bancarios para atraer clientes individuales y corporativos.</t>
  </si>
  <si>
    <t>Atender clientes y responder a sus inquietudes.</t>
  </si>
  <si>
    <t>Analizar, revisar y aprobar o rechazar solicitudes de crédito y sobregiro.</t>
  </si>
  <si>
    <t>Supervisar y vigilar informes financieros que se presentan mensualmente así como informes de sucursales.</t>
  </si>
  <si>
    <t>Gerente de Ingeniería</t>
  </si>
  <si>
    <t>Gerente investigación</t>
  </si>
  <si>
    <t>Planear organizar, dirigir y controlar las actividades de un departamento de investigación y desarrollo científico, firma o servicio de control de calidad.</t>
  </si>
  <si>
    <t>Desarrollar e implementar políticas, normas y procedimientos para el trabajo técnico y científico, ejecutado en el departamento, servicio, laboratorio o firma.</t>
  </si>
  <si>
    <t>Asignar, coordinar y revisar el trabajo técnico del departamento de proyectos.</t>
  </si>
  <si>
    <t>Participar o responder por la selección de personal y velar por el entrenamiento y desarrollo profesional.</t>
  </si>
  <si>
    <t>Consultar y negociar con los clientes para preparar especificaciones, explicar propuestas o presentar informes y conclusiones de investigación científica.</t>
  </si>
  <si>
    <t>Gerente de ventas y mercadeo</t>
  </si>
  <si>
    <t>Planear y dirigir actividades de ventas en empresas industriales y comerciales de ventas al por mayor.</t>
  </si>
  <si>
    <t>Establecer cadenas de distribución para productos y servicios, dirigir estudios y estrategias de mercadeo, analizar resultados y apoyar en el desarrollo del producto.</t>
  </si>
  <si>
    <t>Planear y dirigir actividades de firmas y departamentos que desarrollan e implementan campañas de publicidad para promocionar la venta de productos y servicios.</t>
  </si>
  <si>
    <t>Manejar la imagen y comunicación corporativa.</t>
  </si>
  <si>
    <t>Dirigir empresas y departamentos que desarrollan e implementan estrategias de comunicación y programas de información.</t>
  </si>
  <si>
    <t>Publicitar actividades y eventos, mantener las relaciones con los medios de comunicación en nombre de empresas, gobiernos y otras organizaciones.</t>
  </si>
  <si>
    <t>Gerente Supermercado</t>
  </si>
  <si>
    <t>Planear y dirigir operaciones de establecimientos de ventas al por menor o de departamentos en tales establecimientos.</t>
  </si>
  <si>
    <t>Dirigir personal y asignar funciones.</t>
  </si>
  <si>
    <t>Analizar investigaciones de mercados y tendencias para determinar demanda del consumidor, volúmenes potenciales de ventas y comportamiento de la competencia en ventas.</t>
  </si>
  <si>
    <t>Determinar la mercancía y servicios que se van a vender, establecer precios y políticas de crédito.</t>
  </si>
  <si>
    <t>Identificar, seleccionar y adquirir mercancías para la venta.</t>
  </si>
  <si>
    <t>Desarrollar e implementar estrategias de mercadeo.</t>
  </si>
  <si>
    <t>Proyectar presupuestos y autorizar gastos.</t>
  </si>
  <si>
    <t>Determinar las necesidades de personal y contratar o supervisar su contratación.</t>
  </si>
  <si>
    <t>Gerente Restaurante</t>
  </si>
  <si>
    <t>Planear, organizar, dirigir y controlar las operaciones de un restaurante, bar, cafetería u otro servicio de alimentos o bebidas.</t>
  </si>
  <si>
    <t>Determinar el tipo de servicios a ofrecer e implementar los procedimientos operacionales.</t>
  </si>
  <si>
    <t>Elaborar presupuestos relacionados con el área</t>
  </si>
  <si>
    <t>Contratar personal y velar por su entrenamiento</t>
  </si>
  <si>
    <t>Establecer programaciones de trabajo y controlar el cumplimiento del personal.</t>
  </si>
  <si>
    <t>Controlar el inventario, los ingresos y modificar los precios.</t>
  </si>
  <si>
    <t>Atender sugerencias de los clientes y garantizar el cumplimiento de las normas de higiene y seguridad.</t>
  </si>
  <si>
    <t>Negociar con proveedores el suministro de alimentos y bebidas.</t>
  </si>
  <si>
    <t>Negociar con clientes los servicios, la atención o uso de instalaciones para banquetes o recepciones.</t>
  </si>
  <si>
    <t>Gerente de Hotel</t>
  </si>
  <si>
    <t>Establecer e implementar políticas y procedimientos para la operación del departamento o establecimiento.</t>
  </si>
  <si>
    <t>Preparar presupuestos y controlar ingresos y gastos.</t>
  </si>
  <si>
    <t>Desarrollar planes promocionales y establecer precios.</t>
  </si>
  <si>
    <t>Negociar con proveedores el suministro de materiales y otras provisiones.</t>
  </si>
  <si>
    <t>Negociar con clientes el uso de las instalaciones para convenciones, banquetes, recepciones y otros eventos.</t>
  </si>
  <si>
    <t>Reclutar y seleccionar personal, velar por su entrenamiento y fijar programas de trabajo.</t>
  </si>
  <si>
    <t>Atender y solucionar las quejas de los clientes.</t>
  </si>
  <si>
    <t>Gerente de Producción</t>
  </si>
  <si>
    <t>Dirigir y controlar las operaciones de minería, explotación de canteras, perforación, producción o mantenimiento de pozos de petróleo y gas.</t>
  </si>
  <si>
    <t>Recomendar cuando sea necesario, cambios operacionales para garantizar el cumplimiento de procedimientos y cuotas de producción.</t>
  </si>
  <si>
    <t>Consultar con otros gerentes para establecer cuotas de producción, planear sitios de extracción y desarrollar sistemas para la remoción de materias primas.</t>
  </si>
  <si>
    <t>Preparar informes de producción para la Dirección General.</t>
  </si>
  <si>
    <t>Evaluar la eficiencia de sitios de producción para determinar la utilización adecuada de personal, tecnología y equipo y efectuar los cambios necesarios.</t>
  </si>
  <si>
    <t>Garantizar el cumplimiento de normas de seguridad.</t>
  </si>
  <si>
    <t>Contratar personal y velar por su entrenamiento.</t>
  </si>
  <si>
    <t>Gerente de Manufactura</t>
  </si>
  <si>
    <t>Planear, organizar, dirigir y controlar las operaciones de una empresa manufacturera o un departamento de producción dentro de establecimientos manufactureros.</t>
  </si>
  <si>
    <t>Desarrollar e implementar planes para el uso eficiente de materiales, mano de obra y equipos en el cumplimiento de metas de producción.</t>
  </si>
  <si>
    <t>Planear y administrar el presupuesto de la fábrica o departamento.</t>
  </si>
  <si>
    <t>Establecer la programación de producción y mantener el inventario de materias primas y productos terminados.</t>
  </si>
  <si>
    <t>Planear e implementar cambios a la maquinaria y equipo, sistemas de producción y métodos de trabajo.</t>
  </si>
  <si>
    <t>Dirigir los sistemas de inspección de control de calidad y establecer los procedimientos de reporte de producción.</t>
  </si>
  <si>
    <t>Establecer las programaciones de mantenimiento de equipo y recomendar la reposición de las máquinas.</t>
  </si>
  <si>
    <t>Velar por el entrenamiento de los empleados en el uso de nuevo equipo o técnicas de producción.</t>
  </si>
  <si>
    <t>Examinar y analizar libros de contabilidad, estados bancarios, inventarios, desembolsos, declaraciones de renta o similares y otros registros contables y financieros, documentos y sistemas de un individuo, departamento, empresa u otros establecimientos para garantizar la exactitud y cumplimiento de los procedimientos contables y de control interno.</t>
  </si>
  <si>
    <t>Fiscalizar la gestión realizada por personal directivo y demás dependencias administrativas.</t>
  </si>
  <si>
    <t>Preparar informes detallados de auditaje y hacer recomendaciones para mejorar las prácticas contables y administrativas.</t>
  </si>
  <si>
    <t>Verificar el cumplimiento de las políticas y procedimientos establecidos a nivel de los procesos.</t>
  </si>
  <si>
    <t>Evaluar riesgos del sistema de control interno e identificar oportunidades de mejoramiento y optimización para los diferentes procesos.</t>
  </si>
  <si>
    <t>Evaluar los niveles de efectividad, eficiencia y adaptabilidad de los procesos.</t>
  </si>
  <si>
    <t>Analista Financiero</t>
  </si>
  <si>
    <t>Analizar estados financieros, rendimientos, obligaciones financieras, inversiones e informar a la empresa y a los clientes sobre el estado financiero y hacer recomendaciones.</t>
  </si>
  <si>
    <t>Obtener y analizar información del mercado financiero con respecto a pronósticos económicos, antecedentes financieros, rendimientos históricos, utilizando reportes diarios de acciones y bonos.</t>
  </si>
  <si>
    <t>Asesorar y recomendar a empresas y clientes sobre tendencias del mercado y posibles inversiones.</t>
  </si>
  <si>
    <t>Recoger y analizar registros financieros de un negocio, como estados financieros, presupuestos, proyecciones e información de ventas para valorar su competitividad o estimar su valor en el mercado.</t>
  </si>
  <si>
    <t>Profesional Recursos Humanos</t>
  </si>
  <si>
    <t>Desarrollar, implementar y controlar políticas, programas y procedimientos de recursos humanos y relaciones laborales.</t>
  </si>
  <si>
    <t>Asesorar a gerentes y empleados sobre la interpretación de políticas de personal, programas de beneficio, acuerdos colectivos y análisis ocupacional.</t>
  </si>
  <si>
    <t>Investigar y preparar clasificaciones ocupacionales, manuales de funciones y escalas salariales.</t>
  </si>
  <si>
    <t>Administrar y coordinar programas de bienestar del personal.</t>
  </si>
  <si>
    <t>Coordinar programas de evaluación del desempeño</t>
  </si>
  <si>
    <t>Investigar sobre programas de salud y prácticas de seguridad para empleados y recomendar cambios o modificaciones a políticas existentes.</t>
  </si>
  <si>
    <t>Analista Administrativo</t>
  </si>
  <si>
    <t>Dirigir estudios para determinar la eficiencia y eficacia de las políticas y programas de administración.</t>
  </si>
  <si>
    <t>Proponer reformas a métodos, sistemas y procedimientos en áreas como: operaciones, recursos humanos y comunicaciones.</t>
  </si>
  <si>
    <t>Planear la reorganización de operaciones de una empresa o establecimiento.</t>
  </si>
  <si>
    <t>Valorar características de productos o servicios que deben ser promocionados y asesorar sobre necesidades de publicidad.</t>
  </si>
  <si>
    <t>Asesorar a clientes sobre estrategias de promoción en ventas.</t>
  </si>
  <si>
    <t>Desarrollar e implementar campañas de publicidad por medios electrónicos e impresos.</t>
  </si>
  <si>
    <t>Coordinador Administrativo</t>
  </si>
  <si>
    <t>Coordinar, asignar y revisar el trabajo de oficinistas que realizan las siguientes funciones: mecanografía, archivo y registro, operación de teléfonos y conmutador, digitación y otras actividades relacionadas.</t>
  </si>
  <si>
    <t>Establecer procedimientos y programas de trabajo y coordinar actividades con otros grupos o departamentos</t>
  </si>
  <si>
    <t>Preparar, presentar informes y atender problemas relacionados con el trabajo.</t>
  </si>
  <si>
    <t>Entrenar a los empleados en el desarrollo de sus labores, normas de seguridad y reglamentos de la empresa.</t>
  </si>
  <si>
    <t>Solicitar materiales y suministros.</t>
  </si>
  <si>
    <t>Garantizar la operación normal de computadores, equipos, maquinaria y coordinar el respectivo mantenimiento y reparación.</t>
  </si>
  <si>
    <t>Jefe de Cartera</t>
  </si>
  <si>
    <t>Coordinar, asignar y revisar el trabajo de empleados encargados de funciones como: manejo de cuentas por pagar y cobrar; procesamiento, verificación y registro de documentos financieros; manejo de nómina, servicio a clientes en bancos, fiduciarias y otras entidades financieras; atención y registro de reclamos.</t>
  </si>
  <si>
    <t>Examinar y verificar la exactitud del trabajo y autorizar pagos de rutina, créditos, depósitos y retiros.</t>
  </si>
  <si>
    <t>Establecer programas y procedimientos de trabajo y coordinar actividades con otros grupos o departamentos.</t>
  </si>
  <si>
    <t>Preparar, presentar informes y atender problemas de trabajo.</t>
  </si>
  <si>
    <t>Entrenar a los empleados en el desarrollo de sus funciones, normas de seguridad y reglamentos de la empresa.</t>
  </si>
  <si>
    <t>Garantizar el funcionamiento normal de computadores y equipos, coordinar su mantenimiento y reparación.</t>
  </si>
  <si>
    <t>Supervisor Call Center</t>
  </si>
  <si>
    <t>Coordinar, asignar y revisar el trabajo de empleados que proveen información y servicio al cliente, aplicación de encuestas, entrevistas, recolección y compilación de información estadística y preparación de material para publicación.</t>
  </si>
  <si>
    <t>Preparar estimaciones detalladas de cantidades y costos de los materiales y mano de obra necesaria para la realización de censos y encuestas estadísticas.</t>
  </si>
  <si>
    <t>Coordinar y programar el trabajo de empleados de un centro call center.</t>
  </si>
  <si>
    <t>Garantizar el funcionamiento de computadores y equipos y coordinar su mantenimiento y reparación.</t>
  </si>
  <si>
    <t>Supervisor de Logística</t>
  </si>
  <si>
    <t>Coordinar, asignar y supervisar el trabajo de empleados que realizan funciones de despacho, recepción, almacenamiento, distribución y mantenimiento de inventarios, materiales, repuestos y productos, trámite de compras y programación de itinerarios y personal; u operación de rampas del aeropuerto para el servicio vehicular y otras actividades.</t>
  </si>
  <si>
    <t>Preparar, presentar informes y atender problemas laborales.</t>
  </si>
  <si>
    <t>Entrenar a empleados en labores asignadas, normas de seguridad y políticas y procedimientos de la empresa.</t>
  </si>
  <si>
    <t>Asistente Administrativo</t>
  </si>
  <si>
    <t>Coordinar y velar por procesos administrativos de la oficina, revisar, evaluar e implementar nuevos procedimientos.</t>
  </si>
  <si>
    <t>Establecer prioridades de trabajo, delegar trabajo en personal de apoyo y garantizar que los plazos y trámites se cumplan.</t>
  </si>
  <si>
    <t>Planear y coordinar servicios para la oficina, como distribución de espacios, equipos, suministros, disposición de bienes, parqueaderos y servicios de mantenimiento y seguridad.</t>
  </si>
  <si>
    <t>Participar en la elaboración del presupuesto operativo.</t>
  </si>
  <si>
    <t>Mantener archivos de control de presupuesto e inventario.</t>
  </si>
  <si>
    <t>Recopilar información y preparar periódicamente informes y correspondencia.</t>
  </si>
  <si>
    <t>Preparar agendas de trabajo.</t>
  </si>
  <si>
    <t>Asistente de Personal</t>
  </si>
  <si>
    <t>Coordinar acciones de capacitación y bienestar social.</t>
  </si>
  <si>
    <t>Identificar vacantes presentes y futuras, publicarlas y recibir solicitudes.</t>
  </si>
  <si>
    <t>Orientar a los aspirantes sobre requisitos de empleo.</t>
  </si>
  <si>
    <t>Revisar documentos y contactar futuros candidatos para entrevista.</t>
  </si>
  <si>
    <t>Coordinar y participar en procesos de selección y aplicación de pruebas para evaluar a los candidatos.</t>
  </si>
  <si>
    <t>Informar a aspirantes sobre resultados del proceso de selección.</t>
  </si>
  <si>
    <t>Asesorar a gerentes y empleados sobre políticas y procedimientos de vinculación del personal.</t>
  </si>
  <si>
    <t>Preparar informes sobre vacantes y necesidades de personal.</t>
  </si>
  <si>
    <t>Realizar el mantenimiento y actualización de la planta de personal.</t>
  </si>
  <si>
    <t>Asistente de Compras</t>
  </si>
  <si>
    <t>Comprar materiales y equipo general o especializado, bienes y servicios para uso de la empresa o futuro procesamiento.</t>
  </si>
  <si>
    <t>Valorar los requerimientos de la empresa y desarrollar especificaciones de equipos, materiales y suministros para ser comprados.</t>
  </si>
  <si>
    <t>Invitar a proponentes, consultar con proveedores y revisar cotizaciones.</t>
  </si>
  <si>
    <t>Establecer términos y condiciones, contratar y asesorar sobre la adjudicación.</t>
  </si>
  <si>
    <t>Negociar con proveedores lo relacionado con precios y condiciones de crédito.</t>
  </si>
  <si>
    <t>Organizador de Eventos</t>
  </si>
  <si>
    <t>Realizar contactos con asociaciones para promover y concertar servicios de convenciones, conferencias y muestras comerciales.</t>
  </si>
  <si>
    <t>Contactar patrocinadores y comités organizadores para planear eventos, establecer presupuestos, revisar procedimientos administrativos y progreso de los eventos.</t>
  </si>
  <si>
    <t>Coordinar servicios para eventos como acomodación, transporte, señalización, exhibiciones, traducciones, equipo audiovisual, impresos y seguridad.</t>
  </si>
  <si>
    <t>Organizar registro de participantes, preparar programas, material promocional y publicidad.</t>
  </si>
  <si>
    <t>Organizar entrenamientos y reuniones sociales para los participantes.</t>
  </si>
  <si>
    <t>Contratar, entrenar y supervisar personal de apoyo requerido para eventos.</t>
  </si>
  <si>
    <t>Preparar reportes y registros financieros.</t>
  </si>
  <si>
    <t>Asistente Financiero</t>
  </si>
  <si>
    <t>Llevar los registros contables de las transacciones financieras de una empresa o persona natural utilizando sistemas manual o computarizado.</t>
  </si>
  <si>
    <t>Conciliar cuentas y preparar balances e informes financieros sobre períodos determinados.</t>
  </si>
  <si>
    <t>Verificar la exactitud de los comprobantes y otros documentos relativos a ingresos, egresos y otras transacciones financieras.</t>
  </si>
  <si>
    <t>Analizar cuentas con base en las normas de los regímenes y manuales tarifarios.</t>
  </si>
  <si>
    <t>Hacer ajustes a amortizaciones, depreciaciones y otros.</t>
  </si>
  <si>
    <t>Calcular y presentar informes de impuestos parafiscales.</t>
  </si>
  <si>
    <t>Analizar el comportamiento presupuestal y calcular costos de producción.</t>
  </si>
  <si>
    <t>Analista de Cartera</t>
  </si>
  <si>
    <t>Analizar y evaluar la situación financiera de solicitantes, referencias, historia crediticia y capacidad de pago.</t>
  </si>
  <si>
    <t>Informar sobre la documentación requerida para el trámite de créditos.</t>
  </si>
  <si>
    <t>Presentar a la gerencia las solicitudes con las recomendaciones del estudio de crédito.</t>
  </si>
  <si>
    <t>Aprobar o rechazar solicitudes dentro de los límites autorizados.</t>
  </si>
  <si>
    <t>Revisar y actualizar estados de cuenta de los créditos.</t>
  </si>
  <si>
    <t>Preparar estados de cuentas morosas y hacer seguimiento a cuentas irreconciliables para acción de cobro.</t>
  </si>
  <si>
    <t>Secretaria</t>
  </si>
  <si>
    <t>Transcribir correspondencia, informes e historias médicas, textos, facturas, minutas, escrituras y otros documentos legales, en español o en otros idiomas, utilizando computador, procesador de palabra o máquina de escribir.</t>
  </si>
  <si>
    <t>Recibir y registrar correspondencia y otro material, coordinar el flujo de información, internamente o con otros departamentos y organizaciones.</t>
  </si>
  <si>
    <t>Programar y confirmar los compromisos y reuniones de los jefes.</t>
  </si>
  <si>
    <t>Organizar y mantener actualizado el archivo manual o computarizado.</t>
  </si>
  <si>
    <t>Abrir y mantener en forma confidencial historias y registros médicos.</t>
  </si>
  <si>
    <t>Organizar la agenda de los jefes.</t>
  </si>
  <si>
    <t>Preparar correspondencia de rutina.</t>
  </si>
  <si>
    <t>Atender al público y responder llamadas telefónicas.</t>
  </si>
  <si>
    <t>Programar y confirmar citas médicas.</t>
  </si>
  <si>
    <t>Tomar notas y apuntes, preparar actas e informes de las reuniones.</t>
  </si>
  <si>
    <t>Hacer registros contables, conciliaciones bancarias, facturas, cotizaciones, manejo de caja menor, liquidación de viáticos</t>
  </si>
  <si>
    <t>Revisar y corregir los documentos y correspondencia que sale de la oficina para garantizar el cumplimiento de los procedimientos legales y reglas gramaticales.</t>
  </si>
  <si>
    <t>Auxiliar de Oficina</t>
  </si>
  <si>
    <t>Mecanografiar correspondencia, reportes, cuentas, facturas, formularios y otros documentos utilizando máquinas de escribir, procesadores de palabra y computadores.</t>
  </si>
  <si>
    <t>Recibir y transferir llamadas telefónicas, desempeñar funciones de recepcionista, suministrar información a clientes y público en general.</t>
  </si>
  <si>
    <t>Fotocopiar y ordenar documentos para distribución, correo y archivo.</t>
  </si>
  <si>
    <t>Mantener y actualizar el archivo manual o computarizado, inventario y correo.</t>
  </si>
  <si>
    <t>Enviar y recibir mensajes usando correo electrónico, télex o fax.</t>
  </si>
  <si>
    <t>Operar la impresora.</t>
  </si>
  <si>
    <t>Copiar registros y documentos en medios magnéticos y mantenerlos en inventario.</t>
  </si>
  <si>
    <t>Auxiliar Financiero</t>
  </si>
  <si>
    <t>Clasificar, preparar, codificar y registrar cuentas, facturas y otros estados financieros de acuerdo con procedimientos establecidos, usando sistemas manuales y computarizados.</t>
  </si>
  <si>
    <t>Procesar, verificar y preparar balance de prueba, registros financieros y otras transacciones como: cuentas por pagar, cuentas por cobrar, e ingresar datos en libros auxiliares o aplicación computarizada.</t>
  </si>
  <si>
    <t>Elaborar comprobantes de ingreso y egreso.</t>
  </si>
  <si>
    <t>Liquidar impuestos de retención en la fuente y aportes parafiscales.</t>
  </si>
  <si>
    <t>Calcular costo de materiales y otros desembolsos con base en cotizaciones y listas de precios.</t>
  </si>
  <si>
    <t>Realizar otras funciones de oficina como: mantener el archivo y sistemas de registro, completar informes y contestar preguntas de clientes.</t>
  </si>
  <si>
    <t>Auxiliar Bancario</t>
  </si>
  <si>
    <t>Recopilar registros de depósitos y retiros, pagos por préstamo e hipoteca, cheques, compra y venta de seguros.</t>
  </si>
  <si>
    <t>Tramitar solicitudes y pagos de hipotecas, apertura de cuentas corrientes y de ahorros, depósitos, letras de cambio y giros postales.</t>
  </si>
  <si>
    <t>Verificar y hacer el balance de transacciones de cajero automático, calcular la tarifa de los servicios y pago de interés, notificar a los clientes cuando existan diferencias con la cuenta o captura de tarjetas.</t>
  </si>
  <si>
    <t>Suministrar información sobre servicios, como apertura de cuentas, planes de ahorro, compra y venta de acciones.</t>
  </si>
  <si>
    <t>Vender giros postales, moneda extranjera, cheques de viajero, abrir y cerrar cuentas, alquilar cajas de seguridad.</t>
  </si>
  <si>
    <t>Preparar estados de cuenta de los clientes y correspondencia a enviarse.</t>
  </si>
  <si>
    <t>Auxiliar de Cartera</t>
  </si>
  <si>
    <t>Notificar a deudores por teléfono, personalmente o por correo, sobre pagos y cuentas vencidas y continuar el proceso de notificación si la respuesta no ha sido obtenida.</t>
  </si>
  <si>
    <t>Visitar a deudores para recoger la deuda o hacer arreglos de pago.</t>
  </si>
  <si>
    <t>Recuperar cartera contactando a los morosos a través de teléfonos y/o medios electrónicos.</t>
  </si>
  <si>
    <t>Recomendar acción legal o suspensión del servicio, en casos en que el pago no se efectúe.</t>
  </si>
  <si>
    <t>Contestar la correspondencia, preparar informes y mantener los registros y archivos relacionados</t>
  </si>
  <si>
    <t>Auxiliar de Nómina</t>
  </si>
  <si>
    <t>Mantener registros de asistencia, licencias, horas extras y otras situaciones administrativas para calcular el salario y beneficios a que tienen derecho los empleados.</t>
  </si>
  <si>
    <t>Elaborar nómina manual o sistematizada, teniendo en cuenta novedades de personal y deducciones correspondientes.</t>
  </si>
  <si>
    <t>Completar, verificar y procesar formularios y documentación para la administración de beneficios como: subsidio familiar, seguridad social y retención en la fuente</t>
  </si>
  <si>
    <t>Atender solicitudes y reclamos de empleados en relación con salarios y prestaciones sociales.</t>
  </si>
  <si>
    <t>Consolidar informes estadísticos y estados de cuenta relacionados con salarios y prestaciones.</t>
  </si>
  <si>
    <t>Liquidar y tramitar el pago de prestaciones sociales.</t>
  </si>
  <si>
    <t>Preparar balances periódicos y conciliar con los reportes bancarios.</t>
  </si>
  <si>
    <t>Auxiliar Administrativo</t>
  </si>
  <si>
    <t>Recopilar, verificar, registrar y tramitar documentos y formularios, como solicitudes, licencias, permisos, contratos, inscripciones y requisiciones, de acuerdo con procedimientos establecidos, pautas y programación, utilizando sistema manual o computarizado.</t>
  </si>
  <si>
    <t>Tramitar y expedir licencias, permisos, inscripciones, matrículas, reembolsos u otros documentos, previo el lleno de requisitos.</t>
  </si>
  <si>
    <t>Mantener el inventario de suministros de oficina.</t>
  </si>
  <si>
    <t>Preparar reportes de rutina e informar al personal y público en general sobre reglas, regulaciones y procedimientos de la empresa.</t>
  </si>
  <si>
    <t>Ayudar en la coordinación de procesos administrativos, como presentación de presupuestos, administración de contratos y preparar programaciones de trabajo.</t>
  </si>
  <si>
    <t>Auxiliar de Personal</t>
  </si>
  <si>
    <t>Tramitar, verificar y registrar información relacionada con el personal, como selección, ingreso, entrenamiento y evaluación del desempeño.</t>
  </si>
  <si>
    <t>Actualizar el archivo manual o sistematizado de hojas de vida.</t>
  </si>
  <si>
    <t>Preparar informes y documentos relacionados con las actividades del personal.</t>
  </si>
  <si>
    <t>Contestar los requerimientos de carácter laboral presentados por los empleados y público en general.</t>
  </si>
  <si>
    <t>Preparar para publicación convocatorias de vacantes, apoyar en la selección de aspirantes y verificar referencias</t>
  </si>
  <si>
    <t>Auxiliar de Archivo</t>
  </si>
  <si>
    <t>Clasificar, codificar, registrar y archivar la entrada y salida de correspondencia.</t>
  </si>
  <si>
    <t>Mantener índices para sistemas de clasificación.</t>
  </si>
  <si>
    <t>Operar sistemas de captura de información y facilitar documentos requeridos.</t>
  </si>
  <si>
    <t>Revisar archivos periódicamente para garantizar que estén completos y clasificados correctamente.</t>
  </si>
  <si>
    <t>Radicar correspondencia de acuerdo con horarios de entrada y salida y prepararlos para su disponibilidad.</t>
  </si>
  <si>
    <t>Mantener listas de acceso de registros clasificados.</t>
  </si>
  <si>
    <t>Clasificar documentos para microfilmación.</t>
  </si>
  <si>
    <t>Auxiliar de Servicio al Cliente</t>
  </si>
  <si>
    <t>Contestar preguntas de clientes e investigar sobre quejas presentadas en relación con servicios, procedimientos y productos; hacer devoluciones y cambios de mercancías.</t>
  </si>
  <si>
    <t>Explicar el tipo y costo de servicios ofrecidos por compañías de seguros, servicios públicos y otros similares; obtener y procesar la información requerida para optimizar la prestación del servicio; preparar y recibir pagos de servicios.</t>
  </si>
  <si>
    <t>Brindar información telefónica o personal a clientes y público sobre artículos, servicios, horarios, tarifas y reglamentaciones.</t>
  </si>
  <si>
    <t>Operar medios de comunicación telefónica y electrónica para servicio al cliente.</t>
  </si>
  <si>
    <t>Registrar la información objeto de consulta.</t>
  </si>
  <si>
    <t>Auxiliar de Estadística</t>
  </si>
  <si>
    <t>Apoyar la supervisión técnica de la elaboración, mantenimiento y utilización de registros y planillas de muestreo para censos y encuestas.</t>
  </si>
  <si>
    <t>Contactar personas por teléfono o personalmente y explicar el propósito de la encuesta.</t>
  </si>
  <si>
    <t>Hacer preguntas siguiendo el esquema del cuestionario.</t>
  </si>
  <si>
    <t>Registrar respuestas en papel o en computador.</t>
  </si>
  <si>
    <t>Observar el flujo de tráfico vehicular, peatonal y similares y registrar información</t>
  </si>
  <si>
    <t>Leer y registrar el consumo de gas, electricidad y agua domiciliarios.</t>
  </si>
  <si>
    <t>Revisar la información recogida para saber si está completa y exacta.</t>
  </si>
  <si>
    <t>Codificar la información de acuerdo con manuales de cifrado establecidos e ingresarla al computador.</t>
  </si>
  <si>
    <t>Tabular la información recogida.</t>
  </si>
  <si>
    <t>Auxiliar de Almacen</t>
  </si>
  <si>
    <t>Determinar métodos de recibo y despacho de materias primas, bienes, y mercancías.</t>
  </si>
  <si>
    <t>Inspeccionar y verificar la llegada de la carga contra facturas y otros documentos; registrar faltantes y rechazar artículos dañados.</t>
  </si>
  <si>
    <t>Recibir y clasificar materiales, suministros, repuestos, equipos y mercancía en general.</t>
  </si>
  <si>
    <t>Almacenar la mercancía de una manera ordenada y accesible en la bodega, cuarto de herramientas u otras áreas.</t>
  </si>
  <si>
    <t>Programar, despachar y distribuir mercancías, materiales, equipos y suministros para uso interno o cliente externo.</t>
  </si>
  <si>
    <t>Mantener actualizados registros de entrada y salida de mercancías, equipos y materiales, en forma manual o sistematizada.</t>
  </si>
  <si>
    <t>Auxiliar de Compras</t>
  </si>
  <si>
    <t>Revisar órdenes de compra para determinar su exactitud y verificar que materiales, equipos y mercancías, de acuerdo con el inventario no se encuentren en existencia.</t>
  </si>
  <si>
    <t>Calcular el costo de la orden y cargarlo a la cuenta apropiada.</t>
  </si>
  <si>
    <t>Contactar proveedores para resolver problemas de pérdida en la entrega de materiales.</t>
  </si>
  <si>
    <t>Mantener actualizados archivos de compras, informes y listas de precios.</t>
  </si>
  <si>
    <t>Rotar inventarios y disponer la cuenta de obsoletos.</t>
  </si>
  <si>
    <t>Calcular inventarios con conteo físico.</t>
  </si>
  <si>
    <t>Preparar órdenes con el fin de reponer materiales y suministros.</t>
  </si>
  <si>
    <t>Ingeniero Industrial</t>
  </si>
  <si>
    <t>Facilitar el diseño de productos.</t>
  </si>
  <si>
    <t>Formular, evaluar y hacer seguimiento a proyectos de mejoramiento continuo.</t>
  </si>
  <si>
    <t>Dirigir estudios e implementar programas para determinar niveles óptimos de inventario para producción y la máxima utilización de maquinaria, materiales y recursos.</t>
  </si>
  <si>
    <t>Determinar requisitos técnicos del recurso humano y desarrollar programas de entrenamiento.</t>
  </si>
  <si>
    <t>Desarrollar sistemas de evaluación del desempeño, escala salarial e incentivos.</t>
  </si>
  <si>
    <t>Implementar programas y dirigir estudios de salud ocupacional y seguridad industrial.</t>
  </si>
  <si>
    <t>Supervisar a tecnólogos, técnicos, analistas, personal administrativo y otros ingenieros.</t>
  </si>
  <si>
    <t>Técnico Industrial</t>
  </si>
  <si>
    <t>Desarrollar y coordinar programas de producción, aseguramiento de calidad e inventarios en procesos de fabricación y otras industrias.</t>
  </si>
  <si>
    <t>Asesorar técnicamente en el diseño y disposición eficiente de las instalaciones de planta y equipos de producción.</t>
  </si>
  <si>
    <t>Realizar estudios de métodos, tiempos y movimientos.</t>
  </si>
  <si>
    <t>Desarrollar e implementar programas de salud ocupacional, seguridad industrial y prevención de incendios y coordinar programas de entrenamiento en seguridad industrial.</t>
  </si>
  <si>
    <t>Desarrollar aplicaciones para el control de robots, máquinas de control numérico y procesos y operaciones de fabricación.</t>
  </si>
  <si>
    <t>Desarrollar procedimientos y variables de fabricación y procesamiento, de control de máquinas o equipos, vigilar la producción e inspeccionar los procesos.</t>
  </si>
  <si>
    <t>Enseñar una o más materias a estudiantes de pregrado y postgrado.</t>
  </si>
  <si>
    <t>Preparar y conducir sesiones de aprendizaje.</t>
  </si>
  <si>
    <t>Preparar materiales de apoyo al aprendizaje y disponerlos para su uso por los estudiantes.</t>
  </si>
  <si>
    <t>Preparar y conducir sesiones de laboratorio.</t>
  </si>
  <si>
    <t>Dirigir trabajos de grupo.</t>
  </si>
  <si>
    <t>Preparar, aplicar y calificar exámenes, experimentos e informes de laboratorio.</t>
  </si>
  <si>
    <t>Dirigir programas de investigación con estudiantes graduados y asesorarlos sobre los diversos aspectos de la investigación.</t>
  </si>
  <si>
    <t>Dirigir investigaciones en el campo de la especialización y publicarlas en libros o revistas.</t>
  </si>
  <si>
    <t>Evaluar proyectos de grado.</t>
  </si>
  <si>
    <t>Analista Económico</t>
  </si>
  <si>
    <t>Dirigir investigaciones y desarrollar modelos para ilustrar y pronosticar el comportamiento económico y proyectar métodos para recolección y análisis de datos.</t>
  </si>
  <si>
    <t>Pronosticar la producción y consumo de productos agrícolas basados en registros de cosechas anteriores, mano de obra y condiciones agrícolas y económicas en general.</t>
  </si>
  <si>
    <t>Analizar factores que determinen el crecimiento económico y asesorar a dependencias gubernamentales sobre políticas para incrementar las actividades económicas.</t>
  </si>
  <si>
    <t>Estudiar fórmulas matemáticas y técnicas estadísticas y aplicarlas a la prueba y cuantificación de teorías y solución de problemas económicos.</t>
  </si>
  <si>
    <t>Estudiar el sistema monetario, instrumentos y tipos de crédito, la operación de los bancos y otras instituciones financieras para desarrollar políticas monetarias y pronósticos de actividades financieras.</t>
  </si>
  <si>
    <t>Analizar problemas relacionados con la actividad económica de empresas particulares.</t>
  </si>
  <si>
    <t>Analizar métodos financieros, costos, técnicas de producción y políticas de mercadeo para detectar posibles progresos.</t>
  </si>
  <si>
    <t>Examinar datos estadísticos sobre el intercambio de bienes y servicios entre naciones.</t>
  </si>
  <si>
    <t>Pronosticar la producción y consumo de recursos renovables y agotamiento de recursos no renovables.</t>
  </si>
  <si>
    <t>Dirigir investigaciones sobre condiciones de mercadeo en áreas locales, regionales o nacionales para establecer niveles de ventas y precios para bienes y servicios y valorar el potencial del mercado y futuras negociaciones.</t>
  </si>
  <si>
    <t>Supervisor de Ventas</t>
  </si>
  <si>
    <t>Supervisar, coordinar y programar las actividades de los vendedores, mercaderistas y otro personal de ventas.</t>
  </si>
  <si>
    <t>Acopiar información para hacer estudios de mercados, determinar la demanda del consumidor, los potenciales volúmenes de venta y el comportamiento de la competencia.</t>
  </si>
  <si>
    <t>Determinar zonas y rutas de ventas.</t>
  </si>
  <si>
    <t>Proyectar y controlar metas y presupuestos de ventas.</t>
  </si>
  <si>
    <t>Asesorar y visitar a los clientes.</t>
  </si>
  <si>
    <t>Seleccionar y entrenar vendedores y otro personal de apoyo en ventas.</t>
  </si>
  <si>
    <t>Controlar el recaudo de cartera.</t>
  </si>
  <si>
    <t>Analizar y aprobar solicitudes de crédito.</t>
  </si>
  <si>
    <t>Preparar informes y reportes para la gerencia.</t>
  </si>
  <si>
    <t>Inspector de Calidad - Textiles</t>
  </si>
  <si>
    <t>Examinar telas o productos textiles de conformidad a estándares de calidad.</t>
  </si>
  <si>
    <t>Marcar defectos sobre los textiles.</t>
  </si>
  <si>
    <t>Clasificar productos de acuerdo a calidad.</t>
  </si>
  <si>
    <t>Organizar productos por estilos, colores, tamaño, grosor y otros criterios.</t>
  </si>
  <si>
    <t>Medir o pesar productos.</t>
  </si>
  <si>
    <t>Registrar información sobre productos imperfectos.</t>
  </si>
  <si>
    <t>Inspector Calidad - Alimentos</t>
  </si>
  <si>
    <t>Inspeccionar, verificar y probar productos agrícolas, alimentos y bebidas en diversas fases de su elaboración para determinar su calidad y clasificarlos de forma apropiada.</t>
  </si>
  <si>
    <t>Examinar ingredientes o productos acabados por medio del tacto, la vista, el olfato y sabor, o pesando los ingredientes para asegurar el cumplimiento de estándares de calidad.</t>
  </si>
  <si>
    <t>Realizar pruebas de rutina de las especificaciones del producto como color, contenido de alcohol, contenido de grasa y empaque.</t>
  </si>
  <si>
    <t>Probar muestras de vino, licores y otras bebidas para determinar y apreciar el sabor, aroma, color y otras cualidades organolépticas.</t>
  </si>
  <si>
    <t>Clasificar las muestras según su calidad de acuerdo con las normas establecidas.</t>
  </si>
  <si>
    <t>Seleccionar y clasificar materias primas o productos terminados.</t>
  </si>
  <si>
    <t>Avisar a los supervisores sobre deficiencias en los ingredientes o productos.</t>
  </si>
  <si>
    <t>Directores y Gerentes Generales de Servicios Financieros, de Telecomunicaciones y Otros Servicios a las Empresas</t>
  </si>
  <si>
    <t>Establecer, formular y aprobar objetivos, políticas y programas para la empresa.</t>
  </si>
  <si>
    <t>file:///C:/Users/silviavargas/Downloads/cno2014%20(1).pdf</t>
  </si>
  <si>
    <t>Autorizar y organizar el funcionamiento de los principales departamentos y la categoría del personal.</t>
  </si>
  <si>
    <t>Asignar fondos para implementar políticas y programas de la empresa; establecer control administrativo y financiero; formular y aprobar planes de ascensos.</t>
  </si>
  <si>
    <t>Seleccionar y autorizar el nombramiento de directores, subdirectores y otros ejecutivos.</t>
  </si>
  <si>
    <t>Directores y Gerentes Generales de Comercio, Medios de Comunicación y Otros Servicios</t>
  </si>
  <si>
    <t>Directores y Gerentes Generales de Producción de Bienes, Servicios Públicos, Transporte y Construcción</t>
  </si>
  <si>
    <t>DIRECTORES Y GERENTES GENERALES DE PRODUCCIÓN DE BIENES SERVICIOS PUBLICOS TRANSPORTE Y CONSTRUCCIÓN</t>
  </si>
  <si>
    <t>Establecer formular y aprobar políticas y programas para la empresa.</t>
  </si>
  <si>
    <t>Seleccionar y aprobar el nombramiento de directores subdirectores y otros ejecutivos.</t>
  </si>
  <si>
    <t>Gerentes Financieros</t>
  </si>
  <si>
    <t>Planear organizar dirigir y controlar la operación contable de auditoria presupuestal y de tesorería u otra área financiera.</t>
  </si>
  <si>
    <t>Desarrollar e implementar políticas financieras sistemas contables y presupuestales y procedimientos de una empresa en materia financiera.</t>
  </si>
  <si>
    <t>Preparar o coordinar estados de cuentas cálculos consolidados y otros análisis financieros e informes administrativos.</t>
  </si>
  <si>
    <t>Seleccionar y velar por el entrenamiento del personal</t>
  </si>
  <si>
    <t>Evaluar informes del sistema financiero procedimientos contables y actividades de inversión.</t>
  </si>
  <si>
    <t>Hacer recomendaciones para cambios de procedimientos sistemas de operación presupuestos y otras funciones de control financiero a gerentes principales y de otros departamentos o a gerentes regionales.</t>
  </si>
  <si>
    <t>GERENTES DE RECURSOS HUMANOS</t>
  </si>
  <si>
    <t>Planear organizar dirigir y controlar operaciones de departamentos de personal o recursos humanos.</t>
  </si>
  <si>
    <t>Desarrollar e implementar políticas y procedimientos para el reclutamiento selección y entrenamiento del personal.</t>
  </si>
  <si>
    <t>Implementar manuales de funciones estructura de planta de personal programas de capacitación y desarrollo.</t>
  </si>
  <si>
    <t>GERENTES DE COMPRAS Y ADQUISICIONES</t>
  </si>
  <si>
    <t>Planear organizar dirigir y controlar las actividades de compras de una empresa.</t>
  </si>
  <si>
    <t>Desarrollar políticas y procedimientos de adquisición y controlar el presupuesto del departamento.</t>
  </si>
  <si>
    <t>Identificar proveedores de materiales equipos y suministros.</t>
  </si>
  <si>
    <t>Negociar y vigilar contratos de compra de equipos productos y materiales.</t>
  </si>
  <si>
    <t>Participar en la determinación de especificaciones de equipos productos y materiales.</t>
  </si>
  <si>
    <t>GERENTES DE OTROS SERVICIOS ADMINISTRATIVOS</t>
  </si>
  <si>
    <t>Planear organizar dirigir y controlar operaciones de departamentos que proveen uno o varios servicios administrativos.</t>
  </si>
  <si>
    <t>Dirigir y asesorar al personal encargado de las funciones administrativas de seguridad manejo financiero provisión de recursos y administración de personal.</t>
  </si>
  <si>
    <t>Planear administrar y controlar presupuestos contratos equipos y suministros.</t>
  </si>
  <si>
    <t>Recomendar y establecer sistemas de seguridad para proteger las instalaciones los equipos vehículos sistemas de información y las personas.</t>
  </si>
  <si>
    <t>GERENTES DE BANCA CRÉDITO E INVERSIONES</t>
  </si>
  <si>
    <t>Planear organizar dirigir y controlar operaciones de sucursales bancarias fiduciarias e instituciones financieras o de un departamento dentro de estas instituciones; responsable de préstamos personales y comerciales depósitos compra y venta de seguro operación de fondos de inversión administración de fiducia y otras actividades relacionadas.</t>
  </si>
  <si>
    <t>Garantizar que las políticas y procedimientos institucionales se sigan de acuerdo con pautas establecidas de banca crédito e inversión; formular recomendaciones sobre mejoras.</t>
  </si>
  <si>
    <t>Promover líneas de crédito inversión y otros servicios bancarios para atraer clientes individuales y corporativos.</t>
  </si>
  <si>
    <t>Analizar revisar y aprobar o rechazar solicitudes de crédito y sobregiro.</t>
  </si>
  <si>
    <t>Planear organizar dirigir y controlar actividades de un departamento de crédito en una organización industrial o comercial.</t>
  </si>
  <si>
    <t>Administrar cuentas corporativas personales y comerciales</t>
  </si>
  <si>
    <t>Aprobar o rechazar solicitudes de préstamo establecer límites de crédito y determinar planes y fechas de pago.</t>
  </si>
  <si>
    <t>Asegurar que las políticas y procedimientos de crédito se sigan de acuerdo con pautas establecidas</t>
  </si>
  <si>
    <t>Preparar informes sobre créditos y préstamos.</t>
  </si>
  <si>
    <t>Participar en la selección y entrenamiento del personal</t>
  </si>
  <si>
    <t>GERENTES DE INGENIERÍA</t>
  </si>
  <si>
    <t>Planear organizar dirigir y controlar las actividades y operaciones de un departamento o firma de ingeniería arquitectura y servicios.</t>
  </si>
  <si>
    <t>Desarrollar e implementar políticas normas y procedimientos para la Ingeniería y trabajo técnico ejecutado en el departamento servicio laboratorio o empresa.</t>
  </si>
  <si>
    <t>Consultar y negociar con los clientes especificaciones explicar propuestas y presentar informes e investigaciones de ingeniería y arquitectura.</t>
  </si>
  <si>
    <t>Asignar coordinar y revisar el trabajo técnico del departamento o equipo de proyectos.</t>
  </si>
  <si>
    <t>GERENTES DE VENTAS MERCADEO Y PUBLICIDAD</t>
  </si>
  <si>
    <t>Establecer cadenas de distribución para productos y servicios dirigir estudios y estrategias de mercadeo analizar resultados y apoyar en el desarrollo del producto</t>
  </si>
  <si>
    <t>Dirigir empresas y departamentos que desarrollan e implementan estrategias de comunicación y programas de información. Publicitar actividades y eventos mantener las relaciones con los medios de comunicación en nombre de empresas gobiernos y otras organizaciones.</t>
  </si>
  <si>
    <t>GERENTES DE COMERCIO AL POR MENOR</t>
  </si>
  <si>
    <t xml:space="preserve">Analizar investigaciones de mercados y tendencias para determinar demanda del consumidor volúmenes potenciales de ventas y comportamiento de la competencia en ventas. </t>
  </si>
  <si>
    <t>Determinar la mercancía y servicios que se van a vender establecer precios y políticas de crédito.</t>
  </si>
  <si>
    <t>Identificar seleccionar y adquirir mercancías para la venta.</t>
  </si>
  <si>
    <t>GERENTES DE RESTAURANTES Y SERVICIOS DE ALIMENTOS</t>
  </si>
  <si>
    <t>Planear organizar dirigir y controlar las operaciones de un restaurante bar cafetería u otro servicio de alimentos o bebidas.</t>
  </si>
  <si>
    <t>Controlar el inventario los ingresos y modificar los precios.</t>
  </si>
  <si>
    <t>Negociar con clientes los servicios la atención o uso de instalaciones para banquetes o recepciones.</t>
  </si>
  <si>
    <t>GERENTES DE SERVICIOS DE ALOJAMIENTO</t>
  </si>
  <si>
    <t>Negociar con clientes el uso de las instalaciones para convenciones banquetes recepciones y otros eventos.</t>
  </si>
  <si>
    <t>Reclutar y seleccionar personal velar por su entrenamiento y fijar programas de trabajo.</t>
  </si>
  <si>
    <t>GERENTES DE PRODUCCIÓN INDUSTRIAL</t>
  </si>
  <si>
    <t>Planear organizar dirigir y controlar las operaciones de una empresa manufacturera o un departamento de producción dentro de establecimientos manufactureros.</t>
  </si>
  <si>
    <t>Desarrollar e implementar planes para el uso eficiente de materiales mano de obra y equipos en el cumplimiento de metas de producción.</t>
  </si>
  <si>
    <t>Planear e implementar cambios a la maquinaria y equipo sistemas de producción y métodos de trabajo.</t>
  </si>
  <si>
    <t>ANALISTAS Y AGENTES DE INVERSIONES Y FINANZAS</t>
  </si>
  <si>
    <t>Analizar estados financieros rendimientos obligaciones financieras inversiones e informar a la empresa y a los clientes sobre el estado financiero y hacer recomendaciones.</t>
  </si>
  <si>
    <t>Obtener y analizar información del mercado financiero con respecto a pronósticos económicos antecedentes financieros rendimientos históricos utilizando reportes diarios de acciones y bonos.</t>
  </si>
  <si>
    <t>Recoger y analizar registros financieros de un negocio como estados financieros presupuestos proyecciones e información de ventas para valorar su competitividad o estimar su valor en el mercado.</t>
  </si>
  <si>
    <t>Intermediar en la compra y venta de títulos obligaciones y otros valores a nombre de su empresa o de clientes particulares.</t>
  </si>
  <si>
    <t>Revisar transacciones e identificar potenciales de inversiones para los clientes.</t>
  </si>
  <si>
    <t>Manejar portafolios de inversión de clientes y garantizar que las transacciones de inversión se realicen de acuerdo con las regulaciones vigentes.</t>
  </si>
  <si>
    <t>Administrar bienes personales de sociedades y otro tipo de Fiducia dirigir las cuentas de inversión recibir y registrar cuentas de ingreso y desembolsar fondos fiduciarios.</t>
  </si>
  <si>
    <t>Desarrollar estrategias comerciales revisando la información y monitoreando condiciones del mercado desde la bolsa y a través de contactos con departamentos comerciales de otras firmas inversionistas y analistas financieros.</t>
  </si>
  <si>
    <t>Hacer propuestas y ofertas para comprar y vender valores.</t>
  </si>
  <si>
    <t>PROFESIONALES EN RECURSOS HUMANOS</t>
  </si>
  <si>
    <t>Desarrollar implementar y controlar políticas programas y procedimientos de recursos humanos y relaciones laborales.</t>
  </si>
  <si>
    <t>Asesorar a gerentes y empleados sobre la interpretación de políticas de personal programas de beneficio acuerdos colectivos y análisis ocupacional.</t>
  </si>
  <si>
    <t>Investigar y preparar clasificaciones ocupacionales manuales de funciones y escalas salariales.</t>
  </si>
  <si>
    <t>Coordinar programas de evaluación del desempeño.</t>
  </si>
  <si>
    <t>PROFESIONALES EN ORGANIZACIÓN Y ADMINISTRACIÓN DE LAS EMPRESAS</t>
  </si>
  <si>
    <t>Proponer reformas a métodos sistemas y procedimientos en áreas como: operaciones recursos humanos y comunicaciones.</t>
  </si>
  <si>
    <t>SUPERVISORES DE EMPLEADOS DE APOYO ADMINISTRATIVO</t>
  </si>
  <si>
    <t>Coordinar asignar y revisar el trabajo de oficinistas que realizan las siguientes funciones: mecanografía archivo y registro operación de teléfonos y conmutador digitación y otras actividades relacionadas.</t>
  </si>
  <si>
    <t>Establecer procedimientos y programas de trabajo y coordinar actividades con otros grupos o departamentos.</t>
  </si>
  <si>
    <t>Preparar presentar informes y atender problemas relacionados con el trabajo.</t>
  </si>
  <si>
    <t>Entrenar a los empleados en el desarrollo de sus labores normas de seguridad y reglamentos de la empresa.</t>
  </si>
  <si>
    <t>Garantizar la operación normal de computadores equipos maquinaria y coordinar el respectivo mantenimiento y reparación.</t>
  </si>
  <si>
    <t>SUPERVISORES DE EMPLEADOS DE SEGUROS Y FINANZAS</t>
  </si>
  <si>
    <t>Coordinar asignar y revisar el trabajo de empleados encargados de funciones como: manejo de cuentas por pagar y cobrar; procesamiento verificación y registro de documentos financieros; manejo de nómina servicio a clientes en bancos fiduciarias y otras entidades financieras; atención y registro de reclamos.</t>
  </si>
  <si>
    <t>Examinar y verificar la exactitud del trabajo y autorizar pagos de rutina créditos depósitos y retiros.</t>
  </si>
  <si>
    <t>Preparar presentar informes y atender problemas de trabajo.</t>
  </si>
  <si>
    <t>Entrenar a los empleados en el desarrollo de sus funciones normas de seguridad y reglamentos de la empresa.</t>
  </si>
  <si>
    <t>Garantizar el funcionamiento normal de computadores y equipos coordinar su mantenimiento y reparación.</t>
  </si>
  <si>
    <t>SUPERVISORES DE EMPLEADOS DE INFORMACIÓN Y SERVICIO AL CLIENTE</t>
  </si>
  <si>
    <t>Coordinar asignar y revisar el trabajo de empleados que proveen información bienes y/o servicio al cliente aplicación de encuestas entrevistas cobranza ventas recolección y compilación de información estadística y preparación de material para publicación.</t>
  </si>
  <si>
    <t>Preparar estimaciones detalladas de cantidades y costos de los materiales y mano de obra necesaria para la realización de censos encuestas estadísticas campañas de contac center entre otros.</t>
  </si>
  <si>
    <t>Coordinar y programar el trabajo de empleados de un contac center.</t>
  </si>
  <si>
    <t>Solicitar materiales recursos y suministros.</t>
  </si>
  <si>
    <t>SUPERVISORES DE EMPLEADOS DE REGISTRO DISTRIBUCIÓN Y PROGRAMACIÓN</t>
  </si>
  <si>
    <t>Coordinar asignar y supervisar el trabajo de empleados que realizan funciones de despacho recepción almacenamiento distribución y mantenimiento de inventarios materiales repuestos y productos trámite de compras y programación de itinerarios y personal; u operación de rampas del aeropuerto para el servicio vehicular y otras actividades.</t>
  </si>
  <si>
    <t>Preparar presentar informes y atender problemas laborales.</t>
  </si>
  <si>
    <t>Garantizar el funcionamiento de equipos y maquinaria velar por su mantenimiento y reparación.</t>
  </si>
  <si>
    <t>Entrenar a empleados en labores asignadas normas de seguridad y políticas y procedimientos de la empresa.</t>
  </si>
  <si>
    <t>ASISTENTES ADMINISTRATIVOS</t>
  </si>
  <si>
    <t>Coordinar y velar por procesos administrativos de la oficina revisar evaluar e implementar nuevos procedimientos.</t>
  </si>
  <si>
    <t>Establecer prioridades de trabajo delegar trabajo en personal de apoyo y garantizar que los plazos y trámites se cumplan.</t>
  </si>
  <si>
    <t>Planear y coordinar servicios para la oficina como distribución de espacios equipos suministros disposición de bienes parqueaderos y servicios de mantenimiento y seguridad.</t>
  </si>
  <si>
    <t>ASISTENTES DE PERSONAL Y SELECCIÓN</t>
  </si>
  <si>
    <t>Identificar vacantes presentes y futuras publicarlas y recibir solicitudes.</t>
  </si>
  <si>
    <t xml:space="preserve">Realizar el mantenimiento y actualización de la planta de personal. </t>
  </si>
  <si>
    <t>ASISTENTES DE COMPRAS Y ADQUISICIONES</t>
  </si>
  <si>
    <t>Comprar materiales y equipo general o especializado bienes y servicios para uso de la empresa o futuro procesamiento.</t>
  </si>
  <si>
    <t>Valorar los requerimientos de la empresa y desarrollar especificaciones de equipos materiales y suministros para ser comprados.</t>
  </si>
  <si>
    <t>Invitar a proponentes consultar con proveedores y revisar cotizaciones.</t>
  </si>
  <si>
    <t>Establecer términos y condiciones contratar y asesorar sobre la adjudicación.</t>
  </si>
  <si>
    <t>Negociar con proveedores lo relacionado con precios y condiciones de crédito</t>
  </si>
  <si>
    <t>ORGANIZADORES DE EVENTOS</t>
  </si>
  <si>
    <t>Realizar contactos con asociaciones para promover y concertar servicios de convenciones conferencias y muestras comerciales.</t>
  </si>
  <si>
    <t>Contactar patrocinadores y comités organizadores para planear eventos establecer presupuestos revisar procedimientos administrativos y progreso de los eventos.</t>
  </si>
  <si>
    <t>Coordinar servicios para eventos como acomodación transporte señalización exhibiciones traducciones equipo audiovisual impresos y seguridad.</t>
  </si>
  <si>
    <t>Organizar registro de participantes preparar programas material promocional y publicidad.</t>
  </si>
  <si>
    <t>Contratar entrenar y supervisar personal de apoyo requerido para eventos.</t>
  </si>
  <si>
    <t>ASISTENTES CONTABLES Y FINANCIEROS</t>
  </si>
  <si>
    <t>Verificar la exactitud de los comprobantes y otros documentos relativos a ingresos egresos y otras transacciones financieras.</t>
  </si>
  <si>
    <t>Hacer ajustes a amortizaciones depreciaciones y otros.</t>
  </si>
  <si>
    <t>ANALISTAS DE CRÉDITO Y COBRANZAS</t>
  </si>
  <si>
    <t>Analizar y evaluar la situación financiera de solicitantes referencias historia crediticia y capacidad de pago.</t>
  </si>
  <si>
    <t>SECRETARIOS</t>
  </si>
  <si>
    <t>Transcribir correspondencia informes e historias médicas textos facturas minutas escrituras y otros documentos legales en español o en otros idiomas utilizando computador procesador de palabra o máquina de escribir.</t>
  </si>
  <si>
    <t>Recibir y registrar correspondencia y otro material coordinar el flujo de información internamente o con otros departamentos y organizaciones.</t>
  </si>
  <si>
    <t>Tomar notas y apuntes preparar actas e informes de las reuniones.</t>
  </si>
  <si>
    <t>Hacer registros contables conciliaciones bancarias facturas cotizaciones manejo decaja menor liquidación de viáticos</t>
  </si>
  <si>
    <t>AUXILIARES DE OFICINA</t>
  </si>
  <si>
    <t>Mecanografiar correspondencia reportes cuentas facturas formularios y otros documentos utilizando máquinas de escribir procesadores de palabra y computadores.</t>
  </si>
  <si>
    <t>Recibir y transferir llamadas telefónicas desempeñar funciones de recepcionista suministrar información a clientes y público en general.</t>
  </si>
  <si>
    <t>Fotocopiar y ordenar documentos para distribución correo y archivo.</t>
  </si>
  <si>
    <t>Mantener y actualizar el archivo manual o computarizado inventario y correo.</t>
  </si>
  <si>
    <t>Enviar y recibir mensajes usando correo electrónico télex o fax.</t>
  </si>
  <si>
    <t>AUXILIARES CONTABLES</t>
  </si>
  <si>
    <t>Clasificar preparar codificar y registrar cuentas facturas y otros estados financieros de acuerdo con procedimientos establecidos usando sistemas manuales y computarizados.</t>
  </si>
  <si>
    <t>Procesar verificar y preparar balance de prueba registros financieros y otras transacciones como: cuentas por pagar cuentas por cobrar e ingresar datos en libros auxiliares o aplicación computarizada.</t>
  </si>
  <si>
    <t>Realizar otras funciones de oficina como: mantener el archivo y sistemas de registro</t>
  </si>
  <si>
    <t>Completar informes y contestar preguntas de clientes.</t>
  </si>
  <si>
    <t>AUXILIARES DE BANCA SEGUROS Y OTROS SERVICIOS FINANCIEROS</t>
  </si>
  <si>
    <t>Recopilar registros de depósitos y retiros pagos por préstamo e hipoteca cheques compra y venta de seguros.</t>
  </si>
  <si>
    <t>Tramitar solicitudes y pagos de hipotecas apertura de cuentas corrientes y de ahorros depósitos letras de cambio y giros postales.</t>
  </si>
  <si>
    <t>Verificar y hacer el balance de transacciones de cajero automático calcular la tarifa de los servicios y pago de interés notificar a los clientes cuando existan diferencias con la cuenta o captura de tarjetas.</t>
  </si>
  <si>
    <t>Suministrar información sobre servicios como apertura de cuentas planes de ahorro compra y venta de acciones.</t>
  </si>
  <si>
    <t>Vender giros postales moneda extranjera cheques de viajero abrir y cerrar cuentas alquilar cajas de seguridad.</t>
  </si>
  <si>
    <t>Revisar aplicaciones de seguros y verificar el pago de primas cobertura y otra información relacionada.</t>
  </si>
  <si>
    <t>Calcular primas pensiones beneficios y rendimientos.</t>
  </si>
  <si>
    <t>Responder a requerimientos y dar información sobre seguros pólizas y servicios.</t>
  </si>
  <si>
    <t>AUXILIARES DE CARTERA Y COBRANZAS</t>
  </si>
  <si>
    <t>Notificar a deudores por teléfono personalmente o por correo sobre pagos y cuentas vencidas y continuar el proceso de notificación si la respuesta no ha sido obtenida.</t>
  </si>
  <si>
    <t>Recomendar acción legal o suspensión del servicio en casos en que el pago no se efectúe.</t>
  </si>
  <si>
    <t>Contestar la correspondencia preparar informes y mantener los registros y archivos relacionados.</t>
  </si>
  <si>
    <t xml:space="preserve">AUXILIARES DE NOMINA Y PRESTACIONES </t>
  </si>
  <si>
    <t>Mantener registros de asistencia licencias horas extras y otras situaciones administrativas para calcular el salario y beneficios a que tienen derecho los empleados.</t>
  </si>
  <si>
    <t>Elaborar nómina manual o sistematizada teniendo en cuenta novedades de personal y deducciones correspondientes.</t>
  </si>
  <si>
    <t>Completar verificar y procesar formularios y documentación para la administración de beneficios como: subsidio familiar seguridad social y retención en la fuente</t>
  </si>
  <si>
    <t>AUXILIARES ADMINISTRATIVOS</t>
  </si>
  <si>
    <t>Recopilar verificar registrar y tramitar documentos y formularios como solicitudes licencias permisos contratos inscripciones y requisiciones de acuerdo con procedimientos establecidos pautas y programación utilizando sistema manual o computarizado.</t>
  </si>
  <si>
    <t>Tramitar y expedir licencias permisos inscripciones matrículas reembolsos u otros documentos, previo el lleno de requisitos.</t>
  </si>
  <si>
    <t>Preparar reportes de rutina e informar al personal y público en general sobre reglas regulaciones y procedimientos de la empresa.</t>
  </si>
  <si>
    <t>Ayudar en la coordinación de procesos administrativos como presentación de presupuestos administración de contratos y preparar programaciones de trabajo.</t>
  </si>
  <si>
    <t xml:space="preserve">AUXILIARES DE PERSONAL </t>
  </si>
  <si>
    <t>Tramitar verificar y registrar información relacionada con el personal como selección ingreso entrenamiento y evaluación del desempeño.</t>
  </si>
  <si>
    <t>Preparar para publicación convocatorias de vacantes apoyar en la selección de aspirantes y verificar referencias</t>
  </si>
  <si>
    <t>AUXILIARES DE ARCHIVO Y REGISTRO</t>
  </si>
  <si>
    <t>Clasificar codificar registrar y archivar la entrada y salida de correspondencia.</t>
  </si>
  <si>
    <t>Radicar correspondencia de acuerdo con horarios de entrada y salida y prepararlospara su disponibilidad.</t>
  </si>
  <si>
    <t>Apoyar técnicamente el proceso de trámite de documentos de archivo.</t>
  </si>
  <si>
    <t>Realizar las operaciones técnicas de organización de documentos de archivo.</t>
  </si>
  <si>
    <t>Instalar físicamente los documentos de archivo en las unidades de conservación e instalación de acuerdo con las normas archivísticas.</t>
  </si>
  <si>
    <t>Buscar y recuperar documentos de archivo requeridos por el usuario.</t>
  </si>
  <si>
    <t>Apoyar técnicamente el proceso de transferencias documentales.</t>
  </si>
  <si>
    <t>Apoyar los procesos básicos de preservación de documentos.</t>
  </si>
  <si>
    <t>AUXILIARES DE INFORMACIÓN Y SERVICIO AL CLIENTE</t>
  </si>
  <si>
    <t>Contestar preguntas de clientes e investigar sobre quejas presentadas en relación con servicios procedimientos y productos; hacer devoluciones y cambios de mercancías.</t>
  </si>
  <si>
    <t>Explicar el tipo y costo de servicios ofrecidos por compañías de seguros servicios públicos y otros similares; obtener y procesar la información requerida para optimizar la prestación del servicio; preparar y recibir pagos de servicios.</t>
  </si>
  <si>
    <t>Brindar información telefónica o personal a clientes y público sobre artículos servicios horarios tarifas y reglamentaciones.</t>
  </si>
  <si>
    <t>AUXILIARES DE ESTADÍSTICA Y ENCUESTADORES</t>
  </si>
  <si>
    <t>Apoyar la supervisión técnica de la elaboración mantenimiento y utilización de registros y planillas de muestreo para censos y encuestas.</t>
  </si>
  <si>
    <t>Observar el flujo de tráfico vehicular peatonal y similares y registrar información</t>
  </si>
  <si>
    <t>Leer y registrar el consumo de gas electricidad y agua domiciliarios.</t>
  </si>
  <si>
    <t>AUXILIARES DE ALMACÉN Y BODEGA</t>
  </si>
  <si>
    <t>Determinar métodos de recibo y despacho de materias primas bienes y mercancías.</t>
  </si>
  <si>
    <t>Recibir y clasificar materiales suministros repuestos equipos y mercancía en general.</t>
  </si>
  <si>
    <t>Almacenar la mercancía de una manera ordenada y accesible en la bodega cuarto de herramientas u otras áreas.</t>
  </si>
  <si>
    <t>Programar despachar y distribuir mercancías materiales equipos y suministros para uso interno o cliente externo.</t>
  </si>
  <si>
    <t>Mantener actualizados registros de entrada y salida de mercancías equipos y materiales en forma manual o sistematizada.</t>
  </si>
  <si>
    <t>AUXILIARES DE COMPRAS E INVENTARIOS</t>
  </si>
  <si>
    <t>Revisar órdenes de compra para determinar su exactitud y verificar que materiales equipos y mercancías de acuerdo con el inventario no se encuentren en existencia.</t>
  </si>
  <si>
    <t>Obtener cotizaciones catálogos y lista de proveedores y preparar órdenes de compra.</t>
  </si>
  <si>
    <t>Mantener actualizados archivos de compras informes y listas de precios.</t>
  </si>
  <si>
    <t>Controlar niveles de inventario de materiales equipos y existencias para ser distribuidos dentro de la empresa o para venta al público.</t>
  </si>
  <si>
    <t>Recoger informes de inventario registrar la cantidad tipo y valor de materiales y equipos usando sistemas de inventario manual o computarizado.</t>
  </si>
  <si>
    <t xml:space="preserve">INGENIEROS DE AUTOMATIZACION E INSTRUMENTACION </t>
  </si>
  <si>
    <t>Elaborar estudios de factibilidad técnica diseño operación y funcionamiento de sistemas de instrumentación automatización y control de procesos de acuerdo con los requerimientos de la organización.</t>
  </si>
  <si>
    <t>Formular proyectos en áreas interdisciplinarias relacionadas con la instrumentación automatización y control de procesos.</t>
  </si>
  <si>
    <t>Desarrollar asesorías consultorías interventorías y auditorias en proyectos de automatización instrumentación y control de procesos en negociación de tecnologías siguiendo requerimientos empresariales.</t>
  </si>
  <si>
    <t>Diseñar integrar e implementar aplicaciones y tecnologías de instrumentación y automatización de acuerdo con necesidades del cliente.</t>
  </si>
  <si>
    <t>Supervisar la instalación modificación puesta en marcha y mantenimiento de sistemas de instrumentación y automatización.</t>
  </si>
  <si>
    <t>Determinar el origen de fallas en sistemas de instrumentación automatización y control de procesos.</t>
  </si>
  <si>
    <t>Programar sistemas de supervisión control y adquisición de datos.</t>
  </si>
  <si>
    <t>Desarrollar manuales de operación y mantenimiento para sistemas y equipos de instrumentación automatización y control de procesos.</t>
  </si>
  <si>
    <t>Supervisar a otros técnicos que intervienen los sistemas de instrumentación automatización y control de procesos.</t>
  </si>
  <si>
    <t>Aplicar normas de salud ocupacional seguridad industrial y medio ambiente que regulan su actividad laboral y puesto de trabajo.</t>
  </si>
  <si>
    <t>INGENIEROS INDUSTRIALES Y DE FABRICACIÓN</t>
  </si>
  <si>
    <t>Recomendar sobre la disposición más eficiente de las instalaciones maquinaria y equipos.</t>
  </si>
  <si>
    <t>Desarrollar sistemas y procesos flexibles o integrados.</t>
  </si>
  <si>
    <t>Formular evaluar y hacer seguimiento a proyectos de mejoramiento continuo.</t>
  </si>
  <si>
    <t>Generar estrategias de manufactura administración y tecnología.</t>
  </si>
  <si>
    <t>Dirigir estudios e implementar programas para determinar niveles óptimos de inventario para producción y la máxima utilización de maquinaria materiales y recursos.</t>
  </si>
  <si>
    <t>Utilizar la información financiera y contable para analizar planear y controlar las operaciones de la organización.</t>
  </si>
  <si>
    <t>Proyectar desarrollar y dirigir estudios de tiempos y programas de simplificación del trabajo.</t>
  </si>
  <si>
    <t>Desarrollar sistemas de evaluación del desempeño escala salarial e incentivos.</t>
  </si>
  <si>
    <t>Supervisar a tecnólogos técnicos analistas personal administrativo y otros ingenieros.</t>
  </si>
  <si>
    <t>TÉCNICOS EN FABRICACIÓN INDUSTRIAL</t>
  </si>
  <si>
    <t>Desarrollar y coordinar programas de producción aseguramiento de calidad e inventarios en procesos de fabricación y otras industrias.</t>
  </si>
  <si>
    <t>Realizar estudios de métodos tiempos y movimientos.</t>
  </si>
  <si>
    <t>Desarrollar e implementar programas de salud ocupacional seguridad industrial y prevención de incendios y coordinar programas de entrenamiento en seguridad industrial.</t>
  </si>
  <si>
    <t>Desarrollar aplicaciones para el control de robots máquinas de control numérico y procesos y operaciones de fabricación.</t>
  </si>
  <si>
    <t>Desarrollar procedimientos y variables de fabricación y procesamiento de control de máquinas o equipos vigilar la producción e inspeccionar los procesos.</t>
  </si>
  <si>
    <t>INSPECTORES DE SANIDAD SEGURIDAD Y SALUD OCUPACIONAL</t>
  </si>
  <si>
    <t>Inspeccionar las condiciones sanitarias de restaurantes hoteles colegios hospitales y otras instalaciones o instituciones públicas e investigar acerca de posibles enfermedades y envenenamientos causados por el consumo de alimentos descompuestos.</t>
  </si>
  <si>
    <t>Conducir programas de monitoreo y medición de factores medioambientales para identificar causas de contaminación; vigilar y controlar las condiciones sanitarias de viviendas áreas públicas de acuerdo con las normas y procedimientos establecidos.</t>
  </si>
  <si>
    <t>Efectuar control sobre mataderos y hatos plazas de mercado programas de recolección y disposición de basuras y prestar asesoría a los mismos.</t>
  </si>
  <si>
    <t>Inspeccionar establecimientos para asegurar el cumplimiento de reglamentos y normas sobre emisión de agentes contaminantes y eliminación de residuos peligrosos para la salud humana o el medio ambiente.</t>
  </si>
  <si>
    <t>Inspeccionar sitios de trabajo para garantizar que equipos materiales y procesos de producción no presenten riesgos para los empleados o público en general e indagar acerca de accidentes de trabajo.</t>
  </si>
  <si>
    <t>Multar y cerrar establecimientos que no cumplan con las regulaciones establecidas.</t>
  </si>
  <si>
    <t>Realizar la vigilancia y el control en empresas que aplican plaguicidas por aspersión nebulización u otros métodos.</t>
  </si>
  <si>
    <t>Suministrar información a empleados y público en general sobre aspectos de salud pública protección ambiental y seguridad en el trabajo.</t>
  </si>
  <si>
    <t>PROFESORES</t>
  </si>
  <si>
    <t>Orientar y/o facilitar una o más materias a estudiantes de pregrado y postgrado, en modalidad presencial, semipresencial, virtual o distancia.</t>
  </si>
  <si>
    <t>Preparar y conducir sesiones de aprendizaje, clases, seminarios, talleres y/o prácticas de laboratorio y de campo.</t>
  </si>
  <si>
    <t>Preparar materiales de apoyo para el aprendizaje y disponerlos para uso de estudiantes y otros profesores o docentes.</t>
  </si>
  <si>
    <t>Dirigir trabajos de grupo de acuerdo a objetivos de aprendizaje.</t>
  </si>
  <si>
    <t xml:space="preserve">Preparar, aplicar y calificar exámenes, experimentos e informes de prácticas y pasantías. </t>
  </si>
  <si>
    <t>Dirigir programas y semilleros de investigación con estudiantes de pregrado y postgrado, brindando asesorías sobre los diferentes aspectos de la investigación y trabajos de grado.</t>
  </si>
  <si>
    <t>Dirigir investigaciones y obtener sus productos para publicaciones en libros o revistas indizadas o no indizadas.</t>
  </si>
  <si>
    <t>Evaluar y dirigir proyectos de grado y seminarios de estudiantes de pregrado o postgrado.</t>
  </si>
  <si>
    <t xml:space="preserve">CONSULTORES, INVESTIGADORES Y ANALISTAS DE POLÍTICA ECONÓMICA </t>
  </si>
  <si>
    <t>SUPERVISORES DE VENTAS</t>
  </si>
  <si>
    <t>ADMINISTRADORES Y SUPERVISORES DE COMERCIO AL POR MENOR</t>
  </si>
  <si>
    <t>Supervisar y coordinar el personal de ventas y cajeros.</t>
  </si>
  <si>
    <t>Asignar funciones y preparar programaciones de trabajo.</t>
  </si>
  <si>
    <t>Autorizar pagos en cheque y cambio de mercancías</t>
  </si>
  <si>
    <t>Vender mercancía a los clientes.</t>
  </si>
  <si>
    <t>Atender y resolver reclamos de los clientes.</t>
  </si>
  <si>
    <t>Hacer requisiciones de mercancías, mantener un inventario específico y organizar la mercancía.</t>
  </si>
  <si>
    <t>Preparar informes del volumen de ventas, mercancías y asuntos relacionados con el personal.</t>
  </si>
  <si>
    <t>Contratar y entrenar personal.</t>
  </si>
  <si>
    <t>SUPERVISORES DE SERVICIOS DE ALIMENTOS</t>
  </si>
  <si>
    <t>Supervisar, coordinar y programar las actividades del personal que prepara, porciona y sirve alimentos.</t>
  </si>
  <si>
    <t>Calcular y suministrar los ingredientes requeridos para la preparación de alimentos.</t>
  </si>
  <si>
    <t>Comprar y controlar el almacenamiento y la distribución de suministros y provisiones.</t>
  </si>
  <si>
    <t>Disponer y entregar al chef para su preparación los menús elaborados por los dietistas.</t>
  </si>
  <si>
    <t>Establecer mecanismos para el cumplimiento apropiado de programas de trabajo.</t>
  </si>
  <si>
    <t>Mantener registros de existencias, preparaciones, ventas y sobrantes.</t>
  </si>
  <si>
    <t>Entrenar al personal en el desempeño de sus funciones y hacer que se cumplan las normas de higiene y seguridad.</t>
  </si>
  <si>
    <t>Supervisar y verificar los menús, dietas especiales y la distribución de alimentos a pacientes en hospitales.</t>
  </si>
  <si>
    <t>Verificar que los alimentos y el servicio cumplan los requisitos de control de calidad.</t>
  </si>
  <si>
    <t>SUPERVISORES DE PERSONAL DE MANEJO DOMÉSTICO</t>
  </si>
  <si>
    <t>Establecer e implementar procedimientos operacionales del departamento de manejo doméstico.</t>
  </si>
  <si>
    <t>Planear y coordinar las actividades del personal de servicio doméstico y servidumbre.</t>
  </si>
  <si>
    <t>Inspeccionar las áreas asignadas para garantizar que las medidas de seguridad y las políticas del departamento se cumplan.</t>
  </si>
  <si>
    <t>Seleccionar y comprar equipos y suministros.</t>
  </si>
  <si>
    <t>Supervisar al personal doméstico y de servidumbre.</t>
  </si>
  <si>
    <t>Mantener registros financieros, preparar presupuesto, nómina y programaciones de trabajo.</t>
  </si>
  <si>
    <t>Supervisar, programar y coordinar las actividades del personal de lavandería y planchado, porteros, aseadores, acomodadores de teatro, trabajadores de clubes y otros trabajadores.</t>
  </si>
  <si>
    <t>Contratar y entrenar al personal de manejo doméstico.</t>
  </si>
  <si>
    <t>Preparar presupuestos, estimar costos y mantener registros financieros.</t>
  </si>
  <si>
    <t>Inspeccionar lugares e instalaciones para garantizar las normas de limpieza y seguridad industrial.</t>
  </si>
  <si>
    <t>Recomendar o contratar servicios adicionales como pintura, reparaciones, remodelaciones o cambio de enseres y equipo.</t>
  </si>
  <si>
    <t>ANALISTAS DE CALIDAD –TEXTILES</t>
  </si>
  <si>
    <t>INSPECTORES DE CONTROL DE CALIDAD -PROCESAMIENTO DE ALIMENTOS Y BEBIDAS</t>
  </si>
  <si>
    <t>HABILIDAD</t>
  </si>
  <si>
    <t>Comprensión de lectura</t>
  </si>
  <si>
    <t>Escucha activa</t>
  </si>
  <si>
    <t>Evaluación y control de actividades</t>
  </si>
  <si>
    <t>Relaciones interpersonales</t>
  </si>
  <si>
    <t>Directores y gerentes generales de servicios y procesos de negocio.</t>
  </si>
  <si>
    <t>Persuasión</t>
  </si>
  <si>
    <t>Evaluar la solución de procesos de negocio según metodologías de buenas prácticas.</t>
  </si>
  <si>
    <t>Establecer los requerimientos del cliente de acuerdo con parámetros técnicos y proceso de negocio.</t>
  </si>
  <si>
    <t>Medir los riesgos de la solución de los procesos  de negocio de acuerdo con  metodología y buenas prácticas del sector.</t>
  </si>
  <si>
    <t>Criterio y Toma de Decisiones</t>
  </si>
  <si>
    <t>Determinar  la  viabilidad  de la solución según metodologías de evaluación.</t>
  </si>
  <si>
    <t>Preparar propuesta de solución de negocio según la factibilidad y procedimiento técnico.</t>
  </si>
  <si>
    <t>Trabajo bajo presión</t>
  </si>
  <si>
    <t>Evaluar los resultados de los planes de operación según objetivos, estrategias e indicadores de gestión establecidos.</t>
  </si>
  <si>
    <t>Evaluar soluciones desde perspectiva económica, costo beneficio.</t>
  </si>
  <si>
    <t>Gerentes de Talento Humano</t>
  </si>
  <si>
    <t>Estructurar información financiera según normativa vigente y políticas institucionales.</t>
  </si>
  <si>
    <t>Gestionar planes financieros de acuerdo con estrategias económicas y normativa vigente.</t>
  </si>
  <si>
    <t>Gestión de Recursos de Personal</t>
  </si>
  <si>
    <t>Realizar seguimiento a los informes de auditoría financiera de acuerdo con estándares de calidad internos y normativas.</t>
  </si>
  <si>
    <t>Dirigir y controlar operaciones de departamentos de personal o talento humano según normativa y políticas organizacionales.</t>
  </si>
  <si>
    <t>Gerentes de Compras y Adquisiciones</t>
  </si>
  <si>
    <t>Desarrollar e implementar políticas y procesos para el reclutamiento, selección y entrenamiento del personal de acuerdo con procedimientos.</t>
  </si>
  <si>
    <t>Negociar acuerdos colectivos y mediar las relaciones laborales que mantengan un buen clima organizacional según normativa.</t>
  </si>
  <si>
    <t>Asesorar a gerentes de otros departamentos sobre la interpretación y administración de políticas y programas de talento humano de acuerdo con políticas organizacionales.</t>
  </si>
  <si>
    <t>Orientar las determinaciones de la empresa en temas laborales según normativa.</t>
  </si>
  <si>
    <t>Organizar y dirigir estrategias de comunicación organizacional.</t>
  </si>
  <si>
    <t>Gerentes de Banca, Crédito e Inversiones</t>
  </si>
  <si>
    <t>Criterio y toma de decisiones</t>
  </si>
  <si>
    <t>Implementar manuales de funciones, estructurar  planta de personal y programas de capacitación y desarrollo.</t>
  </si>
  <si>
    <t>Estructurar políticas de compensación y beneficios que permitan atraer, motivar y retener el talento humano requerido por la organización.</t>
  </si>
  <si>
    <t>Gerentes de Ingeniería</t>
  </si>
  <si>
    <t>Identificar, seleccionar  y evaluar los proveedores de acuerdo con los términos de negociación y criterios técnicos según políticas de  aprovisionamiento de la organización.</t>
  </si>
  <si>
    <t>Evaluar costo y calidad de productos o servicios según políticas de  aprovisionamiento de la organización.</t>
  </si>
  <si>
    <t>Gerentes de Ventas, Mercadeo y Publicidad</t>
  </si>
  <si>
    <t>Planear, organizar, dirigir y controlar operaciones de sucursales bancarias, fiduciarias, instituciones financieras, de intermediación financiera, mesas de dinero en entidades financieras y de mercado de valores; administran operaciones de fondos de inversión, negocios fiduciarios y otras actividades relacionadas</t>
  </si>
  <si>
    <t>Garantizar que las políticas y procedimientos institucionales se sigan de acuerdo con pautas establecidas de banca, fiducia y mercado de valores; formular recomendaciones sobre mejoras.</t>
  </si>
  <si>
    <t>Atender clientes y responder a sus inquietudes, así como establecer relaciones comerciales, nuevos acuerdos de servicios y aperturas de productos y servicios de captación y colocación.</t>
  </si>
  <si>
    <t>Gerentes de Comercio al Por Menor</t>
  </si>
  <si>
    <t>Asegurar el cumplimiento de las políticas comerciales y procedimientos de crédito, administración de los negocios fiduciarios y de gestión de las inversiones de acuerdo con pautas establecidas.</t>
  </si>
  <si>
    <t>Preparar informes sobre diferentes productos y servicios prestados por el sector.</t>
  </si>
  <si>
    <t>Captar, comercializar, evaluar y monitorear recursos provenientes de productos financieros, de negocios fiduciarios, mesas de dinero y mercado de valores, para la generación de rendimientos financieros de las diferentes entidades del sistema financiero al igual que para los clientes, ahorradores e inversionistas</t>
  </si>
  <si>
    <t>Gerentes de Restaurantes y Servicios de Alimentos</t>
  </si>
  <si>
    <t>Orientación al Servicio</t>
  </si>
  <si>
    <t>Gerentes de Servicios Hoteleros</t>
  </si>
  <si>
    <t>Dirigir empresas y departamentos que desarrollan e implementan estrategias de comunicación y programas de información. Publicitar actividades y eventos, mantener las relaciones con los medios de comunicación en nombre de empresas, gobiernos y otras organizaciones.</t>
  </si>
  <si>
    <t>Gerentes de Transporte y Distribución</t>
  </si>
  <si>
    <t>Gerentes de Logística</t>
  </si>
  <si>
    <t>Resolución de problemas complejos</t>
  </si>
  <si>
    <t>Elaborar presupuestos relacionados con el área.</t>
  </si>
  <si>
    <t>Gerentes Cadena de Suministro</t>
  </si>
  <si>
    <t>Gerentes de Producción Industrial</t>
  </si>
  <si>
    <t xml:space="preserve">Preparar presupuestos y controlar ingresos, costos y gastos del establecimiento.  </t>
  </si>
  <si>
    <t xml:space="preserve">Verificar planes promocionales y  precios según temporadas. </t>
  </si>
  <si>
    <t xml:space="preserve">Negociar con proveedores el suministro de materiales, insumos, servicios y otras provisiones.  </t>
  </si>
  <si>
    <t xml:space="preserve">Negociar con clientes el uso de las instalaciones para convenciones, banquetes, recepciones y otros eventos. </t>
  </si>
  <si>
    <t>Analistas, Asesores y Agentes de Mercado Financiero</t>
  </si>
  <si>
    <t xml:space="preserve">Garantizar la prestación de los servicios del establecimiento de acuerdo con los estándares y normativa. </t>
  </si>
  <si>
    <t>Planear, organizar, dirigir y controlar empresas o departamentos responsables por la coordinación, disposición y movimiento del transporte y de bienes.</t>
  </si>
  <si>
    <t>Planear, organizar, dirigir y controlar las operaciones de una empresa de transporte.</t>
  </si>
  <si>
    <t>Establecer  y diseñar las rutas, y el plan de distribución  según el modo, canal y normativa de transporte.</t>
  </si>
  <si>
    <t>Auditores Financieros y Contables</t>
  </si>
  <si>
    <t xml:space="preserve">Fijar políticas, reglamentos de operación y procedimientos de seguridad para el manejo de mercancías  según normativa. </t>
  </si>
  <si>
    <t>Establecer y controlar la ejecución del presupuesto y costos  del departamento o empresa de transporte.</t>
  </si>
  <si>
    <t>Programar y controlar el despacho de vehículos y mercancías de acuerdo a los modos y medios de transporte.</t>
  </si>
  <si>
    <t>Participar en la selección y supervisión del entrenamiento del personal del área de transporte y distribución.</t>
  </si>
  <si>
    <t>Controlar el trámite de documentos relacionados con las operaciones de transporte.</t>
  </si>
  <si>
    <t>Profesionales de Talento Humano</t>
  </si>
  <si>
    <t>Establecer metas de ejecución y costos de transportes según el modo y el medio.</t>
  </si>
  <si>
    <t>Determinar la operación y procedimientos para el transporte y la distribución  de bienes.</t>
  </si>
  <si>
    <t>Redacción de textos</t>
  </si>
  <si>
    <t>Seleccionar, negociar y contratar los servicios de transporte según modo y medio.</t>
  </si>
  <si>
    <t>Determinar, evaluar y mitigar los riegos de la operación según estrategias, normativa de transporte y comercio exterior.</t>
  </si>
  <si>
    <t>Planear, organizar, dirigir y controlar empresas o departamentos responsables por las operaciones de transporte, almacenamiento, distribución y movimiento de bienes.</t>
  </si>
  <si>
    <t>Profesionales en Organización y Administración de las Empresas</t>
  </si>
  <si>
    <t xml:space="preserve">Desarrollar planes y procedimientos para el transporte y almacenamiento de bienes y analizar los resultados de estas operaciones. </t>
  </si>
  <si>
    <t xml:space="preserve">Establecer rutas y centros de entrega, firmas transportadoras, seguros de mercancías y tiempos y riesgos en la distribución de bienes. </t>
  </si>
  <si>
    <t>Acordar y velar por el trámite de documentos de embarque, controlar la programación y despacho de bienes y realizar seguimientos de mercancías en tránsito.</t>
  </si>
  <si>
    <t xml:space="preserve">Desarrollar y aplicar procedimientos operativos para recibir, manejar, almacenar y enviar mercancías y materiales. </t>
  </si>
  <si>
    <t>Formular, ejecutar y controlar el presupuesto de abastecimiento de bienes y servicios.</t>
  </si>
  <si>
    <t>Supervisores de Empleados de Apoyo Administrativo</t>
  </si>
  <si>
    <t>Fijar políticas, reglamentos de operación y procedimientos de seguridad para el manejo de mercancías de alto riesgo, y garantizar el cumplimiento de los reglamentos de transporte.</t>
  </si>
  <si>
    <t xml:space="preserve">Planificar la estrategia para las actividades de suministro de la empresa (transporte, almacenaje, distribución). </t>
  </si>
  <si>
    <t>Controlar los inventarios según indicadores y métodos.</t>
  </si>
  <si>
    <t>Controlar la ejecución y los planes de operación logística según métodos de seguimiento  del departamento, empresa u organización.</t>
  </si>
  <si>
    <t>Coordinar el transporte según rutas y medios establecidos.</t>
  </si>
  <si>
    <t>Jefes y supervisores de entidades financieras</t>
  </si>
  <si>
    <t>Participar en la selección y supervisión del entrenamiento del personal.</t>
  </si>
  <si>
    <t>Establecer metas de ejecución y evaluar ajustes de tarifas en servicios de transporte.</t>
  </si>
  <si>
    <t>Ubicar y localizar centros logísticos y plantas de distribución según necesidades y políticas.</t>
  </si>
  <si>
    <t>Determinar los costos de operación logísticos según objetivos y metodologías.</t>
  </si>
  <si>
    <t>Diseñar áreas de almacenamiento según estrategias de logística y sistemas de almacenaje.</t>
  </si>
  <si>
    <t>Supervisores y coordinadores de procesos de negocio, Empleados de información y servicio al cliente</t>
  </si>
  <si>
    <t>Coordinar el proceso de recibo y despacho de mercancía según el medio de transporte y plan operativo</t>
  </si>
  <si>
    <t>Negociar productos o servicios de acuerdo con objetivos estratégicos de la empresa u organización.</t>
  </si>
  <si>
    <t>Elaborar términos técnicos de contratación de servicios de logística y comercio exterior.</t>
  </si>
  <si>
    <t>Supervisar y examinar los sistemas de almacenamiento e inventario para cumplir las previsiones de abastecimiento, y control de niveles de existencias.</t>
  </si>
  <si>
    <t>Analizar los sistemas de registro para el seguimiento de todos los movimientos de mercancías y garantizar la reordenación y la reposición en tiempos óptimos.</t>
  </si>
  <si>
    <t>Supervisores de Almacenamiento, Inventario y  Distribución</t>
  </si>
  <si>
    <t>Servir de enlace con otros departamentos y con los clientes sobre los requisitos aplicables a la expedición de mercancías y su consiguiente transporte.</t>
  </si>
  <si>
    <t>Controlar el registro de las operaciones de compra, almacenamiento y distribución.</t>
  </si>
  <si>
    <t>Planear, dirigir y controlar el proceso de la cadena de abastecimiento según mejores prácticas y modelos de gestión.</t>
  </si>
  <si>
    <t>Negociar los contratos con los proveedores para cumplir con los requisitos en materia de calidad, costo y entrega.</t>
  </si>
  <si>
    <t xml:space="preserve">Controlar el registro de las operaciones de compra, almacenamiento y distribución. </t>
  </si>
  <si>
    <t>Asistentes Administrativos</t>
  </si>
  <si>
    <t>Establecer y gestionar presupuestos, controlar los gastos y garantizar el uso eficiente de los recursos.</t>
  </si>
  <si>
    <t>Acordar términos de negociación con proveedores y clientes de acuerdo con objetivos estratégicos.</t>
  </si>
  <si>
    <t>Determinar acuerdos de colaboración y planes de desarrollo según modelos de gestión.</t>
  </si>
  <si>
    <t>Determinar y proyectar la demanda de los clientes según métodos de compras y pronósticos.</t>
  </si>
  <si>
    <t>Operar los sistemas de registro para el seguimiento de todos los movimientos de mercancías y garantizar la reordenación y la reposición en tiempos óptimos.</t>
  </si>
  <si>
    <t>Asistentes de Talento Humano</t>
  </si>
  <si>
    <t>Asistentes de compras</t>
  </si>
  <si>
    <t>Velar por el entrenamiento de los empleados en el uso de nuevos equipos o técnicas de producción.</t>
  </si>
  <si>
    <t>Obtener y analizar información del mercado financiero con respecto a pronósticos económicos, antecedentes financieros, rendimientos históricos, utilizando reportes diarios</t>
  </si>
  <si>
    <t>Asistentes Contables</t>
  </si>
  <si>
    <t>Asesorar y recomendar a empresas y clientes sobre tendencias del mercado y posibles inversiones de acuerdo con normativa y guía técnica</t>
  </si>
  <si>
    <t>Intermediar en la compra y venta de títulos, obligaciones y otros valores de empresas o clientes particulares</t>
  </si>
  <si>
    <t>Revisar transacciones e identificar potenciales inversiones para los clientes</t>
  </si>
  <si>
    <t>Manejar portafolios de inversión de clientes y garantizar que las transacciones de inversión se realicen de acuerdo con las regulaciones vigentes y utilizando herramientas especializadas</t>
  </si>
  <si>
    <t>Analistas, Asistentes y Asesores de Servicios Financieros</t>
  </si>
  <si>
    <t>Administrar bienes, personales, de sociedades y otro tipo de fiducias, dirigir las cuentas de inversión, recibir y registrar cuentas de ingreso y desembolsar fondos fiduciarios.</t>
  </si>
  <si>
    <t>Desarrollar estrategias comerciales, revisando información y monitoreando condiciones del mercado desde la bolsa y a través de contactos con departamentos comerciales de otras firmas inversionistas y analistas financieros</t>
  </si>
  <si>
    <t>Manejar la compra y venta de títulos</t>
  </si>
  <si>
    <t>Operar los negocios fiduciarios asignados, atender y fidelizar los clientes de acuerdo con políticas institucionales</t>
  </si>
  <si>
    <t>Evaluar inversión  de acuerdo con normativa y metodología de riesgo de mercado de valores</t>
  </si>
  <si>
    <t>Asistentes Financieros</t>
  </si>
  <si>
    <t>Gestionar contratos de acuerdo con normativa y tipo de negocio</t>
  </si>
  <si>
    <t>Valorar contratos fiduciarios de acuerdo con normativa y manual operativo</t>
  </si>
  <si>
    <t>Monitorear negocio de acuerdo con manual técnico y parámetros de mercado de valores</t>
  </si>
  <si>
    <t>Elaborar planes de inversión de acuerdo con objetivos, metas, tendencias del mercado y normatividad</t>
  </si>
  <si>
    <t>Revisar el cumplimiento de los sistemas de gestión según el marco estratégico y normativa financiera y de auditoria.</t>
  </si>
  <si>
    <t>Asistentes Tesorería</t>
  </si>
  <si>
    <t>Verificar y analizar la información contable y financiera de acuerdo con normativa financiera y de auditoria.</t>
  </si>
  <si>
    <t>Evaluar los riesgos del sistema de control e información financiera y contable de acuerdo con procedimientos técnicos y normativa financiera y de auditoria.</t>
  </si>
  <si>
    <t>Identificar oportunidades de mejora y optimización para los diferentes procesos financieros y contables de acuerdo con procedimientos técnicos y normativa financiera y de auditoria.</t>
  </si>
  <si>
    <t>Lógica matemática</t>
  </si>
  <si>
    <t>Preparar informes detallados de auditoría y demás de acuerdo con procedimientos técnicos y normativa financiera y de auditoria.</t>
  </si>
  <si>
    <t>Dirigir y coordinar personal de acuerdo con políticas organizacionales y normativa.</t>
  </si>
  <si>
    <t>Asistentes de Mercadeo, Publicidad y Comunicaciones</t>
  </si>
  <si>
    <t>Diseñar e implementar políticas, programas y procedimientos de gestión humana y relaciones laborales.</t>
  </si>
  <si>
    <t>Elaborar manuales de funciones y escalas salariales según políticas organizacionales de acuerdo con la estructura organizacional.</t>
  </si>
  <si>
    <t>Administrar y coordinar programas de bienestar de personal de acuerdo con la normativa.</t>
  </si>
  <si>
    <t>Coordinar programas de evaluación del desempeño de acuerdo con la normativa.</t>
  </si>
  <si>
    <t>Secretarios</t>
  </si>
  <si>
    <t>Coordinar programas de salud y  seguridad en el trabajo de acuerdo con políticas y normativa.</t>
  </si>
  <si>
    <t>Desarrollar procesos de selección, capacitación  del talento humano de acuerdo con políticas y normativa de la organización.</t>
  </si>
  <si>
    <t>Auxiliares Contables, de Tesorería y Financieros</t>
  </si>
  <si>
    <t>Proactividad</t>
  </si>
  <si>
    <t>Auxiliares de servicios financieros</t>
  </si>
  <si>
    <t>Realizar y presentar informes del proceso administrativo a su cargo de acuerdo con  estrategias de gestión.</t>
  </si>
  <si>
    <t>Auxiliares de Cartera y Cobranzas</t>
  </si>
  <si>
    <t>Ejecutar planes, programas  y proyectos de acuerdo con objetivos y recursos organizacionales.</t>
  </si>
  <si>
    <t>Atender clientes de acuerdo con procedimientos técnicos y normativa.</t>
  </si>
  <si>
    <t>Auxiliares de Nómina y Prestaciones</t>
  </si>
  <si>
    <t>Auxiliares Administrativos</t>
  </si>
  <si>
    <t>Controlar el cumplimiento de actividades relacionadas con la negociación de acuerdos de pago, mediante la coordinación y seguimiento de equipos de trabajo.</t>
  </si>
  <si>
    <t>Coordinar actividades de grupos de trabajo para la recuperación de cartera de acuerdo con normativa del sector</t>
  </si>
  <si>
    <t>Coordinar, asignar y revisar el trabajo de empleados que proveen información, bienes y/o servicio al cliente, aplicación de encuestas, entrevistas, cobranza, ventas, recolección y compilación de información estadística y preparación de material para publicación.</t>
  </si>
  <si>
    <t>Preparar estimaciones detalladas de cantidades y costos de los materiales y mano de obra necesaria para la realización de censos, encuestas, estadísticas, campañas de contac center, entre otros.</t>
  </si>
  <si>
    <t>Auxiliares de Talento Humano</t>
  </si>
  <si>
    <t>Coordinar y programar el trabajo de empleados de contact center.</t>
  </si>
  <si>
    <t>Solicitar materiales, recursos y suministros al área encargada.</t>
  </si>
  <si>
    <t>Auxiliares de Archivo y Registro</t>
  </si>
  <si>
    <t>Velar por el  funcionamiento de computadores y equipos, coordinar su mantenimiento y reparación presentando solicitud  al área encargada en la empresa.</t>
  </si>
  <si>
    <t>Supervisar la prestación de los procesos de negocio  según  modelo de gestión.</t>
  </si>
  <si>
    <t>Controlar la productividad de los recursos de acuerdo con el modelo gestión</t>
  </si>
  <si>
    <t>Ejecutar planes de mercadeo de acuerdo con los objetivos y recursos de la organización</t>
  </si>
  <si>
    <t>Intervenir en el desarrollo de los programas de mejoramiento organizacional que se deriven de la función administrativa</t>
  </si>
  <si>
    <t>Auxiliares de Información y Servicio al Cliente</t>
  </si>
  <si>
    <t>Dirigir el talento humano según necesidades de la organización.</t>
  </si>
  <si>
    <t>Orientación al servicio</t>
  </si>
  <si>
    <t>Implementar acciones estratégicas de mercadeo de acuerdo con segmentos y escenarios del mercado</t>
  </si>
  <si>
    <t>Establecer programas, procedimientos de trabajo y coordinar actividades con otros grupos o departamentos para las labores de almacenamiento, inventario y  distribución.</t>
  </si>
  <si>
    <t>Auxiliares de Estadística y Encuestadores</t>
  </si>
  <si>
    <t>Auxiliares de Almacén</t>
  </si>
  <si>
    <t>Procesar datos de la unidad administrativa de acuerdo con metodologías y procedimientos administrativos.</t>
  </si>
  <si>
    <t>Atender clientes de acuerdo con protocolos de servicio.</t>
  </si>
  <si>
    <t>Flexibilidad y adaptabilidad</t>
  </si>
  <si>
    <t>Organizar reuniones administrativas de acuerdo con procedimientos organizacionales.</t>
  </si>
  <si>
    <t>Seguir instrucciones</t>
  </si>
  <si>
    <t>Elaborar documentos de la unidad administrativa de acuerdo con lineamientos, guía y procedimientos técnicos.</t>
  </si>
  <si>
    <t>Organizar archivos de gestión de la unidad administrativa de acuerdo con lineamientos, normativa y procedimientos técnicos.</t>
  </si>
  <si>
    <t>Auxiliares de Compras e Inventarios</t>
  </si>
  <si>
    <t>Registrar información en sistemas de contenido empresarial de la unidad administrativa de acuerdo con lineamientos, normativa y procedimientos técnicos.</t>
  </si>
  <si>
    <t xml:space="preserve">Asistir la gestión de proyectos de acuerdo con metodologías y normativa vigente. </t>
  </si>
  <si>
    <t>Apoyar la coordinación de acciones de capacitación y bienestar social laboral según políticas y procedimientos organizacionales.</t>
  </si>
  <si>
    <t>Publicar convocatorias laborales  y apoyar el proceso de reclutamiento y selección según políticas y procedimientos organizacionales.</t>
  </si>
  <si>
    <t>Ingenieros Industriales y de Fabricación</t>
  </si>
  <si>
    <t>Apoyar programas de inducción y reinducción de acuerdo con procedimientos organizacionales.</t>
  </si>
  <si>
    <t>Vincular talento humano de acuerdo con normativa y procedimientos organizacionales.</t>
  </si>
  <si>
    <t>Apoyar en la elaboración de informes correspondientes a la gestión del talento humano.</t>
  </si>
  <si>
    <t>Apoyar la generación de nómina según normativa y políticas organizacionales.</t>
  </si>
  <si>
    <t>Brindar información relacionada con los procesos de gestión humana de acuerdo con procedimientos organizacionales.</t>
  </si>
  <si>
    <t>Técnicos en Fabricación Industrial</t>
  </si>
  <si>
    <t>Apoyar la compra de materiales y equipo general o especializado, bienes y servicios para uso de la empresa o futuro procesamiento.</t>
  </si>
  <si>
    <t>Apoyar la elaboración de requerimientos de la empresa y las  especificaciones de equipos, materiales y suministros para ser comprados.</t>
  </si>
  <si>
    <t>Contactar a proponentes, consultar con proveedores y revisar cotizaciones.</t>
  </si>
  <si>
    <t>Crear órdenes de compras, procesar compras y monitorear trazabilidad de pedidos según procedimientos.</t>
  </si>
  <si>
    <t>Atender oferta y solicitudes de los clientes según procedimiento técnico y normativa de negocio</t>
  </si>
  <si>
    <t>Inspectores de Sanidad, Seguridad y Salud Ocupacional</t>
  </si>
  <si>
    <t>Técnicos en Archivística</t>
  </si>
  <si>
    <t>Orientar y facilitar el acceso a la información que se encuentra registrada en los documentos de archivo.</t>
  </si>
  <si>
    <t>Ejecutar los procesos de gestión documental en las organizaciones, de acuerdo a los requerimientos de la entidad y la normatividad vigente.</t>
  </si>
  <si>
    <t>Apoyar en la elaboración de documentos relacionados con archivo de acuerdo con pautas y políticas institucionales.</t>
  </si>
  <si>
    <t>Recepcionar, registrar y distribuir los documentos de archivo de acuerdo con la normatividad y políticas institucionales.</t>
  </si>
  <si>
    <t>Organizar documentos de archivo mediante la aplicación de procesos técnicos y principios archivísticos de acuerdo a políticas empresariales.</t>
  </si>
  <si>
    <t>Auxiliares de Seguridad en el Trabajo</t>
  </si>
  <si>
    <t>Apoyar los procedimientos establecidos en la organización para las transferencias documentales.</t>
  </si>
  <si>
    <t>Brindar servicio oportuno y eficiente de información orientada a la consulta e investigación de documentos de archivo a usuarios internos y externos.</t>
  </si>
  <si>
    <t>Utilizar herramientas tecnológicas de la información y las comunicaciones disponibles de acuerdo con políticas institucionales.</t>
  </si>
  <si>
    <t>Aplicar protocolos establecidos, políticas institucionales y normatividad vigente, en cuanto la preservación y conservación de documentos de archivo, utilizando las herramientas tecnológicas existentes.</t>
  </si>
  <si>
    <t>Aplicar las técnicas archivísticas de control de documentos de archivo de acuerdo con la normatividad vigente y con las necesidades institucionales.</t>
  </si>
  <si>
    <t>Prestar servicios archivísticos de acuerdo a las necesidades presentes en cada una de las fases de archivo.</t>
  </si>
  <si>
    <t>Realizar las actividades propias de la disposición final de documentos de archivo de acuerdo a las políticas institucionales y normatividad vigente.</t>
  </si>
  <si>
    <t>Profesores de Educación Superior</t>
  </si>
  <si>
    <t>Medir y reconocer los recursos económicos de acuerdo con metodologías y normativa vigente.</t>
  </si>
  <si>
    <t>Transmisión de conocimiento</t>
  </si>
  <si>
    <t>Elaborar y soportar procesos de liquidación tributaría según procedimientos y normativa fiscal vigente.</t>
  </si>
  <si>
    <t xml:space="preserve">Recolectar y organizar información para la atención de requerimientos tributarios de acuerdo con procedimiento técnico vigente. </t>
  </si>
  <si>
    <t>Estrategias para el aprendizaje</t>
  </si>
  <si>
    <t>Consultores, Investigadores y Analistas de Política Económica</t>
  </si>
  <si>
    <t xml:space="preserve">Clasificar, verificar y cuantificar los costos de operaciones de acuerdo con métodos y tipo de costo. </t>
  </si>
  <si>
    <t>Elaborar documentos e informes de acuerdo con el sistema de gestión documental y políticas institucionales vigentes</t>
  </si>
  <si>
    <t xml:space="preserve">Organizar archivos de gestión documental de acuerdo con normativa vigente y procedimientos. </t>
  </si>
  <si>
    <t>Atender clientes de acuerdo con normas técnicas y políticas institucionales vigentes.</t>
  </si>
  <si>
    <t>Profesionales en Gestión de Riesgo de Desastres</t>
  </si>
  <si>
    <t>Informar sobre la documentación requerida para el trámite de créditos</t>
  </si>
  <si>
    <t>Presentar a las instancias correspondientes las solicitudes con las recomendaciones del estudio de crédito</t>
  </si>
  <si>
    <t>Gestión de recursos materiales</t>
  </si>
  <si>
    <t>Supervisores de Ventas</t>
  </si>
  <si>
    <t>Recuperar cartera mediante actividades de la cobranza, de acuerdo con normativa</t>
  </si>
  <si>
    <t>Asesorar al consumidor financiero de acuerdo con normativa y guía técnica</t>
  </si>
  <si>
    <t>Visitar y negociar acuerdos de pago con los deudores según  normativa financiera y  guía técnica.</t>
  </si>
  <si>
    <t>Actualizar continuamente los datos de los clientes deudores en las bases de datos</t>
  </si>
  <si>
    <t>Visitar y asesorar, clientes actuales y/o potenciales de productos pensionales y de cesantías, realizando afiliaciones al sistema, manejo de portafolio activo y demás servicios de las entidades públicas y privadas que administran patrimonios autónomos previsionales.</t>
  </si>
  <si>
    <t>Administradores y Supervisores de Comercio al Por Menor</t>
  </si>
  <si>
    <t>Controlar operaciones fiduciarias de acuerdo con normativa fiduciaria y tipo de contrato</t>
  </si>
  <si>
    <t>Evaluar solicitudes financieras de acuerdo con normativa financiera y manual técnico</t>
  </si>
  <si>
    <t>Suscribir contratos de acuerdo con normativa financiera y manual operativo</t>
  </si>
  <si>
    <t>Apoyar el proceso y elaboración de planes financieros de acuerdo con procedimientos técnicos y plan estratégico de la entidad u organización.</t>
  </si>
  <si>
    <t>Supervisores de Servicios de Alimentos</t>
  </si>
  <si>
    <t>Apoyar el proceso y elaboración de presupuestos de acuerdo con la metodología y guía técnica vigente.</t>
  </si>
  <si>
    <t>Realizar seguimiento a la ejecución presupuestal de acuerdo con procedimientos técnicos y normativa vigente.</t>
  </si>
  <si>
    <t>Gestión de recursos de personal</t>
  </si>
  <si>
    <t>Revisar y soportar información financiera de acuerdo con indicadores y metodologías vigentes.</t>
  </si>
  <si>
    <t>Clasificar, verificar, comparar y cuantificar los costos de operaciones de acuerdo con métodos vigentes de la entidad u organización.</t>
  </si>
  <si>
    <t>Evaluar inversión de acuerdo con normativa y metodología de riesgo de mercado de valores.</t>
  </si>
  <si>
    <t>Supervisores de servicios de Alojamiento y Hospedaje</t>
  </si>
  <si>
    <t>Producir y verificar documentos e informes financieros de acuerdo con el sistema de gestión documental y políticas institucionales vigentes.</t>
  </si>
  <si>
    <t>Gestión del Tiempo</t>
  </si>
  <si>
    <t>Atender clientes del área financiera de acuerdo con normas técnicas y políticas institucionales vigentes.</t>
  </si>
  <si>
    <t>Medir y reconocer recursos monetarios de acuerdo con la normativa vigente.</t>
  </si>
  <si>
    <t>Recolectar y consolidar información para la elaboración del plan de tesorería  de acuerdo con metodología y procedimiento técnico organizacionales u institucional vigente.</t>
  </si>
  <si>
    <t>Realizar seguimiento de los movimientos monetarios según procedimientos técnicos y tipo de recaudo financiero.</t>
  </si>
  <si>
    <t>Administradores de Comunidades Virtuales</t>
  </si>
  <si>
    <t>Clasificar y registrar información financiera de acuerdo con las políticas del ente económico, usando sistemas manuales y/o electrónicos.</t>
  </si>
  <si>
    <t>Producir documentos e informes de tesorería de acuerdo con normativa  y políticas organizacionales u institucionales vigentes.</t>
  </si>
  <si>
    <t>Organizar y archivar documentos del área de tesorería de acuerdo con normativa vigente.</t>
  </si>
  <si>
    <t>Apoyar actividades de mercadeo, publicidad y comunicaciones en empresas industriales y comerciales de acuerdo con políticas y estrategias de las organizaciones.</t>
  </si>
  <si>
    <t>Directores de Planta de Procesamiento de Alimentos y Bebidas</t>
  </si>
  <si>
    <t>Apoyar la elaboración de planes de mercadeo, publicidad y comunicaciones en empresas industriales y comerciales de acuerdo con políticas y estrategias de las organizaciones.</t>
  </si>
  <si>
    <t>Aplicar instrumentos de recolección de información para estudios y estrategias de mercadeo y/o publicidad de acuerdo con políticas y estrategias de las organizaciones.</t>
  </si>
  <si>
    <t>Consolidar resultados de estudios y apoyar estrategias para el desarrollo de productos y/o mercado de acuerdo con políticas de la organización.</t>
  </si>
  <si>
    <t>Acompañar y apoyar en la implementación de campañas de mercadeo, publicidad y comunicaciones para promocionar productos y/o servicios de acuerdo con políticas de la organización.</t>
  </si>
  <si>
    <t>Apoyar el manejo de la imagen y/o comunicación corporativa, así como mantener las relaciones con los medios de comunicación de acuerdo con políticas y estrategias de las organizaciones.</t>
  </si>
  <si>
    <t>Inspectores de Control de Calidad, Procesamiento de Alimentos y Bebidas</t>
  </si>
  <si>
    <t>Acompañar y apoyar la publicidad de actividades y/o eventos de las empresas, productos y/o servicios de acuerdo con políticas y estrategias de las organizaciones.</t>
  </si>
  <si>
    <t>Recolectar y consolidar información de los proyectos de mercadeo, publicidad y comunicaciones de acuerdo con planes estratégicos.</t>
  </si>
  <si>
    <t>Apoyar la coordinación de la logística de los diferentes eventos, ferias, encuentros y demás reuniones para las áreas de mercadeo, publicidad y comunicaciones de acuerdo con planes estratégicos.</t>
  </si>
  <si>
    <t>Atender requerimientos de clientes internos y externos para las áreas de mercadeo, publicidad y comunicaciones de acuerdo con políticas y estrategias organizacionales.</t>
  </si>
  <si>
    <t>Consolidar y reportar requerimientos para la compra de materiales de mercadeo y publicidad de acuerdo con planes operativos.</t>
  </si>
  <si>
    <t>Analistas de Calidad, Textiles</t>
  </si>
  <si>
    <t>Organizar documentos de la unidad administrativa teniendo en cuenta la legislación vigente y procesos administrativos.</t>
  </si>
  <si>
    <t>Recepcionar, clasificar y distribuir las comunicaciones de acuerdo con el procedimiento de la organización.</t>
  </si>
  <si>
    <t>Programar y confirmar actividades de la unidad administrativa de acuerdo con procedimiento técnico.</t>
  </si>
  <si>
    <t>Elaborar documentos de la unidad administrativa de acuerdo con lineamientos de la organización, guía y procedimientos técnicos.</t>
  </si>
  <si>
    <t>Aplicar los procedimientos establecidos de acuerdo con las políticas de la organización.</t>
  </si>
  <si>
    <t>Administración y gerencia</t>
  </si>
  <si>
    <t>Registrar información de acuerdo con normativa y procedimientos técnicos.</t>
  </si>
  <si>
    <t>Idioma extranjero</t>
  </si>
  <si>
    <t>Atender clientes de acuerdo con procedimiento de servicios y normativa.</t>
  </si>
  <si>
    <t>Mercadotecnia y ventas</t>
  </si>
  <si>
    <t>Controlar y tramitar pedidos de la unidad administrativa de acuerdo con procesos administrativos.</t>
  </si>
  <si>
    <t>Medir y reconocer los recursos financieros de acuerdo con la normativa vigente.</t>
  </si>
  <si>
    <t>Recursos humanos y de personal</t>
  </si>
  <si>
    <t>Elaborar y seleccionar información de los procesos de liquidación tributaría según procedimientos y normativa fiscal vigente.</t>
  </si>
  <si>
    <t>Identificar los costos de operaciones de acuerdo con métodos vigentes de la entidad u organización.</t>
  </si>
  <si>
    <t>Registrar información de procesos contables y financieros usando sistemas manuales y/o electrónicos de acuerdo con políticas organizacionales u institucionales vigentes.</t>
  </si>
  <si>
    <t>Comunicación y medios de comunicación</t>
  </si>
  <si>
    <t>Elaborar informes y reportes del área de acuerdo con procedimientos y políticas organizacionales u  institucionales vigentes.</t>
  </si>
  <si>
    <t>Organizar y archivar documentos del área de contabilidad y finanzas de acuerdo con normativa vigente.</t>
  </si>
  <si>
    <t>Atender clientes del área de acuerdo con normas técnicas y políticas institucionales vigentes.</t>
  </si>
  <si>
    <t>Suministrar información sobre servicios, como apertura de cuentas, planes de ahorro, compra y venta de acciones</t>
  </si>
  <si>
    <t>Preparar estados de cuenta de los clientes y correspondencia a enviarse</t>
  </si>
  <si>
    <t>Revisar aplicaciones de seguros y verificar el pago de primas, cobertura y otra información relacionada.</t>
  </si>
  <si>
    <t>Calcular primas, pensiones, beneficios y rendimientos</t>
  </si>
  <si>
    <t>Responder a requerimientos y dar información sobre seguros, pólizas y servicios.</t>
  </si>
  <si>
    <t>Computadoras y electrónica</t>
  </si>
  <si>
    <t>Evaluar solicitudes  de vinculación de acuerdo con tipo de producto y manual técnico</t>
  </si>
  <si>
    <t>Procesar afiliaciones de acuerdo con normativa laboral y manual operativo</t>
  </si>
  <si>
    <t>Tramitar pensiones y cesantías de acuerdo con normativa y manual de procedimientos</t>
  </si>
  <si>
    <t>Economía y contabilidad</t>
  </si>
  <si>
    <t>Asesorar al consumidor financiero de  acuerdo con normativa y guía técnica</t>
  </si>
  <si>
    <t>Normas de Contabilidad e Información Financiera, auditoria y aseguramiento de la Información, tributaria y demás del sector privado y/o público</t>
  </si>
  <si>
    <t>Negociar  acuerdos de pago según  normativa financiera y  guía técnica</t>
  </si>
  <si>
    <t>Educación y capacitación</t>
  </si>
  <si>
    <t>Contestar la correspondencia, preparar informes y mantener los registros y archivos relacionados.</t>
  </si>
  <si>
    <t>Recuperar cartera de acuerdo con normativa financiera.</t>
  </si>
  <si>
    <t>Negociar  acuerdos de pago según  normativa financiera y  guía técnica.</t>
  </si>
  <si>
    <t>Registrar novedades asociadas al personal de acuerdo con políticas organizacionales.</t>
  </si>
  <si>
    <t>Elaborar nómina manual o sistematizada, teniendo en cuenta novedades de personal, prestaciones sociales,  beneficios  y deducciones correspondientes.</t>
  </si>
  <si>
    <t>Brindar información relacionada con el proceso de nómina de acuerdo con procedimientos organizacionales.</t>
  </si>
  <si>
    <t>Apoyar la elaboración de informes del proceso de nómina y pagos a terceros de acuerdo con procedimientos organizacionales.</t>
  </si>
  <si>
    <t>Tramitar pedidos de la unidad administrativa de acuerdo al procedimiento técnico.</t>
  </si>
  <si>
    <t>Actualizar el archivo manual o sistematizado de hojas de vida de acuerdo con procedimientos organizacionales.</t>
  </si>
  <si>
    <t>Leyes y gobierno</t>
  </si>
  <si>
    <t>Apoyar la elaboración de informes y documentos relacionados con las actividades del personal de acuerdo con procedimientos organizacionales.</t>
  </si>
  <si>
    <t>Apoyar el proceso de reclutamiento  según políticas y procedimientos organizacionales.</t>
  </si>
  <si>
    <t>Brindar información general de los procesos de gestión del recurso humano de acuerdo con procedimientos organizacionales.</t>
  </si>
  <si>
    <t>Clasificar, codificar, registrar y archivar la entrada y salida de correspondencia</t>
  </si>
  <si>
    <t>Mantener índices para sistemas de clasificación</t>
  </si>
  <si>
    <t>Operar sistemas de captura de información y facilitar documentos requeridos</t>
  </si>
  <si>
    <t>Clasificar documentos para microfilmación</t>
  </si>
  <si>
    <t>Producción y procesamiento</t>
  </si>
  <si>
    <t>Contestar preguntas de clientes e investigar sobre quejas presentadas en relacion con servicios, procedimientos y productos; hacer devoluciones y cambios de mercancias</t>
  </si>
  <si>
    <t>Explicar el tipo y costo de servicios ofrecidos por compañias de seguros, servicios pí¹blicos y otros similares; obtener y procesar la información requerida para optimizar la prestación del servicio; preparar y recibir pagos de servicios.</t>
  </si>
  <si>
    <t>Operar medios de comunicación telefónica y electrónica para servicio al cliente</t>
  </si>
  <si>
    <t>Registrar y procesar la información objeto de consulta, para optimizar la prestación del servicio.</t>
  </si>
  <si>
    <t>Aplicar las normas de seguridad industrial, salud ocupacional y medio ambiente que regulan su actividad en el puesto de trabajo.</t>
  </si>
  <si>
    <t>Cumplir con indicadores de eficiencia, calidad, directrices y políticas de la empresa.</t>
  </si>
  <si>
    <t>Observar y registrar información sobre el flujo del tráfico vehicular, peatonal y similar.</t>
  </si>
  <si>
    <t>Leer y registrar el consumo de gas, electricidad y agua domiciliarios</t>
  </si>
  <si>
    <t>Revisar la información recogida para saber si está completa y exacta</t>
  </si>
  <si>
    <t>Tabular la información recogida</t>
  </si>
  <si>
    <t>Aplicar los  métodos de recibo y despacho de materias primas, bienes, y mercancías.</t>
  </si>
  <si>
    <t>Inspeccionar, formalizar y desconsolidar  la llegada de insumos y mercancías contra facturas y otros documentos.</t>
  </si>
  <si>
    <t>Organizar,  ubicar, inventariar  y registrar materiales, insumos, suministros según métodos y normativa.</t>
  </si>
  <si>
    <t>Empacar, embalar, marcar, rotular, unitarizar y consolidar la mercancía y/o carga  según  requerimientos de los clientes y métodos.</t>
  </si>
  <si>
    <t>Mecánica</t>
  </si>
  <si>
    <t xml:space="preserve">Revisar y controlar los productos  según  la naturaleza y sistema de almacenaje. </t>
  </si>
  <si>
    <t xml:space="preserve">Revisar órdenes para determinar exactitud de materiales, equipos y mercancías, verificar que estén de acuerdo al inventario y programación de compras. </t>
  </si>
  <si>
    <t>Apoyar el cálculo del costo de la orden  de compra y cargar a la cuenta apropiada de forma manual o computarizada de acuerdo a los procedimientos de la organización.</t>
  </si>
  <si>
    <t>Economía</t>
  </si>
  <si>
    <t>Normas de contabilidad e información financiera, auditoria y aseguramiento de la Información, tributaria y demás del sector privado y/o público</t>
  </si>
  <si>
    <t xml:space="preserve">Diseñar, desarrollar, implementar, administrar y mejorar sistemas y procesos de gestión así como su integración </t>
  </si>
  <si>
    <t>Servicios de oficina y administrativos</t>
  </si>
  <si>
    <t>Realizar estudios de métodos, tiempos y movimientos</t>
  </si>
  <si>
    <t xml:space="preserve">Apoyar la implementación de programas de salud ocupacional, seguridad industrial y prevención de incendios y coordinar programas de entrenamiento en seguridad industrial. </t>
  </si>
  <si>
    <t>Desarrollar aplicaciones para el control de robots, procesos y operaciones de fabricación.</t>
  </si>
  <si>
    <t>Desarrollar procedimientos y variables de fabricación y procesamiento, de control de máquinas o equipos, vigilar la producción e inspeccionar los procesos</t>
  </si>
  <si>
    <t>Verificar el inventario, reintegro de materiales, balanceo, órdenes y capacidad de la producción</t>
  </si>
  <si>
    <t>Inspeccionar las condiciones sanitarias de restaurantes, hoteles, colegios, hospitales y otras instalaciones o instituciones públicas e investigar acerca de posibles enfermedades y envenenamientos causados por el consumo de alimentos descompuestos.</t>
  </si>
  <si>
    <t>Conducir programas de monitoreo y medición de factores medioambientales para identificar causas de contaminación; vigilar y controlar las condiciones sanitarias de viviendas, áreas públicas, de acuerdo con las normas y procedimientos establecidos.</t>
  </si>
  <si>
    <t>Efectuar control sobre mataderos y hatos, plazas de mercado, programas de recolección y disposición de basuras y prestar asesoría a los mismos.</t>
  </si>
  <si>
    <t>Inspeccionar sitios de trabajo para garantizar que equipos, materiales y procesos de producción no presenten riesgos para los empleados o público en general e indagar acerca de accidentes de trabajo.</t>
  </si>
  <si>
    <t>Realizar la vigilancia y el control en empresas aplicadoras de plaguicidas por aspersión, nebulización u otros métodos.</t>
  </si>
  <si>
    <t>Suministrar información a empleados y público en general sobre aspectos de salud pública, protección ambiental y seguridad en el trabajo.</t>
  </si>
  <si>
    <t>Apoyar prácticas seguras y saludables en los ambientes de trabajo con el apoyo en la investigación y desarrollo de la planeación de actividades que promuevan un ambiente apropiado a los trabajadores.</t>
  </si>
  <si>
    <t>Realizar actividades de articulación con la gestión ambiental en el manejo integral de residuos, así como identificación, fuentes, clasificación y aprovechamiento de estos.</t>
  </si>
  <si>
    <t>Monitorear y reportar el cumplimiento de la normatividad relacionada con las condiciones seguras y saludables en el trabajo.</t>
  </si>
  <si>
    <t>Identificar, inspeccionar y registrar riesgos en el desarrollo de las actividades en el trabajo.</t>
  </si>
  <si>
    <t>Apoyar la implementación, registro y seguimiento del sistema y programas de gestión de seguridad ocupacional, higiene, ambientales y de seguridad industrial.</t>
  </si>
  <si>
    <t>Orientar y/o facilitar una o mas materias a estudiantes de pregrado y postgrado, en modalidad presencial, semipresencial, virtual o distancia</t>
  </si>
  <si>
    <t>Preparar materiales de apoyo para el aprendizaje y disponerlos para uso de estudiantes y otros profesores o docentes</t>
  </si>
  <si>
    <t>Dirigir trabajos de grupo de acuerdo a objetivos de aprendizaje</t>
  </si>
  <si>
    <t>Preparar, aplicar y calificar exámenes, experimentos e informes de prácticas y pasantías</t>
  </si>
  <si>
    <t>Dirigir programas y semilleros de investigación con estudiantes de pregrado y postgrado, brindando asesorias sobre los diferentes aspectos de la investigación y trabajos de grado</t>
  </si>
  <si>
    <t>Dirigir investigaciones y obtener sus productos para publicaciones en libros o revistas indizadas o no indizadas</t>
  </si>
  <si>
    <t>evaluar y dirigir proyectos de grado y seminarios de estudiantes de pregrado o postgrado</t>
  </si>
  <si>
    <t>Planear y dirigir la gestión integral del riesgo de acuerdo con políticas.</t>
  </si>
  <si>
    <t>Evaluar estrategias, planes, programas y proyectos en la gestión integral de riesgo de emergencias y desastres de acuerdo con políticas</t>
  </si>
  <si>
    <t>Coordinar el proceso de gestión de riesgo de emergencias y desastres a través de los procesos de conocimiento y reducción del riesgo, manejo de desastres y procesos de recuperación.</t>
  </si>
  <si>
    <t>Orientar la planeación de la gestión del riesgo de acuerdo con lineamientos técnicos y políticas.</t>
  </si>
  <si>
    <t>Diseñar estrategias de gestión integral de riesgo de desastres y/o emergencia de acuerdo con políticas</t>
  </si>
  <si>
    <t>Monitorear amenazas de riesgo de desastres y/o peligros inminentes de acuerdo con procedimientos técnicos y políticas</t>
  </si>
  <si>
    <t>Coordinar y orientar acciones de gestión integral de riesgo de desastres y/o emergencia de acuerdo con procedimientos técnicos y políticas</t>
  </si>
  <si>
    <t>Vigilar la ejecución de los procesos de la gestión del riesgo de acuerdo con políticas.</t>
  </si>
  <si>
    <t>Promover acciones de preparación y rehabilitación en caso de desastres o situaciones de peligro inminente de acuerdo con políticas.</t>
  </si>
  <si>
    <t>Tramitar recursos para el manejo de emergencias y desastres de acuerdo con políticas.</t>
  </si>
  <si>
    <t>Elaborar instrumentos de gestión de riesgo de acuerdo con procedimientos técnicos.</t>
  </si>
  <si>
    <t>Valorar el riesgo de desastres de acuerdo con lineamientos técnicos y políticas.</t>
  </si>
  <si>
    <t>Autorizar pagos en cheque y cambio de mercancías.</t>
  </si>
  <si>
    <t>Inspeccionar y comunicar el estado de las habitaciones y áreas públicas para garantizar las normas de limpieza y seguridad industrial.</t>
  </si>
  <si>
    <t>Dirigir procedimientos operacionales del departamento de servicios de alojamiento y hospedaje.</t>
  </si>
  <si>
    <t>Entrenar y supervisar el personal del área de alojamiento y hospedaje a cargo.</t>
  </si>
  <si>
    <t>Planear los cronogramas de limpieza y programación de turnos del personal a cargo.</t>
  </si>
  <si>
    <t>Manejo de las TIC</t>
  </si>
  <si>
    <t>Solicitar materiales, equipos y suministros y apoyar la selección y compra de los mismos.</t>
  </si>
  <si>
    <t>Presentar informes o reportes de gestión asociados al servicio de alojamiento y hospedaje.</t>
  </si>
  <si>
    <t>Reportar y solicitar los servicios de mantenimiento en establecimientos de alojamiento y hospedaje.</t>
  </si>
  <si>
    <t>Supervisar y controlar los inventarios del área de alojamiento y hospedaje a cargo.</t>
  </si>
  <si>
    <t>Generar e implementar planes de acción y mejoramiento a las quejas y reclamos de los huéspedes.</t>
  </si>
  <si>
    <t>Reportar los objetos olvidados según procedimientos establecidos por el establecimiento de alojamiento y hospedaje.</t>
  </si>
  <si>
    <t>Administrar y hacer mantenimiento a los contenidos publicados en la página web, redes sociales, blocks virtuales e E-books</t>
  </si>
  <si>
    <t>Crear contenidos y definir las formas de expresión escritas y gráficas, de acuerdo al objetivo de las publicaciones</t>
  </si>
  <si>
    <t>Interactuar virtualmente con clientes, usuarios y demás personas que hagan parte de la comunidad que administra</t>
  </si>
  <si>
    <t>Gestionar campañas y lanzamientos de productos y servicios a través de los medios sociales</t>
  </si>
  <si>
    <t>Planificar las publicaciones de acuerdo a los requerimientos de la empresa</t>
  </si>
  <si>
    <t>Analizar las estadísticas y realizar monitoreo permanente de la gestión realizada en la administración de los medios sociales a través de la medición de audiencias</t>
  </si>
  <si>
    <t>Administrar y planificar el personal de acuerdo a las necesidades de la planta, dando cumplimiento a las normas legales vigentes</t>
  </si>
  <si>
    <t>Definir y estandarizar los procesos y procedimientos relacionados con las actividades de producción de la planta, estableciendo la planeación, ejecución y control</t>
  </si>
  <si>
    <t>Definir y controlar el centro de costos de la planta de proceso, estableciendo los mecanismos de seguimiento y verificación</t>
  </si>
  <si>
    <t>Realizar el proceso de seguimiento, control y verificación de los indicadores de producción, identificado aspectos a corregir y estableciendo estrategias de mejora</t>
  </si>
  <si>
    <t>Controlar los inventarios de producto terminado para cumplir con las programaciones comerciales</t>
  </si>
  <si>
    <t>Gestionar la selección y control de proveedores para garantizar la operación adecuada de la planta, de acuerdo a la planeación de las compras y el control de inventarios de los materiales e insumos</t>
  </si>
  <si>
    <t>Diseñar, planificar, validar y estandarizar los procesos de investigación, desarrollo e innovación de la planta</t>
  </si>
  <si>
    <t>Implementar y dar cumplimiento a la normatividad ambiental vigente que aplica para la planta de proceso</t>
  </si>
  <si>
    <t>Estructurar y garantizar las condiciones operativas de la planta incluyendo los procedimientos de mantenimiento y control de la maquinaria, equipos e instalaciones y el suministro de los servicios públicos necesarios para su funcionamiento</t>
  </si>
  <si>
    <t>Planear y programar las operaciones de la planta para dar  cumplimiento a los requerimientos del área comercial, coordinado con el área de producción</t>
  </si>
  <si>
    <t>Establecer y hacer seguimiento a los lineamientos del sistema de gestión de calidad (buenas prácticas de manufactura, trazabilidad, HACCP, ambientales y de sostenibilidad, entre otras), disponer de los recursos (técnicos, humanos y financieros),  y velar por el cumplimiento de la normatividad sanitaria y ambiental</t>
  </si>
  <si>
    <t>Gestionar y administrar las certificaciones de calidad</t>
  </si>
  <si>
    <t>Supervisar, inspeccionar, verificar y evaluar productos agrícolas, acuícolas, alimentos y bebidas en diversas fases de su elaboración para determinar su calidad</t>
  </si>
  <si>
    <t>Realizar análisis organolépticos para garantizar el cumplimiento de los estándares de calidad establecidos en los protocolos que conforman el sistema de gestión</t>
  </si>
  <si>
    <t>Supervisar la correcta implementación y ejecución de los métodos, protocolos y procesos desarrollados en las pruebas de rutina para las especificaciones del producto en el laboratorio</t>
  </si>
  <si>
    <t>Informar a los superiores sobre deficiencias o inconformidades en la calidad de insumos y producto permanentemente</t>
  </si>
  <si>
    <t>Velar por el cumplimiento de los estándares de certificación</t>
  </si>
  <si>
    <t>Marcar defectos sobre los textiles</t>
  </si>
  <si>
    <t>Ingeniería y tecnología</t>
  </si>
  <si>
    <t>Diseño</t>
  </si>
  <si>
    <t>Educación y Capacitación</t>
  </si>
  <si>
    <t>Seguridad pública</t>
  </si>
  <si>
    <t>Primeros auxilios</t>
  </si>
  <si>
    <t>Gestión del riesgo de desastres</t>
  </si>
  <si>
    <t>Industrial engineer</t>
  </si>
  <si>
    <t>American Express</t>
  </si>
  <si>
    <t>Driving process innovation and transformation to influence servicing strategy</t>
  </si>
  <si>
    <t>Problem solving and quantitative analysis</t>
  </si>
  <si>
    <t>Driving various projects aimed at achieving cost reduction, driving growth, and implementing innovative servicing capabilities &amp; processes</t>
  </si>
  <si>
    <t>Analitycal skills</t>
  </si>
  <si>
    <t>Devise simple and complex SQL scripts to analyze and validate data</t>
  </si>
  <si>
    <t>Create proposals for business projects and presentations</t>
  </si>
  <si>
    <t>Work flow design and implementation</t>
  </si>
  <si>
    <t>Tableau</t>
  </si>
  <si>
    <t>Design key metrics &amp; tracking tools for improved project performance analysis</t>
  </si>
  <si>
    <t>Evaluate feasibility of projects using financial and statistical tools</t>
  </si>
  <si>
    <t>Communication skills</t>
  </si>
  <si>
    <t>Develop and maintain strong relationships with business partners to deliver project support &amp; tracking</t>
  </si>
  <si>
    <t>Enthusiastic and creative</t>
  </si>
  <si>
    <t>Industrial Progress Engineer</t>
  </si>
  <si>
    <t>Michelin</t>
  </si>
  <si>
    <t>Initiate, support, and accelerate Progress Initiatives (Green Belt studies, Capacity improvements, Efficiency improvements, Cost reduction, etc) in your area of responsibility.</t>
  </si>
  <si>
    <t>Ensure proper change management for projects and initiatives.</t>
  </si>
  <si>
    <t>Coach and develop teams in the use of Progress Tools in order to make them autonomous with regard to year-over-year progress.</t>
  </si>
  <si>
    <t>Kohler</t>
  </si>
  <si>
    <t>Reviews all new engine specifications for Design validation runs and production runs to ensure the proper component callouts match planned production intent, validate correct corresponding components match customer and engine specifications.</t>
  </si>
  <si>
    <t>Reviews and completes, in conjunction with appropriate Manufacturing Engineer for the product, all engineering change requests to any current specs in the plant operations and marketing portfolio for the products produced at the Hattiesburg facility. Also ensures that all change requests are documented and communicated to appropriate operations and support personnel.</t>
  </si>
  <si>
    <t>Validates that correct processes and components are implemented on planned effectivity dates.</t>
  </si>
  <si>
    <t>Manufacturing simulation software</t>
  </si>
  <si>
    <t>Develop and maintain labor staffing documentation by engine specifications and product lines. Review staffing requirements with operations, engineering and material planning teams in order to optimize labor productivity.</t>
  </si>
  <si>
    <t>Problem solving</t>
  </si>
  <si>
    <t>Calculate correct labor rates by engine specification and maintain accurate rates and routings into SAP.</t>
  </si>
  <si>
    <t>Using lean manufacturing concepts and tools, analyze present manufacturing sequence of operations and suggest and implement changes in method, machines, machine layouts, and material storage and flow plans. These changes should reduce cost and/or improve product flow to assure maximum quantity and quality from production equipment.</t>
  </si>
  <si>
    <t>Assess process work distribution and line balance. Use time and motion study tools to improve assembly productivity.</t>
  </si>
  <si>
    <t>Optimize line efficiency for assembly rates required to hit targeted plans and forecast.</t>
  </si>
  <si>
    <t>Works with materials teams and operations to develop and optimize material flow plans, line side presentation, racking designs, and work station design.</t>
  </si>
  <si>
    <t>Conceives and plans engineering tasks to explore process issues and drive resolution through effective problem-solving techniques and action planning.</t>
  </si>
  <si>
    <t>Works through receiving general direction but exercises discretion as to personal work details.</t>
  </si>
  <si>
    <t>Develop Capital Planning Projects to improve capacity and product quality and reduce costs. Provide effective verbal and written communication to justify.</t>
  </si>
  <si>
    <t>Execute plant ISO procedures for process change follow-up and post audits, along with providing technical guidance to other engineers and technicians.</t>
  </si>
  <si>
    <t>Ensure adherence to applicable product compliance requirements including but not limited to the Clean Air Act, California Code of Regulations and California Health and Safety Code.</t>
  </si>
  <si>
    <t>Engineering specialist</t>
  </si>
  <si>
    <t>Ford Motor</t>
  </si>
  <si>
    <t>Drive development and/or installation of direct and indirect labor standards and methods. Track labor, efficient workforce utilization and line balancing</t>
  </si>
  <si>
    <t>GSPAS knowledge</t>
  </si>
  <si>
    <t>Conduct Job Ergonomics evaluations</t>
  </si>
  <si>
    <t>Analyze problem process constraints and conduct equipment cycle time analysis</t>
  </si>
  <si>
    <t>Strong analysis and conflict resolution skills</t>
  </si>
  <si>
    <t>Recommend most efficient distribution of workforce, review daily employee personnel</t>
  </si>
  <si>
    <t>Route cause analysis</t>
  </si>
  <si>
    <t>Analyze and direct the preparation of cost estimates of new or revised methods and standards</t>
  </si>
  <si>
    <t>Leadership</t>
  </si>
  <si>
    <t>Review proposed changes in plant layout, processes, material handling, routing, etc.</t>
  </si>
  <si>
    <t>Customer service oriented attitude</t>
  </si>
  <si>
    <t>Analyze production and non-production operations to determine those requiring study and develop new or improved methods and standards</t>
  </si>
  <si>
    <t>Conduct time and motion/MODAPTS studies and review employee proposals and suggestions</t>
  </si>
  <si>
    <t>Develop cycle line layouts for current and future models using ACAD. Lead job methodization and process allocations</t>
  </si>
  <si>
    <t>Coordinate engineering changes and planning. Conduct value stream mapping and process audits</t>
  </si>
  <si>
    <t>Develop cost saving project proposals and write projects as the need arises</t>
  </si>
  <si>
    <t>Assist production in planning labor allocations for mix and line speed changes</t>
  </si>
  <si>
    <t>Collaborate with Production Supervision and the UAW to settle job disputes</t>
  </si>
  <si>
    <t>Bridgestone</t>
  </si>
  <si>
    <t>Leads projects or processes of diverse scope, while working independently with limited supervision</t>
  </si>
  <si>
    <t>Establishes methods for maximum utilization of production facilities and personnel</t>
  </si>
  <si>
    <t>Conducts cost/inventory/production control and human factors studies to develop and implement plans for facility modifications and revisions to operating methods</t>
  </si>
  <si>
    <t>Assists manufacturing plant/facilities engineers with facility planning and design</t>
  </si>
  <si>
    <t>May assist in establishing accident prevention measures and manage production operations training programs for plant personnel</t>
  </si>
  <si>
    <t>Supports relationships through strong communication and negotiation skills with internal and external stakeholders.</t>
  </si>
  <si>
    <t>Warrior Met Coal</t>
  </si>
  <si>
    <t>Participate in the day to day operations of continuous improvement at the mine site through the oversight, supervision, and roll-out of continuous improvement initiatives through processes determined by the engineering methods and standards. Determine location, sequence and timing of project to address large performance gaps.</t>
  </si>
  <si>
    <t>Facilitate the completion of mine activities by planning and supervising construction, rehabilitation, or production projects.</t>
  </si>
  <si>
    <t>By way of methods such as time studies, make recommendations to mine management and frontline supervisors of evaluated data to improve production standards.</t>
  </si>
  <si>
    <t>Conducts diagnostics to identify opportunities while working with front-line areas to determine performance standards and reporting back through the engineering department</t>
  </si>
  <si>
    <t>Engineer I</t>
  </si>
  <si>
    <t>Boston Scientific</t>
  </si>
  <si>
    <t>Responsible for supporting the development and implementation of projects intended to help us achieve our year-over-year metric improvements in the following categories: Safety, Ergonomics, Labor Efficiency, WIP, Cycle Time, and Floor Space.</t>
  </si>
  <si>
    <t>Lean Mnaufacturing</t>
  </si>
  <si>
    <t>Responsible for understanding, leveraging, sustaining, and improving the following Lean principles, tools and systems; Work Content Graph (line balancing), Standard Work, Standard WIP, Visual Staffing Plan, Variation Tracking, Equipment Capacity, 5S, 8 Wastes, Continuous Improvement System and Kaizen.</t>
  </si>
  <si>
    <t>Responsible for collecting and analyzing data to guide decision making.</t>
  </si>
  <si>
    <t>Responsible for identifying and capturing the value of projects in our Value Improvement Process (VIP).</t>
  </si>
  <si>
    <t>Data analysis</t>
  </si>
  <si>
    <t>Responsible for mentoring and coaching others regarding concepts relevant to Industrial Engineering and Lean. Effectively facilitates Lean training.</t>
  </si>
  <si>
    <t>Responsible for leading large-scale projects potentially impacting multiple groups at Spencer. Manages the project using the DMAIC roadmap or PDCA.</t>
  </si>
  <si>
    <t>Leads Project scoping &amp; Feasibility studies. Execute Continuous-Improvement cross-functional-projects to support Plant.</t>
  </si>
  <si>
    <t>Problem Solving Techniques - Lead complex Problem Solving &amp; process improvement Road Maps for area and/or site</t>
  </si>
  <si>
    <t>Plans capacity &amp; capability. Manage layouts. Incorporate ergonomic &amp; safety guidelines. Align area layout plans to site space planning strategy. Execute successfully.</t>
  </si>
  <si>
    <t>Builds relationships: Establishes and maintains strong relationships internally and externally. Earns the respect of others through effective interpersonal skills, integrity, compassion, and authenticity.</t>
  </si>
  <si>
    <t>Innovations: Leverages knowledge and best practices, fresh perspectives, breakthrough ideas, and CI to advance area and site metric</t>
  </si>
  <si>
    <t>Industrial Engineering TUS</t>
  </si>
  <si>
    <t>Trumpf</t>
  </si>
  <si>
    <t>Develop project plans while incorporating both short and long term strategies, manage project team activities, communicates changes and progress to team members, maintain data and reports to track progress, monitor work to ensure quality, display commitment to excellence, meet productivity standards, and complete projects on time and budget.</t>
  </si>
  <si>
    <t>Handle multiple projects simultaneously.</t>
  </si>
  <si>
    <t>Provide technical support regarding design and manufacturability of new products.</t>
  </si>
  <si>
    <t>Recommend and coordinate needed changes based on process analysis and engineering specifications.</t>
  </si>
  <si>
    <t>Develop, implement, monitor and evaluate processes, fixturing, and equipment for work centers to streamline and increase productivity with maximum efficiency.</t>
  </si>
  <si>
    <t>Manages multiple projects and project teams, e.g. process improvement projects, investment projects, cost saving projects</t>
  </si>
  <si>
    <t>Strong organizational skills</t>
  </si>
  <si>
    <t>Assist in the implementation of Strategic Production Planning, Plant Layout, Continuous Process Improvement and Lean Manufacturing following SYNCHRO principles.</t>
  </si>
  <si>
    <t>Value stream mapping of process flow through different department areas.</t>
  </si>
  <si>
    <t>Industrial engineering coop</t>
  </si>
  <si>
    <t>BAE Systems</t>
  </si>
  <si>
    <t>Responsible for technical problem definition and solution in manufacturing environment. Interfaces with design engineering on incorporating changes to the designs which improve manufacturability.</t>
  </si>
  <si>
    <t>Determines the most efficient sequence of operations and work flow, and establishes methods for maximum utilization of production facilities and personnel</t>
  </si>
  <si>
    <t>Conducts studies pertaining to cost control, cost reduction, inventory control through the application of Lean principles.</t>
  </si>
  <si>
    <t>Determines the most efficient sequence of operations and work flow, and establishes methods for maximum utilization of production facilities and personnel.</t>
  </si>
  <si>
    <t>Prepares cost estimates for proposed projects and evaluates cost factors.</t>
  </si>
  <si>
    <t>Perform assignments requiring use and application of standard engineering economics and product development principles and techniques.</t>
  </si>
  <si>
    <t>Assignments usually consist of providing engineering economics support (cost estimates, facilitating achievement of cost requirements/targets) on stand-alone product development efforts.</t>
  </si>
  <si>
    <t>Plan, execute (facilitate) and document engineering economics challenges.</t>
  </si>
  <si>
    <t>Maintain awareness of the technological state-of-the-art and of the Company's competitive position in the assigned area.</t>
  </si>
  <si>
    <t>Understands and considers how facility design and layout for manufacturing processes and equipment affect economic factors, process flow, operator efficiency and comfort in performance of job duties.</t>
  </si>
  <si>
    <t>Solves IE problems of various levels of complexity.</t>
  </si>
  <si>
    <t>Analyze and interpret systems requirements and definition data to the extent necessary to proactively apply engineering economics principles.</t>
  </si>
  <si>
    <t>Industrial Engineers in Assembly and Test Technology Development</t>
  </si>
  <si>
    <t>Intel</t>
  </si>
  <si>
    <t>Plan production facilities and establish methods for maximum utilization of production facilities and personnel.</t>
  </si>
  <si>
    <t>Complex analytical results</t>
  </si>
  <si>
    <t>Develop metrics to measure equipment and factory capacity and output, and to identify equipment and process flow bottlenecks.</t>
  </si>
  <si>
    <t>Develop and implement plans and programs for facility modifications and revisions to operating methods.</t>
  </si>
  <si>
    <t>Respond to customer and/or client requests or events as they occur.</t>
  </si>
  <si>
    <t>Develop solutions to problems utilizing formal education and judgement.</t>
  </si>
  <si>
    <t>Perdue Farms</t>
  </si>
  <si>
    <t>Identifies areas for and implements studies beneficial to improving facility efficiency. Determines proper methods that promote conservation of product, labor, materials, costs, safety, ergonomic stresses and equipment.</t>
  </si>
  <si>
    <t>Analyzes operations and results of studies to develop more effective methods of operation. Implements improvements upon management acceptance.</t>
  </si>
  <si>
    <t>Develops and maintains standards and controls for production shrinks, yields, machine capacities and efficiency, manning and operating strategy from raw material receipt to finished goods.</t>
  </si>
  <si>
    <t>Strong planning, problem solving and analytical skills</t>
  </si>
  <si>
    <t>Utilizes the following techniques in the developing the engineered standards, but not limited to: time study, work sampling, predetermined time standards and actual performance measures. Measures productivity, audit standards and update standards as warranted.</t>
  </si>
  <si>
    <t>Plant coordinator with research and development, operations management and financial analysis, on the development and successful implementation of all new products or processes at the plant level through: Items #1 to #3 above, proper analysis of process impact, process cost, developing plant layouts and communicates associated risk and the critical control points. Provides input to product specification, labor staffing estimates, etc.</t>
  </si>
  <si>
    <t>Working Knowledge of Computerized Maintenance Management Systems (CMMS)</t>
  </si>
  <si>
    <t>Trains and supervises training of associates in new methods and procedures implemented in operation and develop materials and procedures for training.</t>
  </si>
  <si>
    <t>Negotiation skills</t>
  </si>
  <si>
    <t>Analyzes, models, evaluates, simulates, tests, obtains approval and implements plant layouts, modifications and relocations of facilities utilizing various software packages including but not limited to the following: Excel, Lotus, simulation packages and AutoCAD. Maintains plant layouts in AutoCAD.</t>
  </si>
  <si>
    <t>Organize work effectively</t>
  </si>
  <si>
    <t>Assists in the identification, selection, obtaining and installing equipment and/or improved operating procedures for the plant.</t>
  </si>
  <si>
    <t>Industrial engineer II</t>
  </si>
  <si>
    <t>Medtronic</t>
  </si>
  <si>
    <t>Create processes and tools to enable the site to better assess and plan for capacity in relation to the build planning process</t>
  </si>
  <si>
    <t>Minitab</t>
  </si>
  <si>
    <t>Partner with manufacturing managers to fully assess equipment capacity and staffing levels</t>
  </si>
  <si>
    <t>Work as part of the project management team to ensure any gaps are scoped to projects for prioritization.</t>
  </si>
  <si>
    <t>Pratt &amp; Whitney</t>
  </si>
  <si>
    <t>Study process and product requirements through observation, time studies, etc.</t>
  </si>
  <si>
    <t>Prioritize many details into a broad view of the total organization</t>
  </si>
  <si>
    <t>Conduct capacity analysis to determine capital equipment and labor staffing to meet requirements</t>
  </si>
  <si>
    <t>Team work</t>
  </si>
  <si>
    <t>Conduct machine analysis to identify/manage improvement initiatives to increase effectiveness (OEE)</t>
  </si>
  <si>
    <t>Data mining &amp; manipulation experience with Excel, VBA, SQL, other methods</t>
  </si>
  <si>
    <t>Conduct labor analysis to identify/manage improvement initiatives to increase effectiveness (OLE)</t>
  </si>
  <si>
    <t>Strong analytical, creative thinking and project management skills</t>
  </si>
  <si>
    <t>Identifying and leading continuous improvement projects</t>
  </si>
  <si>
    <t>Strong time management skills, ability to multi-task and adaptable to changing priorities</t>
  </si>
  <si>
    <t>Assist with production scheduling, including incorporating product design changes</t>
  </si>
  <si>
    <t>Self-starter and able to work with minimal direction</t>
  </si>
  <si>
    <t>Design/redesign layouts of equipment and workspace to improve process flow</t>
  </si>
  <si>
    <t>DENSO</t>
  </si>
  <si>
    <t>Understanding and application of traditional TPS/IE concepts &amp; tools in MFG environment.</t>
  </si>
  <si>
    <t>Strong communication &amp; project management skills</t>
  </si>
  <si>
    <t>Conduct time / motion studies to improve productivity for direct and indirect areas</t>
  </si>
  <si>
    <t>Visualize initial condition with GAPs, set targets, identify strategy and schedule to accomplish targets</t>
  </si>
  <si>
    <t>Excellent analytical, communication, and interpersonal skills</t>
  </si>
  <si>
    <t>Study operations of sequence, including conveyance flow, routes, start triggers, and standardized work in MFG&amp; WH</t>
  </si>
  <si>
    <t>Ability to think 'outside the box' and develop clever, unique solutions to problems</t>
  </si>
  <si>
    <t>Production System Understanding (replenishment method, production instruction) to pursue JIT</t>
  </si>
  <si>
    <t>Develop manufacturing methods, labor utilization standards, and cost analysis systems to promote efficient staff and facility utilization</t>
  </si>
  <si>
    <t>Initiative by investigating outside own areas for given tasks</t>
  </si>
  <si>
    <t>Budgetary of department expense and manpower annual planning</t>
  </si>
  <si>
    <t>Provide OJT training to related PR and indirect support groups on traditional TIE/TPS tools and application techniques</t>
  </si>
  <si>
    <t>Positive attitude</t>
  </si>
  <si>
    <t>Provide new line installation support and development of standardized work, lot size development, packaging support, PR system design, conveyance routes, as a basis for progressive kaizen</t>
  </si>
  <si>
    <t>Drive to achieve results</t>
  </si>
  <si>
    <t>Henkel</t>
  </si>
  <si>
    <t>Academic achievement</t>
  </si>
  <si>
    <t>Excellent time management and organizational skills.</t>
  </si>
  <si>
    <t>Engineering Analyst</t>
  </si>
  <si>
    <t>Lululemon</t>
  </si>
  <si>
    <t>Develop reports that leverage our warehouse management system’s data, to support efficient DC operations and management</t>
  </si>
  <si>
    <t>Through executive reports and analytics, support management team to prioritize suggested changes to each business segment such as inventory flow, labor optimization &amp; scheduling, transactional data, outbound shipping, returns &amp; Omni</t>
  </si>
  <si>
    <t>Communicates with honesty and kindness, and creates the space for others to do the same</t>
  </si>
  <si>
    <t>Enable insightful analytics by identifying different metrics to track for business performance improvement such as service, productivity and cost</t>
  </si>
  <si>
    <t>Deliver results using statistical methods to identify areas for operational improvement and make suggestions for streamlining processes</t>
  </si>
  <si>
    <t>Generate easy-to-interpret reports and presentations</t>
  </si>
  <si>
    <t>Process Engineer</t>
  </si>
  <si>
    <t>Enersys</t>
  </si>
  <si>
    <t>Providing leadership for engineers and technicians in process engineering by allocating resources, setting priorities, clearing obstacles, and following up as needed to produce results and develop teams</t>
  </si>
  <si>
    <t>Driving process engineering excellence to insure future product designs can be economically manufactured</t>
  </si>
  <si>
    <t>Detail-oriented.</t>
  </si>
  <si>
    <t>Coordinating the debugging &amp; qualifying of equipment</t>
  </si>
  <si>
    <t>Participating in advanced quality planning activities as needed to insure accuracy and quality of work by his/her staff is sufficient to drive the right product and process design decisions</t>
  </si>
  <si>
    <t>Well organized and able to coordinate multiple tasks in a controlled manner.</t>
  </si>
  <si>
    <t>Conducting evaluations and providing input on subordinates performance.</t>
  </si>
  <si>
    <t>Responsible for Engineering schedules and budgets’</t>
  </si>
  <si>
    <t>Work with other engineering team members to design production equipment and tooling.</t>
  </si>
  <si>
    <t>Analyze information gathered in order to identify potential problems or discrepancies.</t>
  </si>
  <si>
    <t>Develop, test and implement new materials and processes for improved performance and/or lower cost and lead cost reduction efforts in assigned process areas</t>
  </si>
  <si>
    <t>Self-motivated and able to work without close supervision.</t>
  </si>
  <si>
    <t>Lead initiatives to increase throughput, reduce cost and improve performance in constrained areas.</t>
  </si>
  <si>
    <t>Industrial Engineering Co-op</t>
  </si>
  <si>
    <t>MineralTree</t>
  </si>
  <si>
    <t>Create, update, and review dashboards to monitor business process performance</t>
  </si>
  <si>
    <t>Flow charts and process mapping</t>
  </si>
  <si>
    <t>Assist in the extraction, transformation, and loading (ETL) of business data between key systems</t>
  </si>
  <si>
    <t>Lean, Six Sigma, or similar process methodology</t>
  </si>
  <si>
    <t>Use data and direct observation to make recommendations for improving business processes</t>
  </si>
  <si>
    <t>Salesforce, Sigma, Jira, ConA passion for repeatable processes and attention to detail</t>
  </si>
  <si>
    <t>Help instill a process-focused culture across the organization</t>
  </si>
  <si>
    <t>Work with the payment operations team to improve documentation of current business processes using flow charts and step-by-step instructions</t>
  </si>
  <si>
    <t>Industrial Process Engineer</t>
  </si>
  <si>
    <t>Purple Mattres</t>
  </si>
  <si>
    <t>Build and maintain a system performance map that communicates efficiencies, capacity and system bottlenecks</t>
  </si>
  <si>
    <t>Identify deficiencies in quality, availability, and performance of assigned process systems and perform troubleshooting and RCA support</t>
  </si>
  <si>
    <t>Design and implement process improvements to reduce and/or eliminate sources of variation or inefficiency in assigned manufacturing processes</t>
  </si>
  <si>
    <t>Statistical data analysis</t>
  </si>
  <si>
    <t>Participate in the design and implementation of new equipment and processes</t>
  </si>
  <si>
    <t>Manage and participate in the development of work instructions (SOPs, audit reports, OPMs, etc.) to support manufacturing</t>
  </si>
  <si>
    <t>Learn and implement appropriate Lean, Theory of Constraints and Six Sigma principles</t>
  </si>
  <si>
    <t>CAD experience desired (Solidworks)</t>
  </si>
  <si>
    <t>Promote an environment of engineering rigor, discipline, informed decision making and enthusiastic problem solving with his/her peer group in production</t>
  </si>
  <si>
    <t>Work in a high-pressure dynamic environment, prone to rapid shifts and high growth</t>
  </si>
  <si>
    <t>Project management skills</t>
  </si>
  <si>
    <t>Design engineer I</t>
  </si>
  <si>
    <t>ASC Engineered Solutions</t>
  </si>
  <si>
    <t>Provides engineering consulting/technical services and recommendations to all manufacturing departments and as part of forward-planning responsibility, prepares, develops and implements cost improvement projects.</t>
  </si>
  <si>
    <t>Execute strategies to prefect designs of product in Solidworks</t>
  </si>
  <si>
    <t>Identify and propose new technologies that can be employed to address unmet needs</t>
  </si>
  <si>
    <t>Communicate progress, results, conclusions and test steps to team and management</t>
  </si>
  <si>
    <t>Self-motivation, focus, determination, self-reliance, open-mindedness, amiability, and flexibility</t>
  </si>
  <si>
    <t>Demonstrate strong personal accountability for completion of project milestones and deliverables</t>
  </si>
  <si>
    <t>Work independently, receiving technical guidance on complex problems and supervisory approval on proposed plans for projects</t>
  </si>
  <si>
    <t>Strong working knowledge of computer, equipment and procedures</t>
  </si>
  <si>
    <t>Garmin</t>
  </si>
  <si>
    <t>Reviewing and analyzing processes, capturing as-is process flows and highlighting inefficiencies.</t>
  </si>
  <si>
    <t>Sets up and captures time study elements</t>
  </si>
  <si>
    <t>Capability for applying industry standards and procedures to develop, implement, and document operational processes</t>
  </si>
  <si>
    <t>Performs basic statistical analysis and cost estimates</t>
  </si>
  <si>
    <t>Ability to learn how to use and apply engineering tools</t>
  </si>
  <si>
    <t>Applies statistical methods to estimate future department needs and analyze product/process performance</t>
  </si>
  <si>
    <t>Capability to perform basic troubleshooting &amp; debugging</t>
  </si>
  <si>
    <t>Demonstrates ability to complete well defined basic tasks and/or projects</t>
  </si>
  <si>
    <t>Understanding of lean tools and methods</t>
  </si>
  <si>
    <t>Identifies and resolves defects of basic scope using proper engineering tools and techniques</t>
  </si>
  <si>
    <t>Learns how to use and apply engineering tools relevant for performing the essential functions of this job description</t>
  </si>
  <si>
    <t>Communicates status of work clearly providing visibility to supervisor or mentor</t>
  </si>
  <si>
    <t>May be responsible for planning own technical work</t>
  </si>
  <si>
    <t>Dupont</t>
  </si>
  <si>
    <t>Conduct work activities and demonstrate leadership behavior consistent with DuPont Core Values.</t>
  </si>
  <si>
    <t>Use process expertise to ensure facility and personal adherence to regulatory, company policies, and good manufacturing practices.</t>
  </si>
  <si>
    <t>Proven implementation of lean (i.e. 5S, process mapping, standard work, visual workplace, poke yoke, Kanban, SMED)</t>
  </si>
  <si>
    <t>Review current state operations and provide financially supported recommendations to improve material flow efficiency, labor productivity, or operational yield.</t>
  </si>
  <si>
    <t>Structured problem-solving experience (DMAIC)</t>
  </si>
  <si>
    <t>Assist with the implementation of solutions to improve processes (safety, yield, OEE/uptime, capacity release).</t>
  </si>
  <si>
    <t>Define problem statements, analyze data sets, develop financial analysis / justifications, and manage projects through completion.</t>
  </si>
  <si>
    <t>Provide technical leadership and support to plant capital projects, including design, capital justification, Process Safety Management, and commissioning activities.</t>
  </si>
  <si>
    <t>Work closely with production management to develop production strategies and systems that improve manufacturing performance.</t>
  </si>
  <si>
    <t>Mentoring and influential leadership of production resources.</t>
  </si>
  <si>
    <t>Self-starter with systematic decision making, problem solving, and troubleshooting skills</t>
  </si>
  <si>
    <t>Develop project charters, assemble project teams and lead Kaizen improvement events.</t>
  </si>
  <si>
    <t>Data driven analysis</t>
  </si>
  <si>
    <t>Manage and prioritize multiple projects/tasks</t>
  </si>
  <si>
    <t>General Motors</t>
  </si>
  <si>
    <t>Drive Industrial Engineering common business practices and processes</t>
  </si>
  <si>
    <t>Positive and creative attitude.</t>
  </si>
  <si>
    <t>Maintain accurate direct and indirect labor studies</t>
  </si>
  <si>
    <t>Strong work ethics</t>
  </si>
  <si>
    <t>Perform annual validations of Standardized Work</t>
  </si>
  <si>
    <t>High level of analytical ability where the problems are unusual and difficult</t>
  </si>
  <si>
    <t>Support necessary in-plant tryouts, process changes, and implementation plans to resolve ergonomic issues</t>
  </si>
  <si>
    <t>Work measurement techniques to drive continuous improvement activities</t>
  </si>
  <si>
    <t>Support the assembly complex in achieving Safety, People, Quality, Responsiveness, Cost, and Environment goals</t>
  </si>
  <si>
    <t>Strong interpersonal skills</t>
  </si>
  <si>
    <t>Support/Implement GMS (Global Manufacturing System) strategies</t>
  </si>
  <si>
    <t>Evaluate bottleneck areas and support departmental TIP problem resolution</t>
  </si>
  <si>
    <t>Provide analysis for special requests, cost studies, etc.</t>
  </si>
  <si>
    <t>Implement the IE deliverables to meet new product launch timing and metrics</t>
  </si>
  <si>
    <t>Support departmental productivity plan to achieve HPV and Gross Conversion Rate targets including MPH and %VA</t>
  </si>
  <si>
    <t>Support training for standardized work development and scrolling</t>
  </si>
  <si>
    <t>Support implementation of Lean Material Strategies (LMS) to optimize part presentation</t>
  </si>
  <si>
    <t>Lead and Support launch-related initiatives to execute a flawless integration of a new product</t>
  </si>
  <si>
    <t>New balance</t>
  </si>
  <si>
    <t>Actively manages and supports all Industrial Engineering functions within the location they support.</t>
  </si>
  <si>
    <t>Excellent interpersonal, leadership and communication skills</t>
  </si>
  <si>
    <t>Leads in the development of sequence of operations, standardized work, job instructions and lay-outs for new and existing styles. Recommends production methods and processes required to meet design objectives on new styles and processes.</t>
  </si>
  <si>
    <t>Strategic project planning, analytical and technical skills within Industrial Engineering processes and methods.</t>
  </si>
  <si>
    <t>Develop and maintain labor standards, standardized work, and job instructions for all operations.</t>
  </si>
  <si>
    <t>Evaluate process and technology for manufacturing capabilities and process flow</t>
  </si>
  <si>
    <t>Identifies and creates new engineering opportunities that will bring operational advantages towards providing long term competitive advantages.</t>
  </si>
  <si>
    <t>Increase manufacturing efficiencies by recommending and implementing process enhancements relating to waste elimination by improving equipment design, layout, process flow, quality, and safety.</t>
  </si>
  <si>
    <t>Project Management and Control Charts.</t>
  </si>
  <si>
    <t>Manages continuous improvement and cost reduction projects. Follows up to ensure action items are timely completed and that financial goals are achieved.</t>
  </si>
  <si>
    <t>LT Technology Services</t>
  </si>
  <si>
    <t>Manufacturing &amp; Industrial engineering support for production lines.</t>
  </si>
  <si>
    <t>Every day meet with production manager, supervisor and operators to identify the line issues and provide continuous ME/IE support to production line.</t>
  </si>
  <si>
    <t>Document the safety issues or concerns to the respective team and take the corrective action.</t>
  </si>
  <si>
    <t>Designing of all kinds of tools, Fixture, Material racks and Wagon carts as per OSHA standard.</t>
  </si>
  <si>
    <t>Coordinate with offshore on design requirements and validate the fixture/tool with client.</t>
  </si>
  <si>
    <t>Discuss with customer on concepts and get approval on design concepts.</t>
  </si>
  <si>
    <t>Order all purchase and fab parts for manufacturing required fixtures / tool once it’s sign from client.</t>
  </si>
  <si>
    <t>Coordinate with supplier, Vendor and fab team to get the ordered parts on time.</t>
  </si>
  <si>
    <t>Coordinate with Jigs team for building fixture and trouble shoot issues on assembling process.</t>
  </si>
  <si>
    <t>Get the quote from supplier for tool build.</t>
  </si>
  <si>
    <t>Interact with supplier on tool build, delivery date and quality of delivery.</t>
  </si>
  <si>
    <t>Validate/certify the fixture/tool from quality and safety team before implementing into line.</t>
  </si>
  <si>
    <t>Create Standard Work Instruction for newly manufactured fixtures.</t>
  </si>
  <si>
    <t>Train the operators on newly manufactured fixtures.</t>
  </si>
  <si>
    <t>Implement the JIGS/FIXTURE tools to manufacturing / production line for continuous improvement process.</t>
  </si>
  <si>
    <t>Check SWI and create based on the required process and train the operators accordingly.</t>
  </si>
  <si>
    <t>Capture the new assembly process and train the operators at manufacturing line.</t>
  </si>
  <si>
    <t>Provide work to offshore team and coordinate for the project’s completion.</t>
  </si>
  <si>
    <t>Conduct weekly status meeting with offshore team and interact with customer for updates.</t>
  </si>
  <si>
    <t>Whirlpool Corporation</t>
  </si>
  <si>
    <t>Continuous improvement projects and documentation related to improving Safety / Quality and Cost.</t>
  </si>
  <si>
    <t>Knowledge of manufacturing and supply chain.</t>
  </si>
  <si>
    <t>Work with a Cross-functional team, including Safety, Logistics, Purchasing, Engineering and Quality to support the production and process requirement for new product launches.</t>
  </si>
  <si>
    <t>Google Tools (Google: Docs, Sheets, Slides, Forms, and Drawings)</t>
  </si>
  <si>
    <t>Manage multiple project initiatives to support Production. Generate reports and presentations based on the metrics</t>
  </si>
  <si>
    <t>Standardized work</t>
  </si>
  <si>
    <t>Knowledge of continuous improvement tools.</t>
  </si>
  <si>
    <t>Flexibility and the ability to simultaneously manage multiple tasks.</t>
  </si>
  <si>
    <t>Logic and problem-solving tools</t>
  </si>
  <si>
    <t>Self-motivation and advanced skills to identify, analyze and work to find solutions to complex problems</t>
  </si>
  <si>
    <t>Knowledge in World Class Manufacturing (WCM),Failure Modes and Effects Analysis (FMEA), Process Failure Modes and Effects Analysis (PFMEA) and Opex tools.</t>
  </si>
  <si>
    <t>JB Hunt</t>
  </si>
  <si>
    <t>Applies knowledge of organization to make improvements to existing processes or solutions.</t>
  </si>
  <si>
    <t>Data visualization software</t>
  </si>
  <si>
    <t>Utilizes knowledge of quantitative methods, computer programming, optimization, or solution design to support data analysis.</t>
  </si>
  <si>
    <t>Statistics</t>
  </si>
  <si>
    <t>Identifies and solves problems related to process improvement by analyzing data or process mapping .</t>
  </si>
  <si>
    <t>Operations research and linear programming</t>
  </si>
  <si>
    <t>Analyzes a variety of data and processes to reduce cost and increase business productivity.</t>
  </si>
  <si>
    <t>Forecasting and predictive modeling</t>
  </si>
  <si>
    <t>Clearly communicates technical information to peers and business partners.</t>
  </si>
  <si>
    <t>Relational databases and SQL</t>
  </si>
  <si>
    <t>Interacts with internal and external customers to understand stakeholder needs.</t>
  </si>
  <si>
    <t>Brose</t>
  </si>
  <si>
    <t>Analyzes customer specifications and plant capacity data to perform calculations, which determine most cost efficient manufacturing processes, equipment, and human resource requirements for new business acquisitions</t>
  </si>
  <si>
    <t>Plans the long-term capital investment strategy needed to support current and future projects</t>
  </si>
  <si>
    <t>Plans and implements the layout of the production cell for optimal material flow, logistics movements, and operator balancing</t>
  </si>
  <si>
    <t>Prepares and supplies the costs and timing associated for the capital equipment, tools, and resources required to meet the industrialization process determined</t>
  </si>
  <si>
    <t>Maintains the organization and development of equipment suppliers to ensure they are implementing equipment that meets the Brose norms and standard</t>
  </si>
  <si>
    <t>Abide by, incorporate, and improve standard forms and procedures for production planning</t>
  </si>
  <si>
    <t>Support customer milestones from the industrialization side including design review, delivery release, commissioning, and any pre-production builds and capacity demonstration runs together with the manufacturing plant team</t>
  </si>
  <si>
    <t>Establish process flow, manufacturing layout, P-FMEA and assembly concept in cooperation with the manufacturing plant and central production planning</t>
  </si>
  <si>
    <t>Safeway</t>
  </si>
  <si>
    <t>Conduct industrial engineering time studies.</t>
  </si>
  <si>
    <t>Understanding of computer systems and the ability to generate reports and findings.</t>
  </si>
  <si>
    <t>Establish computer-based productivity labor standards.</t>
  </si>
  <si>
    <t>Implementing engineered labor standards in a union environment preferred.</t>
  </si>
  <si>
    <t>Develop methods for tracking and reporting warehouse and transportation key performance indicators.</t>
  </si>
  <si>
    <t>Experience with Warehouse Management Systems highly desirable.</t>
  </si>
  <si>
    <t>Train operation staff on techniques of work sampling and engineer standards and development. This includes how to thoroughly investigate issues or complaints that come up and how to check their validity.</t>
  </si>
  <si>
    <t>Excellent written, oral, and interpersonal skills.</t>
  </si>
  <si>
    <t>Analyze and develop distribution cost improvement opportunities.</t>
  </si>
  <si>
    <t>Strong mathematical/statistical analysis skills including statistical analysis and simulation skills.</t>
  </si>
  <si>
    <t>Evaluate and advise distribution management on potential operational improvements.</t>
  </si>
  <si>
    <t>Strong ability in public speaking and presentation.</t>
  </si>
  <si>
    <t>Conduct labor audits and time studies to validate and ensure the reasonableness and soundness of all implemented Labor standards.</t>
  </si>
  <si>
    <t>SQL/VBA/R/Python/general coding skills strongly preferred</t>
  </si>
  <si>
    <t>Facilitation of lean events and audit for compliance for Lean / 5s.</t>
  </si>
  <si>
    <t>Assist with the maintenance of drop zones for transportation.</t>
  </si>
  <si>
    <t>Develop and facilitate management training sessions.</t>
  </si>
  <si>
    <t>Audit and ensure selector accuracy for the division.</t>
  </si>
  <si>
    <t>Industrial Engineering Supervisor</t>
  </si>
  <si>
    <t>Camping world</t>
  </si>
  <si>
    <t>Conduct time studies and develop work measurement standards for labor standards.</t>
  </si>
  <si>
    <t>Hold field operations accountable to established labor performance levels to achieve Regional and Corporate goals.</t>
  </si>
  <si>
    <t>Audit operations for following Quality Validation Assessments process.</t>
  </si>
  <si>
    <t>Drive development and/or installation of direct and indirect labor standards and methods. Track labor, efficient manpower utilization and line balancing.</t>
  </si>
  <si>
    <t>Analyze production and non-production operations to determine those requiring study and develop new or improved methods and standards.</t>
  </si>
  <si>
    <t>Recommend adjustments to ensure the solutions incorporate and accurate scope of work.</t>
  </si>
  <si>
    <t>Perform cost benefit analyses to ensure effective use of Camping World resources and maximum return-on-investment.</t>
  </si>
  <si>
    <t>Assist with validation of planned versus actual task completion to determine field project impacts.</t>
  </si>
  <si>
    <t>Co-Op - Industrial Engineer</t>
  </si>
  <si>
    <t>L'Oreal</t>
  </si>
  <si>
    <t>Facilitate the efficient and effective use of Visually Guided Vehicles (VGVs) throughout facility.</t>
  </si>
  <si>
    <t>Programming, Route development, volume analysis, maintenance</t>
  </si>
  <si>
    <t>Support and continued development of facility labor management system (LMS)</t>
  </si>
  <si>
    <t>Complete and administer facility capital purchases ($300K-600K+) as it pertains to new technology, innovation, and current facility requirements.</t>
  </si>
  <si>
    <t>Return On Investment (ROI), Requests For Proposal (RFP), Proof Of Concepts (POC)</t>
  </si>
  <si>
    <t>Operational expenditure management of Material Handling Equipment (MHE) fleet 70+ units</t>
  </si>
  <si>
    <t>Facilitate equipment and design safety protocols: Management Of Change (MOC), equipment validations, Safety Hazard Assessment Protocol (SHAPs)</t>
  </si>
  <si>
    <t>Facility process and layout analysis as it pertains to product insourcing, outsourcing, seasonal and cyclical shifts (Ecomm)</t>
  </si>
  <si>
    <t>Project management across different functional groups: Operations, Safety, Customer Service, Material Supply Logistics.</t>
  </si>
  <si>
    <t>Manufacturing Engineer I</t>
  </si>
  <si>
    <t>Boston Scientific Corporation</t>
  </si>
  <si>
    <t>Initiates and completes technical activities leading to new or improved products or process, for current programs, next generation programs and to meet strategic goals and objectives of the company. Prepares reports, publishes, and makes presentations to communicate findings.</t>
  </si>
  <si>
    <t>Develops creative solutions individually and collaboratively draws ideas from cross functional teams.</t>
  </si>
  <si>
    <t>Analyzes and solves problems from basic engineering principles, theories and concepts through to a wide range of complex and advanced problems which require novel and new innovative approaches or a major breakthrough in technology.</t>
  </si>
  <si>
    <t>Positive agent for change</t>
  </si>
  <si>
    <t>Understands engineering principles theories, concepts, practices and techniques. Develops knowledge in a field to become a recognized leader or authority in an area of specialization and applies this knowledge in leadership roles in the company.</t>
  </si>
  <si>
    <t>Takes initiative to identify improvement opportunities, prioritize them, communicate them to the appropriate levels and sees them through to completion.</t>
  </si>
  <si>
    <t>Incorporates business policies and procedures into task completion. Understands the business needs of the company and has knowledge of the customer needs of our business. Understands the business cycle and foresight of emerging technologies trends.</t>
  </si>
  <si>
    <t>Is resilient in the face of setbacks.</t>
  </si>
  <si>
    <t>Cultivates internal and external network of resources to complete tasks. Serves as a resource in the selection, orientation and training of new engineers and employees. May lead a project team, determining goals and objectives for the projects. Mentors employees by sharing technical expertise and providing feedback and guidance.</t>
  </si>
  <si>
    <t>Interacts cross functionally and with internal and external customers. Serves as a consultant for engineering or scientific interpretations and advice on significant matters. Acts as a spokesperson to customers on business unit current and future capabilities.</t>
  </si>
  <si>
    <t>Work with vendors/suppliers to design and procure tooling, fixtures, and/or equipment</t>
  </si>
  <si>
    <t>Train and provide technical support or direction to product builders, technicians and peers</t>
  </si>
  <si>
    <t>Identify and execute Value Improvement (VIP), DMAIC and other projects. Lead projects with cross functional team members working towards a common goal.</t>
  </si>
  <si>
    <t>Collect data and perform statistical analysis for process characterization, Cpk, and scrap reduction goals.</t>
  </si>
  <si>
    <t>General Dynamics Electric Boat</t>
  </si>
  <si>
    <t>Support Steel Processing in programming, trouble shooting, testing and development</t>
  </si>
  <si>
    <t>Support Sheet Metal Processing in programming, trouble shooting, testing and development</t>
  </si>
  <si>
    <t>Lean Six Sigma Certified</t>
  </si>
  <si>
    <t>Use Lean Six Sigma approaches to identify issues and lean out processes</t>
  </si>
  <si>
    <t>Siemens NX/Teamcenter and/or 3D modeling software</t>
  </si>
  <si>
    <t>Lead projects across multiple disciplines</t>
  </si>
  <si>
    <t>Understanding of Plasma, Oxy Fuel, Laser and Waterjet cutting processes</t>
  </si>
  <si>
    <t>Generation and support of Continuous Improvement initiatives</t>
  </si>
  <si>
    <t>Ability to trouble-shoot and problem solve complex issues</t>
  </si>
  <si>
    <t>Communication skills.</t>
  </si>
  <si>
    <t>Manufacturing Engineer</t>
  </si>
  <si>
    <t>Continuously optimizes direct and indirect manufacturing labor and in-plant material flow through the use of industrial engineering methods including; line balancing, time studies, in-plant and external material flow</t>
  </si>
  <si>
    <t>Leadership and interpersonal skills</t>
  </si>
  <si>
    <t>Recommends designs and helps implements optimal station layouts that support the operator</t>
  </si>
  <si>
    <t>Understands National Institute for Occupational Safety and Health (NIOSH) guidelines</t>
  </si>
  <si>
    <t>Drives towards sustainable solutions by assisting with developing standard workflows for new and existing products while considering safety and efficiency</t>
  </si>
  <si>
    <t>Supports safety performance of the manufacturing area through the design of ergonomic solutions for the different operations as well as for material handling</t>
  </si>
  <si>
    <t>Ability to act with a sense of urgency</t>
  </si>
  <si>
    <t>Recommends plan for every part approach to new product launches</t>
  </si>
  <si>
    <t>Recommends improvements and/or modifications for sequence of operations, equipment utilization and related matters</t>
  </si>
  <si>
    <t>Promotes strategy deployment by completing Bottleneck Analysis and Value Stream Mapping.</t>
  </si>
  <si>
    <t>Honda Dev. and Mfg. of Am.</t>
  </si>
  <si>
    <t>Use knowledge and experience to continually improve the efficiency and effectiveness of tasks within the area of expertise. Execute activities/tasks to achieve strategic objectives.</t>
  </si>
  <si>
    <t>Generate options for process improvements based on department business plans and budget targets; make daily decisions related to your area of expertise based on business needs.</t>
  </si>
  <si>
    <t>Lead design, and implement process design and improvements by utilizing engineering tools (MOST, AutoCAD, QMF, Excel, etc.) Actively support/participate in project team activities related to significant business innovation; develop and execute activities/tasks to achieve objectives of the business team.</t>
  </si>
  <si>
    <t>Demonstrate a solid base of technical knowledge in day-to-day operations with an understanding of process and system tools. Display understanding of how business works in daily activities and how your role impacts business.</t>
  </si>
  <si>
    <t>Maintain assigned process design through daily maintenance, process audits, and continuous improvement. Ensure all process-related documentation is completed in the standard format, stored in the proper location, and communicated to all of the appropriate parties.</t>
  </si>
  <si>
    <t>Respond to production issues when the engineering of the process needs to be addressed using demonstrated problem-solving ability, problem identification, root cause analysis, countermeasure identification, and situation analysis study.</t>
  </si>
  <si>
    <t>Hunter Engineering</t>
  </si>
  <si>
    <t>Determine capital equipment for production, write ROI justifications to support equipment purchases.</t>
  </si>
  <si>
    <t>Ensure production equipment is capable and has capacity for growth. This will involve integrating equipment, people, inventory flow, and information systems.</t>
  </si>
  <si>
    <t>Develop and implement processes that will optimize setups and programs to improve equipment efficiencies and output.</t>
  </si>
  <si>
    <t>Experience with AEGIS shop floor MES preferred.</t>
  </si>
  <si>
    <t>Drive continuous improvement in labor costs through waste reduction, production efficiency, and operations improvements.</t>
  </si>
  <si>
    <t>Analyze and interpret reports, technical documents, and schematics.</t>
  </si>
  <si>
    <t>Troubleshoot production problems involving capital equipment, materials, process, and workmanship.</t>
  </si>
  <si>
    <t>Provide ownership for production yields – define expectations, drive yield improvements, implement corrective actions, and deliver status reports.</t>
  </si>
  <si>
    <t>Collaborate with Design Engineering to ensure proper DFM and DFT practices for NPI.</t>
  </si>
  <si>
    <t>Oversee modifications, upgrades, and maintenance of capital equipment.</t>
  </si>
  <si>
    <t>Engage and lead teams to resolve efficiency, quality, and production issues.</t>
  </si>
  <si>
    <t>Assess, manage, and mitigate production risks.</t>
  </si>
  <si>
    <t>Ensure adherence to internal and IPC quality standards.</t>
  </si>
  <si>
    <t>Recommend and act to direct the analysis and solutions of problems.</t>
  </si>
  <si>
    <t>Manufacturing Engineer II</t>
  </si>
  <si>
    <t>Works cooperatively with R&amp;D, Process Development, Quality, Production, Regulatory, Equipment Engineering, Supply Chain, and Marketing to ensure project success.</t>
  </si>
  <si>
    <t>Solving and process interrogation tools such as SIX-SIGMA, and production flow tools such as LEAN manufacturing</t>
  </si>
  <si>
    <t>Successfully contributes to both new product development teams and product support, including the following activities: process capability studies, process development, Six Sigma and Value Improvement projects, report preparation and process/test documentation.</t>
  </si>
  <si>
    <t>Curiosity to solve problems.</t>
  </si>
  <si>
    <t>Designs and coordinates standard engineering tests and experiments.</t>
  </si>
  <si>
    <t>Designs, procures, and fabricates equipment tooling and fixtures.</t>
  </si>
  <si>
    <t>Characterizes the physical and material properties of the components, and optimizes these properties against device performance requirements</t>
  </si>
  <si>
    <t>Performs troubleshooting on new and existing products/process problems as related to design, material, or processes.</t>
  </si>
  <si>
    <t>Summarizes, analyzes, and draws conclusions from test results.</t>
  </si>
  <si>
    <t>Completes and manages Capital Equipment Request Authorizations (CERA’s).</t>
  </si>
  <si>
    <t>Prepares standard reports/documents to communicate results to the technical community.</t>
  </si>
  <si>
    <t>May lead cross-functional project teams.</t>
  </si>
  <si>
    <t>Identifies, implements, and manages equipment requirements to support production goals.</t>
  </si>
  <si>
    <t>Constellium</t>
  </si>
  <si>
    <t>Maintain existing plant layouts and support new business pursuit on layouts proposed for manufacturing solutions</t>
  </si>
  <si>
    <t>Ability to initiate activities to support operations goals and drive results</t>
  </si>
  <si>
    <t>Maintain capacity modeling data (load charts) via engineering change control monitoring, frequent communication with process/tool owners, and data analysis</t>
  </si>
  <si>
    <t>Ability to work and interact equally with all disciplines and all levels of the organization</t>
  </si>
  <si>
    <t>Create/maintain SOPs for all manufacturing operations</t>
  </si>
  <si>
    <t>Strong analytical and problem solving skills</t>
  </si>
  <si>
    <t>Perform “what-if” analysis on business changes to identify best business opportunity</t>
  </si>
  <si>
    <t>Identify opportunities to improve cycle time on production processes</t>
  </si>
  <si>
    <t>Support production in maintenance of OEE at “as launched” condition</t>
  </si>
  <si>
    <t>Strong time management skills that enable on-time project delivery</t>
  </si>
  <si>
    <t>Improve and maintain discrete event simulation model</t>
  </si>
  <si>
    <t>Identify tools/moves requirements to support product mix changes due to business needs</t>
  </si>
  <si>
    <t>Support cost analysis requests to determine new tool upgrades, purchases, or layouts</t>
  </si>
  <si>
    <t>Support operations in reduction of non-value added steps by tools such as value-stream maps (VSM), statistical analysis, &amp; simulation</t>
  </si>
  <si>
    <t>Maintain &amp; upgrade material movement systems/processes</t>
  </si>
  <si>
    <t>Ability to interact across multiple groups (production specialists, manufacturing supervisors, engineers, managers, etc)</t>
  </si>
  <si>
    <t>Polaris Inc.</t>
  </si>
  <si>
    <t>Initiate and lead Polaris Production System (PPS) of process improvements for assembly, tube fab, weld, paint, and injection mold through evaluation and optimization of line balancing, material flow delivery, part presentation, workstation layout, and overall elimination of waste.</t>
  </si>
  <si>
    <t>Strong analytical skills</t>
  </si>
  <si>
    <t>Leads cross functional team to define scope, brainstorming, action planning, implementation, and calculation of benefits to improve efficiency.</t>
  </si>
  <si>
    <t>Develops, implements and standardizes across all the plants and product lines work measurement techniques and labor utilization standards.</t>
  </si>
  <si>
    <t>BS / MS degree in Industrial, Manufacturing, Process Engineering or related field</t>
  </si>
  <si>
    <t>Perform time, motion, and video studies and elemental breakdowns of all manufacturing processes to analyze, recommend, and implement solutions to resolve bottlenecks and improve efficiency through application of lean principles including cycle time takt time charts, best sequence, and precedence.</t>
  </si>
  <si>
    <t>Facilitate and lead activities such as Value Stream Mapping (VSM), Problem Solving, 5S, Kaizen and SMED events to support product development initiatives.</t>
  </si>
  <si>
    <t>Conduct assigned process audits to support Lean Culture. (5S and MDI Audit examples)</t>
  </si>
  <si>
    <t>Guide, coach and train team members on Lean implementation.</t>
  </si>
  <si>
    <t>Create learning resources and develop employees on lean concepts and tools. Develop/adapt training materials and presentations as needed. Assist in the deployment of Polaris’s Lean training materials.</t>
  </si>
  <si>
    <t>Collaboration with production, engineering, quality, and materials teams during new production introduction launches to incorporate new products into current line balance and material flow replenishment processes.</t>
  </si>
  <si>
    <t>Responsible for coordinating the training of manufacturing and support personnel when implementing new process, equipment or techniques.</t>
  </si>
  <si>
    <t>Analyzes work force utilization, facilities layout and operational data, such as production costs, process flow charts and production schedules, to increase efficiency and reduce waste. Estimate future manufacturing requirements, process improvements, and potential capacity.</t>
  </si>
  <si>
    <t>Identifies opportunities such as restructuring work content, reorganizing workflow, relocating workstations and equipment, and purchase of equipment to optimize the manufacturing process. Establishes standard methods to calculate the workspace requirements and design strategies to utilize the workspace effectively.</t>
  </si>
  <si>
    <t>Works closely with Packaging, Materials and Production planning group to benchmark, document and implement material replenishment methods, in plant material transportation and line side presentation that enables the right part at the right time in the right quantity including sequencing, kitting, and repack.</t>
  </si>
  <si>
    <t>Research new processes &amp; manufacturing technologies, coordinate procurement and implementation into manufacturing.</t>
  </si>
  <si>
    <t>Industrial Engineer II</t>
  </si>
  <si>
    <t>Briggs and Stratton</t>
  </si>
  <si>
    <t>Develop, status, and analyze Manufacturing Master Schedules in sufficient detail to monitor progress, assess program status, and identify performance issues in a timely manner.</t>
  </si>
  <si>
    <t>Use critical path methodology and application in network development, analysis, and problem resolution.</t>
  </si>
  <si>
    <t>Optimize sequence of operations and work flow.</t>
  </si>
  <si>
    <t>Create crew plans to ensure resources are allocated and utilized effectively.</t>
  </si>
  <si>
    <t>Create metrics to monitor schedule progress and help identify risk areas.</t>
  </si>
  <si>
    <t>Work to improve efficiencies through waste elimination and process improvements.</t>
  </si>
  <si>
    <t>Perform data analysis to establish shop metrics and tackle complex problems.</t>
  </si>
  <si>
    <t>Provide Technical support and assistance to manufacturing and maintenance team members, production supervisors and production associates</t>
  </si>
  <si>
    <t>Industrial Engineering Technician</t>
  </si>
  <si>
    <t>Tesla</t>
  </si>
  <si>
    <t>Layout and space readiness initiatives for existing line optimization and new line installations, including 2D CAD design
Material flow optimization support
Production equipment, conveyance, material flow, and human work measurement for operations and engineering stakeholders
Support of structured problem solving and cross functional continuous improvement initiatives</t>
  </si>
  <si>
    <t>Able to work under pressure</t>
  </si>
  <si>
    <t>Technical Preparation Engineer</t>
  </si>
  <si>
    <t>Segula Technologies</t>
  </si>
  <si>
    <t xml:space="preserve">Work with Engineering and Manufacturing plants to determine needed programming, diagnostic, and calibration operations. Develop the needed operations.
</t>
  </si>
  <si>
    <t xml:space="preserve">Ensure that product changes are introduced in the industrial system without disturbance, according to set targets.
</t>
  </si>
  <si>
    <t xml:space="preserve">Coordinate implementation of new designs and changes through the production implementation stages.
</t>
  </si>
  <si>
    <t xml:space="preserve">Ensure compliance with all applicable manufacturing policies and procedures relating to area of responsibility.
</t>
  </si>
  <si>
    <t xml:space="preserve">Set technical requirements for products and processes and approve technical solutions.
</t>
  </si>
  <si>
    <t xml:space="preserve">Pronounce technical “OK” prior to the approval of product structure launch into downstream systems.
</t>
  </si>
  <si>
    <t xml:space="preserve">Drive manufacturing requirements in product development and changes.
</t>
  </si>
  <si>
    <t>Propose, evaluate, and approve new concepts and product changes.</t>
  </si>
  <si>
    <t>Review, participate in, and ensure production readiness.</t>
  </si>
  <si>
    <t>Industrial Engineer</t>
  </si>
  <si>
    <t>Lion Electric</t>
  </si>
  <si>
    <t xml:space="preserve">Design adapted tools for a vehicle assembly line on 3D CAD software.
</t>
  </si>
  <si>
    <t xml:space="preserve">Excellent understanding of different manufacturing processes
</t>
  </si>
  <si>
    <t xml:space="preserve">Produce, review and annotate detailed 2D manufacturing drawings and shop drawings.
</t>
  </si>
  <si>
    <t xml:space="preserve">Excellent understanding of geometric and dimensional tolerancing
</t>
  </si>
  <si>
    <t xml:space="preserve">Perform various basic design tasks (take measurements, establish constraints, calculate basic material strength, etc.).
</t>
  </si>
  <si>
    <t xml:space="preserve">Knowledge in applying recognized principles of process safety
</t>
  </si>
  <si>
    <t xml:space="preserve">Brainstorm new concepts with the team.
</t>
  </si>
  <si>
    <t xml:space="preserve">Draft technical documents, specifications, preventive maintenance booklet.
</t>
  </si>
  <si>
    <t xml:space="preserve">Work with Industrial Engineering and Production to make tools and templates for efficient assembly methods.
</t>
  </si>
  <si>
    <t>Must be bilingual (French and English)</t>
  </si>
  <si>
    <t xml:space="preserve">Perform tests and mechanical adjustments to install new tooling.
</t>
  </si>
  <si>
    <t>Analytical and can synthesize information</t>
  </si>
  <si>
    <t xml:space="preserve">Analyze risks both at the operational level and to introduce new products.
</t>
  </si>
  <si>
    <t>Adapts quickly to changing deadlines</t>
  </si>
  <si>
    <t>Thorough and meticulous / detail-oriented</t>
  </si>
  <si>
    <t>Open minded</t>
  </si>
  <si>
    <t>Autonomous</t>
  </si>
  <si>
    <t>Quality Engineer</t>
  </si>
  <si>
    <t>Toyota</t>
  </si>
  <si>
    <t xml:space="preserve">Manage supplier activities to confirm and improve parts quality level.
</t>
  </si>
  <si>
    <t xml:space="preserve">Manage cross-functional initiatives to improve overall vehicle quality level.
</t>
  </si>
  <si>
    <t xml:space="preserve">Establish and maintain part and vehicle quality standards.
</t>
  </si>
  <si>
    <t xml:space="preserve">Lead and manage problem solving related to design, manufacturing, supplied parts, inspection processes and equipment.
</t>
  </si>
  <si>
    <t xml:space="preserve">Manage process and design changes at suppliers and at TMMI to assure no negative impact to vehicle quality and reliability.
</t>
  </si>
  <si>
    <t>Share and adopt best practices for internal and external process.</t>
  </si>
  <si>
    <t>Industrial Design Co-op</t>
  </si>
  <si>
    <t>Flextronics International Kft.</t>
  </si>
  <si>
    <t>Participate in the conceptualization of products and physical interfaces having an appropriate level of sophistication, complexity, and/or breadth of scope for his/her skill level.</t>
  </si>
  <si>
    <t xml:space="preserve">Show a developing awareness of the overall product and its primary function as it relates to the user(s) and “system” in which it lives. Acquire knowledge through client inputs and formative research to inform the design process.
</t>
  </si>
  <si>
    <t>Versatility and competency levels in creativity and technical comprehension</t>
  </si>
  <si>
    <t xml:space="preserve">Possess some knowledge of manufacturing processes and techniques and applies design for manufacturing and assembly principles as needed.
</t>
  </si>
  <si>
    <t xml:space="preserve">CAD tools
</t>
  </si>
  <si>
    <t xml:space="preserve">Create necessary documentation to convey the design solution to design leads and management through sketches, renderings, handcrafted models, CAD and prototypes.
</t>
  </si>
  <si>
    <t xml:space="preserve">As applicable, design user interfaces, icons, packaging and graphics.
</t>
  </si>
  <si>
    <t xml:space="preserve">Engage with vendors for prototyping and gathering of DFx feedback.
</t>
  </si>
  <si>
    <t>Work with user research and mechanical engineering to implement a design that meets end-user needs and marketing requirements while applying a high value to functionality and manufacturability.</t>
  </si>
  <si>
    <t xml:space="preserve">Interact with the research, engineering, operations, business development, and quality disciplines.
</t>
  </si>
  <si>
    <t xml:space="preserve">Provide verbal and written presentations to other team members that effectively communicate the value of his/her designs.
</t>
  </si>
  <si>
    <t>Develop an understanding of your capabilities and work commitments and be able to provide estimates/schedule for work deliverables, which may require management oversight.</t>
  </si>
  <si>
    <t>Engineer II</t>
  </si>
  <si>
    <t xml:space="preserve">Demonstrated knowledge and application of Lean
</t>
  </si>
  <si>
    <t>Responsible for understanding and improving our product life cycle process (PLCP), ensuring customer deadlines and process requirements are met.</t>
  </si>
  <si>
    <t>Responsible for understanding and implementing New Product Excellence (NPE) and Design for Manufacturability (DFM) concepts.</t>
  </si>
  <si>
    <t>Ability to solve large scale complex problems through robust data analysis</t>
  </si>
  <si>
    <t>Responsible for supporting the development and implementation of projects intended to help us prepare for and achieve product commercialization by incorporating the following concepts; Safety, Ergonomics, Labor Efficiency, WIP, Cycle Time, and Floor Space.</t>
  </si>
  <si>
    <t>Responsible for leading large-scale projects potentially impacting multiple processes, products and sites (product transfers, acquisitions or integrations).</t>
  </si>
  <si>
    <t>Responsible for effectively managing multiple priorities.</t>
  </si>
  <si>
    <t>Responsible for understanding and adhering to the following Principles; Go See, Create Pull &amp; Flow, Build in Quality, Focus on Process, Align to Strategy, Place Customers First, Engage People, and Engage Value Improvement.</t>
  </si>
  <si>
    <t>Senior Industrial Engineer</t>
  </si>
  <si>
    <t>Mars</t>
  </si>
  <si>
    <t xml:space="preserve">Optimize performance and drive value leadership
</t>
  </si>
  <si>
    <t xml:space="preserve">Understanding of improvement tools as SIXSIGMA, Kaizen, 5S
</t>
  </si>
  <si>
    <t>Initiate and drive game-changing workstreams to optimize our cost-to-serve for our customers and support Mars to become a more efficient, agile and lean company</t>
  </si>
  <si>
    <t>Ability to work cross functionally with Senior Leaders and stakeholders</t>
  </si>
  <si>
    <t>Development of our local supply strategies in close collaboration with a vast stakeholder network</t>
  </si>
  <si>
    <t>Track record in leading step-change initiatives / Best practice roll out</t>
  </si>
  <si>
    <t>Ensures Root Cause Analysis and insight generation</t>
  </si>
  <si>
    <t>Eager to analyze and inspired by maximizing value</t>
  </si>
  <si>
    <t>Drive business change - Business change management, Program development &amp; design</t>
  </si>
  <si>
    <t>Fluent in English</t>
  </si>
  <si>
    <t>Machining Manufacturing Engineer</t>
  </si>
  <si>
    <t>Champion Aerospace</t>
  </si>
  <si>
    <t>Handle day-to-day problems with processes, products, equipment, tooling and documentation.</t>
  </si>
  <si>
    <t>Strong written, verbal and interpersonal skills required.</t>
  </si>
  <si>
    <t>2. Generate and revise CNC programs, tool lists, and setup documentation for production and development parts.</t>
  </si>
  <si>
    <t>Demonstrated experience in managing capital equipment projects that include developing machine specifications for custom equipment, managing machine builders and contractors to achieve a successful runoff and entry into production.</t>
  </si>
  <si>
    <t>3. Investigate and complete assigned Corrective Action Requests.</t>
  </si>
  <si>
    <t xml:space="preserve">3D CAD/CAM </t>
  </si>
  <si>
    <t>4. Lead assigned productivity projects using a systematic problem solving approach and/or lean tools to improve manufacturing processes, equipment and products. Use of problem solving methodologies such as Shainin or Six Sigma.</t>
  </si>
  <si>
    <t>5. Compose and process documentation and process changes using the Engineering Change Release (ECR) procedure.</t>
  </si>
  <si>
    <t>6. Actively participate and represent Manufacturing Engineering in new product design reviews.</t>
  </si>
  <si>
    <t>7. Write Standard Operating Instructions (SOI) as required.</t>
  </si>
  <si>
    <t>8. Design tooling required for production and inspection operations. Estimate design and fabrication times and costs for new tools and production parts.</t>
  </si>
  <si>
    <t>9. Investigate, develop, justify and compile costs and savings for new equipment/process implementation.</t>
  </si>
  <si>
    <t>10. Acquire new equipment/processes and be the sole coordinator, responsible for the project to make sure costs are met, schedules are maintained and the systems function as designed.</t>
  </si>
  <si>
    <t>11. Develop new processing techniques to reduce non-conformance and production costs.</t>
  </si>
  <si>
    <t>12. Interact with customers during audits, product investigations and presentations.</t>
  </si>
  <si>
    <t>13. Utilize the engineer’s special skills to assist other engineers, managers or supervisors with their projects or problems.</t>
  </si>
  <si>
    <t>14. Assist maintenance and facility engineering as situations arise.</t>
  </si>
  <si>
    <t>Petsmart</t>
  </si>
  <si>
    <t xml:space="preserve">Completes time studies to support ongoing standards validation and standards creation.
</t>
  </si>
  <si>
    <t>Acts as a subject matter expert for labor management program within the building.</t>
  </si>
  <si>
    <t>Completes LM System configuration as required.</t>
  </si>
  <si>
    <t>Partners with DC Operations to identify opportunities and make recommendations to improve process, technology, and systems to drive improvements for the network.</t>
  </si>
  <si>
    <t>Runs network reports, as needed, and helps develop ad-hoc reports to support business execution.</t>
  </si>
  <si>
    <t>Partners with DC teams to reinforce consistent process execution.</t>
  </si>
  <si>
    <t>Supports network projects as needed. Helps manage DC level or small network projects and leads execution of projects at the DC, as needed.</t>
  </si>
  <si>
    <t>Industrial Engineer Co-Op</t>
  </si>
  <si>
    <t>Dualite Sales &amp; Service</t>
  </si>
  <si>
    <t xml:space="preserve">This role for a Manufacturing Engineering Co-op, providing support to Manufacturing to improve process layout and efficiencies for Dualite's production process.
</t>
  </si>
  <si>
    <t>Report directly to the Manufacturing Operations Manager.</t>
  </si>
  <si>
    <t>Review current production processes and define and implement improvements for productivity, quality, andor safety.</t>
  </si>
  <si>
    <t>Define and document standardized work instructions for areas of production that are not currently clearly defined.</t>
  </si>
  <si>
    <t>Lead and inspire the newly formed "Process Improvement Team", comprised of our most innovative front-line operators.</t>
  </si>
  <si>
    <t>Provide a fresh approach to Dualite's current ways of doing things. Bounce ideas off the production planning group and show us where we can improve.</t>
  </si>
  <si>
    <t>Adidas</t>
  </si>
  <si>
    <t xml:space="preserve">Serve as a subject matter expert in Industrial Engineering principles
</t>
  </si>
  <si>
    <t xml:space="preserve">Must be able to work independently in a fast-paced environment
</t>
  </si>
  <si>
    <t>Reduce overall operational cost by identifying opportunities to increase productivity and quality within the distribution centers</t>
  </si>
  <si>
    <t>Continuous improvement mindset with critical thinking and problem-solving skills</t>
  </si>
  <si>
    <t>Improve leadership’s decision-making by providing recommendations based on data (e.g., models, reporting, analytics, layouts, etc…)</t>
  </si>
  <si>
    <t>Identify and quantify constraints within the distribution centers and implement process improvements and technological upgrades to alleviate those constraints</t>
  </si>
  <si>
    <t>Experience with WMS systems</t>
  </si>
  <si>
    <t>Recommend methods for improving employee-level efficiency and reducing waste of materials and utilities, such as restructuring job duties, reorganizing workflow, relocating workstations and equipment, and/or the purchase of equipment</t>
  </si>
  <si>
    <t>Strong communication and presentation skills</t>
  </si>
  <si>
    <t>Participate in weekly operational performance meetings to provide expertise on opportunities for improvement</t>
  </si>
  <si>
    <t>Troubleshooting skills with a key attention to detail</t>
  </si>
  <si>
    <t>Manage process documentation, prepare reporting tools and maintain labor standards for designated job functions within the distribution center</t>
  </si>
  <si>
    <t>Strong numerical and analytical skills</t>
  </si>
  <si>
    <t>Assist in maintaining and troubleshooting the Manhattan Labor Management productivity tracking software program</t>
  </si>
  <si>
    <t>Interact with hourly distribution center employees to identify best practices and serve as a change agent</t>
  </si>
  <si>
    <t>Must be able to drive change without direct authority</t>
  </si>
  <si>
    <t>Monitor and facilitate the efficient utilization of the facility’s PIT fleet to maximize performance and reduce downtime</t>
  </si>
  <si>
    <t>Understanding of work measurement programs</t>
  </si>
  <si>
    <t>Perform other special projects or assignments for the Director or Senior Manager of Industrial Engineering</t>
  </si>
  <si>
    <t>Experience with developing and implementing direct labor standards for costing, staffing, and evaluating performance where required</t>
  </si>
  <si>
    <t>Conduct feasibility assessments and create financial business cases for various projects to determine the value of an investment and provide an economic justification for capital appropriations</t>
  </si>
  <si>
    <t>Fluent English (verbal and written)</t>
  </si>
  <si>
    <t>Lead and manage end-to-end small to mid-scale projects</t>
  </si>
  <si>
    <t>Monitor project variables (cost, effort, scope, etc.) against the project plan, implement corrective actions and mitigations as needed</t>
  </si>
  <si>
    <t>Ensure compliance to adidas &amp; Supply Chain Management standards, (e.g., PMO, controlling standards)</t>
  </si>
  <si>
    <t>Ensure compliance to adidas Procurement Policy and Procedures, (e.g., Vendor relationships and approval governance)</t>
  </si>
  <si>
    <t>Manage project budget, tracking, and report monthly budget accruals and variances</t>
  </si>
  <si>
    <t>Must interact and collaborate well with all levels of management</t>
  </si>
  <si>
    <t>Texas Instruments</t>
  </si>
  <si>
    <t>Maintaining capacity modeling data integrity via engineering change control monitoring and frequent communication with tool owners to ensure model readiness</t>
  </si>
  <si>
    <t>Ability to initiate activities to support fab and group goals</t>
  </si>
  <si>
    <t>Gathering the information required and to understanding capacity analysis and production impact</t>
  </si>
  <si>
    <t>Ability to work and interact equally with all fab disciplines and all levels of the fab organization</t>
  </si>
  <si>
    <t>Performing “what-if” analysis on business changes</t>
  </si>
  <si>
    <t>Collecting and validating data via stopwatch time studies and automation logs analysis, to analyze throughput impact of various process changes</t>
  </si>
  <si>
    <t>Identifying opportunities to improve cycle time and increase our capacity models’ ability to support operational decision making</t>
  </si>
  <si>
    <t>Assisting tool owners to understand capacity impacts associated with process changes</t>
  </si>
  <si>
    <t>Identifying tools/moves required to support starts mix shift due to business change</t>
  </si>
  <si>
    <t>Demonstrated ability to build strong, influential relationships</t>
  </si>
  <si>
    <t>Providing information for management reviews of operational performance</t>
  </si>
  <si>
    <t>Ability to work effectively in a fast-paced and rapidly changing environment</t>
  </si>
  <si>
    <t>Determining starts and mixes that we can support for the current time period and for the future look-ahead based on our capacity, constraints, available tools, tool performance and future process releases scheduled in our factory</t>
  </si>
  <si>
    <t>Ability to take the initiative and drive for results</t>
  </si>
  <si>
    <t>Providing a list of focused toolsets for the modules to work on in the coming quarter</t>
  </si>
  <si>
    <t>Optimizing, developing, implementing, and maintaining methods, operation sequence, equipment layout, and processes in the fabrication of wafers</t>
  </si>
  <si>
    <t>Providing capacity analysis and cost analysis support for decision making</t>
  </si>
  <si>
    <t>Performing equipment loading studies and determining methods for flow linearization and reduction in variation</t>
  </si>
  <si>
    <t>Interfacing with engineering, manufacturing, and planning/coordinating the release of new methods, flows, and processes</t>
  </si>
  <si>
    <t>Estimating manufacturing cost, determining time standards, and making recommendations for tooling and process requirements of new or existing process flows</t>
  </si>
  <si>
    <t>Maintaining records and reporting systems for measurement of manufacturing operations</t>
  </si>
  <si>
    <t>Analyzing large data sets</t>
  </si>
  <si>
    <t>Actalent</t>
  </si>
  <si>
    <t xml:space="preserve">Be gathering data from the internal database that compiles all of the inefficiencies with the presses and assembly lines, and then the Industrial Engineer will create process improvement activities to increase productivity throughout the facility. </t>
  </si>
  <si>
    <t>Time studies</t>
  </si>
  <si>
    <t>Setting up work cells in an ergonomically friendly way</t>
  </si>
  <si>
    <t>Manpower improvements</t>
  </si>
  <si>
    <t>Other lean manufacturing practices</t>
  </si>
  <si>
    <t>HP</t>
  </si>
  <si>
    <t>Understanding of electrical design tools and software packages.</t>
  </si>
  <si>
    <t>Implements established test plans for existing designs, including validation of tolerances, form/fit/function, shock and vibration, electromagnetic interference, safety, reliability, thermal generation, and system power measurements.</t>
  </si>
  <si>
    <t>Good analytical and problem solving skills.</t>
  </si>
  <si>
    <t>Develops understanding of and relationship with internal and outsourced development partners on electrical hardware design and development.</t>
  </si>
  <si>
    <t>Understanding of design for electronic components, integrated circuitry, and algorithms.</t>
  </si>
  <si>
    <t>Participates as a member of project team of other electrical hardware engineers and internal and outsourced development partners to develop reliable, cost effective and high quality solutions for low to moderately- complex products.</t>
  </si>
  <si>
    <t>Understanding of thermal and electromagnetic properties of materials and managing emissions.</t>
  </si>
  <si>
    <t>Mastery in English and local language.</t>
  </si>
  <si>
    <t>Safran</t>
  </si>
  <si>
    <t xml:space="preserve">Supports the engineering and production departments with respect to the manufacturing of aircraft interior products by solving manufacturing issues and reducing the time to manufacture products with the implementation of time saving measures. </t>
  </si>
  <si>
    <t>Proficient with Windows Operating System</t>
  </si>
  <si>
    <t>The Manufacturing Engineer will ensure the quality, integrity and certification properties of products manufactured is maintained or improved.</t>
  </si>
  <si>
    <t>Office XP</t>
  </si>
  <si>
    <t>Fuyao Glass America Inc</t>
  </si>
  <si>
    <t xml:space="preserve">Plan the flow chart of process equipment production line. </t>
  </si>
  <si>
    <t>Optimize process arrangement or production flow.</t>
  </si>
  <si>
    <t>Kaizen and lean tools</t>
  </si>
  <si>
    <t xml:space="preserve"> Value stream mapping of products to identify potential cost saving and process optimization opportunities. </t>
  </si>
  <si>
    <t xml:space="preserve">Use Kaizens and LEAN tools to optimize production process based on existing bottleneck. </t>
  </si>
  <si>
    <t xml:space="preserve">Use Autodesk CAD to design push and pull inventory area, forklift driveway, safety channel with logistic, safety and plants department. </t>
  </si>
  <si>
    <t xml:space="preserve">Perform defect analysis through statistical analysis-design of experiment (DOE) to find out root cause based on ERP (PLEX) system's data. </t>
  </si>
  <si>
    <t>Co-op Engineering</t>
  </si>
  <si>
    <t xml:space="preserve">Document the manufacturing processes using the operation certification process.
</t>
  </si>
  <si>
    <t xml:space="preserve">Demonstrated strong mechanical aptitude
</t>
  </si>
  <si>
    <t>Assist in the daily support of part manufacturing or engine assembly.</t>
  </si>
  <si>
    <t>Solid computer skills</t>
  </si>
  <si>
    <t>Perform capability studies on manufacturing processes to include part measurement and data analysis.</t>
  </si>
  <si>
    <t>Update job instructions and other process documentation.</t>
  </si>
  <si>
    <t>Analyze process information to identify root causes and implement actions for improvement.</t>
  </si>
  <si>
    <t>Design quote and purchase project related items.</t>
  </si>
  <si>
    <t>Determine manufacturing cell layouts or overall plant layouts.</t>
  </si>
  <si>
    <t>Identify and implement ergonomic improvements.</t>
  </si>
  <si>
    <t>Use CAD software for designing and detailing.</t>
  </si>
  <si>
    <t>Support design verification testing including writing laboratory work requests overseeing test progress and providing direct involvement in test activities.</t>
  </si>
  <si>
    <t>At completion of tests prepare summary documentation including conclusions and recommendations. Communicate results to design engineers.</t>
  </si>
  <si>
    <t>Maintain project records; prepare technical reports on completed tasks document data and reports in Engineering Archive.</t>
  </si>
  <si>
    <t>Work with other engineers and technicians to coordinate design engineering activities for timely achievement of product development goals.</t>
  </si>
  <si>
    <t>Personally demonstrate and drive the Kohler Core Competencies.</t>
  </si>
  <si>
    <t>Manufacturing Process Engineer</t>
  </si>
  <si>
    <t>Procter &amp; Gamble</t>
  </si>
  <si>
    <t>Identifying, prioritizing, analyzing, and eliminating losses and inefficiencies</t>
  </si>
  <si>
    <t>The ability to problem solve and collaborate in teams</t>
  </si>
  <si>
    <t>Delivery and start-up of new equipment, initiatives, and projects</t>
  </si>
  <si>
    <t>Highly motivated, self-driven, and eager to learn new skills</t>
  </si>
  <si>
    <t>Collaborating with technical experts, other functions, and other manufacturing sites to create the best solutions</t>
  </si>
  <si>
    <t>Strong communication, interpersonal, time management, and analytical skills</t>
  </si>
  <si>
    <t>Creating learning programs and coaching and training technicians</t>
  </si>
  <si>
    <t>Creating and improving standards to enable us to achieve the performance targets for the production line</t>
  </si>
  <si>
    <t>Understanding and working with state-of-the-art robotics and automated equipment</t>
  </si>
  <si>
    <t>Engineering Co-op</t>
  </si>
  <si>
    <t>Berry Global, Inc</t>
  </si>
  <si>
    <t>Evaluate and improve on processes in manufacturing systems</t>
  </si>
  <si>
    <t>Develop, manage and complete turn-key projects as requested</t>
  </si>
  <si>
    <t>Strong organizational skills with the ability to multi-task</t>
  </si>
  <si>
    <t>Learn and support production and maintenance on troubleshooting of equipment and processing issues</t>
  </si>
  <si>
    <t>Problem-solving skills, assertiveness and strong initiative</t>
  </si>
  <si>
    <t>Provide engineering support to evaluate and enter capital requests for equipment upgrades, machine replacements, new equipment, or construction projects</t>
  </si>
  <si>
    <t>Team-oriented thinking with enthusiasm for continuous learning</t>
  </si>
  <si>
    <t>Communicate with various departments within the corporation to obtain information and provide project updates</t>
  </si>
  <si>
    <t>Minimum completion of sophomore status in good standing preferred</t>
  </si>
  <si>
    <t>Assist Project, Process, and Reliability Engineers with small to large work tasks</t>
  </si>
  <si>
    <t>Ability to work in a manufacturing environment</t>
  </si>
  <si>
    <t>Learn, enforce, and maintain all company safety, environmental, and department of health requirements</t>
  </si>
  <si>
    <t>Basic experience with 2-D CAD or 3-D Modeling</t>
  </si>
  <si>
    <t xml:space="preserve">Utilize Lean Manufacturing and Six Sigma tools, along with strong communication skills, to prepare feasibility studies to ensure that the costs of line setup are justified, and present results to management
</t>
  </si>
  <si>
    <t xml:space="preserve">Familiarity with Six Sigma, 5S, Kaizen is a plus
</t>
  </si>
  <si>
    <t>Review production schedules, engineering specifications, process flows, and other information to understand methods and activities in manufacturing and services</t>
  </si>
  <si>
    <t>Coordinate with R&amp;D and Operations staff to create viable manufacturing plans for new products</t>
  </si>
  <si>
    <t>Propose new manufacturing techniques and/or equipment to improve costs of manufacture on existing and new products</t>
  </si>
  <si>
    <t>Create layouts and detailed sufficient schematics to communicate improved product flows, and eventually to implement them for improved manufacturing processes</t>
  </si>
  <si>
    <t>Develop and lead methods that would help in reducing operating costs while ensuring product quality</t>
  </si>
  <si>
    <t>Co-op Industrial Safety Engineer</t>
  </si>
  <si>
    <t>Altec Industries, Inc</t>
  </si>
  <si>
    <t xml:space="preserve">Coops will be placed into the Safety group and treated like full-time associates. </t>
  </si>
  <si>
    <t xml:space="preserve">They will have projects assigned by the manger and work side by side full-time associates. </t>
  </si>
  <si>
    <t xml:space="preserve">Lead and participate in Lean/Continuous Improvement events.
</t>
  </si>
  <si>
    <t>Examples of projects will include ergonomic evaluations and design of ergonomic work stations.</t>
  </si>
  <si>
    <t>Industrial and Manufacturing Engineer</t>
  </si>
  <si>
    <t>SM&amp;A</t>
  </si>
  <si>
    <t>Solving problems</t>
  </si>
  <si>
    <t>Industrial Engineering Tech</t>
  </si>
  <si>
    <t>DIS-TRAN Steel</t>
  </si>
  <si>
    <t>Completes tasks in project management.</t>
  </si>
  <si>
    <t>Customer Focus</t>
  </si>
  <si>
    <t>Completes tasks in lean manufacturing.</t>
  </si>
  <si>
    <t>Decision Quality</t>
  </si>
  <si>
    <t>Completes tasks in 6S.</t>
  </si>
  <si>
    <t>Business Insight</t>
  </si>
  <si>
    <t>Completes tasks in safety.</t>
  </si>
  <si>
    <t>Drives Results</t>
  </si>
  <si>
    <t>Supports requests from production, shipping, procurement, and maintenance.</t>
  </si>
  <si>
    <t>Collaborates</t>
  </si>
  <si>
    <t>Trains in all areas of manufacturing.</t>
  </si>
  <si>
    <t>Communicates Effectively</t>
  </si>
  <si>
    <t>Evaluates, writes, and revises standard operating procedures.</t>
  </si>
  <si>
    <t>Courage</t>
  </si>
  <si>
    <t>Conducts motion and time studies for process analysis.</t>
  </si>
  <si>
    <t>Instills Trust</t>
  </si>
  <si>
    <t>Analyzes and recommends process improvements.</t>
  </si>
  <si>
    <t>Manages Ambiguity</t>
  </si>
  <si>
    <t>Palfinger</t>
  </si>
  <si>
    <t>Coordinate the various aspects of industrial engineering – including design, planning, and development.</t>
  </si>
  <si>
    <t>Provide guidance and engineering support to the quality department</t>
  </si>
  <si>
    <t>Assist in the development of processing plans, methods, design, materials handling, manpower requirements, time studies, and cost analysis</t>
  </si>
  <si>
    <t>Pro-E</t>
  </si>
  <si>
    <t>Oversee the development and maintenance of long and short term processing plans</t>
  </si>
  <si>
    <t>Prepare and review project proposals, studies, and technical reports</t>
  </si>
  <si>
    <t>Autocad</t>
  </si>
  <si>
    <t>Oversee the cost-effective, safe, and timely completion of projects that meet or exceed expectations</t>
  </si>
  <si>
    <t>Team player able to build and maintain relationships with both internal and external colleagues</t>
  </si>
  <si>
    <t>Apply sound, basic knowledge of safety, environmental, and energy-related issues during the execution of projects</t>
  </si>
  <si>
    <t>Flexible to change and open to constructive feedback</t>
  </si>
  <si>
    <t>Support continuous improvement projects</t>
  </si>
  <si>
    <t>Represent the department within the company and represent the company to external vendors and contractors</t>
  </si>
  <si>
    <t>Strong organizational and interpersonal skills</t>
  </si>
  <si>
    <t>Support cross plant initiatives</t>
  </si>
  <si>
    <t>Able to work independently with minimal supervision</t>
  </si>
  <si>
    <t>Crest Industries</t>
  </si>
  <si>
    <t>FITS LLC</t>
  </si>
  <si>
    <t>Analyze and design sequence of operations and workflow to improve efficiency in plant and production facilities and equipment layouts.</t>
  </si>
  <si>
    <t>Bilingual (Spanish &amp; English)</t>
  </si>
  <si>
    <t>Establish methods for maximum utilization of production facilities and personnel.</t>
  </si>
  <si>
    <t>Time studies, Work Path, Layouts/ Desings</t>
  </si>
  <si>
    <t>Establish or assist in establishing accident prevention measures and may manage training programs for personnel concerning all phases of production operations.</t>
  </si>
  <si>
    <t>Interpersonal skills, analytical capacity without losing sight of the effectiveness and quality of your results</t>
  </si>
  <si>
    <t>Conduct studies pertaining to cost control, cost reduction, inventory control, and production record systems.</t>
  </si>
  <si>
    <t>Simulation Software</t>
  </si>
  <si>
    <t>Assist facilities engineers in the planning and design of facilities</t>
  </si>
  <si>
    <t>AutoCad</t>
  </si>
  <si>
    <t>Excel and Power Point</t>
  </si>
  <si>
    <t>Aurora Flight Sciences</t>
  </si>
  <si>
    <t xml:space="preserve">Productivity planning with accompanying future strategies for improvement.
</t>
  </si>
  <si>
    <t>Interpersonal Skills - Focuses on solving conflict, Maintains confidentiality</t>
  </si>
  <si>
    <t>Production readiness assessment</t>
  </si>
  <si>
    <t>Listens to others without interrupting</t>
  </si>
  <si>
    <t>CRP (capacity Resource Planning), staffing needs</t>
  </si>
  <si>
    <t>Speaks clearly and persuasively in positive or negative situations</t>
  </si>
  <si>
    <t>Develop and maintain engineered time standards.</t>
  </si>
  <si>
    <t>Listens and gets clarification</t>
  </si>
  <si>
    <t>Apply statistical methods and perform mathematical calculations to determine manufacturing assembly processes, labor requirements, and production standards.</t>
  </si>
  <si>
    <t>Responds to questions</t>
  </si>
  <si>
    <t>Recommend methods for improving utilization of personnel, material, and utilities.</t>
  </si>
  <si>
    <t>Demonstrates group presentation skills</t>
  </si>
  <si>
    <t>Develop &amp; maintain plant standards.</t>
  </si>
  <si>
    <t>Participates in meetings.</t>
  </si>
  <si>
    <t>Create/maintain value stream maps.</t>
  </si>
  <si>
    <t>Experience utilizing ERP/MRP planning systems and bill of material interrogation for process planning.</t>
  </si>
  <si>
    <t>Draft and design layout of equipment, materials, and work centers to optimize material flow, labor efficiency, safety, quality, productivity, and ergonomics.</t>
  </si>
  <si>
    <t>Recovery planning</t>
  </si>
  <si>
    <t>Establish manpower requirements, line and sub-assembly balancing data, and expectancy time performances, (headcount) planning, and budgeting concepts.</t>
  </si>
  <si>
    <t>Plan, schedule and prioritize work to meet established deadlines.</t>
  </si>
  <si>
    <t>Determine/improve processes to meet production levels.</t>
  </si>
  <si>
    <t>Utilize Lean/Six Sigma principles and methodologies in making process improvements.</t>
  </si>
  <si>
    <t>Determining facilities layout requirements.</t>
  </si>
  <si>
    <t>Schedule/Sequence job plans (with ME approval) to support effective work flow.</t>
  </si>
  <si>
    <t>Rotational Engineer</t>
  </si>
  <si>
    <t>Victaulic</t>
  </si>
  <si>
    <t xml:space="preserve">Understands and abides by all Company safety rules, regulations, and policies. 
</t>
  </si>
  <si>
    <t xml:space="preserve">Ensures that safe and sanitary working conditions are maintained in the facility in accordance with Company standards, as well as, state &amp; federal laws and regulations. </t>
  </si>
  <si>
    <t>Ability to maintain records, and prepare reports and correspondence related to the work</t>
  </si>
  <si>
    <t xml:space="preserve">Knows and understands OSHA rights. Conducts safety training topics as required or needed. </t>
  </si>
  <si>
    <t>Ability to use computers and available software to maintain records and prepares technical reports</t>
  </si>
  <si>
    <t xml:space="preserve">Attends all assigned safety meetings, toolbox talks, and safety training sessions. </t>
  </si>
  <si>
    <t xml:space="preserve">Able to communicate effectively using electronic media and in written and verbal forms. </t>
  </si>
  <si>
    <t>As required, promptly investigates accidents and near misses, completes appropriate reports and takes action to eliminate root causes.</t>
  </si>
  <si>
    <t>Make telephone and direct personal contact with internal and external personnel and make formal presentations to small or large groups.</t>
  </si>
  <si>
    <t>Develops solutions to a variety of complex and sometimes unusual problems that require independent judgment and ingenuity to modify procedure standards related to plant layout, design and construction. Work is accomplished under general direction and completed work is reviewed for results.</t>
  </si>
  <si>
    <t>Ability to maintain favorable internal and external relationships.</t>
  </si>
  <si>
    <t>Analyzes engineering proposals, process requirements, and related technical data pertaining to industrial machinery and equipment design. Determines feasibility of designing new plant equipment or modifying existing facilities considering cost, space available, time constraints, accompany planning, and other technical and economic factors.</t>
  </si>
  <si>
    <t>Ability to work independently, self-motivated, with minimal supervision. Acute attention to detail.</t>
  </si>
  <si>
    <t>Acts as primary contact for facilities project activities and leads project reviews of cost, schedule and technical performance. Establishes milestones and monitors adherence to master plans, budgets, and schedules. Identifies problems and develops solutions, such as allocation of resources or changing project scope. May coordinate the work of employees assigned to the project.</t>
  </si>
  <si>
    <t>Examines and approves engineering and/or architectural drawings, design computations, etc. to ensure compliance with sound engineering practices and established standards, codes and regulations.</t>
  </si>
  <si>
    <t>Motivated to stay abreast of the latest and/or new technologies in the Facilities and Manufacturing fields</t>
  </si>
  <si>
    <t>Conducts preliminary surveys and prepares sketches and/or work drawings for the construction and maintenance of new or remodeled structures and facilities to include changes to existing layout.</t>
  </si>
  <si>
    <t>Willingness to accept assignments of all types which may include frequent travel and relocation</t>
  </si>
  <si>
    <t>Estimates cost of projects, writes contracts and specification for labor, materials and equipment and secures bids from contractors.</t>
  </si>
  <si>
    <t>Ability to work alternate schedules to support project requirements, i.e., weekends, different shifts, etc.</t>
  </si>
  <si>
    <t>Conducts periodic inspections of work in progress and advises supervisors and contractors on interpretation of plans and specification.</t>
  </si>
  <si>
    <t>Familiar with all types of machinery, mechanical equipment, construction material, types of construction methods, and construction equipment.</t>
  </si>
  <si>
    <t>Inspects materials, workmanship and architectural, mechanical and electrical installations for conformance to plans and specification.</t>
  </si>
  <si>
    <t>Reviews and approves shop drawings and cost breakdowns submitted by suppliers and contractors of projects.</t>
  </si>
  <si>
    <t>Discusses plans, specifications, and work schedules with assigned plant personnel or contractors and resolves problems associated with projects.</t>
  </si>
  <si>
    <t>Maintains records of progress, quantities, changes, delays and other pertinent factors affecting projects.</t>
  </si>
  <si>
    <t>Controls cost and identifies opportunities to reduce cost relating to materials, installation, energy consumption, etc.</t>
  </si>
  <si>
    <t>Conducts health and safety surveys of structures and maintains associated equipment. Maintains records and prepares reports and correspondence related to the work.</t>
  </si>
  <si>
    <t>John Deere</t>
  </si>
  <si>
    <t xml:space="preserve">Be the Industrial Engineering (IE) Subject Matter Expert for John Deere standards and processes
</t>
  </si>
  <si>
    <t>Provide IE on- site training</t>
  </si>
  <si>
    <t>Knowledge of process and industrial engineering practices, systems and tools</t>
  </si>
  <si>
    <t>Provide IE coaching/mentoring/auditing</t>
  </si>
  <si>
    <t>Ability to champion and improve overall product flow and line design within the factory, working through and directing projects from start to finish</t>
  </si>
  <si>
    <t>Be responsible for simulation development and project management to drive process optimization</t>
  </si>
  <si>
    <t>Ability to apply lean manufacturing concepts and tools to eliminate waste</t>
  </si>
  <si>
    <t>Understanding of design and balancing of mixed model lines</t>
  </si>
  <si>
    <t>Project management skills including planning, scheduling, resource estimating, budgeting and implementation</t>
  </si>
  <si>
    <t>Experience with engineering tools, systems and databases, especially SAP, MPPlanner and/or WPlanner and simulation programs</t>
  </si>
  <si>
    <t>Boise Cascade Company</t>
  </si>
  <si>
    <t xml:space="preserve">Responsible for evaluating and improving plant performance in the areas of safety, quality, production output and operating cost. </t>
  </si>
  <si>
    <t>Understand and apply mathematical calculations and concepts, computer skills in many types of applications and able to communicate effectively at all levels.</t>
  </si>
  <si>
    <t xml:space="preserve">This is a hands-on position that involves performing research, conducting experiments and gathering data in a plant environment while leading action teams to drive results. </t>
  </si>
  <si>
    <t xml:space="preserve">There is opportunity to study current production processes, recommend improvements utilizing the Boise Improvement Cycle and gain exposure to multiple departments. </t>
  </si>
  <si>
    <t>Continuous manufacturing operation experience and knowledge of wood products recommended.</t>
  </si>
  <si>
    <t xml:space="preserve">Successful candidates will develop broad, comprehensive knowledge and experience of the overall business in a plant environment, including but not limited to: safety, manufacturing processes and products, supervision, human resources, process improvement, engineering, finance, special projects, etc. </t>
  </si>
  <si>
    <t>Continuous improvement tools, facilitation, troubleshooting and process controls is a plus.</t>
  </si>
  <si>
    <t>Operational Excellence Specialist</t>
  </si>
  <si>
    <t>International Flavors &amp; Fragrances</t>
  </si>
  <si>
    <t>Oversight of Management Systems</t>
  </si>
  <si>
    <t>Assure that efficient and accurate Management System Reviews (MSR) are completed to identify opportunities that best improve performance and maintain compliance.</t>
  </si>
  <si>
    <t>Strong technical, interpersonal, and problem solving skills are required to be successful in this job.</t>
  </si>
  <si>
    <t>Manage, sustain and improve the facility training program including computer-based learning system support</t>
  </si>
  <si>
    <t>Strong leadership, verbal, written, and interpersonal communication skills.</t>
  </si>
  <si>
    <t>Facilitate the internal self-assessment process</t>
  </si>
  <si>
    <t>Management Of Change (MOC) reviewer and owner for responsibility areas as assigned</t>
  </si>
  <si>
    <t>Own, evaluate and improve the facility new member integration process</t>
  </si>
  <si>
    <t>Management of Strategic Plan Development</t>
  </si>
  <si>
    <t>Responsible for the overall goal setting process, including progress reviews, establishing goal ownership/teams, and aligning individual goals to organizational goals and metrics</t>
  </si>
  <si>
    <t>Work closely with Plant Manager to evaluate business drivers and their impact on plant activities, goals and performance</t>
  </si>
  <si>
    <t>Facilitate development and implementation of the goal communication plan</t>
  </si>
  <si>
    <t>Responsible for the plant metrics reporting</t>
  </si>
  <si>
    <t>Quality Engineering Co-Op</t>
  </si>
  <si>
    <t xml:space="preserve">You must follow all safety guidelines and wear safety-toed boots in the plant.
</t>
  </si>
  <si>
    <t>Basic experience in machine shop, welding, 3D CAD and Microsoft Office Suite, preferred.</t>
  </si>
  <si>
    <t>Assignments will be production, engineering, maintenance or quality.</t>
  </si>
  <si>
    <t>Recognize, design and implement plant improvements utilizing 3D CAD software and a hands-on approach</t>
  </si>
  <si>
    <t>Create or update work instruction for use in production</t>
  </si>
  <si>
    <t>Update job safety analysis.</t>
  </si>
  <si>
    <t>Air reports</t>
  </si>
  <si>
    <t>Fabrication and design of racks, fixtures and other components using 3D CAD Software Creo.</t>
  </si>
  <si>
    <t>Participate in 6S program</t>
  </si>
  <si>
    <t>Daily tasks as assigned can include: titration analysis</t>
  </si>
  <si>
    <t>Be involved in quality related projects.</t>
  </si>
  <si>
    <t>Prepare and present an end of semester overview to the management team.</t>
  </si>
  <si>
    <t>Track projects using Gantt chart.</t>
  </si>
  <si>
    <t>Participate in company-sponsored events</t>
  </si>
  <si>
    <t xml:space="preserve"> create design plans</t>
  </si>
  <si>
    <t xml:space="preserve"> prepare time studies</t>
  </si>
  <si>
    <t xml:space="preserve"> process mapping.</t>
  </si>
  <si>
    <t xml:space="preserve"> utilization tracking reports</t>
  </si>
  <si>
    <t xml:space="preserve"> inventory counts</t>
  </si>
  <si>
    <t xml:space="preserve"> velocity measurements of welding intake and exhaust ventilation systems</t>
  </si>
  <si>
    <t xml:space="preserve"> data collection on machine performance and operations usage.</t>
  </si>
  <si>
    <t>Johnson Controls</t>
  </si>
  <si>
    <t xml:space="preserve">Develops and performs time studies on manufacturing processes.
</t>
  </si>
  <si>
    <t>Develops labor standards and calculators for new and existing products, processes and departments.</t>
  </si>
  <si>
    <t>Identifies different forms of waste and implement improvement projects. Audit projects for sustainment.</t>
  </si>
  <si>
    <t>Train operators in problem solving tools. Facilitate root cause to fix manufacturing issues.</t>
  </si>
  <si>
    <t>Redesigns, repairs, or replaces in-process production program equipment, production control hardware, and tooling.</t>
  </si>
  <si>
    <t>Develops processes, methods, tooling, and production controls for new products and programs</t>
  </si>
  <si>
    <t>Sets up, operation, and training on new equipment for employees.</t>
  </si>
  <si>
    <t>Writes procedures for the operation of new or existing equipment.</t>
  </si>
  <si>
    <t>Stays informed concerning new manufacturing technology and equipment and investigates their potential applications.</t>
  </si>
  <si>
    <t>Serves as an alternate member of the Quality/MRB team attending meetings and implementing corrective actions as required.</t>
  </si>
  <si>
    <t>Writes justifications for capital equipment expenditures as associated with Hattiesburg based manufacturing improvements.</t>
  </si>
  <si>
    <t>Plans and sets up for process introduction of new products into the plant.</t>
  </si>
  <si>
    <t>Knowledge of NCP programs and associated processes.</t>
  </si>
  <si>
    <t>Adheres to the Company’s Code of Conduct and Business Ethics standards.</t>
  </si>
  <si>
    <t>ALSTOM</t>
  </si>
  <si>
    <t>Supports the industrialization of new/revised products including establishing goals, training team members and evaluating results.</t>
  </si>
  <si>
    <t>Support of industrial /technology transfers (internal/external suppliers).</t>
  </si>
  <si>
    <t>A working knowledge of MES (Manufacturing Enterprise System)</t>
  </si>
  <si>
    <t>Performs research, design and development of manufacturing processes including production flow, assembly methods and production equipment.</t>
  </si>
  <si>
    <t>Strong understanding of engineering configuration management with the ability to convert engineering requirements into manufacturing instructions.</t>
  </si>
  <si>
    <t>Improves industrial processes and methods for cost-reduction, quality improvement and efficiency.</t>
  </si>
  <si>
    <t>Assists in improving a system of production control, standard operating procedures, safety, quality control and training.</t>
  </si>
  <si>
    <t>Supports design, development and tests and/or sources and cost-justify various tools, machinery and equipment for recommended manufacturing methods.</t>
  </si>
  <si>
    <t>Performs product/process analysis for cost reduction, quality improvement, and improved efficiency.</t>
  </si>
  <si>
    <t>Associate Process Engineer</t>
  </si>
  <si>
    <t>Johnson &amp; Johnson Family of Companies</t>
  </si>
  <si>
    <t xml:space="preserve">Conducts validation studies on manufacturing equipment and processes.
</t>
  </si>
  <si>
    <t>Computer and database management skills.</t>
  </si>
  <si>
    <t>Plans, coordinates, and implements all qualification of new and/or improved manufacturing processes and equipment.</t>
  </si>
  <si>
    <t>Provides troubleshooting and technical assistance to the site operations.</t>
  </si>
  <si>
    <t>Excellence communication and interpersonal relation skills.</t>
  </si>
  <si>
    <t>Effectively uses control charts and operational indicators, such as OEE, downtime, yield, and develops improvement actions as needed.</t>
  </si>
  <si>
    <t>Effectively manage resources allocated to assigned projects to meet quality, financial, EH&amp;S, and product/process improvement targets.</t>
  </si>
  <si>
    <t>Create and participate in a work environment in which change is embraced and collaboration is the foundation of success.</t>
  </si>
  <si>
    <t>Statistical and analytical problem solving methodologies.</t>
  </si>
  <si>
    <t>Prepare oral and written technical and progress reports regarding projects.</t>
  </si>
  <si>
    <t>Responsible for communicating business related issues or opportunities to various management levels</t>
  </si>
  <si>
    <t>Responsible for ensuring personal and Company compliance with all Federal, State, local and Company regulations, policies, and procedures</t>
  </si>
  <si>
    <t>Works within a team environment</t>
  </si>
  <si>
    <t xml:space="preserve"> Behaving in a CREDO-based, supportive manner.</t>
  </si>
  <si>
    <t>Adheres to J&amp;J environmental and safety policies and guidelines.</t>
  </si>
  <si>
    <t>Follows quality system requirements as defined within procedures and instructions.</t>
  </si>
  <si>
    <t>Accurately completes records as defined within the job procedures (e.g. manual and/or electronic documentation).</t>
  </si>
  <si>
    <t>Participate in formulating quality/performance standards or product/processes.</t>
  </si>
  <si>
    <t>Support efforts to develop and sustain a culture of waste reduction and affect an ongoing and sustained improvement in product and process quality.</t>
  </si>
  <si>
    <t>Assist in preparation of annual budget, including identification of new projects to drive growth and cost control for both enterprise and operating company success.</t>
  </si>
  <si>
    <t>Originate Capital appropriation Requests (CAR) for capital required project work.</t>
  </si>
  <si>
    <t>Fulfill all business plan and CAR obligations for assigned areas of responsibility.</t>
  </si>
  <si>
    <t>Drive identification and successfully implement cost improvement projects (CIP).</t>
  </si>
  <si>
    <t>Plan, conduct, and direct validation studies, including complete projects requiring advanced knowledge of equipment and processes.</t>
  </si>
  <si>
    <t>Coordinate activity of suppliers and divisional contacts within the company.</t>
  </si>
  <si>
    <t>Accountable for ensuring the completeness of training programs for craft associates on equipment modifications and new machinery</t>
  </si>
  <si>
    <t>Accountable for assuring product and equipment designs are capable of meeting ETHICON, Inc. quality standards.</t>
  </si>
  <si>
    <t>Accountable to the Johnson and Johnson Standards of Leadership (Credo Values, customer/Marketplace Focus, Innovation, Masters complexity, and Organizational and People Development).</t>
  </si>
  <si>
    <t>Investigate and manage customer complaints, as necessary.</t>
  </si>
  <si>
    <t>Effectively communicate upstream and downstream to all levels of the organization to assure common understanding and direction.</t>
  </si>
  <si>
    <t>Computer literate to support industry standard software applications</t>
  </si>
  <si>
    <t>Review and analyze daily report(s) to identify safety, quality, delivery gaps and develop potential countermeasures and /or root cause analysis opportunities striving for continuous improvement.</t>
  </si>
  <si>
    <t>Positive attitude, open minded &amp; team player</t>
  </si>
  <si>
    <t>Utilize data analysis and PDCA to lead, support, develop and justify solutions with related groups/departments for your area of responsibility to solve complex problems.</t>
  </si>
  <si>
    <t>Strong self-motivation and desire to work in a manufacturing environment</t>
  </si>
  <si>
    <t>Monitor and manage equipment and processes to ensure optimal manufacturing performance and function while minimizing operating expense.</t>
  </si>
  <si>
    <t>Self-managed and able to provide and set direction for others to be successful</t>
  </si>
  <si>
    <t>Develop capability of self, colleagues, and team through training, mentoring, and sharing of experiences in area of technical expertise and understanding</t>
  </si>
  <si>
    <t>Establish priorities and make decisions based on data analytics to most effectively accomplish business objectives</t>
  </si>
  <si>
    <t>Manage project implementation, schedule, budget and resource allocations to ensure successful completion and target achievement</t>
  </si>
  <si>
    <t>Test, evaluate, and implement new and innovative technologies to improve overall equipment and process efficiency</t>
  </si>
  <si>
    <t>Develop and manage investment and expense budgets to achieve overall cost targets</t>
  </si>
  <si>
    <t>HB Hunt</t>
  </si>
  <si>
    <t xml:space="preserve">Applies knowledge of organization to make improvements to existing processes or solutions.
</t>
  </si>
  <si>
    <t>Operations research</t>
  </si>
  <si>
    <t>Linear programming</t>
  </si>
  <si>
    <t>Forecasting</t>
  </si>
  <si>
    <t>Predictive modeling</t>
  </si>
  <si>
    <t>Manufacturing Engineering Co-op</t>
  </si>
  <si>
    <t>Parker Hannifin Corporation</t>
  </si>
  <si>
    <t xml:space="preserve">Evaluates manufacturing processes by conducting process analysis, applying knowledge of product design, fabrication, assembly, tooling, and materials, conferring with suppliers, and soliciting observations from operators/production technicians.
</t>
  </si>
  <si>
    <t>Develops manufacturing processes by studying product requirements</t>
  </si>
  <si>
    <t xml:space="preserve"> researching, designing, modifying, and testing manufacturing methods and equipment</t>
  </si>
  <si>
    <t xml:space="preserve"> and conferring with equipment suppliers. Prepares written and graphical work instructions for the communication of manufacturing requirements to production personnel.</t>
  </si>
  <si>
    <t>Improves manufacturing efficiency by analyzing and planning workflow, space requirements, and equipment layout. Assures process control and reliability for assigned area(s).</t>
  </si>
  <si>
    <t>Recommends changes to refine and enhance products and processes by applying continuous improvement and key lean manufacturing/production principles and techniques to areas of production.</t>
  </si>
  <si>
    <t>Provides manufacturing decision-making information by calculating production, labor standards, and material costs, reviewing production schedules, and estimating future requirements. May provide on-site support to address technical issues at supplier base.</t>
  </si>
  <si>
    <t>May keep equipment operational by coordinating maintenance and repair services, following manufacturer's instructions and established procedures, and requesting special service.</t>
  </si>
  <si>
    <t>Engineering Technician</t>
  </si>
  <si>
    <t>EATON</t>
  </si>
  <si>
    <t>Provide support to process/design engineers in project-related tasks.</t>
  </si>
  <si>
    <t>Identify through process capacity analysis or any other source the machinery that is not capable of meeting expectations.</t>
  </si>
  <si>
    <t>Facilities to correct this situation.</t>
  </si>
  <si>
    <t>Interact with manufacturing personnel to resolve situations related to ensuring good product quality.</t>
  </si>
  <si>
    <t>Develop and implement fixtures.</t>
  </si>
  <si>
    <t>Assist in projects that lead to more advanced technology in areas of responsibility.</t>
  </si>
  <si>
    <t>Create/maintain documentation related to processes – engineering, quality, safety/</t>
  </si>
  <si>
    <t>Generate project documentation and maintain team performance files.</t>
  </si>
  <si>
    <t>Coordinate and perform process and equipment validations as needed.</t>
  </si>
  <si>
    <t>Periodically report progress on assigned tasks.</t>
  </si>
  <si>
    <t>Assist in the development of operational procedures and methods when required.</t>
  </si>
  <si>
    <t>Assist operators and manufacturing engineers in the analysis and solution of problems through the use of statistical techniques.</t>
  </si>
  <si>
    <t>Follow up on containment or permanent actions implemented as a result of Corrective Actions or opportunities for improvement identified.</t>
  </si>
  <si>
    <t>Carry out "follow up" with suppliers for the development of continuous improvement projects.</t>
  </si>
  <si>
    <t>Engineering Technician I</t>
  </si>
  <si>
    <t>Leidos</t>
  </si>
  <si>
    <t xml:space="preserve">Familiar with standard computer operation and Microsoft Office products.
</t>
  </si>
  <si>
    <t>Follows standard work methods on recurring assignments but receives explicit instructions on unfamiliar assignments</t>
  </si>
  <si>
    <t>Ability to obtain and maintain a DOD Secret level clearance. Must have a minimum of a DOD Interim Secret level clearance to start in this position.</t>
  </si>
  <si>
    <t>Technical adequacy of routine work is reviewed on completion</t>
  </si>
  <si>
    <t>Preferred Qualifications:</t>
  </si>
  <si>
    <t>Processes the data following well-defined methods including elementary algebra and geometry</t>
  </si>
  <si>
    <t>Documented completion of soldering and/or fiber-optic termination/connectorization certification/training.</t>
  </si>
  <si>
    <t>Presents the data in prescribed form.</t>
  </si>
  <si>
    <t>Operational knowledge and experience with industrial equipment including, but not limited to, that of the type used with module hosing/dehosing, pressure, tension, and handling testing, and automated/semi-automated electronic test equipment</t>
  </si>
  <si>
    <t>Active DoD Secret clearance or Interim Secret clearance.</t>
  </si>
  <si>
    <t>Measuring/grinding of hose material, mechanical swaging, cable connector molding and pressure testing, as appropriate to the shop/product line assigned.</t>
  </si>
  <si>
    <t>Supply Chain and Engineering Co-op</t>
  </si>
  <si>
    <t>Excellent communication, presentation skills and leadership skills are preferred</t>
  </si>
  <si>
    <t>Ability to balance multiple projects and initiatives while executing results</t>
  </si>
  <si>
    <t>Self-starter who works independently while contributing to the team goals</t>
  </si>
  <si>
    <t>Participation in an Engineering Society</t>
  </si>
  <si>
    <t>Manufacturing Excellence Specialist</t>
  </si>
  <si>
    <t>Nestlé</t>
  </si>
  <si>
    <t>Factory OMP</t>
  </si>
  <si>
    <t>Understanding of cultural change management</t>
  </si>
  <si>
    <t>Loss Analysis / External Benchmarks</t>
  </si>
  <si>
    <t>Process improvement and business connections.</t>
  </si>
  <si>
    <t>NCE rollout plans</t>
  </si>
  <si>
    <t>Other factory key enablers (Digital, CAPEX,..etc)</t>
  </si>
  <si>
    <t>Key improvement projects</t>
  </si>
  <si>
    <t>Key competency building activities</t>
  </si>
  <si>
    <t>External support requirements</t>
  </si>
  <si>
    <t>Ensures proper governance / routines at LLT levels to track execution progression and improvement sustainability</t>
  </si>
  <si>
    <t>Spend time on shop floor to evaluate maturity progression and identify key opportunities.</t>
  </si>
  <si>
    <t>Provide guidance and feedback to LLT and align on corrective actions to adjust execution plans</t>
  </si>
  <si>
    <t>Develop Critical Competence within Key Members of Local Leadership Team</t>
  </si>
  <si>
    <t>Develop Local Leadership Team (including Functional reps / AWG System Owners) ability to identify opportunities to transform workplace, people, and behaviors to deliver results</t>
  </si>
  <si>
    <t>Partner with HR / Training &amp; Learning Pillar rep to the LLT to establish and evaluate robustness of function/pillar capability plan</t>
  </si>
  <si>
    <t>Train and coach Local Leadership Team / AWG system Owners on needed system competences based on development needs and escalate for external support as needed</t>
  </si>
  <si>
    <t>Leads Local Leadership Teams in building long term NCE Rollout Plan</t>
  </si>
  <si>
    <t>Accountable for FI pillar and Industrial Performance related activities within the Local Leadership</t>
  </si>
  <si>
    <t>Evaluates maturity of key systems and provides feedback to functional / pillar leads</t>
  </si>
  <si>
    <t>Member of FI Pillar, which includes development competence building and health of FI systems and routines (Problem solving, Project &amp; Stakeholder Management, Loss Intelligence, etc.)</t>
  </si>
  <si>
    <t>Responsible for development, competence building, and health of Industrial Performance systems &amp; routines, including: Labor utilization studies, data reliability, SAP BOM/Master Data, Planning Rate Reviews, Asset Intensity systems (NSAM), St 21-908, Capacity Utilization, etc.)</t>
  </si>
  <si>
    <t xml:space="preserve"> Industrial Engineer I</t>
  </si>
  <si>
    <t>Northrop Grumman</t>
  </si>
  <si>
    <t xml:space="preserve">Manufacturing capacity analysis
</t>
  </si>
  <si>
    <t>Understanding and significant application of Industrial Engineering technical expertise and knowledge of other related disciplines</t>
  </si>
  <si>
    <t>Positional tooling and machine requirements</t>
  </si>
  <si>
    <t>Ability to provide and implement technical solutions to difficult problems which require ingenuity and innovation</t>
  </si>
  <si>
    <t>Work measurement / time standards development</t>
  </si>
  <si>
    <t>Capable of working with minimal direction, independently determines and develops technical solutions, and presents results upon completion to functional / program leadership</t>
  </si>
  <si>
    <t>Production performance metrics and analysis</t>
  </si>
  <si>
    <t>Occasionally acts as a leader and/or coach on cross-functional teams</t>
  </si>
  <si>
    <t>Special studies and projects</t>
  </si>
  <si>
    <t>Represents the organization as a technical contact, interacts with senior personnel on important technical/process matters, and helps with coordination between organizations</t>
  </si>
  <si>
    <t>Staffing models</t>
  </si>
  <si>
    <t>Ability to work with minimal direction in a dynamic fast paced, changing environment</t>
  </si>
  <si>
    <t>Production readiness assessments</t>
  </si>
  <si>
    <t>Strong interpersonal skills with ability to interface with an organization at all levels</t>
  </si>
  <si>
    <t>Excellent problem solving skills</t>
  </si>
  <si>
    <t>Facilities and workplace design</t>
  </si>
  <si>
    <t>Able to deal effectively with stress and conflict</t>
  </si>
  <si>
    <t>Simulations</t>
  </si>
  <si>
    <t>Initiative, highly motivated self-starter, adaptable, and high motivation for execution excellence</t>
  </si>
  <si>
    <t>Experience with continuous improvement tools in Kaizen, Toyota Production lean principals</t>
  </si>
  <si>
    <t>Ability to multitask and prioritize</t>
  </si>
  <si>
    <t>Develop presentations and present to Leadership of all levels.</t>
  </si>
  <si>
    <t>Excellent organizational skills with strong attention to detail</t>
  </si>
  <si>
    <t>High energy, results oriented, self-reliant, team player</t>
  </si>
  <si>
    <t>Work ethic</t>
  </si>
  <si>
    <t>Guardian Industries</t>
  </si>
  <si>
    <t xml:space="preserve">Embrace and utilize Market Based Management business practices in decision making.
</t>
  </si>
  <si>
    <t>Maintain a Safe Work Environment, stop any unsafe activities observed.</t>
  </si>
  <si>
    <t>Lead Kaizen/Process improvement events in the plant.</t>
  </si>
  <si>
    <t>Participate in design review meetings for new launches. (Molding/Coating/Assembly)</t>
  </si>
  <si>
    <t>Participate in manufacturing and automation projects, including creating and updating action plans/reports.</t>
  </si>
  <si>
    <t>Schedule and attend meetings to review prints, monitor tool/assembly equipment progress and prototypes.</t>
  </si>
  <si>
    <t>Responsible for understanding and following all environmental policies, procedures, work instructions and requirements applicable to his or her work, including the proper use of personal protective equipment.</t>
  </si>
  <si>
    <t>Responsible for immediately reporting to management all environmental concerns related to work being carried out, as well as, all incidents, which present a hazard to people, production, or the environment.</t>
  </si>
  <si>
    <t>Participate in APQP activities as assigned. Create PFMEA, Control Plans, Flow Charts, QFD, etc. as required.</t>
  </si>
  <si>
    <t>Interface with customers as required regarding program launch activities to assure the manufacturability of quality parts.</t>
  </si>
  <si>
    <t>Share knowledge between sites on best practices.</t>
  </si>
  <si>
    <t>Understanding of improvement tools as SIXSIGMA, Kaizen, 5S</t>
  </si>
  <si>
    <t>SEKISUI Aerospace</t>
  </si>
  <si>
    <t xml:space="preserve">Review production schedules, engineering specifications, process flows, and other information to understand methods and activities in manufacturing and services.
</t>
  </si>
  <si>
    <t>Technical skills in manufacturing processes and methods including flow, layout, and production equipment</t>
  </si>
  <si>
    <t>Figure out how to manufacture parts or products, or deliver services, with maximum efficiency.</t>
  </si>
  <si>
    <t>Lean Manufacturing techniques</t>
  </si>
  <si>
    <t>Develop management control systems to make financial planning and cost analysis more efficient.</t>
  </si>
  <si>
    <t>Root Cause &amp; Corrective Action techniques</t>
  </si>
  <si>
    <t>Support quality control procedures to resolve production problems or minimize costs.</t>
  </si>
  <si>
    <t>Capacity and staffing analysis</t>
  </si>
  <si>
    <t>Design control systems to coordinate activities and production planning to ensure that products meet quality standards.</t>
  </si>
  <si>
    <t>Read and comprehend drawings and specifications</t>
  </si>
  <si>
    <t>Assesses the impact of the changes that occur to cost, schedule, resources, and delivery.</t>
  </si>
  <si>
    <t>Participates in discussions representing Production Operations to support schedule commitments or statement of work impacts.</t>
  </si>
  <si>
    <t>Experience in Aerospace or composites manufacturing</t>
  </si>
  <si>
    <t>SWJ TECHNOLOGY</t>
  </si>
  <si>
    <t xml:space="preserve">Measure work content and practices utilizing standard measurement techniques.
</t>
  </si>
  <si>
    <t>Develop, enter and maintain Operational Routings, Machine Designations and BOM’s in SAP as well as on Process Standard documentation.</t>
  </si>
  <si>
    <t>Highly adept and experienced in the management of all time measurement techniques.</t>
  </si>
  <si>
    <t>Establish an audit frequency and perform them during the year insuring they accurately represent work content and process.</t>
  </si>
  <si>
    <t>Thorough understanding of ergonomics and applicable industry standards.</t>
  </si>
  <si>
    <t>Develop, enter and maintain Operational settings within the MES platform GRP. Work in conjunction with corporate resources to effectively manage the system and provide operational feedback.</t>
  </si>
  <si>
    <t>Lead continual improvement activity on the shop floor to improve process output and productivity of the operation.</t>
  </si>
  <si>
    <t>Possess well-developed people management skills or an ability and aptitude to develop these skills.</t>
  </si>
  <si>
    <t>Collaborates with senior managers, engineers, peers, and members to design cost-effective manufacturing layouts, effective ergonomic applications and efficient material handling practices.</t>
  </si>
  <si>
    <t>MES system in a manufacturing environment.</t>
  </si>
  <si>
    <t>Designs, redesigns and enhances work areas and layouts to eliminate awkward or uncomfortable positions, repetitive motion and inefficient operations in the facility.</t>
  </si>
  <si>
    <t>Able and capable of travel for business purposes to other company facilities or offices domestically and internationally when called upon</t>
  </si>
  <si>
    <t>Maintain knowledge of best practices in manufacturing methods, trends and technology</t>
  </si>
  <si>
    <t>Display excellent organizational skills and attention to detail.</t>
  </si>
  <si>
    <t>Identifies and assesses various problems and departures from standard manufacturing practices, recommending solutions as available.</t>
  </si>
  <si>
    <t>Analytical and problem-solving skills.</t>
  </si>
  <si>
    <t>Implements methods and modifications to reduce production costs.</t>
  </si>
  <si>
    <t>Performs other duties as assigned.</t>
  </si>
  <si>
    <t>Textron Aviation</t>
  </si>
  <si>
    <t>Key organizational resource, requiring daily interaction with all levels of the organization in which you support</t>
  </si>
  <si>
    <t>Strong interpersonal skills, ability to develop positive relationships and influence across all levels of the organization is essential.</t>
  </si>
  <si>
    <t>Provide timely and relevant metrics to VSM and Director</t>
  </si>
  <si>
    <t>Effective presenter with demonstrated experience pulling together concepts and solutions in a succinct and clear manner</t>
  </si>
  <si>
    <t>Active participation in identifying production flow issues stemming from work sequencing, task/line balancing, tooling/equipment constraints, and manpower allocation/training</t>
  </si>
  <si>
    <t>Ability to work in a fast-paced, cross-disciplined environment, handling various tasks and changing priorities, while maintaining a high attention to detail and accuracy</t>
  </si>
  <si>
    <t>Create and automate delivery of KPIs such as Efficiency, DCI &amp; Overtime.</t>
  </si>
  <si>
    <t>Independently identify and lead significant impact projects and programs. Identify areas of need, recommend and guide company process improvement strategies</t>
  </si>
  <si>
    <t>Application of standard hours through use of appropriate models, tools and methods to assure time standards are appropriately applied to produce new parts/assemblies</t>
  </si>
  <si>
    <t>Analytical and practical problem solving/process improvement experience and familiar with the Lean Tool Set application</t>
  </si>
  <si>
    <t>Develop learning curves and actual hour projections for new programs</t>
  </si>
  <si>
    <t>Bias for action and ability to shift processes and priorities quickly</t>
  </si>
  <si>
    <t>Analyze and makes recommendations regarding production facility arrangements for improvements to production capacity, manufacturing flow, new model incorporation, and strategic work transitions</t>
  </si>
  <si>
    <t>High intellectual horsepower to quickly bring together concepts, data, and manufacturing practices</t>
  </si>
  <si>
    <t>Analyze and solve production flow issues stemming from sequence of work, balance of tasks, tooling/equipment constraints, and manpower allocation/training</t>
  </si>
  <si>
    <t>Stays up to date with technology and changes in the industry to ensure that new opportunities are incorporated into existing processes.</t>
  </si>
  <si>
    <t>Gather, analyze, and summarizes production process data for their use in valuing and prioritizing process continuous improvement opportunities</t>
  </si>
  <si>
    <t>Drive development and/or installation of direct and indirect labor standards and methods. Track labor, efficient manpower utilization and line balancing</t>
  </si>
  <si>
    <t>Control and management of work center configuration settings for SAP Capacity Planning</t>
  </si>
  <si>
    <t>Assist in the preparation of cost development model</t>
  </si>
  <si>
    <t>Value stream mapping, network mapping and associated gap analysis</t>
  </si>
  <si>
    <t>Implement methods for improving worker efficiency and reducing waste of materials and utilities such as restructuring job duties, reorganizing workflow, relocating workstations and equipment, and purchase of equipment.</t>
  </si>
  <si>
    <t>Utilize Simulation modeling software to identify and alleviate capacity constraints and improve product cycle times</t>
  </si>
  <si>
    <t>Provide Capacity Planning and Headcount modeling to assist in identifying pending gaps in manpower and associated resources</t>
  </si>
  <si>
    <t>Analyze actual performance and makes necessary process improvement recommendations</t>
  </si>
  <si>
    <t>Utilize Lean/CI methodologies to lead, implement, and track improvements</t>
  </si>
  <si>
    <t>Maintains current production area layouts and equipment locations per defined process standards</t>
  </si>
  <si>
    <t>Plant Engineering Technician</t>
  </si>
  <si>
    <t>Donaldson</t>
  </si>
  <si>
    <t>Performs routine engineering duties including developing and testing machinery and equipment to support the manufacturing process</t>
  </si>
  <si>
    <t xml:space="preserve"> Reviews project instructions and blueprints to ascertain test specifications, procedures, objectives, test equipment, nature of technical problems and possible solutions</t>
  </si>
  <si>
    <t xml:space="preserve"> Fabricates and assembles new or modified mechanical components or assemblies for products such as industrial equipment and machinery, power equipment machine tools, service systems and measuring instruments</t>
  </si>
  <si>
    <t xml:space="preserve"> Sets up and conducts tests of units and components under operational conditions to investigate design proposals for improving equipment performance or to obtain data for development, standardization and quality control</t>
  </si>
  <si>
    <t xml:space="preserve"> Analyzes test results related to the design and test objectives, and modifies or adjusts equipment to meet specifications</t>
  </si>
  <si>
    <t xml:space="preserve"> Records test procedures and results numerical and graphical data and recommendations for changes in product or test method</t>
  </si>
  <si>
    <t xml:space="preserve"> Responsible for completing time studies</t>
  </si>
  <si>
    <t xml:space="preserve"> Coordinates and supervises maintenance projects</t>
  </si>
  <si>
    <t xml:space="preserve"> Provides and develops documentation to maintain equipment</t>
  </si>
  <si>
    <t>Industrial Engineering</t>
  </si>
  <si>
    <t>Hexagon Purus GmbH</t>
  </si>
  <si>
    <t>Project planning of new manufacturing processes, machines and systems for production plants worldwide, taking into account economic, qualitative, ergonomic and occupational safety aspects.</t>
  </si>
  <si>
    <t>Basic knowledge of quality management as well as knowledge of the implementation of IATF 16949</t>
  </si>
  <si>
    <t>Preparation of specifications, technical specifications and investment plans</t>
  </si>
  <si>
    <t>Knowledge of project management</t>
  </si>
  <si>
    <t>CAD (conceptual design, sketch principles) construction of the necessary operational team</t>
  </si>
  <si>
    <t>MS Office and ideally ERP systems</t>
  </si>
  <si>
    <t>Evaluation and technical negotiation with potential suppliers; Analysis of offers and recommendations in the procurement department</t>
  </si>
  <si>
    <t>Appropriate communication to the recipient in German and English (C1-C2)</t>
  </si>
  <si>
    <t>Ensure on-time delivery and installation as well as monitoring and control of specified services by internal and external bodies until fault-free commissioning</t>
  </si>
  <si>
    <t>Ensure determination of tooling process capabilities and machine capability of system systems and parts</t>
  </si>
  <si>
    <t>Creation and maintenance of standards for production processes</t>
  </si>
  <si>
    <t>Determination and analysis of production capacities</t>
  </si>
  <si>
    <t>Wayfair</t>
  </si>
  <si>
    <t>Support material flow and area planning for our warehouse operations in Germany.</t>
  </si>
  <si>
    <t>Fluent in English and German</t>
  </si>
  <si>
    <t>Assist in the procurement of various supply chain solutions, including hardware, software, and supporting technology</t>
  </si>
  <si>
    <t>Detail-oriented, strong analytical and organizational skills</t>
  </si>
  <si>
    <t>Support the implementation of material handling systems that enable capacity and productivity improvements</t>
  </si>
  <si>
    <t>Contribute to process development and improvement initiatives to reinforce the goal of operational excellence</t>
  </si>
  <si>
    <t>Develop innovative and forward-thinking warehouse initiatives to drive efficiency</t>
  </si>
  <si>
    <t>Conduct time and motion studies for the development of future engineering labor standards</t>
  </si>
  <si>
    <t>Plan processes and design warehouse layouts (AutoCAD, SketchUp)</t>
  </si>
  <si>
    <t>Evaluate and document processes and concepts</t>
  </si>
  <si>
    <t>Syncreon</t>
  </si>
  <si>
    <t>Process optimization in terms of capacity, costs, and efficiency</t>
  </si>
  <si>
    <t>Planning, development, and implementation of new or modified process flows</t>
  </si>
  <si>
    <t>Evaluation and analysis of process sequences and data</t>
  </si>
  <si>
    <t>Design and improvement of workplaces according to ergonomic criteria</t>
  </si>
  <si>
    <t>Coordination of process changes between all areas of the plant</t>
  </si>
  <si>
    <t>Supplier procurement</t>
  </si>
  <si>
    <t>Visio</t>
  </si>
  <si>
    <t>Exchange with suppliers and other companies</t>
  </si>
  <si>
    <t>Obtaining and negotiating offers</t>
  </si>
  <si>
    <t>Short and long-term planning of volumes, resources, areas, equipment</t>
  </si>
  <si>
    <t>Communication and coordination with the client</t>
  </si>
  <si>
    <t>Employee instruction and training in process flows</t>
  </si>
  <si>
    <t>Moderation of interdisciplinary workshops</t>
  </si>
  <si>
    <t>Bauerfeind AG</t>
  </si>
  <si>
    <t>Initiation and management of rationalization and organization projects in production with professional project control</t>
  </si>
  <si>
    <t>Personality that anticipates and wants to face</t>
  </si>
  <si>
    <t>Workflow and process analysis and optimization according to LEAN</t>
  </si>
  <si>
    <t>Communication skills, persuasion, teamwork skills, and analytical thinking</t>
  </si>
  <si>
    <t>Workplace design and implementation of employee training methods to increase productivity and efficiency</t>
  </si>
  <si>
    <t>Creation of time studies according to the REFA methodology as well as preparation of work plans and instructions</t>
  </si>
  <si>
    <t>Magna International Inc.</t>
  </si>
  <si>
    <t>Responsible for the creation and subsequent development of logistics and assembly processes in our JIT (just-in-time) and foam plants.</t>
  </si>
  <si>
    <t xml:space="preserve">Planning of the logistics processes between the client and Magna Seating such as definition of delivery time, time budget, packaging, development/definition of transport technology, interfaces at the client's plant, JIT or JIS deliveries, etc. </t>
  </si>
  <si>
    <t>Close coordination with the client's specialized departments. (production, manufacturing, logistics, purchasing, etc.) as well as with specialized departments/project teams internally in the seating and suppliers, involvement in the development of the IT concept (customer requests, sequence requests, production control, etc.)</t>
  </si>
  <si>
    <t>Internal process planning, logistics chain between supplier and seating plant, type and size of packaging for purchased parts and storage technology / buffer technology for purchased and finished parts</t>
  </si>
  <si>
    <t>Paragon</t>
  </si>
  <si>
    <t>Definition of work plans and schedules as well as comparison with the production control plan</t>
  </si>
  <si>
    <t>Knowledge of the principles of lean management</t>
  </si>
  <si>
    <t>Determination of the potential for improvement in production according to the aspects of lean management as well as continuous improvement of production processes (REFA / MTM, etc</t>
  </si>
  <si>
    <t>Creating and Adding Master Data in the ERP System</t>
  </si>
  <si>
    <t>Results-oriented way of working, communication and organizational skills</t>
  </si>
  <si>
    <t>Further development of existing production processes</t>
  </si>
  <si>
    <t>Assertiveness and high degree of independence</t>
  </si>
  <si>
    <t>Planning of production processes in new projects</t>
  </si>
  <si>
    <t>High analytical skills to perform data analysis and material flow analysis</t>
  </si>
  <si>
    <t>Initiate cost-cutting projects</t>
  </si>
  <si>
    <t>Support from the work team in special projects</t>
  </si>
  <si>
    <t>Development and implementation of standards, processes and tools to optimize production, logistics and quality (e.g. production floor boards, visualization on production lines, waste evaluation</t>
  </si>
  <si>
    <t>LAMILUX Heinrich Strunz Holding</t>
  </si>
  <si>
    <t>Independent scheduling of orders and machine assignments as part of job preparation or production planning in our sheet metal production,</t>
  </si>
  <si>
    <t xml:space="preserve">Handling TruTops Programming </t>
  </si>
  <si>
    <t>Monitoring of deadlines and guarantee of organizational processes</t>
  </si>
  <si>
    <t xml:space="preserve">Secure handling of MS Office programs and ideally ERP systems </t>
  </si>
  <si>
    <t>Implementation of quality controls and associated documentation</t>
  </si>
  <si>
    <t>High-quality knowledge and reliable handling of technical documents</t>
  </si>
  <si>
    <t>Creation and optimization of technical drawings</t>
  </si>
  <si>
    <t xml:space="preserve">Different spatial imagination </t>
  </si>
  <si>
    <t>Work plans and programs for our CO2 laser systems and bending machines</t>
  </si>
  <si>
    <t>Troubleshooting and Error Elimination</t>
  </si>
  <si>
    <t>Coordination of relevant interfaces and comprehensive communication with colleagues in adjacent production areas</t>
  </si>
  <si>
    <t>Volkswagen Group Services GmbH</t>
  </si>
  <si>
    <t>Independent implementation of workshops on the topic of MTM, with a focus on logistics</t>
  </si>
  <si>
    <t>Knowledge of material flow planning, process simulations and professional management of the work plan system.</t>
  </si>
  <si>
    <t>Implementation of actual planning and analysis using various MTM systems</t>
  </si>
  <si>
    <t>Experience in preparing and implementing workshops</t>
  </si>
  <si>
    <t>Creation of ergonomic analyses</t>
  </si>
  <si>
    <t>Customer orientation, ability to work in a team and a way of working independently</t>
  </si>
  <si>
    <t>Plan maintenance and analysis in the work plan system</t>
  </si>
  <si>
    <t>Good knowledge of English</t>
  </si>
  <si>
    <t>Process and workplace logging</t>
  </si>
  <si>
    <t>Provide leadership and support for continuous improvement initiatives at the plant level, including; Work studies to analyze work systems, development of standards, assignments and/or improvements to existing systems, providing information for the development of functional designs that minimize space, material transit, distance and provide flexibility for expansion, and use simulation software to analyze and/or improve work systems.</t>
  </si>
  <si>
    <t xml:space="preserve">Read, analyze, and interpret general business periodicals, professional journals, technical procedures, or government regulations. </t>
  </si>
  <si>
    <t>Evaluate ergonomic factors in work systems and provide solutions/design factors to minimize MRI (repetitive motion injuries) and adapt to workers' functional range</t>
  </si>
  <si>
    <t xml:space="preserve">Ability to write reports, business correspondence, and procedure manuals. </t>
  </si>
  <si>
    <t>Develop and implement lean engineering tools and review working methods, workstation designs, and process method documentation</t>
  </si>
  <si>
    <t>Ability to effectively present information and respond to questions from groups of managers, customers, customers, and the general public.</t>
  </si>
  <si>
    <t>Use and analyze Lean standards in daily tasks, including: line balancing, PFEP, value stream maps, engineering studies, and resource requirement sheets</t>
  </si>
  <si>
    <t>Ability to apply advanced mathematical concepts such as exponents, logarithms, quadratic equations, and permutations.</t>
  </si>
  <si>
    <t>Provide input for the development of process FMEAs and control plans for existing and potential work systems</t>
  </si>
  <si>
    <t>Ability to apply mathematical operations to tasks such as frequency distribution, determination of test reliability and validity, analysis of variance, correlation techniques, sampling theory, and factor analysis.</t>
  </si>
  <si>
    <t>Research, justify, and recommend the purchase of capital expenditures</t>
  </si>
  <si>
    <t>Strong interpersonal, communication, and leadership skills.</t>
  </si>
  <si>
    <t>Provide support as needed for STD Work, 5s, TPM, JIT, and error correction</t>
  </si>
  <si>
    <t>Strong computer skills (variety of design, drawing, presentation, Microsoft Office, etc.)</t>
  </si>
  <si>
    <t>Update Designs with Auto CAD LT</t>
  </si>
  <si>
    <t>Review engineering change orders, running changes, model year changes, and update BPMs as needed</t>
  </si>
  <si>
    <t>Bill of Materials Updates: Maintain and regularly update the Bill of Materials</t>
  </si>
  <si>
    <t>Assist in the launch of new business both at the customer and at the syncreon plant in the area of expertise</t>
  </si>
  <si>
    <t>Work scheduled shifts with predictable and reliable attendance, sticking to the department's schedule, including weekends and evenings, when business needs demand it, being flexible to work on any shift change by our client both internal and external</t>
  </si>
  <si>
    <t>Process simulation, project management and method analysis</t>
  </si>
  <si>
    <t>Conduct analysis and make recommendations to improve labor utilization, material flow, and capacity planning</t>
  </si>
  <si>
    <t>IKA-Werke GmbH &amp; Co. KG</t>
  </si>
  <si>
    <t>You are responsible for the serial support of several demanding product groups in laboratory and analytical technology.</t>
  </si>
  <si>
    <t xml:space="preserve">Independent work, perseverance and initiative
</t>
  </si>
  <si>
    <t>This includes the design, implementation and optimization of manufacturing, assembly and testing processes, as well as the introduction of product changes during series production</t>
  </si>
  <si>
    <t>Strong teamwork and communication skills, assertiveness and flexibility</t>
  </si>
  <si>
    <t>As the contact person for the operational production team, you are the link between development, production and quality and working in an international team</t>
  </si>
  <si>
    <t>Some experience in project management and is familiar with REFA methods</t>
  </si>
  <si>
    <t>You are the driving force in the planning and execution of projects for the continuous improvement of assembly processes according to LEAN principles</t>
  </si>
  <si>
    <t>Very good spoken and written English</t>
  </si>
  <si>
    <t>You are responsible for the creation and maintenance of work instructions and tests, as well as the implementation of process and timing studies</t>
  </si>
  <si>
    <t>As part of the development projects, you will take on the management of sub-projects (technical support for the transfer of prototypes to series production)</t>
  </si>
  <si>
    <t>Failure Analysis Engineer</t>
  </si>
  <si>
    <t>Danfoss</t>
  </si>
  <si>
    <t xml:space="preserve">Organize electrical tests, picture documentation, X-ray, Lock-in Thermography, cross section preparation, etching/removal of several materials, chemical cleaning tests, SEM/EDX-investigation, as well as other task specific other analysis
</t>
  </si>
  <si>
    <t xml:space="preserve">Knowledge of laboratory qualification (e.g.: A2LA certification).
</t>
  </si>
  <si>
    <t>Responsible for photographic documentation, visual and microscopic control, X-ray- and SAM investigation, cleanliness measurements, etc</t>
  </si>
  <si>
    <t>Experience in the automotive industry</t>
  </si>
  <si>
    <t>Organization of additional analysis at other internal and external locations (hardness measurements, XPS, Auger, FTIR, FIB-Cuts a</t>
  </si>
  <si>
    <t>Ability to use optical microscopes</t>
  </si>
  <si>
    <t>Preparation of investigation reports and associated presentation of the analysis results to customers (external &amp; internal)</t>
  </si>
  <si>
    <t>Organization of laboratory material, instructions, cleanliness, and supervising of laboratory security in cooperation with other internal locations</t>
  </si>
  <si>
    <t>Excellent presentation skills</t>
  </si>
  <si>
    <t>Some global and domestic travel required to internal company locations, external vendors, and suppliers</t>
  </si>
  <si>
    <t xml:space="preserve">Microsoft office
</t>
  </si>
  <si>
    <t>Training will be provided at other Semikron Danfoss locations in Europe</t>
  </si>
  <si>
    <t>Basic understanding of German</t>
  </si>
  <si>
    <t>Expect some extended trips as a part of your onboarding and ramp up in this role</t>
  </si>
  <si>
    <t>Senior Quality Engineer</t>
  </si>
  <si>
    <t>Roger Corporation</t>
  </si>
  <si>
    <t xml:space="preserve">Participate in the improvement of the manufacturing process by conducting studies to identify problems and providing solutions and/or reccommendations and implementing corrective/preventive actions.
</t>
  </si>
  <si>
    <t>Analyze defective product and/or processes to determine root cause and provide input on corrective/preventive actions to prevent future failures</t>
  </si>
  <si>
    <t>Perform internal and external audits on product/processes to ensure compliance to specifications</t>
  </si>
  <si>
    <t>Interact with other departments, suppliers and customers to drive improvement activities and ensure product and processes meet or exceed customer expectations</t>
  </si>
  <si>
    <t>Lead quality and customer complaint root cause investigations for resolution of quality issues and eliminating problems from re-occurrence</t>
  </si>
  <si>
    <t>Support qualification of new product, processes and/or equipment through collection and data analysis</t>
  </si>
  <si>
    <t>Support maintenance of the quality systems standard</t>
  </si>
  <si>
    <t>Implement solutions to improve yield</t>
  </si>
  <si>
    <t>Review and approve various quality documentation</t>
  </si>
  <si>
    <t>Quality Assurance Engineer II</t>
  </si>
  <si>
    <t>Rochling</t>
  </si>
  <si>
    <t xml:space="preserve">As part of a project team bringing new products into the QMS, acts as the quality assurance representative assuring the planning and completion of quality system required activities. </t>
  </si>
  <si>
    <t>These products may be finished devices or more complex device components that cross multiple manufacturing technologies</t>
  </si>
  <si>
    <t xml:space="preserve"> Work with Engineering and Engineering Project Management during change activities, utilizing appropriate quality tools to ensure changes are thoroughly evaluated for elements of risk, validation status, and effects on customer requirements</t>
  </si>
  <si>
    <t xml:space="preserve"> Ensures that changes are controlled and include a clear implementation plan</t>
  </si>
  <si>
    <t xml:space="preserve"> Prepares, executes, and documents various quality related studies and exercises such as FMEAs, MSAs, Validation Plans, Capability Studies</t>
  </si>
  <si>
    <t xml:space="preserve"> Leads cross functional teams in the completion of these activities</t>
  </si>
  <si>
    <t xml:space="preserve"> Owns Corrective and Preventive Actions or Complaints and completes investigations, documents corrective action plans, and monitors progress toward closure within timeframes set forth in documented procedures</t>
  </si>
  <si>
    <t xml:space="preserve"> Manages the qualification of critical vendors including the planning, execution, and documentation of testing activities to assure that provided products or services will meet documented requirements</t>
  </si>
  <si>
    <t xml:space="preserve"> May serve in any several roles during regulatory and internal audits including scribe, back room, and auditee roles as required</t>
  </si>
  <si>
    <t xml:space="preserve"> Summarizes, graphs and reports quality system data to prepare presentation materials for Management Review meetings</t>
  </si>
  <si>
    <t xml:space="preserve"> Leads or participates in supplier audits</t>
  </si>
  <si>
    <t xml:space="preserve"> Performs training in or acts as a resource or internal consultant on Quality System procedures and processes, quality analysis techniques, or statistical methods</t>
  </si>
  <si>
    <t xml:space="preserve"> Creates or revises quality system SOPs as assigned</t>
  </si>
  <si>
    <t xml:space="preserve"> Other duties may be assigned</t>
  </si>
  <si>
    <t>Wacker Neuson</t>
  </si>
  <si>
    <t xml:space="preserve">Develops new and improves existing production areas.
</t>
  </si>
  <si>
    <t>Excellent verbal, written and public speaking skills.</t>
  </si>
  <si>
    <t>Participates on core teams, designs new processes, researches best practices, involves shop personnel, performs cost analysis/justification, drawing layouts and obtains approvals</t>
  </si>
  <si>
    <t>Implements process changes which include: Engineering Change Notices, Tooling Requirements, Routing Creation, Deviations, Tool Work Orders, Kanban Implementation, Time Studies and Training Operators</t>
  </si>
  <si>
    <t>CAD</t>
  </si>
  <si>
    <t>Processes tool replacements</t>
  </si>
  <si>
    <t>Maintains routing</t>
  </si>
  <si>
    <t>Calibrates equipment</t>
  </si>
  <si>
    <t>Performs safety reviews</t>
  </si>
  <si>
    <t>Trains machine operators</t>
  </si>
  <si>
    <t>Performs time study audits</t>
  </si>
  <si>
    <t>Performs OMS updates</t>
  </si>
  <si>
    <t>Processes audit requests</t>
  </si>
  <si>
    <t>Implements corrective actions</t>
  </si>
  <si>
    <t>Resolves manufacturing and safety issues</t>
  </si>
  <si>
    <t>Contacts specialists as needed to resolve issues</t>
  </si>
  <si>
    <t>Documents the processes outside of normal operation</t>
  </si>
  <si>
    <t>Implements the most efficient use of current tooling and personnel to maximize production without reducing quality</t>
  </si>
  <si>
    <t>Maintains the engineering and industry knowledge through on going training</t>
  </si>
  <si>
    <t>Performs all job functions is a safe manner and maintains safety awareness</t>
  </si>
  <si>
    <t>Reports known accidents, injuries and unsafe practices and/or conditions to supervisor</t>
  </si>
  <si>
    <t>Technical Sales Engineer</t>
  </si>
  <si>
    <t>SurTec</t>
  </si>
  <si>
    <t>Visit and manage existing customers throughout the State of Michigan customer</t>
  </si>
  <si>
    <t>Aptitude and attitude for making connections with people</t>
  </si>
  <si>
    <t>Act as a liaison between the customer and the Director of Sales to ensure total customer satisfaction</t>
  </si>
  <si>
    <t>Solid Project Management and organizational skills</t>
  </si>
  <si>
    <t>Monitor stock levels to fulfill inventory demands</t>
  </si>
  <si>
    <t>Degree in Sales, Engineering, Chemistry, or related field a plus</t>
  </si>
  <si>
    <t>Provide market data to support new technology development</t>
  </si>
  <si>
    <t>Manufacturing Quality Engineer</t>
  </si>
  <si>
    <t>Vitesco Technologies Group</t>
  </si>
  <si>
    <t>Reduce internal defects (DPMO) and scrap costs in the assembly/test of electronic modules</t>
  </si>
  <si>
    <t>Data mining skills utilizing various databases</t>
  </si>
  <si>
    <t>Develop action plans for internal and external Quality issues including reporting to management and production teams</t>
  </si>
  <si>
    <t>Strong analytical &amp; technical skills</t>
  </si>
  <si>
    <t>Use Statistical tools (Minitab) to analyze data and identify root cause to defects</t>
  </si>
  <si>
    <t>Implement process changes resulting in process improvements</t>
  </si>
  <si>
    <t>Document projects in Q.BIC, 8D, 5P, 7-Step, DMAIC, etc., including presenting to customers as required</t>
  </si>
  <si>
    <t>Develop Manufacturing Process Instructions (WI's, PQ Guides, etc)</t>
  </si>
  <si>
    <t>Developmental path for QC Inspector and production analyzers</t>
  </si>
  <si>
    <t>Develop / Modify CAM Routing for new products or process revisions</t>
  </si>
  <si>
    <t>Support Test and New Product Launch organizations to ensure cross functional team success</t>
  </si>
  <si>
    <t>Drive quality improvement on main Q processes KPI (FPY/Scrap)</t>
  </si>
  <si>
    <t>Support problem solving in each Jidoka analysis (8D &amp; A3) &amp; follow up</t>
  </si>
  <si>
    <t>Support Production and Manufacturing teams on problem solving of 0Km’s &amp; warranty returns customer complaints</t>
  </si>
  <si>
    <t>Review and confirm each read across or LL are being followed till implementation for each product/line</t>
  </si>
  <si>
    <t>Perform LPAs, Gemba walks to assure continuous conformance to the quality system</t>
  </si>
  <si>
    <t>Maintain Production Quality system (CPks, Masters, SPC, MSA studies)</t>
  </si>
  <si>
    <t>Ensure process compliance on Engineering changes task related to quality</t>
  </si>
  <si>
    <t>Ensure all product and manufacturing risks are assessed in temporary changes (Deviation Process)</t>
  </si>
  <si>
    <t>Ensure production documents control updates and follow up (control plan, QVAs, QIS)</t>
  </si>
  <si>
    <t>Lead containment activities sorting’s on Internal complaints</t>
  </si>
  <si>
    <t>Ensure process readiness for any Internal and external audits</t>
  </si>
  <si>
    <t>Leading people (Quality Inspector and Product Analyzer)</t>
  </si>
  <si>
    <t>Goodyear</t>
  </si>
  <si>
    <t>Evaluate the current state of our manufacturing processes to characterize capacity and the assumptions and variables impacting that capacity</t>
  </si>
  <si>
    <t>Understanding of fundamental concepts (e.g. product mix, takt time, ideal cycle times, efficiencies, wastes, bottlenecks/constraints, and capacities)</t>
  </si>
  <si>
    <t>Build out staffing playbooks to model the right number of people to run production for varying levels of output</t>
  </si>
  <si>
    <t>Ability to build rapport and create lasting and collaborative working relationships</t>
  </si>
  <si>
    <t>Identify and implement efficiency improvements to increase the units per person per hour</t>
  </si>
  <si>
    <t>Bi-lingual in Spanish</t>
  </si>
  <si>
    <t>Experience in construction, windows and doors, manufacturing, or an engineering internship or full-time role</t>
  </si>
  <si>
    <t>Lean or Six Sigma certifications or experience</t>
  </si>
  <si>
    <t>Burlington Stores</t>
  </si>
  <si>
    <t>Lead and execute the development and maintenance of accurate and effective engineered standards through time and frequency studies.</t>
  </si>
  <si>
    <t>Experience with work measurement methodologies and tools with an emphasis on time study expertise</t>
  </si>
  <si>
    <t>Define and maintain “Best Methods” for all job functions including training of management and hourly workforce on productivity and work methods.</t>
  </si>
  <si>
    <t>Experience in best methods development and implementation</t>
  </si>
  <si>
    <t>Support business objectives and expense and throughput improvement initiatives through needs assessment, work methods flow analysis, recommendations and project implementation.</t>
  </si>
  <si>
    <t>Experience in the maintenance of a management observation program</t>
  </si>
  <si>
    <t>Use appropriate project management tools to plan, develop, and coordinate the completion of assigned tasks and deliver quantifiable results.</t>
  </si>
  <si>
    <t>Experience in the maintenance of an accountability program</t>
  </si>
  <si>
    <t>Test new concepts to improve the flow and setup in the distribution centers.</t>
  </si>
  <si>
    <t>Experience with productivity tracking, data collection systems</t>
  </si>
  <si>
    <t>Support the design and implementation of material handling equipment incorporated into existing, new and expanded network buildings.</t>
  </si>
  <si>
    <t>Experience with Standard Data and Predetermined Time Systems</t>
  </si>
  <si>
    <t>Support capital projects when required with work sampling, cost justification (Return on Investment), and cost/benefit analyses.</t>
  </si>
  <si>
    <t>Experience performing cost analysis for project justification</t>
  </si>
  <si>
    <t>Manhattan Associates Supply Chain suite</t>
  </si>
  <si>
    <t>Dematic WCS functionality</t>
  </si>
  <si>
    <t>AutoCAD and database skills</t>
  </si>
  <si>
    <t>Six Sigma Green or Black Belt</t>
  </si>
  <si>
    <t>Inteva Products</t>
  </si>
  <si>
    <t>Technical Center Resident Industrial Engineer supporting North American manufacturing sites.</t>
  </si>
  <si>
    <t>Estimate labor, assembly fixtures cost, material movement cost and material presentation costs.</t>
  </si>
  <si>
    <t>Lead manufacturing system design workshops and document savings or improvements from the workshop.</t>
  </si>
  <si>
    <t>Design, quote and build assembly equipment, material movement and material presentation for production.</t>
  </si>
  <si>
    <t>Install assembly fixtures, material movement carts and material presentation at or below the award of business pricing.</t>
  </si>
  <si>
    <t>Develop lean layouts and material flow for efficient operations. Develop operator instructions for assigned programs.</t>
  </si>
  <si>
    <t>Train production employees for start-up and ramp-up.</t>
  </si>
  <si>
    <t>Support the asssigned PDT to drive lean processes.</t>
  </si>
  <si>
    <t>Conduct ergonomic assessments of the manufacturing process including material movement.</t>
  </si>
  <si>
    <t>Support North American plants in their cost savings projects.</t>
  </si>
  <si>
    <t>Business Travel Mandatory to support North American sites.</t>
  </si>
  <si>
    <t>Return to Search Result</t>
  </si>
  <si>
    <t>Hiring Lab</t>
  </si>
  <si>
    <t>VF Corporation</t>
  </si>
  <si>
    <t>Develops and applies new methods for more efficient use of available equipment and searches for and evaluates new equipment and systems.</t>
  </si>
  <si>
    <t>Good analytical and mathematical skills</t>
  </si>
  <si>
    <t>Assist with operations management in planning for peak seasons.</t>
  </si>
  <si>
    <t>Knowledge of Distribution systems (Warehouse Management Systems, Labor Management System, and Warehouse Execution Systems)</t>
  </si>
  <si>
    <t>Providing oversight and solving technical problems.</t>
  </si>
  <si>
    <t>Aptitude for systems and systematic work</t>
  </si>
  <si>
    <t>Develops and maintains cost control systems. This includes working with management to institute cost controls or cost reduction projects.</t>
  </si>
  <si>
    <t>Implement and maintain an incentive pay program and work measurement by use of accepted analytical techniques to provide adequate earnings opportunities equally to all associates.</t>
  </si>
  <si>
    <t>Communications skills</t>
  </si>
  <si>
    <t>Strong interactive skills</t>
  </si>
  <si>
    <t>Ability to communicate clearly and concisely in English</t>
  </si>
  <si>
    <t>Big Lots</t>
  </si>
  <si>
    <t>Analyze Distribution Center methods and operations through time studies and other methods to evaluate and improve warehouse or departmental efficiencies and cost effectiveness, layout and workflow. Develops and recommends improvements and assists in the implementation.</t>
  </si>
  <si>
    <t>Evaluate and develop distribution center storage practices and support re-arrangement activities.</t>
  </si>
  <si>
    <t>Review, analyze, and support storage and material handling changes/implementation that increase safety, efficiency, quality, and reduce operating expenses.</t>
  </si>
  <si>
    <t>Support development and implementation of engineered labor standards in assigned distribution center functions and ensure reporting mechanisms to measure actual performance to standard.</t>
  </si>
  <si>
    <t>Ability to understand Mechanical layouts.</t>
  </si>
  <si>
    <t>Provide training and support operations on the proper use of engineering labor standards for costing, staffing, and performance measurement, including labor management system. Assists in the incentive program administration.</t>
  </si>
  <si>
    <t>Ability to understand control systems, data acquisition systems, sensors and control interfaces.</t>
  </si>
  <si>
    <t>Investigate new technologies &amp; equipment to improve efficiencies of processes based on analysis and organizational objectives.</t>
  </si>
  <si>
    <t>Strong communication and analytical skills.</t>
  </si>
  <si>
    <t>Perform analysis and develops justifications for capital expenditures. Act as a Project Manager for capital and relocation projects and assists with the evaluation of equipment layouts to ensure proper building layout mechanization.</t>
  </si>
  <si>
    <t>Excellent conflict resolution, documentation and technical writing skills.</t>
  </si>
  <si>
    <t>Research and test design ideas to determine feasibility, utilizing lean distribution methodologies to formulate and support innovation, corrective actions, and improvements.</t>
  </si>
  <si>
    <t>Good interpersonal, organizational, and planning skills.</t>
  </si>
  <si>
    <t>Work closely with Distribution Center Operations, Engineering and Maintenance in supporting MHE systems optimization and project implementation.</t>
  </si>
  <si>
    <t>Previous experience with Labor Management System (LMS) and Warehouse Management System (WMS).</t>
  </si>
  <si>
    <t>Collaborate with cross-functional teams to gain insights and direction.</t>
  </si>
  <si>
    <t>Ability to perform physical activity at a sustained pace including walking, bending, pushing, pulling and lifting within a Distribution Center environment.</t>
  </si>
  <si>
    <t>Travel as necessary to support other regional DC locations.</t>
  </si>
  <si>
    <t>Industrial Engineer, Vision Systems</t>
  </si>
  <si>
    <t>Invisible AI</t>
  </si>
  <si>
    <t>Performance Metrics: Establish, monitor and drive measured improvements to key performance indicators (KPIs) related to customer deployments.</t>
  </si>
  <si>
    <t>Lean manufacturing and Kaizen methodologies.</t>
  </si>
  <si>
    <t>Research &amp; Development: Stay updated with the latest advancements in industrial engineering, recommending new features, capabilities and improvements to our computer vision platform.</t>
  </si>
  <si>
    <t>Comfortable learning new software tools and rolling sleeves up to make them work.</t>
  </si>
  <si>
    <t>Kaizen Initiatives: Facilitate and lead cross-functional Kaizen events, driving continuous improvement efforts that have a measurable impact to customer operations.</t>
  </si>
  <si>
    <t>Exceptional analytical, problem-solving, and project management skills.</t>
  </si>
  <si>
    <t>Lean Manufacturing: Champion and facilitate the application of lean methodologies with the computer vision platform, identifying opportunities for waste reduction, streamlining operations, and improving process flows.</t>
  </si>
  <si>
    <t>Excellent interpersonal and communication skills</t>
  </si>
  <si>
    <t>System Deployments and Integration: Lead the solution and implementation design, integration, and optimization of our computer vision system in manufacturing processes to enhance safety, quality, and productivity.</t>
  </si>
  <si>
    <t>Training &amp; Development: Conduct training and direct support for customers to independently apply our computer vision technology to drive operational improvements.</t>
  </si>
  <si>
    <t>Collaboration: Work closely with production teams, IT, and Engineering to ensure that vision systems are tailored to specific manufacturing needs and are fully integrated with other systems.</t>
  </si>
  <si>
    <t>Documentation: Create and maintain thorough documentation for all processes, systems, project progress and operational improvements.</t>
  </si>
  <si>
    <t>Tenneco</t>
  </si>
  <si>
    <t>Manages new process development.</t>
  </si>
  <si>
    <t>Proposes changes to the manufacturing process.</t>
  </si>
  <si>
    <t>Extensive knowledge of rubber molding processes and manufacturing.</t>
  </si>
  <si>
    <t>Coordinates activities with various internal &amp; external customers.</t>
  </si>
  <si>
    <t>Extensive experience in tool and manufacturing process development within the rubber industry.</t>
  </si>
  <si>
    <t>Develops new and improves existing manufacturing process design.</t>
  </si>
  <si>
    <t>Working knowledge and application of structured problem solving, Lean, Six Sigma and cost savings analysis.</t>
  </si>
  <si>
    <t>Selects and manages tooling, equipment, and material sources and ensures project deadlines are met.</t>
  </si>
  <si>
    <t>Ability to obtain or currently have certification in Lean for Manufacturing, Lean Product Development, and Six Sigma Green Belt or higher.</t>
  </si>
  <si>
    <t>Works with engineering and commercial teams to determine processes, materials, and projects that need to be developed.</t>
  </si>
  <si>
    <t>Goal-oriented Manufacturing Engineer (AME) capable of working independently and as a team leader.</t>
  </si>
  <si>
    <t>Responsible for applying engineering principles and analytical techniques to establish and continually improve manufacturing processes and products.</t>
  </si>
  <si>
    <t>Ability to manage multiple projects and meet critical deadlines.</t>
  </si>
  <si>
    <t>Determine the machines, equipment, tools and sequences of operations necessary to perform production and assembly operations.</t>
  </si>
  <si>
    <t>Self-motivated with strong written and verbal communication skills.</t>
  </si>
  <si>
    <t>Recommend the design of production machines and other plant equipment.</t>
  </si>
  <si>
    <t>Ability to effectively prepare and deliver technical reports and presentations using Microsoft Excel and PowerPoint.</t>
  </si>
  <si>
    <t>Advise and assist vendors with design problems about tools, gauges, and equipment designed for use in manufacturing.</t>
  </si>
  <si>
    <t>Medium to advanced proficiency with Microsoft 365.</t>
  </si>
  <si>
    <t>Actively participates with teams and with teammates to provide improvements in Safety, Quality, and Productivity</t>
  </si>
  <si>
    <t>Interest in effectuating change and communicating across various levels of the organization to meet project needs.</t>
  </si>
  <si>
    <t>Goal-oriented and capable of working independently and as a team leader.</t>
  </si>
  <si>
    <t>Often required to sit and use their hands and fingers, to handle or feel.</t>
  </si>
  <si>
    <t>Occasionally required to stand, walk, reach with arms and hands, climb or balance and to stoop, kneel, crouch, or crawl.</t>
  </si>
  <si>
    <t>Vision abilities required include close vision.</t>
  </si>
  <si>
    <t>Occasionally exposed to moving mechanical parts and vehicles.</t>
  </si>
  <si>
    <t>The noise level in the work environment is usually moderate to loud.</t>
  </si>
  <si>
    <t>Nemak</t>
  </si>
  <si>
    <t>Support the AXIS system (implementation and ongoing execution of AXIS).</t>
  </si>
  <si>
    <t>Strong understanding and demonstrated experience in the areas of Continuous Improvement, Operational Excellence, Lean principals, statistics and data analysis</t>
  </si>
  <si>
    <t>Lead and help implement the lean core tools across the plants (e.g. 5s, Value Stream Mapping, Kaizens, Visual Management)</t>
  </si>
  <si>
    <t>Act as a change agent for leading continuous improvement initiatives including development and delivery of lean training materials and programs</t>
  </si>
  <si>
    <t>Ability to solve practical problems in situations where only limited standardization exists</t>
  </si>
  <si>
    <t>Oversee the Diagnostics of Excellence Operations Nemak projects decided upon by the leadership team</t>
  </si>
  <si>
    <t>Ability to learn and understand materials, production processes, quality control, costs, and other techniques for maximizing the effective manufacture and distribution of products</t>
  </si>
  <si>
    <t>Facilitate and lead teams in continuous improvement events</t>
  </si>
  <si>
    <t>Experience with the following methodologies and practices: FMEA, Kaizen, Lean tools, 5S, Visual Factory Aids, SMED concepts, VSM, VOC and Poke Yoke</t>
  </si>
  <si>
    <t>Facilitate problem solving by leveraging/modeling continuous improvement methodologies to eliminate root causes and permanently reduce variance.</t>
  </si>
  <si>
    <t>Lean Manufacturing Training  (TPS, Six Sigma, Lean Certification, Shingo Institute, etc.)</t>
  </si>
  <si>
    <t>Develop a detailed root cause analysis for each problem, where each root cause is validated through testing demonstrating that the condition or defect can be turned on or off</t>
  </si>
  <si>
    <t>Perform data analysis and provide written reports that make problems and opportunities visible.</t>
  </si>
  <si>
    <t>Work together with Industrial Engineering to analyze lines for constraints and bottlenecks to achieve continuous flow</t>
  </si>
  <si>
    <t>Collaborate with different departments on special projects</t>
  </si>
  <si>
    <t>Trane Technologies</t>
  </si>
  <si>
    <t>Design and develop processes for factory transformation projects and equipment implementation.</t>
  </si>
  <si>
    <t>Project Management, Process Automation and AutoCAD or similar design software experience</t>
  </si>
  <si>
    <t>Improve productivity, quality, equipment performance, energy consumption, and downtime reduction.</t>
  </si>
  <si>
    <t>Aptitude for mechanical/electrical application as related to equipment/processes.</t>
  </si>
  <si>
    <t>Provide technical/subject matter expertise and guidance for the resolution of manufacturing process and product design problems.</t>
  </si>
  <si>
    <t>Serve as a resource for cause/effect investigations, statistical studies, and corrective action planning.</t>
  </si>
  <si>
    <t>Uphold manufacturing standards including: machine capability, process maps, set-ups, quality controls, tooling and fixture records, routings and cycle times.</t>
  </si>
  <si>
    <t>Generate work instructions, job breakdowns, and standardized work to ensure quality at the source meets product and manufacturing specifications given local needs.</t>
  </si>
  <si>
    <t>Partner with on-site EHS to ensure all equipment meets safety regulations compliant with OSHA.</t>
  </si>
  <si>
    <t>Design manufacturing flow lines, workstation layouts, and station controls that optimize efficiency, operating costs, and product quality.</t>
  </si>
  <si>
    <t>Flex LTD</t>
  </si>
  <si>
    <t>Provides process time estimation to the quote team.</t>
  </si>
  <si>
    <t>Demonstrates functional, technical skills as well as customer service attitude (external and internal).</t>
  </si>
  <si>
    <t>Simulates process, materials and manufacturing workflow and gives input to process engineer by using REFA, MOST, WITNESS and or adequate tools.</t>
  </si>
  <si>
    <t>Teamwork participation to enable project improvement.</t>
  </si>
  <si>
    <t>During NPI coordinates process planning and set up with respect to takt, cycle time and direct labor requirement.</t>
  </si>
  <si>
    <t>Demonstrates detailed expertise in complex functional/technical area or broad breadth of knowledge in multiple areas Comprehends the strategic &amp; tactical impact of the function across sites.</t>
  </si>
  <si>
    <t>Reviews result during protyping and trial runs and gives feedback to NPI and sales team.</t>
  </si>
  <si>
    <t>Guide direct projects and business initiatives.</t>
  </si>
  <si>
    <t>Analyzes work force utilization, facility layout, and operational data, such as production costs, process flow charts, and production schedules, to determine efficient utilization of workers and equipment.</t>
  </si>
  <si>
    <t>Automotive Experience</t>
  </si>
  <si>
    <t>Recommends methods for improving worker efficiency and reducing waste of materials and utilities, such as restructuring job duties, reorganizing work flow, relocation work stations and equipment, and purchase of equipment.</t>
  </si>
  <si>
    <t>Experience with Value Stream Maps and Capacity Models</t>
  </si>
  <si>
    <t>Confers with management and engineering staff to implement plans and recommendations.</t>
  </si>
  <si>
    <t>May develop management systems for cost analysis, financial planning, wage and salary administration, and job evaluation.</t>
  </si>
  <si>
    <t>Develops management control systems to aid in financial planning and cost analysis, and design production planning and control systems to coordinate activities and ensure product quality.</t>
  </si>
  <si>
    <t>Designs or improve systems for the physical distribution of goods and services, as well as determining the most efficient plant locations.</t>
  </si>
  <si>
    <t>Leads and supports initiatives to increase throughput, reduce cost and improve performance in constrained areas like LEAN, Automation and/or 6Sigma projects.</t>
  </si>
  <si>
    <t>Work measurement programs and analyzes work samples to develop standards for labor utilization.</t>
  </si>
  <si>
    <t>NY Creates</t>
  </si>
  <si>
    <t>Improving operational efficiency, equipment utilization and cycle time are primary deliverables.</t>
  </si>
  <si>
    <t>A Demonstrated track record of implementing rational solutions to manufacturing and operational systems problems.</t>
  </si>
  <si>
    <t>Implement and ensure production efficiency methods are used to minimize cycle time and maximize productivity.</t>
  </si>
  <si>
    <t>Knowledge of Manufacturing Execution and Dispatching Systems</t>
  </si>
  <si>
    <t>Work with the Production Control and IT teams to establish valid models, metrics and reports.</t>
  </si>
  <si>
    <t>Experience with SiView operating system and RTD system</t>
  </si>
  <si>
    <t>Perform detailed time / motion efficiency studies of the manufacturing operation.</t>
  </si>
  <si>
    <t>Provide value to organization by the use of the RTD software system.</t>
  </si>
  <si>
    <t>Provide input to, and analysis of factory inventory system.</t>
  </si>
  <si>
    <t>Work with the other Industrial/Logistics Engineer to ensure duties are met.</t>
  </si>
  <si>
    <t>American Axle and Manufacturing</t>
  </si>
  <si>
    <t>Collaborate with diverse teams to resolve most efficient and cost-effective manufacturing processes and methods.</t>
  </si>
  <si>
    <t>Solid understanding of lean manufacturing principles.</t>
  </si>
  <si>
    <t>Analyze production data and identify areas for improvement to optimize productivity and reduce waste.</t>
  </si>
  <si>
    <t>Proficient in using statistical analysis software and tools.</t>
  </si>
  <si>
    <t>Design and implement process improvements using lean manufacturing principles. Provide training and guidance to supervisors and operators as required.</t>
  </si>
  <si>
    <t>Excellent problem-solving and analytical skills.</t>
  </si>
  <si>
    <t>Build and update work instructions, process flow charts, and operational guidelines.</t>
  </si>
  <si>
    <t>Ability to collaborate effectively with teams from various departments.</t>
  </si>
  <si>
    <t>Conduct time studies and establish labor standards for production operations.</t>
  </si>
  <si>
    <t>Outstanding communication and presentation skills.</t>
  </si>
  <si>
    <t>Identify and proactively resolve bottlenecks and issues in the production line.</t>
  </si>
  <si>
    <t>Flexibility to adapt to changing priorities and work in a fast-paced environment.</t>
  </si>
  <si>
    <t>Work closely with suppliers to ensure the highest quality components and materials are used.</t>
  </si>
  <si>
    <t>Collaborate with plant teams to facilitate AAM AOS best practices of value stream mapping, workplace organization, ergonomics, quick changeovers, and standardized work.</t>
  </si>
  <si>
    <t>Colony Brands</t>
  </si>
  <si>
    <t>Process flow analysis, operational systems process documentation, engineered labor standards, methods improvement, productivity and cost reduction analysis, capital equipment justification and the use of quantitative analysis techniques</t>
  </si>
  <si>
    <t>Strong problem solving and analytical skills with the ability to generate innovative solutions</t>
  </si>
  <si>
    <t>Developing and leading new equipment installation projects including space planning and warehouse layout and justifications</t>
  </si>
  <si>
    <t>Assisting in the development of long-range strategic planning and capital budget preparation for all Operations</t>
  </si>
  <si>
    <t>CAD and Warehouse Management and Host computer systems experience</t>
  </si>
  <si>
    <t>Resolving related vendor issues, reviewing and negotiating with vendors (software and material handling systems)</t>
  </si>
  <si>
    <t>The ability to travel to different company locations in the Midwest</t>
  </si>
  <si>
    <t>Milpitas</t>
  </si>
  <si>
    <t>Experience with AutoCAD, Solidworks, Sketch up and Inventor.</t>
  </si>
  <si>
    <t>Experience giving presentations to and interacting with external customers and internal senior management.</t>
  </si>
  <si>
    <t>Experience with Simulation Software (FlexSim or equivalent).</t>
  </si>
  <si>
    <t>Experience with data analysis (Minitab).</t>
  </si>
  <si>
    <t>Work measurement programs and examines work samples to develop standards for labor utilization.</t>
  </si>
  <si>
    <t>Examines staff utilization, facility layout, and operational data, such as production costs, process flow charts, and production schedules, to define efficient utilization of workers and equipment.</t>
  </si>
  <si>
    <t>Confers with management and engineering staff to implement plans and recommendations.
May develop management systems for cost reviews, financial planning, wage and salary administration, and job evaluation.</t>
  </si>
  <si>
    <t>Develops management control systems to aid in financial planning and cost reviews, and design production planning and control systems to coordinate activities and ensure product quality.</t>
  </si>
  <si>
    <t>Designs or improve systems for the physical distribution of goods and services, as well as defining the most efficient plant locations.</t>
  </si>
  <si>
    <t>Manages and supports initiatives to increase throughput, reduce cost and improve performance in constrained areas like Lean, Automation and/or Six Sigma projects.</t>
  </si>
  <si>
    <t>Industrial Engineer I</t>
  </si>
  <si>
    <t>ICU Medical</t>
  </si>
  <si>
    <t>References existing work to complete similar projects. Improves on previous work.</t>
  </si>
  <si>
    <t>Expected to spend majority of time learning and best practices.</t>
  </si>
  <si>
    <t>Works under supervision of more experienced engineers. Regular assignments are completed with minimum supervision.</t>
  </si>
  <si>
    <t>Has a basic understanding engineering discipline.</t>
  </si>
  <si>
    <t>Delivers communications tailored to the needs of the receiver (managers, peers, customers) with appropriate frequency to maximize its utility and promote cross-functional collaboration.</t>
  </si>
  <si>
    <t>Willingness to learn/understand big picture.</t>
  </si>
  <si>
    <t>Performs time and motion studies, work sampling/thru-put constraint analysis. Verifies standards assumptions. Spends time in area to help analyze manufacturing operations to reduce commodity falloff and downtime, enlisting manufacturing, engineering and maintenance resources to improve yields and run time. Ensures methods comply with cGMPs.</t>
  </si>
  <si>
    <t>Ability to complete projects with minimum supervision.</t>
  </si>
  <si>
    <t>Scopes, writes and routes for approval, Requests for Capital Expenditures.</t>
  </si>
  <si>
    <t>Requires the ability to provide input and recommendations that impact the completion of project goals.</t>
  </si>
  <si>
    <t>Helps establish labor and material manufacturing performance standards for daily operational activities and develops operating projections for profit plans and updates.</t>
  </si>
  <si>
    <t>Supports plant cost improvement activities to include the identification</t>
  </si>
  <si>
    <t>Development of financial justification, Capital Expenditure preparation and implementation of savings ideas.</t>
  </si>
  <si>
    <t>Evaluates and implements improvements to operating systems throughout the Plant.</t>
  </si>
  <si>
    <t>Adheres to cGMP guidelines, SOPs and plant rules/policies.</t>
  </si>
  <si>
    <t>Work on special projects as they arise.</t>
  </si>
  <si>
    <t>Modine Manufacturing</t>
  </si>
  <si>
    <t>Analyze manufacturing problems and develop alternative approaches to their solution.</t>
  </si>
  <si>
    <t>2D Auto Cad &amp; Solid works/3D Modeling</t>
  </si>
  <si>
    <t>Evaluate solutions for efficiency with time studies and cost effectiveness. Using Lean methods to reduce cost and process improvements.</t>
  </si>
  <si>
    <t>Knowledge of ISO 9001, ISO 14001 and, TS16949 standards</t>
  </si>
  <si>
    <t>Maintain practical knowledge of operating systems and mechanical equipment throughout the plant.</t>
  </si>
  <si>
    <t>Past history of successful product launch activity</t>
  </si>
  <si>
    <t>Seek to improve manufacturing processes by developing awareness of state-of-the-art in mechanical technology.</t>
  </si>
  <si>
    <t>Good personal computer skills and project management skills</t>
  </si>
  <si>
    <t>Keep supervisor informed of the status of assigned projects.</t>
  </si>
  <si>
    <t>A basic working knowledge in statistical methods, Failure Mode and Effects Analysis (FMEA), Project Management and APQP</t>
  </si>
  <si>
    <t>Updates work instruction and job aids, will work with Pin Point software, and torque tools.</t>
  </si>
  <si>
    <t>Communication skills: Excellent verbal and written collaborative team player with an entrepreneurial spirit and can-do attitude</t>
  </si>
  <si>
    <t>Updates Layout for appropriate flow</t>
  </si>
  <si>
    <t>Ability to interact effectively with internal and external personnel</t>
  </si>
  <si>
    <t>Positive work ethic</t>
  </si>
  <si>
    <t>Organizational skills with outstanding attention to detail</t>
  </si>
  <si>
    <t>Analytical skills: ability to develop fact-based recommendations resulting from in-depth data analysis</t>
  </si>
  <si>
    <t>Project management skills: strong work ethic and ability to meet project deadlines</t>
  </si>
  <si>
    <t>Eagerness to operate in a dynamic fast paced environment with an ability to drive change</t>
  </si>
  <si>
    <t>Identify and evaluate problems and develop solutions to issues related to production, layout, internal flows, utilization, packaging material usage and methods of operations by using proven industrial engineering techniques.</t>
  </si>
  <si>
    <t>Ability to utilize recognized industrial engineering techniques effectively to produce tangible results</t>
  </si>
  <si>
    <t>Identify and evaluate facility constraints and improvement opportunities.</t>
  </si>
  <si>
    <t>Ability to lead teams through direct reporting relationship, but also through matrix relationships</t>
  </si>
  <si>
    <t>Provide technical expertise for design and optimization of automated, semi-automated, and manual distribution centers</t>
  </si>
  <si>
    <t>Ability to identify, evaluate, and develop project solutions and recommendations</t>
  </si>
  <si>
    <t>Implement solutions to reduce operational costs and lower cost per unit.</t>
  </si>
  <si>
    <t>High degree of self-management and personal drive to improve processes</t>
  </si>
  <si>
    <t>Recommend methods for improving worker efficiency and reducing waste of materials and utilities, such as restructuring job duties, reorganizing work flow, relocating work stations and equipment, and purchase of equipment.</t>
  </si>
  <si>
    <t>Strong project management and organization skills</t>
  </si>
  <si>
    <t>Provide technology expertise and solutions to the US East Coast DTC community</t>
  </si>
  <si>
    <t>Ability to analyze complex processes and drive positive change</t>
  </si>
  <si>
    <t>Identify opportunities for standardization and sharing of best practices across distribution centers</t>
  </si>
  <si>
    <t>Strong analytical and quantitative skills</t>
  </si>
  <si>
    <t>Conduct feasibility studies of various projects to determine the value of an investment and provide an economical justification for capital appropriations. Develop business cases</t>
  </si>
  <si>
    <t>Action-oriented and solution minded team player</t>
  </si>
  <si>
    <t>Make recommendations for investment in new technologies and improvement of efficiency within the warehouse workflow, including warehouse decision making capabilities, workplace safety, and customer service standards</t>
  </si>
  <si>
    <t>Strong communication and presentation skills with an ability to influence across all levels of management</t>
  </si>
  <si>
    <t>Present and sell recommendations to all levels of management</t>
  </si>
  <si>
    <t>Thorough understanding of improvement tools as SIX SIGMA, Kaizen, 5S, Theory of Constraints.</t>
  </si>
  <si>
    <t>Provide leadership and milestone tracking on DC projects including retrofits and new facility design</t>
  </si>
  <si>
    <t>Thorough understanding of work measurement programs</t>
  </si>
  <si>
    <t>Serve as an outside consultant to warehouse operations by acting as a change agent for the business. Work closely with cross-functional teams</t>
  </si>
  <si>
    <t>Experience with Manhattan WMS and warehouse control interfacing.</t>
  </si>
  <si>
    <t>Responsible for leading capital projects from conception to final acceptance</t>
  </si>
  <si>
    <t>Lean 6 Sigma experience</t>
  </si>
  <si>
    <t>Nestle</t>
  </si>
  <si>
    <t>Drive continuous improvement and productivity savings projects. Utilize Nestle Continuous Excellence tools and methodologies (Goal Alignment, GSTD, DMAIC, Loss Tree Analysis, IPA, etc.) to drive sustainable operational improvements.</t>
  </si>
  <si>
    <t>Strong analytical and problem-solving skills</t>
  </si>
  <si>
    <t>Analyze given data and operating conditions; define the road map of improvements needed; implement changes and follow-up on results by involving key responsible people (i.e. sponsor, process owner, operator).</t>
  </si>
  <si>
    <t>Working knowledge of TPM</t>
  </si>
  <si>
    <t>Responsible for identifying, chartering, and leading significant improvement initiatives - delivering the project results on time.</t>
  </si>
  <si>
    <t>Professional maturity, appearance, and demeanor</t>
  </si>
  <si>
    <t>Provide updates to NHS leadership team and Anderson Factory team highlighting the current status, adherence to the project time plan, work accomplished, quick wins, points of escalation, elements of risk and the associated mitigation plans.</t>
  </si>
  <si>
    <t>Ability to work flexible hours</t>
  </si>
  <si>
    <t>Develop key skills to drive improvement.</t>
  </si>
  <si>
    <t>Industrial Engineer - Logistics</t>
  </si>
  <si>
    <t>Volvo Group</t>
  </si>
  <si>
    <t>Join a strong and determined team, support different challenging product/industrial manufacturing projects, and directly influence the future of road transportation.</t>
  </si>
  <si>
    <t>Eagerness for problem solving.</t>
  </si>
  <si>
    <t>Work directly on designing new-and improving existing-internal logistics material flows (from site goods receiving to final point of use).</t>
  </si>
  <si>
    <t>New perspectives for our material flows.</t>
  </si>
  <si>
    <t>Utilize industrial computer-aided drafting (CAD) applications to design floor layouts, visualize flows, and analyze space utilization.</t>
  </si>
  <si>
    <t>Latest techniques and ways of working with lean manufacturing/logistics.</t>
  </si>
  <si>
    <t>Embrace the Volvo Performance System to aid in our continuous improvement journey, including safety/ergonomics, labor utilization, space utilization, standardized work, line balancing, waste reduction, etc.</t>
  </si>
  <si>
    <t>Knowledge of software tools/ideas to automate and improve routines.</t>
  </si>
  <si>
    <t>Pennsylvania Machine Works</t>
  </si>
  <si>
    <t>Under direction where objectives are established, use a knowledge of inventory control practices, product information and company production capabilities to maintain inventories of raw materials</t>
  </si>
  <si>
    <t>Ability to read, analyze, and interpret general business periodicals, professional journals, technical procedures, or governmental regulations.</t>
  </si>
  <si>
    <t>Confers with management and plant personnel to determine status of assigned projects.</t>
  </si>
  <si>
    <t>Ability to write reports, business correspondence, and procedure manuals.</t>
  </si>
  <si>
    <t>Prepare manufacturing job travelers and other shop documents. To include proper routing steps, standard cost and other information needed to correctly manufacture parts.</t>
  </si>
  <si>
    <t>Ability to effectively present information and respond to questions from groups of managers, clients, customers, and the general public</t>
  </si>
  <si>
    <t>Under direction where objectives are established, use a specialized knowledge of purchasing practices and company policy to acquire company's raw material needs considering quality, cost, quantity and delivery time to meet the operations of the company.</t>
  </si>
  <si>
    <t>Ability to work with mathematical concepts such as probability and statistical inference, and fundamentals of plane and solid geometry and trigonometry.</t>
  </si>
  <si>
    <t>Responsible for establishing and maintaining production planning systems to ensure adequate raw materials to sustain the business activities of the company.</t>
  </si>
  <si>
    <t>Ability to apply concepts such as fractions, percentages, ratios, and proportions to practical situations.</t>
  </si>
  <si>
    <t>Analyzes drawings, sketches, and design data of part to determine dimension and configuration of cuts, selection of cutting tools, machine speeds and feed rates.</t>
  </si>
  <si>
    <t>Ability to apply mathematical operations to such tasks as frequency distribution, analysis of variance and sampling theory.</t>
  </si>
  <si>
    <t>Determines reference points and direction of machine cutting paths.</t>
  </si>
  <si>
    <t>Ability to define problems, collect data, establish facts, and draw valid conclusions.</t>
  </si>
  <si>
    <t>Computes angular and linear dimensions, radii, and curvatures, and outlines sequence of operations required to machine part.</t>
  </si>
  <si>
    <t>Ability to interpret an extensive variety of technical instructions in mathematical or diagram form and deal with several abstract and concrete variables.</t>
  </si>
  <si>
    <t>Prepares geometric layout using computer-assisted drafting software to show location of reference points and direction of cutting paths.</t>
  </si>
  <si>
    <t>Writes instruction sheets and cutter lists to guide setup and operation of machine.</t>
  </si>
  <si>
    <t>Writes programs of machine instructions in symbolic language to encode numerical control database to regulate movement of machine along cutting path.</t>
  </si>
  <si>
    <t>Revises program to eliminate instruction errors or omissions.</t>
  </si>
  <si>
    <t>Observes operation of machine on trial run to prove programmed instructions.</t>
  </si>
  <si>
    <t>Monitor and correct production, quality and safety problems as they arise.</t>
  </si>
  <si>
    <t>Design and test tooling.</t>
  </si>
  <si>
    <t>Provide quotes on special fittings/new products.</t>
  </si>
  <si>
    <t>Analyzes customer complaints and recommends solutions.</t>
  </si>
  <si>
    <t>Recommends methods for improving worker efficiency and reducing waste of materials and utilities such as restructuring job duties, reorganizing workflow, relocating work stations and equipment, purchase of equipment, documentation process sheets and designs safe work practices.</t>
  </si>
  <si>
    <t>Assists on other projects, services and functions as needed.</t>
  </si>
  <si>
    <t>Utilization of all state-of-the-art analytical tools, to include computer programs, measuring instruments and other quantitative analysis.</t>
  </si>
  <si>
    <t>Maintain a current knowledge of manufacturing methods and technological advancements by attending training sessions, seminars, and reading related publications.</t>
  </si>
  <si>
    <t>Write and submit engineering reports, analysis and computer programs, required by company procedures.</t>
  </si>
  <si>
    <t>Utilize individually and/or further the use of total quality concepts, tools and techniques to support continuous quality improvement in all processes in which this position participates with a positive "Can Do" attitude.</t>
  </si>
  <si>
    <t>Observe all company policies and regulations including safety, housekeeping, confidentiality of information, and quality of work with support of ISO procedures and standards.</t>
  </si>
  <si>
    <t>Support, encourage and maintain a positive team working atmosphere throughout the company.</t>
  </si>
  <si>
    <t>uses a knowledge of data entry and production processes to assist in the processing of the shop order.</t>
  </si>
  <si>
    <t>Retrieves shop orders from the warehouse and verifies and reconciles information to close the order.</t>
  </si>
  <si>
    <t>Corrects discrepancies generated in the shop or office and enters into the computer.</t>
  </si>
  <si>
    <t>Generates list for physical counts, enter and update counts in the computer compiles data from sources such as contracts, purchase orders, invoices, requisitions, and accounting reports and writes, types, or enters information into computer to maintain inventory, purchasing, shipping, or other records.</t>
  </si>
  <si>
    <t>Prepares requisitions, orders, or other documents for purchasing or requisitioning new or additional controlled supplies as needed.</t>
  </si>
  <si>
    <t>Prepare and submit reports, documents and records required by company policy.</t>
  </si>
  <si>
    <t>Observe all company policies and regulations including safety, housekeeping, quality of work and confidentiality of information.</t>
  </si>
  <si>
    <t>Utilize individually and/or further the use of total quality concepts, tools and techniques to support continuous quality improvement in all processes in which the position participates.</t>
  </si>
  <si>
    <t>Compares stock numbers, authorized substitutes, and other listed information with catalogs, manuals, parts lists, and similar references to verify accuracy of work orders and shipping orders.</t>
  </si>
  <si>
    <t>Processes transaction edits, tabulates performance data and posts to master file.</t>
  </si>
  <si>
    <t>Reviews allocations, makes corrections and releases picking documents in a timely manner.</t>
  </si>
  <si>
    <t>Archive and maintain appropriate historical data. Operates computers, calculator and usual office equipment.</t>
  </si>
  <si>
    <t>INDUSTRIAL ENGINEER</t>
  </si>
  <si>
    <t>Dollar Tree</t>
  </si>
  <si>
    <t>Identify, recommend and implement changes to optimize processes for safety, quality and productivity</t>
  </si>
  <si>
    <t>Someone with process improvement experience</t>
  </si>
  <si>
    <t>Utilize process improvement methodologies such as Lean, Six Sigma and Kaizen and to identify areas of opportunity and make recommendation to maximize efficiency.</t>
  </si>
  <si>
    <t>Responsible for compiling total cost and benefit of proposed capital projects including evaluation of effect on labor, equipment, space, fill rates, accuracy and other metrics.</t>
  </si>
  <si>
    <t>Strong personal skills that can communicate effectively and confidently</t>
  </si>
  <si>
    <t>Assist with special projects to include ROI analysis, DC expansion, new DC startups, and network optimization.</t>
  </si>
  <si>
    <t>Teach, coach and train to enhance operational execution and efficiency.</t>
  </si>
  <si>
    <t>Analyze network optimization, inventory management and allocation, materials flow, capacity utilization, and improve product slotting, efficiencies and cost effectiveness.</t>
  </si>
  <si>
    <t>Identify and develop tools and resources to capture Operational and Transportation KPI’s.</t>
  </si>
  <si>
    <t>Validate and ensure that labor and operational processes minimize cost and maximize efficiency.</t>
  </si>
  <si>
    <t>Develop, review and/or adjust SOP’s to ensure maximum efficiency.</t>
  </si>
  <si>
    <t>Inmar</t>
  </si>
  <si>
    <t>Perform, summarize and report out results of time studies and work sampling studies, and other accepted forms of work measurement as necessary, to establish and/or maintain manning requirements for direct and indirect labor jobs. Perform job-level task analysis, as requested.</t>
  </si>
  <si>
    <t>Database/spreadsheet/graphical skills</t>
  </si>
  <si>
    <t>Plan, integrate and implement Lean Manufacturing Principles including: Standard Work, Station Design and Layout, Material Presentation &amp; Single Piece Flow into all processes</t>
  </si>
  <si>
    <t>Integrity: Gains the trust of others by taking responsibility for own actions and telling the truth.</t>
  </si>
  <si>
    <t>Ensure the documentation of accurate warehouse performance and trend reports including but not limited to these: line efficiency, line performance, changeover effectiveness, capacity utilization, waste and rework</t>
  </si>
  <si>
    <t>Teamwork: Builds relationships and works cooperatively with others, inside and outside the organization, to accomplish objectives to build and maintain mutually beneficial partnerships, leverage information and achieve results.</t>
  </si>
  <si>
    <t>Perform data collection and report generation necessary for the engineering economic analysis of proposals and capital expenditure projects</t>
  </si>
  <si>
    <t>Adaptable: Responds to change with a willingness to learn new ways to accomplish work objectives with a positive attitude.</t>
  </si>
  <si>
    <t>Ensure the integrity of facility performance databases, in accordance with the company productivity instruction, to reflect line and production variants due to new business, process changes, and related annual variable budget revisions</t>
  </si>
  <si>
    <t>Innovative: Ability to develop, sponsor, or support the introduction of new and improved methods, products, procedures or technologies.</t>
  </si>
  <si>
    <t>Initiate proposals and provide alternatives to increase productivity</t>
  </si>
  <si>
    <t>Curious: A desire to inquire and learn, to seek new knowledge and wisdom, and to listen to the contributions of others with a genuine interest to better self, the team, and the organization.</t>
  </si>
  <si>
    <t>Support operations with instruction and training on statistical process control; propose statistically determined target volumes to optimize facility utilization</t>
  </si>
  <si>
    <t>Analytical and Critical Thinking: Ability to tackle a problem by using a logical, systematic, sequential approach.</t>
  </si>
  <si>
    <t>Work along with a diverse group of associates in the warehouse as needed while pitching in and assisting workflow as needed</t>
  </si>
  <si>
    <t>Problem Solving: Gathers and analyzes information to generate and evaluate potential solutions to problems, issues and challenges while weighing the accuracy and relevance of the facts, data and information.Adaptable:</t>
  </si>
  <si>
    <t>Support the new business development process by developing staffing and capacity cost estimates</t>
  </si>
  <si>
    <t>Responds to change with a willingness to learn new ways to accomplish work objectives with a positive attitude.</t>
  </si>
  <si>
    <t>Problem Solving: Gathers and analyzes information to generate and evaluate potential solutions to problems, issues and challenges while weighing the accuracy and relevance of the facts, data and information.</t>
  </si>
  <si>
    <t>Winnebago Industries Inc</t>
  </si>
  <si>
    <t>Provide engineering support for various production areas.</t>
  </si>
  <si>
    <t>Strong listening and communication skills, both written and verbal with the ability to connect with all levels of the organization.</t>
  </si>
  <si>
    <t>Develop and implement process improvement strategies to increase operational efficiency and productivity.</t>
  </si>
  <si>
    <t>Ability to explain and apply statistical knowledge in various settings to a variety of audiences.</t>
  </si>
  <si>
    <t>Conduct time studies and process analysis to identify areas for improvement.</t>
  </si>
  <si>
    <t>Proven problem-solving skills and demonstrated decision making skills.</t>
  </si>
  <si>
    <t>Collaborate with cross-functional teams to identify and implement cost-saving measures.</t>
  </si>
  <si>
    <t>Strong interpersonal skills with a demonstrated ability to influence and motivate teams.</t>
  </si>
  <si>
    <t>Utilize lean principles and tools to drive continuous improvement initiatives.</t>
  </si>
  <si>
    <t>Demonstrated ability to effectively manage and facilitate multiple projects.</t>
  </si>
  <si>
    <t>Develop and maintain standard work procedures and best practices.</t>
  </si>
  <si>
    <t>Strong organization and communication skills.</t>
  </si>
  <si>
    <t>Monitor and analyze production data to identify trends and areas for improvement.</t>
  </si>
  <si>
    <t>Ability to work independently and in a team environment, as well as the ability to effectively handle multiple tasks and priorities.</t>
  </si>
  <si>
    <t>Conduct root cause analysis and develop solutions to address production issues.</t>
  </si>
  <si>
    <t>Cross-functional complex project management.</t>
  </si>
  <si>
    <t>Lead and facilitate process improvement projects.</t>
  </si>
  <si>
    <t>Self-motivation, willingness to learn &amp; grow, and a strong work ethic is required.</t>
  </si>
  <si>
    <t>Ensure compliance with health, safety, and environmental regulations.</t>
  </si>
  <si>
    <t>Train and mentor junior engineers on lean principles and process improvement methodologies.</t>
  </si>
  <si>
    <t>Stay updated on industry trends and advancements in industrial engineering to ensure Winnebago Motorhome remains at the forefront of innovation.</t>
  </si>
  <si>
    <t>Communicate regularly with management and stakeholders on process improvement initiatives and progress.</t>
  </si>
  <si>
    <t>Participate in budget planning and cost control initiatives.</t>
  </si>
  <si>
    <t>Provide support for new product development and introduction to ensure efficient and effective production processes.</t>
  </si>
  <si>
    <t>Plant Industrial Engineer</t>
  </si>
  <si>
    <t>Sage Automotive</t>
  </si>
  <si>
    <t>Track manufacturing productivity and cost performance for the plant.</t>
  </si>
  <si>
    <t>Understand standard cost and job improvements</t>
  </si>
  <si>
    <t>Conduct times studies and process modeling on new and existing processes to improve accuracy of internal capacity planning tools.</t>
  </si>
  <si>
    <t>Have strong project management skills</t>
  </si>
  <si>
    <t>Assist plant controller with cost, labor, material, waste, and WIP analysis.</t>
  </si>
  <si>
    <t>Have strong analytical/problem solving skills</t>
  </si>
  <si>
    <t>Maintain accurate Bills of Material and routings in MRP/costing system.</t>
  </si>
  <si>
    <t>Be strongly proficient in spreadsheet and database applications</t>
  </si>
  <si>
    <t>Work with plant leadership in identifying opportunities (e.g. equipment, materials, methods, layouts) to drive higher production, quality, and cost-effective solutions.</t>
  </si>
  <si>
    <t>Possess excellent verbal and written communication skills</t>
  </si>
  <si>
    <t>Assist plant controller in plant inventory process to ensure accurate valuation at month-end.</t>
  </si>
  <si>
    <t>Ensure all cost standards at plant are accurate. Responsible for plant’s annual manufacturing budgeting process.</t>
  </si>
  <si>
    <t>Knowledge of Lean principles, Quality Control, and Six Sigma strongly preferred.</t>
  </si>
  <si>
    <t>Silgan Plastics Corporation</t>
  </si>
  <si>
    <t>Promote a safe working environment</t>
  </si>
  <si>
    <t>SPC, measuring equipment and devices</t>
  </si>
  <si>
    <t>Understands and adheres to all Silgan safety policies and procedures to prevent injury to self and co-workers</t>
  </si>
  <si>
    <t>Daily data analysis</t>
  </si>
  <si>
    <t>SPC implementation and system management. Assist Quality Manager and plant staff in managing the system and initial implementation</t>
  </si>
  <si>
    <t>Facilitate activities and data review during mold qualifications.</t>
  </si>
  <si>
    <t>Quality experience in a manufacturing facility</t>
  </si>
  <si>
    <t>Facilitate activities and data review during process capability analysis’ for customers.</t>
  </si>
  <si>
    <t>Auditing experience</t>
  </si>
  <si>
    <t>Initiate internal audits and control of audit documentation.</t>
  </si>
  <si>
    <t>Manage the AVBIS system…. Set-ups, maintenance, etc….</t>
  </si>
  <si>
    <t>Assist in procedural training.</t>
  </si>
  <si>
    <t>First article data analysis.</t>
  </si>
  <si>
    <t>Last shot data analysis. Control last shot follow-up requirements.</t>
  </si>
  <si>
    <t>Daily review of Quality documentation and data.</t>
  </si>
  <si>
    <t>Follow-up on line issues as a result of documentation review and as directed by the Quality Manager.</t>
  </si>
  <si>
    <t>Plant Engineer</t>
  </si>
  <si>
    <t>The J. M. Smucker Company</t>
  </si>
  <si>
    <t>Serve as primary administrator for plant control systems; is a key member of the plant technical leadership team</t>
  </si>
  <si>
    <t>Profit and loss experience</t>
  </si>
  <si>
    <t>Build and maintain a sustainable system for plant E&amp;I skill development; Develops E/I technician skills within the plant</t>
  </si>
  <si>
    <t>Strong organization and prioritization skills</t>
  </si>
  <si>
    <t>Work with Plant Engineering, E&amp;I coordinators. and technicians to Identify losses, and develop plans and strategies to eliminate them, in the areas of safety, quality, reliability and cost</t>
  </si>
  <si>
    <t>Ability to work a flexible work schedule</t>
  </si>
  <si>
    <t>Maintains, tests, monitors, and improves electrical distribution system</t>
  </si>
  <si>
    <t>Demonstrated experience in building a high-performance work culture and systems</t>
  </si>
  <si>
    <t>Works with Engineering IS team to maintain and update plant Historical database standards and accuracy (Oracle Proficy Historian), and other IT related functions</t>
  </si>
  <si>
    <t>Experience in one or more of the following technologies: process/making equipment, packaging equipment, process controls, electrical and/or controls engineering, facilities engineering</t>
  </si>
  <si>
    <t>Own and manage plant Capital budget; tracks Capital spending against budget and manage accordingly</t>
  </si>
  <si>
    <t>Food or Beverage industry experience</t>
  </si>
  <si>
    <t>Develop the plant 5-Year Capital Plan; work includes establishment, maintenance, forecasting and reporting of Capital needs; work with Finance, Operations, and Consumer TSO to ensure plans align with the Plant and SBA Masterplans</t>
  </si>
  <si>
    <t>Advanced TPM, Lean, Six Sigma or other experience with the implementation of High Performing Work Systems</t>
  </si>
  <si>
    <t>Lead the Initiative Management (IM) Pillar for the plant including implementation of IM tools and coaching/development of plant resources; support SBA and Company efforts in design and improvement of corporate project management systems including IM Pillar team efforts</t>
  </si>
  <si>
    <t>Manage Capital and Expense spending; ensure finance standards are being followed by project and start up leaders; ensure proper purchasing standards are followed during the execution of equipment specifications and requisitions; analyze spend trends and use date to improve systems</t>
  </si>
  <si>
    <t>Ensure successful project start-ups using IM tools including development of equipment standards &amp; specifications; Factory Acceptance Testing protocol and Commissioning protocol; coach engineering resources and project startup leaders</t>
  </si>
  <si>
    <t>Participate in and provide technical feedback for new initiatives and product development; partner with R&amp;D in new product development to ensure successful engineering and equipment selection to deliver required process transformations</t>
  </si>
  <si>
    <t>Maintain property records for site including titles, deeds, and surveys; manage document preparations for permits and permit records; develop and maintain facilities master plans for maintenance (structural integrity) and improvements including common areas, roofs, HVAC, plumbing, sewers, floors, etc.; manages interface with Company Risk Management Manager and Insurance Provider (currently FM Global)</t>
  </si>
  <si>
    <t>Manage the facilities / utilities department and systems at the plant. Ensures proper maintenance of all facilities / utilities’ equipment including the use of appropriate SQMS standards</t>
  </si>
  <si>
    <t>Lead the Grandview Sustainability Pillar on efforts to meet sustainability goals including energy, water, and waste reduction</t>
  </si>
  <si>
    <t>Provide input to technical safety programs (Process, Combustion, Pressure Vessel, Fire, and Thermal &amp; Electrical); ensure all projects meet tech safety and environmental requirements through coordination with and audits by the Plant HS&amp;E Leader</t>
  </si>
  <si>
    <t>Westfall Technik</t>
  </si>
  <si>
    <t>Promote an attitude of Continuous Improvement</t>
  </si>
  <si>
    <t>Good engineering aptitude, problem solving abilities.</t>
  </si>
  <si>
    <t>Complete all advanced quality planning for all tooling projects.</t>
  </si>
  <si>
    <t>Visionary and willingness to drive continuous improvement activities.</t>
  </si>
  <si>
    <t>Point of contact for program management &amp; external customers</t>
  </si>
  <si>
    <t>Have excellent analytical skills to observe the various aspects carefully.</t>
  </si>
  <si>
    <t>Develop first article &amp; Cpk inspection method plan</t>
  </si>
  <si>
    <t>Develop process control inspection plan</t>
  </si>
  <si>
    <t>Ability to operate all inspection equipment, from hand gages to automated machines.</t>
  </si>
  <si>
    <t>Fixture design &amp; development</t>
  </si>
  <si>
    <t>Must be able to interact with other managers and be willing to work in a group setting (key management team) to meet corporate objectives.</t>
  </si>
  <si>
    <t>Advanced programming of inspection equipment</t>
  </si>
  <si>
    <t>Correlation study development &amp; participation</t>
  </si>
  <si>
    <t>Formulation of the testing procedures for quality inspections</t>
  </si>
  <si>
    <t>Gauge R &amp; R setup &amp; participation</t>
  </si>
  <si>
    <t>Assist in Process control dimension identification</t>
  </si>
  <si>
    <t>Assist in developing steel safe plan</t>
  </si>
  <si>
    <t>Assist in developing risk identification &amp; mitigation</t>
  </si>
  <si>
    <t>Assist in document creation</t>
  </si>
  <si>
    <t>Quality plan handoff overview &amp; training.</t>
  </si>
  <si>
    <t>First review &amp; disposition level for all First article &amp; Cpk inspections</t>
  </si>
  <si>
    <t>After disposition, determine path. Re-process or Re-inspect or Correct Tooling Design / Build.</t>
  </si>
  <si>
    <t>Participate in Mold validation report out press side.</t>
  </si>
  <si>
    <t>Develop plastic shrink &amp; risk database for Project, Design, Analysis &amp; Molding engineer use.</t>
  </si>
  <si>
    <t>Planned vs. actual shrink, Characteristics, Venting, Warp, Handling</t>
  </si>
  <si>
    <t>Program &amp; operate all inspection equipment</t>
  </si>
  <si>
    <t>Root cause analysis and implementation of corrective action for process &amp; manufacturing related concerns</t>
  </si>
  <si>
    <t>Assist with Quality System Procedure Development</t>
  </si>
  <si>
    <t>Assist Quality manager in establishing, implementing and maintaining the quality management system.</t>
  </si>
  <si>
    <t>Assist in developing training to build quality awareness.</t>
  </si>
  <si>
    <t>Interface with Engineering and Operations to ensure transfer to Production of new products are in accordance with approved data.</t>
  </si>
  <si>
    <t>Chobani</t>
  </si>
  <si>
    <t>The Quality Engineering role requires an individual with a project-focused mindset to identify opportunities to improve and optimize manufacturing processes and quality systems with advanced problem-solving tools</t>
  </si>
  <si>
    <t>Proficiency in using various quality tools and methodologies, including, statistical process control (SPC), Failure Mode and Effects Analysis (FMEA), root cause analysis (RCA), Six Sigma, Lean Manufacturing, and 5S</t>
  </si>
  <si>
    <t>This person must be able to utilize RCA Tools, such as 5-Why’s, Fishbones, 8D, to conduct deep-dive analysis on plant non-conformances and be the primary problem solver representing QA</t>
  </si>
  <si>
    <t>Deep knowledge of food manufacturing processes and equipment, e.g., CIP, pumps, valves, automation, diverse fillers, HTST and UHT</t>
  </si>
  <si>
    <t>This role will lead the Failure Modes Effect Analysis (FMEA) cross-functional team to systematically identify risk and resolve current and expected issues that may result in product holds due to suboptimal quality</t>
  </si>
  <si>
    <t>Strong Analytical and Problem-Solving Skills: Ability to analyze complex data, identify trends and patterns, and perform root cause analysis to resolve quality issues and improve processes</t>
  </si>
  <si>
    <t>Own NCR/RCA investigations for quality related non-conformances across the entire process, from raw materials receipt through finished goods manufacturing</t>
  </si>
  <si>
    <t>White or Black Belt certifications and/or Certified Quality Engineer strongly preferred</t>
  </si>
  <si>
    <t>Manage NCR/CAPA program by bringing cross functional teams together, leading regular meetings, assigning and tracking actions, assigning owners and due dates to ensure timely completion of action items</t>
  </si>
  <si>
    <t>Knowledge of relevant industry regulations and standards, such as FDA regulations with PMO experience being a plus but not required</t>
  </si>
  <si>
    <t>Manage consumer complaint program, lead all investigations related to consumer/customer complaints, and lead a cross functional team to reduce complaints</t>
  </si>
  <si>
    <t>Communication and Interpersonal Skills: Excellent written and verbal communication skills to effectively collaborate with cross-functional teams, communicate quality objectives and requirements, and report on quality performance</t>
  </si>
  <si>
    <t>Collaborate with site supply chain partners to investigate quality related issues and assist in process improvements that impact quality, food safety, and operational efficiencies</t>
  </si>
  <si>
    <t>Continuous Improvement Mindset: Willingness to continuously learn and stay updated with industry trends and emerging quality practices</t>
  </si>
  <si>
    <t>Provide training to employees in CI tools and techniques</t>
  </si>
  <si>
    <t>Partner with Chobani’s Supplier Quality Assurance Team to improve Supplier raw material quality by supporting investigations, data collection, and reporting</t>
  </si>
  <si>
    <t>Support continuous improvement strategies regarding quality and food safety adherence and lean manufacturing principles within the facility</t>
  </si>
  <si>
    <t>Develop reporting and data analytics supporting all CI related activities within the Quality Department</t>
  </si>
  <si>
    <t>Support new equipment installation and/or equipment modifications by assessing potential risk to process and product and determining and implementing commissioning requirements</t>
  </si>
  <si>
    <t>Support all Quality Management Systems tools/software’s with a continuous improvement mindset and be site/departments point person for all new system installations</t>
  </si>
  <si>
    <t>Develop procedures and trainings in support of the full manufacturing process</t>
  </si>
  <si>
    <t>PACTEC INC</t>
  </si>
  <si>
    <t>Developing, evaluating, and improving standard manufacturing methods.</t>
  </si>
  <si>
    <t>The use of analytical and observational skills which demonstrate an ability to plan and select methods of manufacturing, organize, budget, design, and control manufacturing programs.</t>
  </si>
  <si>
    <t>Confers with management, sales and other staff regarding manufacturing capabilities, production schedules, and other considerations to facilitate production processes</t>
  </si>
  <si>
    <t>Ability to translate company goals into actions necessary to achieve the goals.</t>
  </si>
  <si>
    <t>Provide product, service or equipment technical and engineering information by answering questions and requests</t>
  </si>
  <si>
    <t>Provides technical assistance to the plant in relation to process parameters and standard manufacturing methods, work instructions and processing</t>
  </si>
  <si>
    <t>Ability to conduct work safely.</t>
  </si>
  <si>
    <t>Advises and participates in cost and quality deviations from original engineered estimates on new products and will recommend solutions to the deviations.</t>
  </si>
  <si>
    <t>Make technical presentations and demonstrate how a product will meet client needs</t>
  </si>
  <si>
    <t>Develop the estimates and pricing within the policies and procedures established by the company and perform adjustments when needed.</t>
  </si>
  <si>
    <t>Acts in a liaison capacity between the customer, sales and manufacturing for the express purpose of verifying and validating customers expressed and implied requirements.</t>
  </si>
  <si>
    <t>Provides sales engineering by interacting with the company’s customers involving design, process, estimating, cost and concepts of the projects.</t>
  </si>
  <si>
    <t>Assoc Engineer</t>
  </si>
  <si>
    <t>Fedex</t>
  </si>
  <si>
    <t>Assist in developing and implementing operating plans, conducting studies, preparing data, and developing models and analytical tools for engineers and operations.</t>
  </si>
  <si>
    <t>Assisting in transforming business processes and operational tools to enable global excellence.</t>
  </si>
  <si>
    <t>Strong systems and computer skills</t>
  </si>
  <si>
    <t>Preparing short and long-range plans, expansion, regulatory, and manpower needs.</t>
  </si>
  <si>
    <t>Ability to communicate at all levels required</t>
  </si>
  <si>
    <t>Gathering, organizing, and ensuring the accuracy of data for operating plans and engineering analysis.</t>
  </si>
  <si>
    <t>Knowledge to develop models and tools</t>
  </si>
  <si>
    <t>Establishing communications between operations and corporate departments to provide technical and local expertise related to corporate or department initiatives and operations.</t>
  </si>
  <si>
    <t>Ability to create short and long term plans, including operational plans</t>
  </si>
  <si>
    <t>Working with management to ensure suppliers and hired professional services comply with policies, procedures, and governing authorities.</t>
  </si>
  <si>
    <t>Ability to work with large amounts of data and cleanse for accurate analysis</t>
  </si>
  <si>
    <t>Ensuring all documentation complies with FedEx requirements and processes.</t>
  </si>
  <si>
    <t>Assisting in improving productivity, service, and cost performance in operations.</t>
  </si>
  <si>
    <t>Supporting special study teams established to investigate and implement projects related to productivity and performance.</t>
  </si>
  <si>
    <t>Assisting in engineering projects and studies at the direction of engineering management.</t>
  </si>
  <si>
    <t>Conducting research, evaluation, and recommendations of emerging technologies, business techniques, philosophies, and methodologies.</t>
  </si>
  <si>
    <t>Assisting in activities related to projects and studies in support. Assisting with project plans, communication plans, and project status to stakeholders.</t>
  </si>
  <si>
    <t>Planning and organizing task assignments, priorities, schedules, and activities for initiatives as required by the size, complexity, and urgency.</t>
  </si>
  <si>
    <t>Assisting with requirement specifications, solution design, system development and testing, and ensuring regulatory compliance.</t>
  </si>
  <si>
    <t>Assisting in studies designed to implement sound, innovative engineering concepts into operations, systems, and customer solutions to produce benefits for the company and its customer</t>
  </si>
  <si>
    <t>Assisting in the evaluation of capital and expense planning.</t>
  </si>
  <si>
    <t>Providing input for annual and long-range budget processes, project and/or operational budgets based on recommendations for cost savings.</t>
  </si>
  <si>
    <t>Assisting in the collection, analysis, and reporting of financial and operational indicators for corporate or department initiatives.</t>
  </si>
  <si>
    <t>Assisting with the preparation of business justifications in support of the funding approval process.</t>
  </si>
  <si>
    <t>Support operations when quality issues arise to maintain production</t>
  </si>
  <si>
    <t>Skilled in investigation of root causes and driving implementation of corrective and preventive actions for customer complaints and internal issues.</t>
  </si>
  <si>
    <t>Manage the rejection process for manufactured products and supplied components</t>
  </si>
  <si>
    <t>Experience using common problem solving tools, preferably 9 Step, 8D, A3</t>
  </si>
  <si>
    <t>Partner with Operations and Manufacturing Engineering to investigate root causes and drive implementation of corrective and preventive actions for customer complaints and internal issues. Leverage common problem-solving tools (9 Step, 8D, A3)</t>
  </si>
  <si>
    <t>Experience in APQP and NPD preferred</t>
  </si>
  <si>
    <t>Administer the deviation process</t>
  </si>
  <si>
    <t>Ability to organize tasks and manage time to complete multiple assignments simultaneously.</t>
  </si>
  <si>
    <t>Lead ISO internal audits</t>
  </si>
  <si>
    <t>Ability to communicate at all levels within business and with suppliers, etc.</t>
  </si>
  <si>
    <t>NPD/Engineered projects</t>
  </si>
  <si>
    <t>Determine and execute continuous improvement opportunities</t>
  </si>
  <si>
    <t>Identify improvement opportunities for respective customers and develop improvement plans in conjunction with engineering and key suppliers. FQA Management and timely closure.</t>
  </si>
  <si>
    <t>Ownership, monitoring, support, and coordination of corrective actions, and deviations. Take a leading role in defect analysis and continuous improvement efforts with a goal of zero defects.</t>
  </si>
  <si>
    <t>Implement process improvements by utilizing quality methodologies and tools (Six-sigma, 5S, Lean, SPC, CpK, and TPS) to enhance internal and external performance. Utilizing PFMEA/CP as a live document.</t>
  </si>
  <si>
    <t>Work well with colleagues and produce results within a fast-paced and high-pressure atmosphere. Combine strong attention to detail with an orientation towards results/execution.</t>
  </si>
  <si>
    <t>Create, maintain, and report daily, weekly and/or monthly KPIs</t>
  </si>
  <si>
    <t>Maintain KRONOS Pay System by reviewing, editing, and approving employee timecards</t>
  </si>
  <si>
    <t>Smithfield Foods</t>
  </si>
  <si>
    <t>Studies functional statements, organization charts, and project information to determine functions and responsibilities of workers and work units and to identify areas of duplication.</t>
  </si>
  <si>
    <t>Excellent written and oral communication skills, organizational planning, teamwork, analytical reasoning, and adaptability. Especially while engaging with company leadership to drive initiatives.</t>
  </si>
  <si>
    <t>Establishes work measurement programs and analyzes work samples to develop standards for labor utilization.</t>
  </si>
  <si>
    <t>Strong planning, organization, and execution skills.</t>
  </si>
  <si>
    <t>Analyzes work force utilization, facility layout, and operational data such as production costs, process flow charts, and production schedules, to determine efficient utilization of workers and equipment.</t>
  </si>
  <si>
    <t>Effective critical thinking, decision making and problem-solving skills.</t>
  </si>
  <si>
    <t>Recommends methods for improving worker efficiency and reducing waste of materials and utilities such as restructuring job duties, reorganization of workflow, relocating workstations and equipment, and purchase of equipment.</t>
  </si>
  <si>
    <t>Understand and experience with system capabilities and finding ways to improve system performance.</t>
  </si>
  <si>
    <t>Effective planning and organizational skills with demonstrated multi-tasking and project management skills.</t>
  </si>
  <si>
    <t>Recommends and implements methods of improvement based on leading edge technologies and industrial engineering principles to improve operating performance and reduce waste, delays and costs.</t>
  </si>
  <si>
    <t>Ability to use exposure monitoring, equipment, interpret and communicate results.</t>
  </si>
  <si>
    <t>Strong interpersonal and technical skills, required.</t>
  </si>
  <si>
    <t>Monitors installation and ensures proposal specifications and budget are met.</t>
  </si>
  <si>
    <t>Ability to work well with others in fast paced, dynamic environment.</t>
  </si>
  <si>
    <t>Develops and maintains management systems for cost analysis, financial planning, wage and salary administration, and job evaluation.</t>
  </si>
  <si>
    <t>Ability to be respectful, approachable and team oriented while building strong working relationships and a positive work environment.</t>
  </si>
  <si>
    <t>Ensures effective productivity and production measurements are established for identified processes in the plant. Monitors system and expands it as necessary.</t>
  </si>
  <si>
    <t>Analyzes, recommends, designs and implements enhancements to existing work methods, flows and processes to improve current capabilities.</t>
  </si>
  <si>
    <t>Communicates with management on all changes in work standards.</t>
  </si>
  <si>
    <t>Develops Standard Operating Procedures (SOP) for methods and processes.</t>
  </si>
  <si>
    <t>Manages multiple engineering projects ensuring on-time completion according to schedule and within budget guidelines.</t>
  </si>
  <si>
    <t>Leads and coordinates the activities of those assigned to project teams.</t>
  </si>
  <si>
    <t>Researches technology advancements and systems to develop cost effective improvements to operating methods and procedures.</t>
  </si>
  <si>
    <t>Partner with Operations leadership to identify and improve based on their needs - delivering results for our customer.</t>
  </si>
  <si>
    <t>Coach, develop, and train plant employees, plant leadership, and corporate leadership on our Management Operating System and sustainability efforts.</t>
  </si>
  <si>
    <t>Carries out supervisory responsibilities in accordance with the organization's policies and applicable laws.</t>
  </si>
  <si>
    <t>Responsibilities include interviewing, hiring, and training employees; planning, assigning, and directing work; appraising performance; rewarding and disciplining employees; addressing complaints and assisting in providing appropriate resolutions.</t>
  </si>
  <si>
    <t>Provides leadership and guidance to employees on the Production Floor.</t>
  </si>
  <si>
    <t>Senior Process Engineer</t>
  </si>
  <si>
    <t>Rio Tinto</t>
  </si>
  <si>
    <t>Supporting the maintenance and continuous improvement of a Safe and Healthy working environment through personal commitment safety and ensure personal compliance with the specific Safety &amp; Health System responsibilities</t>
  </si>
  <si>
    <t>Experience with mass balancing and optimization in an industrial mining plant</t>
  </si>
  <si>
    <t>Collaborating with operations to troubleshoot and execute optimization changes</t>
  </si>
  <si>
    <t>Mentoring process engineers to help develop their expertise in process evaluation, diagnostic, and problem solving skills</t>
  </si>
  <si>
    <t>Good critical thinking, data analysis and problem-solving skills</t>
  </si>
  <si>
    <t>Assists in Capital project preparation and commissioning</t>
  </si>
  <si>
    <t>Effective communication skills including verbal, written and presentation skills</t>
  </si>
  <si>
    <t>Design sampling and laboratory test work campaigns to align with the plant operation and improve implementation of the plant fundamentals through optimization studies</t>
  </si>
  <si>
    <t>Proven ability to work effectively both independently and in a team-based environment</t>
  </si>
  <si>
    <t>Analyze operating procedures, process data trends, and equipment unit operation functions to optimize the process</t>
  </si>
  <si>
    <t>Demonstrated willingness to be flexible and adaptable to changing priorities</t>
  </si>
  <si>
    <t>Working closely with operations to improve the human machine interface (HMI) to resolve and improve alarms within the system</t>
  </si>
  <si>
    <t>Strong multi-tasking and organizational skills</t>
  </si>
  <si>
    <t>Implementation of process safety management within the plant through execution of HAZOPs and improvement of process instrumentation</t>
  </si>
  <si>
    <t>Order reagents and schedule deliveries and transfers</t>
  </si>
  <si>
    <t>Provides new ideas, insights, and direction for new processing alternatives to improve product recovery and quality</t>
  </si>
  <si>
    <t>Collaborate and facilitate exchange of information and expertise with other Rio Tinto groups</t>
  </si>
  <si>
    <t>Quality Engineer I</t>
  </si>
  <si>
    <t>Identify Manufacturing signals (OOS and scrap) by dispositioning non-conforming material, assisting in identification of primary root causes, and understanding corrective and preventative actions</t>
  </si>
  <si>
    <t>Lead investigations to determine products affected by Non-Conformance issues, Hold Notices (Quality Notifications), Product Inquiry Reports, and Field Action data</t>
  </si>
  <si>
    <t>Strong ability to successfully multi-task with adaptability</t>
  </si>
  <si>
    <t>Quality support on value stream and quality process improvement projects</t>
  </si>
  <si>
    <t>Identify, support, and lead quality projects to support production unit area strategy</t>
  </si>
  <si>
    <t>Comfort speaking to groups of individuals including divisional senior leaders; presentation skills that comfortably and concisely translate performance and issues to peer and senior management audiences</t>
  </si>
  <si>
    <t>Ensure Regulatory compliance in day-to-day responsibility by utilizing quality tools and processes (PFMEA, risk reduction, process change analysis)</t>
  </si>
  <si>
    <t>Support Preventive Quality initiatives in value stream; drive &amp; participate in Workstation Vulnerability Assessments program to support the Production Area Strategy</t>
  </si>
  <si>
    <t>Problem-solving &amp; data analysis capabilities</t>
  </si>
  <si>
    <t>Provide training and guidance to the Quality Technicians on internal policies and procedures</t>
  </si>
  <si>
    <t>Ensure that corrective and preventive measures meet acceptable reliability standards</t>
  </si>
  <si>
    <t>Gain understanding of Process Qualifications, Test Method Validations, Gage R&amp;R’s, Process Capability studies, Design of Experiment (DOE), production control plans</t>
  </si>
  <si>
    <t>Support the evaluation of the adequacy and compliance of systems, operations, and practices against regulation and company documentation</t>
  </si>
  <si>
    <t>Apply sound, systematic problem-solving methodologies in identifying, prioritizing, communicating, and resolving quality issues</t>
  </si>
  <si>
    <t>May be responsible for audit preparation and audit activities</t>
  </si>
  <si>
    <t>Sealed Air</t>
  </si>
  <si>
    <t>Follow all safety procedures and always work in a safe manner</t>
  </si>
  <si>
    <t>Generate/Sustain documentation for Assembly Procedures (New &amp; Legacy Products)</t>
  </si>
  <si>
    <t>Excellent organization, documentation, and communication skills</t>
  </si>
  <si>
    <t>Identify DFM opportunities &amp; coordinate change requests/implementation</t>
  </si>
  <si>
    <t>Strong technical writing skills</t>
  </si>
  <si>
    <t>Contribute in cost savings programs, supporting analysis &amp; updating impacts</t>
  </si>
  <si>
    <t>Experience with BOM structures (within an ERP system)</t>
  </si>
  <si>
    <t>Provide technical expertise and support to the manufacturing floor</t>
  </si>
  <si>
    <t>Experience with assembly tool/fixture design</t>
  </si>
  <si>
    <t>Assist in research and development of new manufacturing processes/equipment</t>
  </si>
  <si>
    <t>Experience with supporting new product introductions</t>
  </si>
  <si>
    <t>Participate in Site Safety Programs (including ownership of an assigned safety programs)</t>
  </si>
  <si>
    <t>Working knowledge of CAD systems (SolidWorks preferred)</t>
  </si>
  <si>
    <t>Work with the quality department to address process issues that impact performance of products for our customers</t>
  </si>
  <si>
    <t>Working knowledge of lean manufacturing and six sigma tools</t>
  </si>
  <si>
    <t>Perform data collection and trend analysis</t>
  </si>
  <si>
    <t>Respond in a dynamic and fast paced environment</t>
  </si>
  <si>
    <t>ASSA ABLOY</t>
  </si>
  <si>
    <t>Troubleshoot, research, evaluate and recommend strategic plans, cost-saving initiatives, new processes and system improvements.</t>
  </si>
  <si>
    <t>Prior experience leading/participating in LEAN Transformation (i.e. Value Stream Mapping, Root Cause Analysis, Kaizen, etc.) required.</t>
  </si>
  <si>
    <t>Good understanding and experience in implementing standardized work. Prior experience in teaching and coaching Lean principles.</t>
  </si>
  <si>
    <t>Six Sigma certification desired. Black Belt certification a plus</t>
  </si>
  <si>
    <t>Continually improve processes and cost efficiencies for labor and material costs</t>
  </si>
  <si>
    <t>Solid experience in going to the GEMBA to collect facts.</t>
  </si>
  <si>
    <t>Oversee the design, concept and purchasing of new machinery, equipment and tooling areas.</t>
  </si>
  <si>
    <t>Familiar with quality systems, packaging, distribution, manufacturing, welding, supply chain, tooling and machinery design.</t>
  </si>
  <si>
    <t>Recommend design changes in existing product lines to promote cost savings and efficiencies.</t>
  </si>
  <si>
    <t>Previous experience in designing manufacturing/warehouse solutions.</t>
  </si>
  <si>
    <t>Improve plant layouts to improve flow and maximize capacity and output.</t>
  </si>
  <si>
    <t>Ability to hold others accountable to ensure project deliverables.</t>
  </si>
  <si>
    <t>Design, develop and champion for manufacturing to be done in the most economical way with the least capital expenditure.</t>
  </si>
  <si>
    <t>Excellent communication and time management skills.</t>
  </si>
  <si>
    <t>Assist with the preparation of capital budgets.</t>
  </si>
  <si>
    <t>Excellent analytical and problem-solving abilities with a keen attention to detail and a commitment to accuracy.</t>
  </si>
  <si>
    <t>Participate in a safe and harmonious working environment.</t>
  </si>
  <si>
    <t>Ability to multitask and prioritize projects under tight time deadlines.</t>
  </si>
  <si>
    <t>Assure compliance with federal, state, local and corporate policies, regulations, AADG programs and policies and the ASSA ABLOY Code of Conduct.</t>
  </si>
  <si>
    <t>Communication skills to articulate voice of the customer.</t>
  </si>
  <si>
    <t>Ability to coach, advise and develop teammates and peers.</t>
  </si>
  <si>
    <t>Littelfuse</t>
  </si>
  <si>
    <t>Conduct Process Analysis: Analyze existing manufacturing processes, identify bottlenecks, and develop innovative solutions to optimize production efficiency, reduce cycle time, and improve overall productivity.</t>
  </si>
  <si>
    <t>Familiarity with direct machine control applications and methods including Supervisory Control and Data Acquisition (SCADA) software preferred</t>
  </si>
  <si>
    <t>Perform Time Studies and Capacity Planning: Conduct time studies to determine optimal work methods, establish labor standards, and identify capacity constraints. Use this data to develop production schedules and resource allocation plans.</t>
  </si>
  <si>
    <t>Strong knowledge of lean manufacturing principles and methodologies.</t>
  </si>
  <si>
    <t>Apply lean principles and methodologies such as 6S, value stream mapping, and standardized work to streamline operations, minimize waste, and improve workflow.</t>
  </si>
  <si>
    <t>Competency with Microsoft Office, Business Intelligence (BI) and Data Visualization Tools including Tableau, Power BI, Python and SQL</t>
  </si>
  <si>
    <t>Continuous Improvement Initiatives: Drive continuous improvement projects by leading cross-functional teams, utilizing statistical analysis tools, and implementing process enhancements to achieve cost reduction, quality improvement, and productivity gains.</t>
  </si>
  <si>
    <t>Proficiency in process analysis tools such as value stream mapping, statistical process control, and root cause analysis.</t>
  </si>
  <si>
    <t>Conduct Root Cause Analysis: Investigate production issues, equipment failures, and quality concerns to identify root causes and implement corrective actions to prevent recurrence.</t>
  </si>
  <si>
    <t>Excellent problem-solving skills and ability to make data-driven decisions.</t>
  </si>
  <si>
    <t>Design and implement database systems and dynamic visual dashboards that provide real-time insights into operational key performance indicators.</t>
  </si>
  <si>
    <t>Strong interpersonal and communication skills to effectively collaborate with cross-functional teams.</t>
  </si>
  <si>
    <t>Lead and collaborate with Cross-Functional Teams: Work closely with equipment engineers, process engineers, production, Lean leader, and quality assurance teams to ensure seamless integration of processes, resolve issues, and achieve production targets.</t>
  </si>
  <si>
    <t>Packaging Engineer</t>
  </si>
  <si>
    <t>UFP Industries Inc</t>
  </si>
  <si>
    <t>Design and estimate cost effective transportation-based packaging solutions based on customer supplied information.</t>
  </si>
  <si>
    <t>Proficiency in the use of MS-365 programs and working knowledge of SolidWorks is required.</t>
  </si>
  <si>
    <t>Produce and/or work with manufacturing to make samples upon request.</t>
  </si>
  <si>
    <t>Experience designing and understanding lumber/plywood-based pallet and box/crate designs.</t>
  </si>
  <si>
    <t>Produce detailed, accurate, consistent prints for manufacturing to create products, utilizing SolidWorks, ArtiosCAD and other packaging design/logistic programs, some training provided.</t>
  </si>
  <si>
    <t>Experience designing protective packaging with various foam types and applications.</t>
  </si>
  <si>
    <t>Able to fluently communicate directly via email, phone, on-site visits, meetings and virtual collaborations with customers, sales, purchasing, operations, and engineers.</t>
  </si>
  <si>
    <t>Experience designing and understanding corrugated box construction.</t>
  </si>
  <si>
    <t>Problem-solve customer inquiries and internal issues as they arise.</t>
  </si>
  <si>
    <t>Experience in hardware selection, fasteners, metal fabrication.</t>
  </si>
  <si>
    <t>Willing to adapt in an ever-changing environment with the goal of providing the best products and service to our customers.</t>
  </si>
  <si>
    <t>Experience in a warehouse, manufacturing plant, or military logistics a plus.</t>
  </si>
  <si>
    <t>Investigate or seek out new non-stock materials as needed to meet customer requirements, as well as constantly improve products manufactured.</t>
  </si>
  <si>
    <t>Ability to successfully interact with all organizational levels, customers, and the public.</t>
  </si>
  <si>
    <t>Develops a comprehensive knowledge of Company products and procedures through on-the-job training activities.</t>
  </si>
  <si>
    <t>Ability to apply business math to manufacturing processes.</t>
  </si>
  <si>
    <t>Have sound understanding of simple mathematical equations to calculate and maximize yield of materials such as, but not limited to: Lumber, Plywood, Foam, Corrugated.</t>
  </si>
  <si>
    <t>Ability to recognize value in various products and be able to utilize them in the manufacturing of new products.</t>
  </si>
  <si>
    <t>Develop a relationship with production teams to learn machinery and equipment capabilities as well as time required to perform manufacturing.</t>
  </si>
  <si>
    <t>Ability to physically make product samples based on design.</t>
  </si>
  <si>
    <t>Develop working knowledge on continuous improvement and efficiency standards.</t>
  </si>
  <si>
    <t>Demonstrate ability to develop and maintain strong customer relationships.</t>
  </si>
  <si>
    <t>Develop an understanding on source contacts and the Purchasing department.</t>
  </si>
  <si>
    <t>Requires superior analytical, problem solving and designing skills/aptitude.</t>
  </si>
  <si>
    <t>Prepare various reports as required.</t>
  </si>
  <si>
    <t>Ability to manage several projects at once, to organize and prioritize work, to meet deadlines.</t>
  </si>
  <si>
    <t>Proficiency in the use of the English language in reading, writing, and speaking (ability to speak Spanish or second language would be a plus but not required)</t>
  </si>
  <si>
    <t>Ability to Pass a SolidWorks Test.</t>
  </si>
  <si>
    <t>Self-managing; works well under little supervision.
Highly motivated and enthusiastic.
Good interpersonal skills, good listener and communicator.</t>
  </si>
  <si>
    <t>Inter-office and team meeting etiquette.</t>
  </si>
  <si>
    <t>Process oriented.</t>
  </si>
  <si>
    <t>3M</t>
  </si>
  <si>
    <t>Provide leadership on assigned division-level projects to develop proficiency, establish methods, practices, and concepts that are driving optimization and efficiency of operations by utilizing proficient problem-solving techniques.</t>
  </si>
  <si>
    <t>Work with capital project teams to provide overview of potential savings from all functional areas involved with any project.</t>
  </si>
  <si>
    <t>Organizational skills</t>
  </si>
  <si>
    <t>Work with plant teams to analyze operations, workflows and production needs of processes to identify potential improvement and waste reduction opportunities.</t>
  </si>
  <si>
    <t>Process control and statistical knowledge</t>
  </si>
  <si>
    <t>Exposure to multiple technology platforms across a variety of internal customer divisions, with focus on system improvements that enable the entire supply chain.</t>
  </si>
  <si>
    <t>Drive kaizen activities across a variety of areas to drive continuous improvement in standard work, optimized changeovers, and material and information flow.</t>
  </si>
  <si>
    <t>Operations Industrial Engineer</t>
  </si>
  <si>
    <t>Amazon</t>
  </si>
  <si>
    <t>Manage, design, and drive implementation of large-scale programs across multiple fulfillment building types.</t>
  </si>
  <si>
    <t>Exposure to Six Sigma, Lean manufacturing efforts, transportation/logistics and/or fulfillment/distribution centers</t>
  </si>
  <si>
    <t>Work closely with internal customers, cross-functional teams to develop the scope, deliverables, required resources, work plan, and timing for new initiatives</t>
  </si>
  <si>
    <t>General knowledge of FC operations</t>
  </si>
  <si>
    <t>Strategize, implement, and maintain standard work program initiatives that adhere to organizational objectives (Safety, Quality and Delivery)</t>
  </si>
  <si>
    <t>Experienced with change management processes</t>
  </si>
  <si>
    <t>Identify and communicate opportunities for design and specification improvements</t>
  </si>
  <si>
    <t>Experience in Technical Writing</t>
  </si>
  <si>
    <t>Develop and simplify processes and tools to improve execution efficiency across multiple programs</t>
  </si>
  <si>
    <t>Integration of AI</t>
  </si>
  <si>
    <t>Develop process tools and define Operations Engineering project lifecycle procedures, project plans, work instructions.</t>
  </si>
  <si>
    <t>Drive standards and consistency across North America capital execution projects</t>
  </si>
  <si>
    <t>Create and communicate meaningful high-level reports to leadership regularly</t>
  </si>
  <si>
    <t>Evaluate issues and propose actionable resolutions to design and execution and process problems.</t>
  </si>
  <si>
    <t>Industrial Manufacturing Engineer II</t>
  </si>
  <si>
    <t>Thermo Fisher Scientific</t>
  </si>
  <si>
    <t>Engineer projects and support manufacturing operations to improve efficiency, quality, and productivity</t>
  </si>
  <si>
    <t>3D modeling and drafting skills required (AutoCAD, Autodesk Inventor, Pro-E, Solidworks, or CATIA).</t>
  </si>
  <si>
    <t>Optimize current processes through work measurement programs and analysis</t>
  </si>
  <si>
    <t>Experience with Lean and Continuous Improvement activities.</t>
  </si>
  <si>
    <t>Develop standards for labor utilization and recommend new equipment or upgrades</t>
  </si>
  <si>
    <t>Excellent ability to connect and engage with others.</t>
  </si>
  <si>
    <t>Design people, process, and material flow layouts to enhance efficiency and capacity</t>
  </si>
  <si>
    <t>Proficiency in various Microsoft Office applications, including Excel, Access, Visio, and Minitab (or another related statistics program).</t>
  </si>
  <si>
    <t>Conduct sensitivity analysis to resolve bottlenecks and achieve growth objectives</t>
  </si>
  <si>
    <t>Apply industrial engineering tools to new problems and processes</t>
  </si>
  <si>
    <t>Packaging Engineer II</t>
  </si>
  <si>
    <t>Ajinomoto Foods North America</t>
  </si>
  <si>
    <t>Deliver innovative packaging solutions of flexible films, paperboard, and corrugate based on marketing requirements and consumer insights</t>
  </si>
  <si>
    <t>Expert understanding of packaging materials…flexible films, paperboard, and corrugate</t>
  </si>
  <si>
    <t>Support cost savings projects and packaging harmonization projects.</t>
  </si>
  <si>
    <t>Extensive knowledge of Packaging Engineering processes, such as cGMP packaging design and product life cycle</t>
  </si>
  <si>
    <t>Manage all aspects of specification development, BOM creation, and document retention for packaging materials</t>
  </si>
  <si>
    <t>Proficient in CAPE and Adobe Illustrator</t>
  </si>
  <si>
    <t>Manage deadlines and artwork through development and approval</t>
  </si>
  <si>
    <t>Expert understanding of packaging equipment and manufacturing</t>
  </si>
  <si>
    <t>Conduct appropriate distribution testing to validate designs</t>
  </si>
  <si>
    <t>Ability to handle multiple projects simultaneously</t>
  </si>
  <si>
    <t>Manage multiple projects on schedule</t>
  </si>
  <si>
    <t>Attention to detail and sense of urgency to facilitate organized, accurate, and effective project launches</t>
  </si>
  <si>
    <t>Create and manage timelines for each project through each project stage</t>
  </si>
  <si>
    <t>Excellent communication and presentation skills…ability to communicate effectively with all levels of the organization and our suppliers</t>
  </si>
  <si>
    <t>Lead packaging supplier qualifications</t>
  </si>
  <si>
    <t>Deep understanding of the role of packaging on the customer and consumer</t>
  </si>
  <si>
    <t>Participate in equipment manufacturing factory acceptance tests</t>
  </si>
  <si>
    <t>Understanding financial implications of packaging on P&amp;L, Margin, and COGS</t>
  </si>
  <si>
    <t>Participate in equipment qualifications, plant testing, and start-of-production at manufacturing plants</t>
  </si>
  <si>
    <t>Manage quality issue resolution from manufacturing facilities, distribution centers, customers, and consumers by driving rapid resolution through analytical investigations</t>
  </si>
  <si>
    <t>Mentor junior engineers…giving guidance and project assistance to grow the team</t>
  </si>
  <si>
    <t>Engineer, Root Cause Analysis</t>
  </si>
  <si>
    <t>Hyundai Motor America</t>
  </si>
  <si>
    <t>Involved with problem-solving activities around safety defects investigations, such as technical communication with investigators, root-cause analysis, and proposal of effective solutions.</t>
  </si>
  <si>
    <t>Results-driven with excellent project and program management skills.</t>
  </si>
  <si>
    <t>Apply a structured problem-solving methodology (such as Shainin, Six Sigma or equivalent).</t>
  </si>
  <si>
    <t>Ability to proactively collaborate with peers, vehicle component experts and leadership within the organization and creatively problem solve needed to complete investigations.</t>
  </si>
  <si>
    <t>Maintain high standards for root cause determination, analysis quality, and reporting.</t>
  </si>
  <si>
    <t>Ability to concurrently manage a range of evaluations in a timely manner.</t>
  </si>
  <si>
    <t>Communicate effectively with Safety Office team members keeping team informed of status and progress of activities to support investigations.</t>
  </si>
  <si>
    <t>Ability to accurately analyze high-volume technical data.</t>
  </si>
  <si>
    <t>Exercise independent judgement to conduct field inspections of post-event vehicles or in-service vehicles at dealerships or alternate locations, if necessary.</t>
  </si>
  <si>
    <t>Ability to present findings to others.</t>
  </si>
  <si>
    <t>Hirsh Industries Inc</t>
  </si>
  <si>
    <t>Reviewing production schedules, processes, specifications, and related information.</t>
  </si>
  <si>
    <t>Prior supervision/leadership experience in a manufacturing environment a plus.</t>
  </si>
  <si>
    <t>Designing production processes that maximize efficiency and reduce waste.</t>
  </si>
  <si>
    <t>Advanced knowledge of production machinery, processes, and standards.</t>
  </si>
  <si>
    <t>Developing and implementing process improvements and technological upgrades.</t>
  </si>
  <si>
    <t>Critical thinking and problem-solving skills.</t>
  </si>
  <si>
    <t>Developing design and production standards in cooperation with management and operators.</t>
  </si>
  <si>
    <t>Strong interpersonal and presentation skills.</t>
  </si>
  <si>
    <t>Developing standard operating procedures and training staff for new processes.</t>
  </si>
  <si>
    <t>Effective oral and written communication skills.</t>
  </si>
  <si>
    <t>Managing process documentation and preparing production reports</t>
  </si>
  <si>
    <t>Troubleshooting skills and attention to detail.</t>
  </si>
  <si>
    <t>Documentation and organization skills.</t>
  </si>
  <si>
    <t>Proficiency in MS Office and AutoCAD.</t>
  </si>
  <si>
    <t>Knowledge of OSHA standards.</t>
  </si>
  <si>
    <t>American Axle &amp; Manufacturing</t>
  </si>
  <si>
    <t>Consistent track record of efficiently implementing process improvements and cost-saving initiatives.</t>
  </si>
  <si>
    <t>Design and implement process improvements using lean manufacturing principles.</t>
  </si>
  <si>
    <t>Provide training and guidance to supervisors and operators as required.</t>
  </si>
  <si>
    <t>Rite-Hite</t>
  </si>
  <si>
    <t>Participates as an active member of the operations team to develop strategic planning, budgets and competitive intelligence</t>
  </si>
  <si>
    <t>Knowledge of manufacturing, quality, tooling, tool design, preventative maintenance and engineering processes/methods</t>
  </si>
  <si>
    <t>Develops, evaluates, and improves manufacturing methods and processes</t>
  </si>
  <si>
    <t>Demonstrated understanding of Lean Manufacturing tools and concepts</t>
  </si>
  <si>
    <t>Analyzes and plans work force utilization, space requirements, and workflow, and designs layout of equipment and workspace for maximum efficiency and ergonomic consideration</t>
  </si>
  <si>
    <t>Six Sigma training or certification desired</t>
  </si>
  <si>
    <t>Confers with planning and design staff concerning product design and tooling to ensure efficient production methods</t>
  </si>
  <si>
    <t>Ability to read, analyze, and interpret common scientific and technical journals, financial reports, and legal documents.</t>
  </si>
  <si>
    <t>Confers with vendors to determine product specifications and justify the purchase of equipment, materials, or parts, and evaluates products according to specifications and quality standards</t>
  </si>
  <si>
    <t>Ability to respond to common inquiries or complaints from customers, regulatory agencies, or members of the business community.</t>
  </si>
  <si>
    <t>Estimates production times, staffing requirements, and related costs to provide information for management decisions</t>
  </si>
  <si>
    <t>Ability to write speeches and articles for publication that conform to prescribed style and format.</t>
  </si>
  <si>
    <t>Applies statistical methods to estimate future manufacturing requirements and potential</t>
  </si>
  <si>
    <t>Ability to effectively present information to top management, public groups, and/or boards of directors.</t>
  </si>
  <si>
    <t>Works with Systems personnel to make sure the appropriate work center, routing and pay points are defined in the manufacturing software</t>
  </si>
  <si>
    <t>Responsible for executing and supporting the quality system and procedures in the effort for continuous improvement and compliance with Rite Hite Enclosures standards</t>
  </si>
  <si>
    <t>Ability to apply mathematical operations to such tasks as frequency distribution, determination of test reliability and validity, analysis of variance, correlation techniques, sampling theory, and factor analysis.</t>
  </si>
  <si>
    <t>Develops and improves production quality processes and related documentation</t>
  </si>
  <si>
    <t>Ability to apply principles of logical or scientific thinking to a wide range of intellectual and practical problems.</t>
  </si>
  <si>
    <t>Ability to prioritize multiple projects</t>
  </si>
  <si>
    <t>Ability to deal with nonverbal symbolism (formulas, scientific equations, graphs, musical notes, etc.,) in its most difficult phases.</t>
  </si>
  <si>
    <t>Understand, support and enforce safe production practices</t>
  </si>
  <si>
    <t>Ability to deal with a variety of abstract and concrete variables.</t>
  </si>
  <si>
    <t>Facilitate training among production employees</t>
  </si>
  <si>
    <t>Sukup Manufacturing</t>
  </si>
  <si>
    <t>Lead large, complex projects, of substantial cost and impact to the organization as needed</t>
  </si>
  <si>
    <t>Working knowledge driving and implementing continuous improvement efforts</t>
  </si>
  <si>
    <t>Helps conduct constraint analysis and capacity planning initiatives and supports and executes plans to design and implement improvements to manufacturing layouts, equipment, tools, workforce plans, technology and solutions to ensure capacity meets demand</t>
  </si>
  <si>
    <t>Proven team player, leadership, and communication skills</t>
  </si>
  <si>
    <t>Key stakeholder and in new product development process with emphasis on design for manufacturability on the front end, seamless launch, and ownership on the back end in the areas of labor standards, layouts, and flow</t>
  </si>
  <si>
    <t>Ability to collaborate and partner</t>
  </si>
  <si>
    <t>Focused on Safety, Ergonomics, Quality, First Pass Yield, Material Presentation, Material Flow, Inventory Reduction, Cost Reduction, Product Availability, Capacity, and Productivity</t>
  </si>
  <si>
    <t>Ability to exercise sound judgement to balance business needs and achieve objectives</t>
  </si>
  <si>
    <t>Ensures the Industrial Engineering role stays current with best practices, trends, advancements, and incorporates this knowledge into new products and processes</t>
  </si>
  <si>
    <t>Strong oral, written and presentation skills at all levels of an organization</t>
  </si>
  <si>
    <t>Routinely make decisions to resolves manufacturing problems to meet customer safety, design, quality, delivery, and cost expectations</t>
  </si>
  <si>
    <t>Ability to organize and manage multiple concurrent projects and priorities</t>
  </si>
  <si>
    <t>Review, recommend, prioritize and support process and machine/equipment development activities to include capital equipment justification, specification, and procurement</t>
  </si>
  <si>
    <t>Action-oriented, self-starter</t>
  </si>
  <si>
    <t>Responsible for developing and implementing manufacturing processes that are safe, ergonomic, robust, repeatable, process capable, and balanced</t>
  </si>
  <si>
    <t>Responsible for developing process documents, work instructions, and accurate costing</t>
  </si>
  <si>
    <t>Working knowledge of manufacturing systems and tools such as ERP, MES, Solidworks, PDM, and AutoCAD</t>
  </si>
  <si>
    <t>Responsible for the deployment of labor production targets, by line or area that are measured, visible, obtainable, and are displayed on a real time basis</t>
  </si>
  <si>
    <t>Provide data / data analytics in support of departmental and other functional areas needs</t>
  </si>
  <si>
    <t>Actively pursues and implements continuous improvement tools and methods such as Design for Manufacturability and Assembly, process FMEA’s, and Lean initiatives that ensure manufacturing operations production process’s meet or exceed customer expectations</t>
  </si>
  <si>
    <t>Teaching and developing a culture of Lean Manufacturing and Continuous Improvement</t>
  </si>
  <si>
    <t>Jr. Project Engineer</t>
  </si>
  <si>
    <t>FERRERO</t>
  </si>
  <si>
    <t>Develop simple drawings and sketches using AutoCAD 2D - 3D, and technical specifications as part of feasibility studies</t>
  </si>
  <si>
    <t>Capable of collaborating in a team setting and efficiently managing workload priorities</t>
  </si>
  <si>
    <t>Prepare tender packages and participate in the tender phase for the selection of external suppliers</t>
  </si>
  <si>
    <t>Curious and proactive, ready to ask questions, reaching out for assistance, and locating the necessary information or solutions.</t>
  </si>
  <si>
    <t>Liaise with and monitor external contractor activities (i.e. engineering companies, machines providers, general contractors, etc.)</t>
  </si>
  <si>
    <t>Prior exposure or experience in a manufacturing environment will be considered an asset</t>
  </si>
  <si>
    <t>Monitor project costs and time schedule</t>
  </si>
  <si>
    <t>Develop template and tools for project portfolio management</t>
  </si>
  <si>
    <t>Support construction management and daily tasks such as contractor training, SPA management and quality oversight</t>
  </si>
  <si>
    <t>Attend project review meetings and plant/project update review meetings</t>
  </si>
  <si>
    <t>Manage project punch lists</t>
  </si>
  <si>
    <t>Manage asset disposals</t>
  </si>
  <si>
    <t>Create centerlines and procedures for new equipment</t>
  </si>
  <si>
    <t>The Distribution Engineer will work with local distribution center Operation’s team, and data analysts to ensure effective implementation of the labor management program. Owning the labor management program, and ensuring all deliverables are executed accurately is key to success in this role.</t>
  </si>
  <si>
    <t>Excellent oral and written communications</t>
  </si>
  <si>
    <t>Quality Engineer II</t>
  </si>
  <si>
    <t>Fresenius Medical Care</t>
  </si>
  <si>
    <t>Assisting in supporting biomanufacturing teams in the investigation of manufacturing problems and product complaints, helping them to determine the root cause of the malfunctions and recommending the appropriate corrective and preventive actions to prevent their recurrence;</t>
  </si>
  <si>
    <t>Investigating and processing medical device product complaints;</t>
  </si>
  <si>
    <t>Investigating and processing medical device complaints and maintaining an appropriate and manageable level of open complaints;</t>
  </si>
  <si>
    <t>ISO14971, 21 CFR Part 820 and ISO 13485;</t>
  </si>
  <si>
    <t>Assisting in maintaining quality system information databases, evaluating quality data and preparing periodic reports to monitor business trends;</t>
  </si>
  <si>
    <t>Preparation of Nonconforming Material Reports and performing Root Cause Analysis and CAPAs;</t>
  </si>
  <si>
    <t>Supporting Engineering in the development, testing, verification, validation and commercialization of new products;</t>
  </si>
  <si>
    <t>Minitab, Gage R&amp;R and Change Control review;</t>
  </si>
  <si>
    <t>Processing Non-Conforming Material Reports (NCMRs) including Material Review Board (MRB) dispositioning;</t>
  </si>
  <si>
    <t>Risk analysis, DFMEA, Design Verification, and test method validation as well as with procedural gap analysis.</t>
  </si>
  <si>
    <t>Enforcing design controls;</t>
  </si>
  <si>
    <t>Assisting in developing and establishing quality systems programs and plans that ensure compliance with the Quality System Regulations;</t>
  </si>
  <si>
    <t>Developing, implementing, and/or maintaining instructions and methods for inspecting, testing and evaluating product conformance to required specifications;</t>
  </si>
  <si>
    <t>Reviewing and validating service bulletins, field service notices, and other documentation;</t>
  </si>
  <si>
    <t>Reviewing service data records and ensuring their traceability;</t>
  </si>
  <si>
    <t>Developing process improvements in cooperation with Lawrence and MediMexico (MDM) service departments;</t>
  </si>
  <si>
    <t>Assisting with internal audits for the evaluation of compliance with the Quality System Regulations; and</t>
  </si>
  <si>
    <t>Assisting with audits of external suppliers.</t>
  </si>
  <si>
    <t>Project Engineer</t>
  </si>
  <si>
    <t>Garney Construction</t>
  </si>
  <si>
    <t>Create Submittals and RFI's.</t>
  </si>
  <si>
    <t>Coordinate projects from start to finish.</t>
  </si>
  <si>
    <t>Assist with estimating.</t>
  </si>
  <si>
    <t>Project setup &amp; closeout.</t>
  </si>
  <si>
    <t>support field operations.</t>
  </si>
  <si>
    <t>maintain detailed job costs.</t>
  </si>
  <si>
    <t>Work professionally with owners and engineers.</t>
  </si>
  <si>
    <t>Assist in scheduling projects and crews.</t>
  </si>
  <si>
    <t>Associate Industrial Engineer</t>
  </si>
  <si>
    <t>Utilize business analytics and industrial engineering tools to study functional statements, organization charts, and project information to determine functions and responsibilities of workers and work units and to identify areas of duplication.</t>
  </si>
  <si>
    <t>Company will consider a currently enrolled college student with an anticipated graduation by end of current school year as qualified.</t>
  </si>
  <si>
    <t>Excellent written and oral communication skills, organizational planning, teamwork, analytical reasoning, and adaptability.</t>
  </si>
  <si>
    <t>Reviews methods for improving worker efficiency and reducing waste of materials and utilities such as restructuring job duties, reorganization of workflow, relocating workstations and equipment, and purchase of equipment.</t>
  </si>
  <si>
    <t>Implements methods of improvement based on leading edge technologies and industrial engineering principles to improve operating performance and reduce waste, delays and costs. - Monitors installation and ensures proposal specifications and budget are met.</t>
  </si>
  <si>
    <t>Maintains management systems for cost analysis, financial planning, wage and salary administration, and job evaluation.</t>
  </si>
  <si>
    <t>Strong interpersonal and technical skills.</t>
  </si>
  <si>
    <t>Analyzes, recommends, and implements enhancements to existing work methods, flows and processes to improve current capabilities.</t>
  </si>
  <si>
    <t>Manages multiple projects ensuring on-time completion according to schedule and within budget guidelines.</t>
  </si>
  <si>
    <t>Coach, develop, and train plant employees on utilizing Smithfield's Management Operating System, and how to utilize data to improve their plants and functional areas.</t>
  </si>
  <si>
    <t>Sr Industrial Engineer</t>
  </si>
  <si>
    <t>UnitedHealthcare</t>
  </si>
  <si>
    <t>Responsible for assigned operations, managing work standards, identifying cost savings, and other special engineering projects to drive cost efficiency and operational improvements</t>
  </si>
  <si>
    <t>Experience in Power BI and / or SQL</t>
  </si>
  <si>
    <t>Act as a liaison with other segments of Business Enablement to improve operational coordination and standardization</t>
  </si>
  <si>
    <t>Experience with capacity planning</t>
  </si>
  <si>
    <t>Collaborate with other teams to deploy enterprise productivity tools</t>
  </si>
  <si>
    <t>Experience managing multiple, simultaneous projects</t>
  </si>
  <si>
    <t>Complete end-to-end business process activities that include reviewing, creating, controlling, and improving business processes</t>
  </si>
  <si>
    <t>Experience with data mining methods and optimization techniques</t>
  </si>
  <si>
    <t>Develop innovative solutions using industrial engineering fundamentals, advanced statistical models, development of new technologies, and common sense</t>
  </si>
  <si>
    <t>Experience applying industrial engineering fundamentals in a service industry</t>
  </si>
  <si>
    <t>Assist leadership team in establishing project strategies, developing project plans, and cost/benefit analysis to ensure project success</t>
  </si>
  <si>
    <t>Experience as a change agent with demonstrated transformations in the process engineering domain</t>
  </si>
  <si>
    <t>Provide analysis for identifying business requirements, specifications, design requirements, and testing efforts for process improvement, technical, and analytical projects</t>
  </si>
  <si>
    <t>Proven excellent communication, influencing, storytelling, change management, time/project management, problem solving, organizational, and analytical skills</t>
  </si>
  <si>
    <t>Consult with organizational leaders on standard time measures, analysis of work samples, and developing methods of measuring work performance</t>
  </si>
  <si>
    <t>Apply statistical modeling and perform mathematical methods to determine account level operational process performance and staffing requirements</t>
  </si>
  <si>
    <t>Improve workflows by studying process flowcharts, recommending modifications in workflow and work procedures</t>
  </si>
  <si>
    <t>Recommend methods for improving utilization of personnel, deployment of technology, and tool development</t>
  </si>
  <si>
    <t>Utilize your knowledge of statistical quality control principles, business intelligence innovation, project management, and organizational change</t>
  </si>
  <si>
    <t>ITEM</t>
  </si>
  <si>
    <t xml:space="preserve">Establecer los sistemas de gestión según el marco estratégico y plan financiero. </t>
  </si>
  <si>
    <t>Analizar y supervisar flujo de efectivo de acuerdo con procedimientos técnicos, planeación presupuestal y políticas institucionales.</t>
  </si>
  <si>
    <t>Verificar el cumplimiento del reglamento interno de trabajo y sistema de seguridad  y salud de acuerdo con normativa.</t>
  </si>
  <si>
    <t>Planear la integración de las cadenas de suministro según mejores prácticas  y modelos de gestión.</t>
  </si>
  <si>
    <t>Matemática</t>
  </si>
  <si>
    <t>Pensamiento crÍtico</t>
  </si>
  <si>
    <t>OEN</t>
  </si>
  <si>
    <t>CNO2007</t>
  </si>
  <si>
    <t>CNO2014</t>
  </si>
  <si>
    <t>CNO2019</t>
  </si>
  <si>
    <t>TIPO HAB</t>
  </si>
  <si>
    <t>INGENIEROS DE ORGANIZACIÓN INDUSTRIAL</t>
  </si>
  <si>
    <t>Planear y realizar estudios de tiempos y movimientos</t>
  </si>
  <si>
    <t>Asesorar sobre las medidas que hay que adoptar par prevenir los accidentes de trabajo y las enfermedades profesionales y poner en práctica dichas medidas</t>
  </si>
  <si>
    <t>Consulta con la dirección y el personal directivo para determinar los objetivos en materia de producción, venta o administración y para identificar los problemas que se plantean</t>
  </si>
  <si>
    <t>Estudia la organización existente o los métodos de organización propuestos, los procedimientos de producción y las operaciones de trabajo, y especialmente la naturaleza de los productos, disposición de las plantas u oficinas, utilización de máquinas, manipulación de materiales, asignación de tareas, cálculo de los costos, inspección y control de la calidad</t>
  </si>
  <si>
    <t>Analiza y coordina los datos obtenidos y realiza o recomienda que se lleven a cabo cambios en la organización, procedimientos y métodos de trabajo, empleo de máquinas y otras operaciones, para lograr la utilización más eficaz y económica del personal, materiales y equipo</t>
  </si>
  <si>
    <t>INGENIERO INDUSTRIAL - ORGANIZACIÓN Y MÉTODOS</t>
  </si>
  <si>
    <t>Analiza proyectos industriales, comerciales, administrativos y otros, hace recomendaciones sobre la organización, métodos de trabajo  y orden de las diferentes operaciones, y vigila su aplicación.</t>
  </si>
  <si>
    <t>Estudia las especificaciones, dibujos, planos y otro material relacionado con el proyecto y señala las operaciones esenciales que deben llevarse a cabo</t>
  </si>
  <si>
    <t>Determina el sistema de organización, los métodos de producción o los procedimientos comerciales y administrativos más eficaces y rentables, y señala el orden en que deben efectuarse las operaciones; especifica la clase de maquinaria industrial, oficina o procedimiento que deberá utilizarse.</t>
  </si>
  <si>
    <t>INGENIERO INDUSTRIAL - ESTUDIO DE TIEMPOS Y MOVIMIENTOS</t>
  </si>
  <si>
    <t>Estudia y elabora los procedimientos para la medición del trabajo y asesora sobre el particular</t>
  </si>
  <si>
    <t>Planea y vigila los estudios de los tiempos y movimientos, hace recomendaciones para aumentar el rendimiento y vigila la aplicación de las mismas</t>
  </si>
  <si>
    <t>Analiza la organización del trabajo y elabora los métodos que han de seguirse para estudiar la ejecución de los diferentes trabajos y medir el rendimiento de cada trabajador</t>
  </si>
  <si>
    <t>Dirige o planea y vigila los estudios de los tiempos y movimientos, velando por la aplicación correcta de la metodología establecida</t>
  </si>
  <si>
    <t>Analiza los datos obtenidos en los estudios de tiempos y movimientos, a fin de identificar y eliminar los esfuerzos innecesarios y para establecer normas de producción y duración de las operaciones que sirvan de base para evaluar las cargas de trabajo de cada empleo, el comportamiento en el trabajo de cada individuo y los sistemas de remuneración</t>
  </si>
  <si>
    <t>Lleva a cabo o indica los cambios que deben realizarse en los procedimientos de trabajo, cargas de trabajo, comportamiento de los trabajadores y sistemas de remuneración, a fin de utilizar al personal en la forma más eficaz y rentable</t>
  </si>
  <si>
    <t>TÉCNICOS EN PRODUCCIÓN</t>
  </si>
  <si>
    <t>Desempeña, generalmente bajo la dirección de un ingeniero especialista en métodos de producción, tareas de carácter técnico a fin de determinar el orden y duración de las diferentes operaciones de producción, según la naturaleza de cada producto</t>
  </si>
  <si>
    <t>Examina los planos de trabajo, las especificaciones de la fabricación y los prototipos de los productos que se desea fabricar y determina el sistema de fabricación, montaje y otras operaciones necesarias para producir un artículo acabado</t>
  </si>
  <si>
    <t>Determina el orden y duración de las diferentes operaciones, teniendo en cuenta los métodos de producción, los materiales y el equipo que deberá utilizarse</t>
  </si>
  <si>
    <t>TÉCNICO EN ESTUDIOS DE TIEMPOS Y MOVIMIENTOS</t>
  </si>
  <si>
    <t>Observa y mide el rendimiento de los trabajadores y calcula y anota ciertos datos, como tiempo utilizado, movimientos ejecutados, métodos empleados y velocidad habitual de trabajo</t>
  </si>
  <si>
    <t>Prepara cuadros, gráficas y diagramas con el fin de mostrar el volumen y encaminamiento del trabajo, la disposición de las máquinas y el equipo dentro de las naves, la manipulación de materiales, la utilización de maquinas y otros datos</t>
  </si>
  <si>
    <t>Ayuda a descubrir los esfuerzos inútiles, a calcular los tiempos óptimos y las normas de producción y a preparar recomendaciones para utilización más eficaz y rentable del personal y de las instalaciones.</t>
  </si>
  <si>
    <t>PROFESORES DE UNIVERSIDAD Y OTROS ESTABLECIMIENTOS DE EDUCACIÓN SUPERIOR</t>
  </si>
  <si>
    <t>DIRECTORES O GERENTES GENERALES</t>
  </si>
  <si>
    <t>Formular y determinar la política general y el programa de la empresa u organización, dentro de los límites de las facultades que les hayan sido conferidas por un comité directivo, por un consejo de administración o en virtud de un decreto oficial</t>
  </si>
  <si>
    <t>Determinar los métodos mediante los cuales deberá llevarse a cabo el programa</t>
  </si>
  <si>
    <t>Controlar y coordinar las actividades de los diferentes servicios funcionales de la empresa u organización</t>
  </si>
  <si>
    <t>Llevar a cabo o dirigir negociaciones en representación de la empresa</t>
  </si>
  <si>
    <t>Aprobar los nombramientos del personal superior.</t>
  </si>
  <si>
    <t>Director de producción (a excepción de las exploraciones agricolas )</t>
  </si>
  <si>
    <t>Planea, organiza y controla las actividades de producción de una empresa o establecimiento, velando por que el equipo, los materiales y el personal se utilicen de manera eficaz, y participa en la elaboración de la política de producción de la empresa</t>
  </si>
  <si>
    <t>Evalúa las necesidades de producción, la capacidad de las instalaciones y su rendimiento efectivo</t>
  </si>
  <si>
    <t>Consulta con el director general acerca de la política de producción de la empresa o establecimiento y discute con los jefes de departamento acerca de asuntos relacionados con la planificación de la producción, tales como limitaciones financiera, mano de obra disponible, provisión de materiales, comercialización y distribución</t>
  </si>
  <si>
    <t xml:space="preserve"> Traza, con la ayuda de sus subordinados, el programa de producción, calculando el tiempo y las cantidades que habrán de invertirse en la realización del mismo, así como las necesidades de material y mano de obra</t>
  </si>
  <si>
    <t>Toma decisiones respecto a la conservación de la planta y formula recomendaciones sobre la renovación de equipo</t>
  </si>
  <si>
    <t>Controla por medio de sus subordinados, la organización del trabajo y coordina las actividades del departamento de producción</t>
  </si>
  <si>
    <t>Establece los procedimientos para inspeccionar la producción e informar acerca de la misma</t>
  </si>
  <si>
    <t>Director de ventas (a excepción del comercio al por mayor y al por menor)</t>
  </si>
  <si>
    <t>Planea, organiza y controla las operaciones de ventas de una empresa industrial u otra organización, con excepción de las empresas comerciales de ventas al par mayor y al por menor, y participa en la formulación de la política de ventas</t>
  </si>
  <si>
    <t>Evalúa el potencial del mercado y el estado de las ventas</t>
  </si>
  <si>
    <t>Consulta con el director general y los jefes de departamentos a fin de determinar las listas de precios, los porcentajes de descuento y los plazos de entrega y de fijar los presupuestos para gastos de personal y promoción de ventas</t>
  </si>
  <si>
    <t>Controla y coordina las actividades del departamento de ventas</t>
  </si>
  <si>
    <t>Informa al director general acerca de las operaciones de venta.</t>
  </si>
  <si>
    <t>Puede negociar personalmente contratos de ventas importantes .</t>
  </si>
  <si>
    <t>Puede planear, organizar y controlar los estudios del mercado que se refieren a las operaciones de venta.</t>
  </si>
  <si>
    <t>Puede discutir con agencias de publicidad y otras empresas similares sobre la preparación y presentación de la publicidad comercial de la organización, y aprobar el material publicitario antes de su publicación.</t>
  </si>
  <si>
    <t>Planea, organiza y controla la adinínístración interna de una empresa industrial o comercial u otra organización similar, y participa en la elaboración de la política administrativa de la empresa</t>
  </si>
  <si>
    <t>Determina las necesidades de la organización en lo que se refiere a registros, archivos, información, comunicaciones y otros servicios comunes</t>
  </si>
  <si>
    <t>Consulta con el director general y los jefes de departamento acerca de la coordinación de las actividades y participa en la elaboración de la política administrativa</t>
  </si>
  <si>
    <t>Planea y organiza los servicios administrativos y los servicios comunes</t>
  </si>
  <si>
    <t>Establece los procedimientos que han de seguirse para asegurar el buen funcionamiento de los servicios de información y comunicación entre los diferentes departamentos y promueve estudios de organización y métodos</t>
  </si>
  <si>
    <t>Director presupuesto y contabilidad</t>
  </si>
  <si>
    <t>Determina la situación financiera de la empresa</t>
  </si>
  <si>
    <t>Valora los ingresos y gastos de acuerdo con el programa de actividades y directrices de la organización</t>
  </si>
  <si>
    <t>Planea y organiza los sistemas presupuestarios y de contabilidad y los sistemas de control de gastos</t>
  </si>
  <si>
    <t>Controla y coordina las actividades de los servicios financieros de contabilidad y toma decisiones sobre los problemas que plantean las operaciones financieras de la organización</t>
  </si>
  <si>
    <t>Informa al director general sobre asuntos de presupuesto, contabilidad y otros problemas financieros</t>
  </si>
  <si>
    <t>Director de personal y de relaciones industriales</t>
  </si>
  <si>
    <t>Determina los recursos de mano de obra con que cuenta la empresa o el personal de que podrá disponer de acuerdo con las necesidades presentes y futuras de la empresa</t>
  </si>
  <si>
    <t>Consulta con el director general y los directores de departamento asuntos tales como la contratación de personal, escalas salariales, empleo y jubilación de los trabajadores, y sobre la dirección de las negociaciones o consultas con los representantes del personal</t>
  </si>
  <si>
    <t>Participa en la elaboración de la política del personal</t>
  </si>
  <si>
    <t>Planea y organiza las sistemas de contratación, de formación profesional, de promoción, de seguridad. de higiene y bienestar de los trabajadores, de determinación de la estructuras salarial, de comunicación y consulta con el personal, el reglamento de reclamaciones y otros asuntos que interesan a los trabajadores</t>
  </si>
  <si>
    <t>Aconseja y ayuda a los jefes de departamentos en asuntos relacionados con el personal</t>
  </si>
  <si>
    <t>Controla y coordina las actividades del departamento de personal</t>
  </si>
  <si>
    <t>Asesora o asiste al director general en las negociaciones de los representantes de las organizaciones de trabajadores o bien trata personalmente con ellos o dirige las negociaciones</t>
  </si>
  <si>
    <t>Se entrevista con los representantes de comercios visita salas de exposición o lleva a cabo misiones especiales de compra</t>
  </si>
  <si>
    <t>Negocia con los proveedores todo lo relacionado a precios, condiciones de crédito y descuentos por compras de gran volumen y establece los plazos de entrega</t>
  </si>
  <si>
    <t>Autoriza el pago de facturas.</t>
  </si>
  <si>
    <t>Debe tener un conocimiento completo sobre las mercancías que se venden</t>
  </si>
  <si>
    <t>Conocer exactamente la cantidad de mercancías en existencia y responde por la misma</t>
  </si>
  <si>
    <t>Se encarga de la distribución adecuada de los productos en las diferentes secciones</t>
  </si>
  <si>
    <t>Hace pedidos a la bodega para surtir los distintos mostradores o cambiar las mercancías estropeadas</t>
  </si>
  <si>
    <t>Supervisa la labor de los vendedores, observa sus fallas e informa sobre las mismas al jefe de ventas o a la administración</t>
  </si>
  <si>
    <t>Controla el cumplimiento de los horarios por parte de los vendedores</t>
  </si>
  <si>
    <t>Vela por la buena presentación del personal y mostradores</t>
  </si>
  <si>
    <t>Colabora con la administración para efectuar las compras y contribuye con iniciativas para aumentar el volumen de ventas</t>
  </si>
  <si>
    <t>Calcula, bajo la responsabilidad general del propietario o administrador, las necesidades de los clientes, y encarga las mercaderías de la clase y calidad deseadas y en la cantidad requerida</t>
  </si>
  <si>
    <t>Vigila y da instrucciones al personal de ventas en su trabajo diario, en concordancia con la política de ventas establecida por la empresa</t>
  </si>
  <si>
    <t>Vela por la adecuada y eficaz presentación de los artículos y por que se observen las normas sobre la seguridad, contabilidad y control de las existencias.</t>
  </si>
  <si>
    <t>Auxiliar de cobranzas</t>
  </si>
  <si>
    <t>Se encarga de dar trámite al cobro y contabilización de letras, pagares, giros y cartas de crédito para cubrir los saldos débitos de los clientes que han hecho préstamos con las garantías o documentos anotados</t>
  </si>
  <si>
    <t>Recibe del público las letras de cuyo cobro se encarga el banco</t>
  </si>
  <si>
    <t>Llena los formatos propias para dar curso a cada uno de estos documentos y los lleva al jefe de cobranzas para su visto bueno y envío</t>
  </si>
  <si>
    <t>Auxiliar de cartera</t>
  </si>
  <si>
    <t>Confirma los datos personales del solicitante, de acuerdo .con las referencias y datos que el mismo anota en la solicitud</t>
  </si>
  <si>
    <t>Verifica que los anexos a la solicitud estén completos y se ajustan a las condiciones preestablecidas; lleva tales documentos al jefe de Cartera para su estudio y aprobación</t>
  </si>
  <si>
    <t>Liquida los intereses, las cuotas de amortización y determina en la solicitud el número de cuotas, el vencimiento y el monto definitivo de las cuotas a pagar</t>
  </si>
  <si>
    <t>Reliquidaciones de intereses y cuotas en caso de prórroga</t>
  </si>
  <si>
    <t>Registra en un libro todo el movimiento diario</t>
  </si>
  <si>
    <t>CNO1970</t>
  </si>
  <si>
    <t>Estudiar la organización y disposición de los procedimientos de producción y las operaciones comerciales y administrativas, así como los métodos empleados para ello y asesorar sobre el particular</t>
  </si>
  <si>
    <t>Desarrollar métodos para la medición del trabajo</t>
  </si>
  <si>
    <t>Planea y vigila los estudios detallados de tiempos y movimientos en determinadas operaciones y tareas</t>
  </si>
  <si>
    <t>Prepara programas detallados del orden y duración que deberán tener las operaciones de producción.</t>
  </si>
  <si>
    <t>Da cuenta al director general de los planes, actividades y resultados de la producción, cuando éste lo solicita.</t>
  </si>
  <si>
    <t>Planea y organiza los programas de ventas, que comprenden, entre otros, los métodos de ventas, incentivos, campañas especiales y formación profesional del personal</t>
  </si>
  <si>
    <t>Consulta con el jefe de ventas sobre detalles de la situación del momento, como las reacciones de los clientes frente a los productos en venta, y decide sobre asuntos relacionados con las actividades del departamento de ventas</t>
  </si>
  <si>
    <t>Presenta el proyecto de presupuesto a la junta directiva o al consejo de administración, en nombre del director general, y aconseja acerca de asuntos financieros de carácter general como la utilización eficaz de los recursos o la financiación de los gastos para bienes del equipo</t>
  </si>
  <si>
    <t>Analiza las necesidades de la empresa y consulta las publicaciones comerciales, propaganda de los fabricantes y otra información sobre la situación del mercado, para enterarse de las variedades, calidades y precios de las mercaderías disponibles</t>
  </si>
  <si>
    <t>Vigila, coordina, dirige y orienta el proceso de ventas en un almacén</t>
  </si>
  <si>
    <t>Vigila a los empleados de un establecimiento de comercio al por menor encargados de comprar mercaderías y de venderlas después para el consumo o uso personal o doméstico o para otros fines</t>
  </si>
  <si>
    <t>Entrega personalmente las solicitudes de crédito e ilustra al cliente sobre la forma de llenarlas y las condiciones generales del sistema de préstamos</t>
  </si>
  <si>
    <t>N1</t>
  </si>
  <si>
    <t>N2</t>
  </si>
  <si>
    <t>N3</t>
  </si>
  <si>
    <t>N4</t>
  </si>
  <si>
    <t>N5</t>
  </si>
  <si>
    <t>N6</t>
  </si>
  <si>
    <t>N7</t>
  </si>
  <si>
    <t>N8</t>
  </si>
  <si>
    <t>N9</t>
  </si>
  <si>
    <t>N10</t>
  </si>
  <si>
    <t>N11</t>
  </si>
  <si>
    <t>N12</t>
  </si>
  <si>
    <t>N13</t>
  </si>
  <si>
    <t>N14</t>
  </si>
  <si>
    <t>N15</t>
  </si>
  <si>
    <t>N16</t>
  </si>
  <si>
    <t>N17</t>
  </si>
  <si>
    <t>N18</t>
  </si>
  <si>
    <t>N19</t>
  </si>
  <si>
    <t>N20</t>
  </si>
  <si>
    <t>N21</t>
  </si>
  <si>
    <t>N22</t>
  </si>
  <si>
    <t>N23</t>
  </si>
  <si>
    <t>N24</t>
  </si>
  <si>
    <t>N25</t>
  </si>
  <si>
    <t>N26</t>
  </si>
  <si>
    <t>A1</t>
  </si>
  <si>
    <t>A2</t>
  </si>
  <si>
    <t>A3</t>
  </si>
  <si>
    <t>A4</t>
  </si>
  <si>
    <t>A5</t>
  </si>
  <si>
    <t>A6</t>
  </si>
  <si>
    <t>A7</t>
  </si>
  <si>
    <t>A8</t>
  </si>
  <si>
    <t>A9</t>
  </si>
  <si>
    <t>A10</t>
  </si>
  <si>
    <t>A11</t>
  </si>
  <si>
    <t>A12</t>
  </si>
  <si>
    <t>A13</t>
  </si>
  <si>
    <t>A14</t>
  </si>
  <si>
    <t>BASE</t>
  </si>
  <si>
    <t>Etiquetas de fila</t>
  </si>
  <si>
    <t>Total general</t>
  </si>
  <si>
    <t>Promedio de F1</t>
  </si>
  <si>
    <t>Promedio de F2</t>
  </si>
  <si>
    <t>Promedio de F3</t>
  </si>
  <si>
    <t>Cuenta de BASE</t>
  </si>
  <si>
    <t>Promedio de H3</t>
  </si>
  <si>
    <t>Promedio de H4</t>
  </si>
  <si>
    <t>Promedio de H5</t>
  </si>
  <si>
    <t>Promedio de H2</t>
  </si>
  <si>
    <t>Promedio de H1</t>
  </si>
  <si>
    <t>(Varios elementos)</t>
  </si>
  <si>
    <t>SUM 1</t>
  </si>
  <si>
    <t>SUM 2</t>
  </si>
  <si>
    <t>Someone in this role would require limited mentorship throughout project work to ensure consistent understanding and application of Lean on our manufacturing lines, in business processes, and in the product development cycle.</t>
  </si>
  <si>
    <t>Muy bien escrito y hablado en alemán e inglés.</t>
  </si>
  <si>
    <t>Designs portions of engineering solutions for electrical and electronic parts, subsystems, integrated circuitry, and algorithms based on established engineering principles and in accordance with provided specifications and requirements.</t>
  </si>
  <si>
    <t>Continuous improvement methodologies (eg. Six Sigma, LEAN, etc).</t>
  </si>
  <si>
    <t>Pasos de amalgamación</t>
  </si>
  <si>
    <t>Paso</t>
  </si>
  <si>
    <t>Número de</t>
  </si>
  <si>
    <t>conglomerados</t>
  </si>
  <si>
    <t>Nivel de</t>
  </si>
  <si>
    <t>semejanzal</t>
  </si>
  <si>
    <t>distancia</t>
  </si>
  <si>
    <t>Conglomerados</t>
  </si>
  <si>
    <t>incorporados</t>
  </si>
  <si>
    <t>Nuevo</t>
  </si>
  <si>
    <t>conglomerado</t>
  </si>
  <si>
    <t>Número de obs. en</t>
  </si>
  <si>
    <t>el conglomerado</t>
  </si>
  <si>
    <t>nuevo</t>
  </si>
  <si>
    <t>CON 1970</t>
  </si>
  <si>
    <t>CNO 2007</t>
  </si>
  <si>
    <t>CNO 2014</t>
  </si>
  <si>
    <t>CNO 2019</t>
  </si>
  <si>
    <t>OFERTAS</t>
  </si>
  <si>
    <t>CLUSTER</t>
  </si>
  <si>
    <t>Suma de N1</t>
  </si>
  <si>
    <t>Suma de N2</t>
  </si>
  <si>
    <t>Suma de N3</t>
  </si>
  <si>
    <t>Suma de N4</t>
  </si>
  <si>
    <t>Suma de N6</t>
  </si>
  <si>
    <t>Suma de N5</t>
  </si>
  <si>
    <t>Suma de N7</t>
  </si>
  <si>
    <t>Suma de N8</t>
  </si>
  <si>
    <t>Suma de N9</t>
  </si>
  <si>
    <t>Suma de N10</t>
  </si>
  <si>
    <t>Suma de N11</t>
  </si>
  <si>
    <t>Suma de N12</t>
  </si>
  <si>
    <t>Suma de N13</t>
  </si>
  <si>
    <t>Suma de N14</t>
  </si>
  <si>
    <t>Suma de N15</t>
  </si>
  <si>
    <t>Suma de N16</t>
  </si>
  <si>
    <t>Suma de N17</t>
  </si>
  <si>
    <t>Suma de N18</t>
  </si>
  <si>
    <t>Suma de N19</t>
  </si>
  <si>
    <t>Suma de N20</t>
  </si>
  <si>
    <t>Suma de N21</t>
  </si>
  <si>
    <t>Suma de N22</t>
  </si>
  <si>
    <t>Suma de N23</t>
  </si>
  <si>
    <t>Suma de N24</t>
  </si>
  <si>
    <t>Suma de N25</t>
  </si>
  <si>
    <t>Suma de N26</t>
  </si>
  <si>
    <t>Suma de A1</t>
  </si>
  <si>
    <t>Suma de A2</t>
  </si>
  <si>
    <t>Suma de A3</t>
  </si>
  <si>
    <t>Suma de A4</t>
  </si>
  <si>
    <t>Suma de A5</t>
  </si>
  <si>
    <t>Suma de A6</t>
  </si>
  <si>
    <t>Suma de A8</t>
  </si>
  <si>
    <t>Suma de A7</t>
  </si>
  <si>
    <t>Suma de A9</t>
  </si>
  <si>
    <t>Suma de A10</t>
  </si>
  <si>
    <t>Suma de A11</t>
  </si>
  <si>
    <t>Suma de A12</t>
  </si>
  <si>
    <t>Suma de A13</t>
  </si>
  <si>
    <t>Suma de A14</t>
  </si>
  <si>
    <t>Cuenta de CLUSTER</t>
  </si>
  <si>
    <t>Gerente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</si>
</sst>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6" formatCode="&quot;$&quot;\ #,##0;[Red]\-&quot;$&quot;\ #,##0"/>
    <numFmt numFmtId="164" formatCode="0.0"/>
  </numFmts>
  <fonts count="18" x14ac:knownFonts="1">
    <font>
      <sz val="12"/>
      <color theme="1"/>
      <name val="Calibri"/>
      <scheme val="minor"/>
    </font>
    <font>
      <sz val="11"/>
      <color theme="1"/>
      <name val="Calibri"/>
      <family val="2"/>
      <scheme val="minor"/>
    </font>
    <font>
      <sz val="12"/>
      <color theme="1"/>
      <name val="Calibri"/>
      <family val="2"/>
      <scheme val="minor"/>
    </font>
    <font>
      <sz val="12"/>
      <color theme="1"/>
      <name val="Calibri"/>
      <family val="2"/>
    </font>
    <font>
      <sz val="12"/>
      <color rgb="FF000000"/>
      <name val="Calibri"/>
      <family val="2"/>
      <scheme val="minor"/>
    </font>
    <font>
      <sz val="12"/>
      <color theme="1"/>
      <name val="Calibri"/>
      <family val="2"/>
    </font>
    <font>
      <b/>
      <sz val="12"/>
      <color theme="1"/>
      <name val="Calibri"/>
      <family val="2"/>
      <scheme val="minor"/>
    </font>
    <font>
      <sz val="12"/>
      <color theme="1"/>
      <name val="Calibri"/>
      <family val="2"/>
      <scheme val="minor"/>
    </font>
    <font>
      <sz val="12"/>
      <color rgb="FF000000"/>
      <name val="Calibri"/>
      <family val="2"/>
      <scheme val="minor"/>
    </font>
    <font>
      <sz val="12"/>
      <color rgb="FF000000"/>
      <name val="Calibri"/>
      <family val="2"/>
    </font>
    <font>
      <sz val="12"/>
      <color rgb="FF000000"/>
      <name val="Roboto"/>
    </font>
    <font>
      <u/>
      <sz val="12"/>
      <color theme="10"/>
      <name val="Calibri"/>
      <family val="2"/>
      <scheme val="minor"/>
    </font>
    <font>
      <u/>
      <sz val="11"/>
      <color theme="10"/>
      <name val="Calibri"/>
      <family val="2"/>
      <scheme val="minor"/>
    </font>
    <font>
      <sz val="8"/>
      <name val="Calibri"/>
      <family val="2"/>
      <scheme val="minor"/>
    </font>
    <font>
      <sz val="10"/>
      <color rgb="FF056EB2"/>
      <name val="Segoe UI"/>
      <family val="2"/>
    </font>
    <font>
      <sz val="8"/>
      <color rgb="FF000000"/>
      <name val="Segoe UI"/>
      <family val="2"/>
    </font>
    <font>
      <sz val="7"/>
      <color rgb="FF000000"/>
      <name val="Segoe UI"/>
      <family val="2"/>
    </font>
    <font>
      <sz val="10"/>
      <color rgb="FF000000"/>
      <name val="Segoe UI"/>
      <family val="2"/>
    </font>
  </fonts>
  <fills count="7">
    <fill>
      <patternFill patternType="none"/>
    </fill>
    <fill>
      <patternFill patternType="gray125"/>
    </fill>
    <fill>
      <patternFill patternType="solid">
        <fgColor theme="8"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rgb="FFFFFF00"/>
        <bgColor indexed="64"/>
      </patternFill>
    </fill>
  </fills>
  <borders count="13">
    <border>
      <left/>
      <right/>
      <top/>
      <bottom/>
      <diagonal/>
    </border>
    <border>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rgb="FF383838"/>
      </bottom>
      <diagonal/>
    </border>
  </borders>
  <cellStyleXfs count="3">
    <xf numFmtId="0" fontId="0" fillId="0" borderId="0"/>
    <xf numFmtId="0" fontId="1" fillId="0" borderId="0"/>
    <xf numFmtId="0" fontId="12" fillId="0" borderId="0" applyNumberFormat="0" applyFill="0" applyBorder="0" applyAlignment="0" applyProtection="0"/>
  </cellStyleXfs>
  <cellXfs count="64">
    <xf numFmtId="0" fontId="0" fillId="0" borderId="0" xfId="0"/>
    <xf numFmtId="0" fontId="6" fillId="0" borderId="0" xfId="0" applyFont="1"/>
    <xf numFmtId="0" fontId="2" fillId="0" borderId="0" xfId="0" applyFont="1"/>
    <xf numFmtId="6" fontId="3" fillId="0" borderId="0" xfId="0" applyNumberFormat="1" applyFont="1"/>
    <xf numFmtId="0" fontId="7" fillId="0" borderId="0" xfId="0" applyFont="1"/>
    <xf numFmtId="0" fontId="8" fillId="0" borderId="0" xfId="0" applyFont="1"/>
    <xf numFmtId="0" fontId="4" fillId="0" borderId="0" xfId="0" applyFont="1"/>
    <xf numFmtId="6" fontId="5" fillId="0" borderId="0" xfId="0" applyNumberFormat="1" applyFont="1"/>
    <xf numFmtId="3" fontId="7" fillId="0" borderId="0" xfId="0" applyNumberFormat="1" applyFont="1"/>
    <xf numFmtId="0" fontId="9" fillId="0" borderId="0" xfId="0" applyFont="1"/>
    <xf numFmtId="0" fontId="10" fillId="0" borderId="0" xfId="0" applyFont="1"/>
    <xf numFmtId="0" fontId="0" fillId="0" borderId="0" xfId="0" applyAlignment="1">
      <alignment horizontal="center"/>
    </xf>
    <xf numFmtId="0" fontId="6" fillId="0" borderId="0" xfId="0" applyFont="1" applyAlignment="1">
      <alignment horizontal="center"/>
    </xf>
    <xf numFmtId="0" fontId="2" fillId="0" borderId="1" xfId="0" applyFont="1" applyBorder="1"/>
    <xf numFmtId="0" fontId="0" fillId="0" borderId="1" xfId="0" applyBorder="1"/>
    <xf numFmtId="0" fontId="7" fillId="0" borderId="1" xfId="0" applyFont="1" applyBorder="1"/>
    <xf numFmtId="0" fontId="2"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xf>
    <xf numFmtId="0" fontId="10" fillId="0" borderId="0" xfId="0" applyFont="1" applyAlignment="1">
      <alignment horizontal="center"/>
    </xf>
    <xf numFmtId="0" fontId="4" fillId="0" borderId="0" xfId="0" applyFont="1" applyAlignment="1">
      <alignment horizontal="center"/>
    </xf>
    <xf numFmtId="0" fontId="9" fillId="0" borderId="0" xfId="0" applyFont="1" applyAlignment="1">
      <alignment horizontal="center"/>
    </xf>
    <xf numFmtId="164" fontId="0" fillId="0" borderId="0" xfId="0" applyNumberFormat="1" applyAlignment="1">
      <alignment horizontal="center"/>
    </xf>
    <xf numFmtId="0" fontId="1" fillId="0" borderId="0" xfId="1"/>
    <xf numFmtId="0" fontId="12" fillId="0" borderId="0" xfId="2"/>
    <xf numFmtId="0" fontId="6" fillId="0" borderId="0" xfId="1" applyFont="1"/>
    <xf numFmtId="0" fontId="6" fillId="0" borderId="0" xfId="1" applyFont="1" applyAlignment="1">
      <alignment horizontal="center"/>
    </xf>
    <xf numFmtId="0" fontId="2" fillId="0" borderId="0" xfId="1" applyFont="1" applyAlignment="1">
      <alignment horizontal="center"/>
    </xf>
    <xf numFmtId="0" fontId="2" fillId="0" borderId="0" xfId="1" applyFont="1"/>
    <xf numFmtId="0" fontId="2" fillId="6" borderId="0" xfId="1" applyFont="1" applyFill="1"/>
    <xf numFmtId="0" fontId="2" fillId="0" borderId="0" xfId="1" applyFont="1" applyAlignment="1">
      <alignment wrapText="1"/>
    </xf>
    <xf numFmtId="0" fontId="11" fillId="0" borderId="0" xfId="2" applyFont="1"/>
    <xf numFmtId="0" fontId="0" fillId="0" borderId="6" xfId="0" applyBorder="1" applyAlignment="1">
      <alignment horizontal="center"/>
    </xf>
    <xf numFmtId="0" fontId="2" fillId="0" borderId="7" xfId="0" applyFont="1" applyBorder="1"/>
    <xf numFmtId="0" fontId="0" fillId="0" borderId="7" xfId="0" applyBorder="1"/>
    <xf numFmtId="0" fontId="0" fillId="0" borderId="8" xfId="0" applyBorder="1" applyAlignment="1">
      <alignment horizontal="center"/>
    </xf>
    <xf numFmtId="0" fontId="2" fillId="0" borderId="9" xfId="0" applyFont="1" applyBorder="1"/>
    <xf numFmtId="0" fontId="0" fillId="0" borderId="10" xfId="0" applyBorder="1"/>
    <xf numFmtId="0" fontId="0" fillId="0" borderId="9" xfId="0" applyBorder="1"/>
    <xf numFmtId="0" fontId="0" fillId="0" borderId="11" xfId="0" applyBorder="1"/>
    <xf numFmtId="2" fontId="0" fillId="0" borderId="0" xfId="0" applyNumberFormat="1" applyAlignment="1">
      <alignment horizontal="center"/>
    </xf>
    <xf numFmtId="0" fontId="0" fillId="0" borderId="0" xfId="0" pivotButton="1"/>
    <xf numFmtId="0" fontId="0" fillId="0" borderId="0" xfId="0" applyAlignment="1">
      <alignment horizontal="left"/>
    </xf>
    <xf numFmtId="164" fontId="2" fillId="0" borderId="0" xfId="0" applyNumberFormat="1" applyFont="1"/>
    <xf numFmtId="0" fontId="14" fillId="0" borderId="0" xfId="0" applyFont="1" applyAlignment="1">
      <alignment vertical="center" wrapText="1"/>
    </xf>
    <xf numFmtId="0" fontId="15" fillId="0" borderId="0" xfId="0" applyFont="1" applyAlignment="1">
      <alignment horizontal="right"/>
    </xf>
    <xf numFmtId="0" fontId="15" fillId="0" borderId="12" xfId="0" applyFont="1" applyBorder="1" applyAlignment="1">
      <alignment horizontal="right"/>
    </xf>
    <xf numFmtId="0" fontId="16" fillId="0" borderId="0" xfId="0" applyFont="1" applyAlignment="1">
      <alignment horizontal="right" vertical="top"/>
    </xf>
    <xf numFmtId="0" fontId="17" fillId="0" borderId="0" xfId="0" applyFont="1" applyAlignment="1">
      <alignment vertical="top"/>
    </xf>
    <xf numFmtId="0" fontId="6" fillId="2" borderId="2" xfId="0" applyFont="1" applyFill="1" applyBorder="1" applyAlignment="1">
      <alignment horizontal="center"/>
    </xf>
    <xf numFmtId="0" fontId="6" fillId="2" borderId="3" xfId="0" applyFont="1" applyFill="1" applyBorder="1" applyAlignment="1">
      <alignment horizontal="center"/>
    </xf>
    <xf numFmtId="0" fontId="6" fillId="3" borderId="4" xfId="0" applyFont="1" applyFill="1" applyBorder="1" applyAlignment="1">
      <alignment horizontal="center"/>
    </xf>
    <xf numFmtId="0" fontId="6" fillId="3" borderId="3" xfId="0" applyFont="1" applyFill="1" applyBorder="1" applyAlignment="1">
      <alignment horizontal="center"/>
    </xf>
    <xf numFmtId="0" fontId="6" fillId="4" borderId="4" xfId="0" applyFont="1" applyFill="1" applyBorder="1" applyAlignment="1">
      <alignment horizontal="center"/>
    </xf>
    <xf numFmtId="0" fontId="6" fillId="4" borderId="3" xfId="0" applyFont="1" applyFill="1" applyBorder="1" applyAlignment="1">
      <alignment horizontal="center"/>
    </xf>
    <xf numFmtId="0" fontId="6" fillId="5" borderId="4" xfId="0" applyFont="1" applyFill="1" applyBorder="1" applyAlignment="1">
      <alignment horizontal="center"/>
    </xf>
    <xf numFmtId="0" fontId="6" fillId="5" borderId="5" xfId="0" applyFont="1" applyFill="1" applyBorder="1" applyAlignment="1">
      <alignment horizontal="center"/>
    </xf>
    <xf numFmtId="0" fontId="14" fillId="0" borderId="0" xfId="0" applyFont="1" applyAlignment="1">
      <alignment horizontal="center" vertical="center" wrapText="1"/>
    </xf>
    <xf numFmtId="0" fontId="15" fillId="0" borderId="0" xfId="0" applyFont="1" applyAlignment="1">
      <alignment horizontal="right"/>
    </xf>
    <xf numFmtId="0" fontId="15" fillId="0" borderId="12" xfId="0" applyFont="1" applyBorder="1" applyAlignment="1">
      <alignment horizontal="right"/>
    </xf>
    <xf numFmtId="0" fontId="15" fillId="0" borderId="0" xfId="0" applyFont="1" applyAlignment="1">
      <alignment horizontal="center"/>
    </xf>
    <xf numFmtId="0" fontId="15" fillId="0" borderId="12" xfId="0" applyFont="1" applyBorder="1" applyAlignment="1">
      <alignment horizontal="center"/>
    </xf>
    <xf numFmtId="0" fontId="0" fillId="0" borderId="0" xfId="0" applyNumberFormat="1"/>
    <xf numFmtId="0" fontId="16" fillId="4" borderId="0" xfId="0" applyFont="1" applyFill="1" applyAlignment="1">
      <alignment horizontal="right" vertical="top"/>
    </xf>
  </cellXfs>
  <cellStyles count="3">
    <cellStyle name="Hipervínculo 2" xfId="2" xr:uid="{9A87C7B0-0A0E-48AE-9869-1C5AF127DA6B}"/>
    <cellStyle name="Normal" xfId="0" builtinId="0"/>
    <cellStyle name="Normal 2" xfId="1" xr:uid="{7C9CA4F5-9924-4670-AE2B-6A98F4245965}"/>
  </cellStyles>
  <dxfs count="0"/>
  <tableStyles count="1" defaultTableStyle="TableStyleMedium2" defaultPivotStyle="PivotStyleLight16">
    <tableStyle name="Invisible" pivot="0" table="0" count="0" xr9:uid="{75E0BE9A-B4F1-433C-8828-EB1BC8BC833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Juliana Vargas Ayala" refreshedDate="45498.502413078706" createdVersion="8" refreshedVersion="8" minRefreshableVersion="3" recordCount="894" xr:uid="{ECDB626A-88C4-47AA-9997-F835F92B041E}">
  <cacheSource type="worksheet">
    <worksheetSource ref="A1:BC895" sheet="CONSOLIDADO"/>
  </cacheSource>
  <cacheFields count="55">
    <cacheField name="NIVEL" numFmtId="0">
      <sharedItems containsSemiMixedTypes="0" containsString="0" containsNumber="1" containsInteger="1" minValue="1" maxValue="29"/>
    </cacheField>
    <cacheField name="AREA" numFmtId="0">
      <sharedItems containsSemiMixedTypes="0" containsString="0" containsNumber="1" containsInteger="1" minValue="1" maxValue="14"/>
    </cacheField>
    <cacheField name="SUM 1" numFmtId="164">
      <sharedItems containsSemiMixedTypes="0" containsString="0" containsNumber="1" minValue="0" maxValue="1"/>
    </cacheField>
    <cacheField name="SUM 2" numFmtId="164">
      <sharedItems containsSemiMixedTypes="0" containsString="0" containsNumber="1" minValue="0" maxValue="1.0000000000000002"/>
    </cacheField>
    <cacheField name="BASE" numFmtId="0">
      <sharedItems count="5">
        <s v="OEN"/>
        <s v="CNO2007"/>
        <s v="CNO2014"/>
        <s v="CNO2019"/>
        <s v="CNO1970"/>
      </sharedItems>
    </cacheField>
    <cacheField name="ITEM" numFmtId="0">
      <sharedItems containsSemiMixedTypes="0" containsString="0" containsNumber="1" containsInteger="1" minValue="1" maxValue="714"/>
    </cacheField>
    <cacheField name="N1" numFmtId="0">
      <sharedItems containsSemiMixedTypes="0" containsString="0" containsNumber="1" containsInteger="1" minValue="0" maxValue="1"/>
    </cacheField>
    <cacheField name="N2" numFmtId="0">
      <sharedItems containsSemiMixedTypes="0" containsString="0" containsNumber="1" containsInteger="1" minValue="0" maxValue="1"/>
    </cacheField>
    <cacheField name="N3" numFmtId="0">
      <sharedItems containsSemiMixedTypes="0" containsString="0" containsNumber="1" containsInteger="1" minValue="0" maxValue="1"/>
    </cacheField>
    <cacheField name="N4" numFmtId="0">
      <sharedItems containsSemiMixedTypes="0" containsString="0" containsNumber="1" containsInteger="1" minValue="0" maxValue="1"/>
    </cacheField>
    <cacheField name="N5" numFmtId="0">
      <sharedItems containsSemiMixedTypes="0" containsString="0" containsNumber="1" containsInteger="1" minValue="0" maxValue="1"/>
    </cacheField>
    <cacheField name="N6" numFmtId="0">
      <sharedItems containsSemiMixedTypes="0" containsString="0" containsNumber="1" containsInteger="1" minValue="0" maxValue="1"/>
    </cacheField>
    <cacheField name="N7" numFmtId="0">
      <sharedItems containsSemiMixedTypes="0" containsString="0" containsNumber="1" containsInteger="1" minValue="0" maxValue="1"/>
    </cacheField>
    <cacheField name="N8" numFmtId="0">
      <sharedItems containsSemiMixedTypes="0" containsString="0" containsNumber="1" containsInteger="1" minValue="0" maxValue="1"/>
    </cacheField>
    <cacheField name="N9" numFmtId="0">
      <sharedItems containsSemiMixedTypes="0" containsString="0" containsNumber="1" containsInteger="1" minValue="0" maxValue="1"/>
    </cacheField>
    <cacheField name="N10" numFmtId="0">
      <sharedItems containsSemiMixedTypes="0" containsString="0" containsNumber="1" containsInteger="1" minValue="0" maxValue="1"/>
    </cacheField>
    <cacheField name="N11" numFmtId="0">
      <sharedItems containsSemiMixedTypes="0" containsString="0" containsNumber="1" containsInteger="1" minValue="0" maxValue="1"/>
    </cacheField>
    <cacheField name="N12" numFmtId="0">
      <sharedItems containsSemiMixedTypes="0" containsString="0" containsNumber="1" containsInteger="1" minValue="0" maxValue="1"/>
    </cacheField>
    <cacheField name="N13" numFmtId="0">
      <sharedItems containsSemiMixedTypes="0" containsString="0" containsNumber="1" containsInteger="1" minValue="0" maxValue="1"/>
    </cacheField>
    <cacheField name="N14" numFmtId="0">
      <sharedItems containsSemiMixedTypes="0" containsString="0" containsNumber="1" containsInteger="1" minValue="0" maxValue="1"/>
    </cacheField>
    <cacheField name="N15" numFmtId="0">
      <sharedItems containsSemiMixedTypes="0" containsString="0" containsNumber="1" containsInteger="1" minValue="0" maxValue="1"/>
    </cacheField>
    <cacheField name="N16" numFmtId="0">
      <sharedItems containsSemiMixedTypes="0" containsString="0" containsNumber="1" containsInteger="1" minValue="0" maxValue="1"/>
    </cacheField>
    <cacheField name="N17" numFmtId="0">
      <sharedItems containsSemiMixedTypes="0" containsString="0" containsNumber="1" containsInteger="1" minValue="0" maxValue="1"/>
    </cacheField>
    <cacheField name="N18" numFmtId="0">
      <sharedItems containsSemiMixedTypes="0" containsString="0" containsNumber="1" containsInteger="1" minValue="0" maxValue="1"/>
    </cacheField>
    <cacheField name="N19" numFmtId="0">
      <sharedItems containsSemiMixedTypes="0" containsString="0" containsNumber="1" containsInteger="1" minValue="0" maxValue="1"/>
    </cacheField>
    <cacheField name="N20" numFmtId="0">
      <sharedItems containsSemiMixedTypes="0" containsString="0" containsNumber="1" containsInteger="1" minValue="0" maxValue="1"/>
    </cacheField>
    <cacheField name="N21" numFmtId="0">
      <sharedItems containsSemiMixedTypes="0" containsString="0" containsNumber="1" containsInteger="1" minValue="0" maxValue="1"/>
    </cacheField>
    <cacheField name="N22" numFmtId="0">
      <sharedItems containsSemiMixedTypes="0" containsString="0" containsNumber="1" containsInteger="1" minValue="0" maxValue="1"/>
    </cacheField>
    <cacheField name="N23" numFmtId="0">
      <sharedItems containsSemiMixedTypes="0" containsString="0" containsNumber="1" containsInteger="1" minValue="0" maxValue="1"/>
    </cacheField>
    <cacheField name="N24" numFmtId="0">
      <sharedItems containsSemiMixedTypes="0" containsString="0" containsNumber="1" containsInteger="1" minValue="0" maxValue="1"/>
    </cacheField>
    <cacheField name="N25" numFmtId="0">
      <sharedItems containsSemiMixedTypes="0" containsString="0" containsNumber="1" containsInteger="1" minValue="0" maxValue="1"/>
    </cacheField>
    <cacheField name="N26" numFmtId="0">
      <sharedItems containsSemiMixedTypes="0" containsString="0" containsNumber="1" containsInteger="1" minValue="0" maxValue="1"/>
    </cacheField>
    <cacheField name="A1" numFmtId="0">
      <sharedItems containsSemiMixedTypes="0" containsString="0" containsNumber="1" containsInteger="1" minValue="0" maxValue="1"/>
    </cacheField>
    <cacheField name="A2" numFmtId="0">
      <sharedItems containsSemiMixedTypes="0" containsString="0" containsNumber="1" containsInteger="1" minValue="0" maxValue="1"/>
    </cacheField>
    <cacheField name="A3" numFmtId="0">
      <sharedItems containsSemiMixedTypes="0" containsString="0" containsNumber="1" containsInteger="1" minValue="0" maxValue="1"/>
    </cacheField>
    <cacheField name="A4" numFmtId="0">
      <sharedItems containsSemiMixedTypes="0" containsString="0" containsNumber="1" containsInteger="1" minValue="0" maxValue="1"/>
    </cacheField>
    <cacheField name="A5" numFmtId="0">
      <sharedItems containsSemiMixedTypes="0" containsString="0" containsNumber="1" containsInteger="1" minValue="0" maxValue="1"/>
    </cacheField>
    <cacheField name="A6" numFmtId="0">
      <sharedItems containsSemiMixedTypes="0" containsString="0" containsNumber="1" containsInteger="1" minValue="0" maxValue="1"/>
    </cacheField>
    <cacheField name="A7" numFmtId="0">
      <sharedItems containsSemiMixedTypes="0" containsString="0" containsNumber="1" containsInteger="1" minValue="0" maxValue="1"/>
    </cacheField>
    <cacheField name="A8" numFmtId="0">
      <sharedItems containsSemiMixedTypes="0" containsString="0" containsNumber="1" containsInteger="1" minValue="0" maxValue="1"/>
    </cacheField>
    <cacheField name="A9" numFmtId="0">
      <sharedItems containsSemiMixedTypes="0" containsString="0" containsNumber="1" containsInteger="1" minValue="0" maxValue="1"/>
    </cacheField>
    <cacheField name="A10" numFmtId="0">
      <sharedItems containsSemiMixedTypes="0" containsString="0" containsNumber="1" containsInteger="1" minValue="0" maxValue="1"/>
    </cacheField>
    <cacheField name="A11" numFmtId="0">
      <sharedItems containsSemiMixedTypes="0" containsString="0" containsNumber="1" containsInteger="1" minValue="0" maxValue="1"/>
    </cacheField>
    <cacheField name="A12" numFmtId="0">
      <sharedItems containsSemiMixedTypes="0" containsString="0" containsNumber="1" containsInteger="1" minValue="0" maxValue="1"/>
    </cacheField>
    <cacheField name="A13" numFmtId="0">
      <sharedItems containsSemiMixedTypes="0" containsString="0" containsNumber="1" containsInteger="1" minValue="0" maxValue="1"/>
    </cacheField>
    <cacheField name="A14" numFmtId="0">
      <sharedItems containsSemiMixedTypes="0" containsString="0" containsNumber="1" containsInteger="1" minValue="0" maxValue="1"/>
    </cacheField>
    <cacheField name="F1" numFmtId="0">
      <sharedItems containsSemiMixedTypes="0" containsString="0" containsNumber="1" minValue="0" maxValue="1"/>
    </cacheField>
    <cacheField name="F2" numFmtId="0">
      <sharedItems containsSemiMixedTypes="0" containsString="0" containsNumber="1" minValue="0" maxValue="1"/>
    </cacheField>
    <cacheField name="F3" numFmtId="0">
      <sharedItems containsSemiMixedTypes="0" containsString="0" containsNumber="1" minValue="0" maxValue="1"/>
    </cacheField>
    <cacheField name="H1" numFmtId="0">
      <sharedItems containsString="0" containsBlank="1" containsNumber="1" minValue="0" maxValue="1"/>
    </cacheField>
    <cacheField name="H2" numFmtId="0">
      <sharedItems containsString="0" containsBlank="1" containsNumber="1" minValue="0" maxValue="1"/>
    </cacheField>
    <cacheField name="H3" numFmtId="0">
      <sharedItems containsString="0" containsBlank="1" containsNumber="1" minValue="0" maxValue="1"/>
    </cacheField>
    <cacheField name="H4" numFmtId="0">
      <sharedItems containsString="0" containsBlank="1" containsNumber="1" minValue="0" maxValue="1"/>
    </cacheField>
    <cacheField name="H5" numFmtId="0">
      <sharedItems containsString="0" containsBlank="1" containsNumber="1" minValue="0" maxValue="1"/>
    </cacheField>
    <cacheField name="CLUSTER" numFmtId="0">
      <sharedItems containsSemiMixedTypes="0" containsString="0" containsNumber="1" containsInteger="1" minValue="1" maxValue="6" count="6">
        <n v="1"/>
        <n v="2"/>
        <n v="3"/>
        <n v="4"/>
        <n v="5"/>
        <n v="6"/>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lvia Juliana Vargas Ayala" refreshedDate="45680.494935879629" createdVersion="8" refreshedVersion="8" minRefreshableVersion="3" recordCount="894" xr:uid="{F9E0F9CF-93F9-4960-B1E4-7BEE0D0AD3B1}">
  <cacheSource type="worksheet">
    <worksheetSource ref="A1:BB895" sheet="CONSOLIDADO"/>
  </cacheSource>
  <cacheFields count="54">
    <cacheField name="NIVEL" numFmtId="0">
      <sharedItems containsSemiMixedTypes="0" containsString="0" containsNumber="1" containsInteger="1" minValue="1" maxValue="29" count="29">
        <n v="2"/>
        <n v="6"/>
        <n v="26"/>
        <n v="3"/>
        <n v="4"/>
        <n v="1"/>
        <n v="5"/>
        <n v="7"/>
        <n v="8"/>
        <n v="9"/>
        <n v="10"/>
        <n v="11"/>
        <n v="12"/>
        <n v="13"/>
        <n v="14"/>
        <n v="15"/>
        <n v="16"/>
        <n v="17"/>
        <n v="25"/>
        <n v="29"/>
        <n v="28"/>
        <n v="20"/>
        <n v="27"/>
        <n v="19"/>
        <n v="18"/>
        <n v="21"/>
        <n v="24"/>
        <n v="22"/>
        <n v="23"/>
      </sharedItems>
    </cacheField>
    <cacheField name="AREA" numFmtId="0">
      <sharedItems containsSemiMixedTypes="0" containsString="0" containsNumber="1" containsInteger="1" minValue="1" maxValue="14" count="14">
        <n v="2"/>
        <n v="6"/>
        <n v="8"/>
        <n v="7"/>
        <n v="14"/>
        <n v="11"/>
        <n v="1"/>
        <n v="12"/>
        <n v="3"/>
        <n v="13"/>
        <n v="10"/>
        <n v="9"/>
        <n v="4"/>
        <n v="5"/>
      </sharedItems>
    </cacheField>
    <cacheField name="SUM 1" numFmtId="164">
      <sharedItems containsSemiMixedTypes="0" containsString="0" containsNumber="1" minValue="0" maxValue="1" count="3">
        <n v="1"/>
        <n v="0"/>
        <n v="0.99999999999999989"/>
      </sharedItems>
    </cacheField>
    <cacheField name="SUM 2" numFmtId="164">
      <sharedItems containsSemiMixedTypes="0" containsString="0" containsNumber="1" minValue="0" maxValue="1.0000000000000002" count="5">
        <n v="1"/>
        <n v="0"/>
        <n v="0.99999999999999989"/>
        <n v="0.99999999999999978"/>
        <n v="1.0000000000000002"/>
      </sharedItems>
    </cacheField>
    <cacheField name="BASE" numFmtId="0">
      <sharedItems count="5">
        <s v="OEN"/>
        <s v="CNO2007"/>
        <s v="CNO2014"/>
        <s v="CNO2019"/>
        <s v="CNO1970"/>
      </sharedItems>
    </cacheField>
    <cacheField name="ITEM" numFmtId="0">
      <sharedItems containsSemiMixedTypes="0" containsString="0" containsNumber="1" containsInteger="1" minValue="1" maxValue="714"/>
    </cacheField>
    <cacheField name="N1" numFmtId="0">
      <sharedItems containsSemiMixedTypes="0" containsString="0" containsNumber="1" containsInteger="1" minValue="0" maxValue="1"/>
    </cacheField>
    <cacheField name="N2" numFmtId="0">
      <sharedItems containsSemiMixedTypes="0" containsString="0" containsNumber="1" containsInteger="1" minValue="0" maxValue="1"/>
    </cacheField>
    <cacheField name="N3" numFmtId="0">
      <sharedItems containsSemiMixedTypes="0" containsString="0" containsNumber="1" containsInteger="1" minValue="0" maxValue="1"/>
    </cacheField>
    <cacheField name="N4" numFmtId="0">
      <sharedItems containsSemiMixedTypes="0" containsString="0" containsNumber="1" containsInteger="1" minValue="0" maxValue="1"/>
    </cacheField>
    <cacheField name="N5" numFmtId="0">
      <sharedItems containsSemiMixedTypes="0" containsString="0" containsNumber="1" containsInteger="1" minValue="0" maxValue="1"/>
    </cacheField>
    <cacheField name="N6" numFmtId="0">
      <sharedItems containsSemiMixedTypes="0" containsString="0" containsNumber="1" containsInteger="1" minValue="0" maxValue="1"/>
    </cacheField>
    <cacheField name="N7" numFmtId="0">
      <sharedItems containsSemiMixedTypes="0" containsString="0" containsNumber="1" containsInteger="1" minValue="0" maxValue="1"/>
    </cacheField>
    <cacheField name="N8" numFmtId="0">
      <sharedItems containsSemiMixedTypes="0" containsString="0" containsNumber="1" containsInteger="1" minValue="0" maxValue="1"/>
    </cacheField>
    <cacheField name="N9" numFmtId="0">
      <sharedItems containsSemiMixedTypes="0" containsString="0" containsNumber="1" containsInteger="1" minValue="0" maxValue="1"/>
    </cacheField>
    <cacheField name="N10" numFmtId="0">
      <sharedItems containsSemiMixedTypes="0" containsString="0" containsNumber="1" containsInteger="1" minValue="0" maxValue="1"/>
    </cacheField>
    <cacheField name="N11" numFmtId="0">
      <sharedItems containsSemiMixedTypes="0" containsString="0" containsNumber="1" containsInteger="1" minValue="0" maxValue="1"/>
    </cacheField>
    <cacheField name="N12" numFmtId="0">
      <sharedItems containsSemiMixedTypes="0" containsString="0" containsNumber="1" containsInteger="1" minValue="0" maxValue="1"/>
    </cacheField>
    <cacheField name="N13" numFmtId="0">
      <sharedItems containsSemiMixedTypes="0" containsString="0" containsNumber="1" containsInteger="1" minValue="0" maxValue="1"/>
    </cacheField>
    <cacheField name="N14" numFmtId="0">
      <sharedItems containsSemiMixedTypes="0" containsString="0" containsNumber="1" containsInteger="1" minValue="0" maxValue="1"/>
    </cacheField>
    <cacheField name="N15" numFmtId="0">
      <sharedItems containsSemiMixedTypes="0" containsString="0" containsNumber="1" containsInteger="1" minValue="0" maxValue="1"/>
    </cacheField>
    <cacheField name="N16" numFmtId="0">
      <sharedItems containsSemiMixedTypes="0" containsString="0" containsNumber="1" containsInteger="1" minValue="0" maxValue="1"/>
    </cacheField>
    <cacheField name="N17" numFmtId="0">
      <sharedItems containsSemiMixedTypes="0" containsString="0" containsNumber="1" containsInteger="1" minValue="0" maxValue="1"/>
    </cacheField>
    <cacheField name="N18" numFmtId="0">
      <sharedItems containsSemiMixedTypes="0" containsString="0" containsNumber="1" containsInteger="1" minValue="0" maxValue="1"/>
    </cacheField>
    <cacheField name="N19" numFmtId="0">
      <sharedItems containsSemiMixedTypes="0" containsString="0" containsNumber="1" containsInteger="1" minValue="0" maxValue="1"/>
    </cacheField>
    <cacheField name="N20" numFmtId="0">
      <sharedItems containsSemiMixedTypes="0" containsString="0" containsNumber="1" containsInteger="1" minValue="0" maxValue="1"/>
    </cacheField>
    <cacheField name="N21" numFmtId="0">
      <sharedItems containsSemiMixedTypes="0" containsString="0" containsNumber="1" containsInteger="1" minValue="0" maxValue="1"/>
    </cacheField>
    <cacheField name="N22" numFmtId="0">
      <sharedItems containsSemiMixedTypes="0" containsString="0" containsNumber="1" containsInteger="1" minValue="0" maxValue="1"/>
    </cacheField>
    <cacheField name="N23" numFmtId="0">
      <sharedItems containsSemiMixedTypes="0" containsString="0" containsNumber="1" containsInteger="1" minValue="0" maxValue="1"/>
    </cacheField>
    <cacheField name="N24" numFmtId="0">
      <sharedItems containsSemiMixedTypes="0" containsString="0" containsNumber="1" containsInteger="1" minValue="0" maxValue="1"/>
    </cacheField>
    <cacheField name="N25" numFmtId="0">
      <sharedItems containsSemiMixedTypes="0" containsString="0" containsNumber="1" containsInteger="1" minValue="0" maxValue="1"/>
    </cacheField>
    <cacheField name="N26" numFmtId="0">
      <sharedItems containsSemiMixedTypes="0" containsString="0" containsNumber="1" containsInteger="1" minValue="0" maxValue="1"/>
    </cacheField>
    <cacheField name="A1" numFmtId="0">
      <sharedItems containsSemiMixedTypes="0" containsString="0" containsNumber="1" containsInteger="1" minValue="0" maxValue="1"/>
    </cacheField>
    <cacheField name="A2" numFmtId="0">
      <sharedItems containsSemiMixedTypes="0" containsString="0" containsNumber="1" containsInteger="1" minValue="0" maxValue="1"/>
    </cacheField>
    <cacheField name="A3" numFmtId="0">
      <sharedItems containsSemiMixedTypes="0" containsString="0" containsNumber="1" containsInteger="1" minValue="0" maxValue="1"/>
    </cacheField>
    <cacheField name="A4" numFmtId="0">
      <sharedItems containsSemiMixedTypes="0" containsString="0" containsNumber="1" containsInteger="1" minValue="0" maxValue="1"/>
    </cacheField>
    <cacheField name="A5" numFmtId="0">
      <sharedItems containsSemiMixedTypes="0" containsString="0" containsNumber="1" containsInteger="1" minValue="0" maxValue="1"/>
    </cacheField>
    <cacheField name="A6" numFmtId="0">
      <sharedItems containsSemiMixedTypes="0" containsString="0" containsNumber="1" containsInteger="1" minValue="0" maxValue="1"/>
    </cacheField>
    <cacheField name="A7" numFmtId="0">
      <sharedItems containsSemiMixedTypes="0" containsString="0" containsNumber="1" containsInteger="1" minValue="0" maxValue="1"/>
    </cacheField>
    <cacheField name="A8" numFmtId="0">
      <sharedItems containsSemiMixedTypes="0" containsString="0" containsNumber="1" containsInteger="1" minValue="0" maxValue="1"/>
    </cacheField>
    <cacheField name="A9" numFmtId="0">
      <sharedItems containsSemiMixedTypes="0" containsString="0" containsNumber="1" containsInteger="1" minValue="0" maxValue="1"/>
    </cacheField>
    <cacheField name="A10" numFmtId="0">
      <sharedItems containsSemiMixedTypes="0" containsString="0" containsNumber="1" containsInteger="1" minValue="0" maxValue="1"/>
    </cacheField>
    <cacheField name="A11" numFmtId="0">
      <sharedItems containsSemiMixedTypes="0" containsString="0" containsNumber="1" containsInteger="1" minValue="0" maxValue="1"/>
    </cacheField>
    <cacheField name="A12" numFmtId="0">
      <sharedItems containsSemiMixedTypes="0" containsString="0" containsNumber="1" containsInteger="1" minValue="0" maxValue="1"/>
    </cacheField>
    <cacheField name="A13" numFmtId="0">
      <sharedItems containsSemiMixedTypes="0" containsString="0" containsNumber="1" containsInteger="1" minValue="0" maxValue="1"/>
    </cacheField>
    <cacheField name="A14" numFmtId="0">
      <sharedItems containsSemiMixedTypes="0" containsString="0" containsNumber="1" containsInteger="1" minValue="0" maxValue="1"/>
    </cacheField>
    <cacheField name="F1" numFmtId="0">
      <sharedItems containsSemiMixedTypes="0" containsString="0" containsNumber="1" minValue="0" maxValue="1" count="56">
        <n v="0.5"/>
        <n v="1"/>
        <n v="0.2857142857142857"/>
        <n v="0.25"/>
        <n v="0.8571428571428571"/>
        <n v="0"/>
        <n v="0.76923076923076927"/>
        <n v="0.6"/>
        <n v="0.7142857142857143"/>
        <n v="0.77777777777777779"/>
        <n v="0.75"/>
        <n v="0.4"/>
        <n v="0.54545454545454541"/>
        <n v="0.875"/>
        <n v="0.66666666666666663"/>
        <n v="0.8"/>
        <n v="0.16666666666666666"/>
        <n v="0.8666666666666667"/>
        <n v="0.9285714285714286"/>
        <n v="0.84210526315789469"/>
        <n v="0.83333333333333337"/>
        <n v="0.72727272727272729"/>
        <n v="0.33333333333333331"/>
        <n v="0.7"/>
        <n v="0.18181818181818182"/>
        <n v="0.42857142857142855"/>
        <n v="0.3"/>
        <n v="0.2"/>
        <n v="0.5714285714285714"/>
        <n v="0.14285714285714285"/>
        <n v="0.625"/>
        <n v="0.81818181818181823"/>
        <n v="0.88888888888888884"/>
        <n v="0.5625"/>
        <n v="0.90909090909090906"/>
        <n v="0.73684210526315785"/>
        <n v="0.22222222222222221"/>
        <n v="0.55555555555555558"/>
        <n v="0.39285714285714285"/>
        <n v="0.44444444444444442"/>
        <n v="0.1"/>
        <n v="0.63636363636363635"/>
        <n v="0.375"/>
        <n v="0.125"/>
        <n v="0.27777777777777779"/>
        <n v="0.3125"/>
        <n v="0.53846153846153844"/>
        <n v="0.36363636363636365"/>
        <n v="0.35714285714285715"/>
        <n v="0.84615384615384615"/>
        <n v="0.61538461538461542"/>
        <n v="7.6923076923076927E-2"/>
        <n v="0.1111111111111111"/>
        <n v="0.30769230769230771"/>
        <n v="8.3333333333333329E-2"/>
        <n v="0.73333333333333328"/>
      </sharedItems>
    </cacheField>
    <cacheField name="F2" numFmtId="0">
      <sharedItems containsSemiMixedTypes="0" containsString="0" containsNumber="1" minValue="0" maxValue="1" count="54">
        <n v="0.25"/>
        <n v="0"/>
        <n v="0.5714285714285714"/>
        <n v="0.75"/>
        <n v="0.14285714285714285"/>
        <n v="0.5"/>
        <n v="0.23076923076923078"/>
        <n v="0.4"/>
        <n v="0.2857142857142857"/>
        <n v="0.22222222222222221"/>
        <n v="0.6"/>
        <n v="0.45454545454545453"/>
        <n v="0.125"/>
        <n v="0.2"/>
        <n v="0.66666666666666663"/>
        <n v="0.13333333333333333"/>
        <n v="7.1428571428571425E-2"/>
        <n v="0.33333333333333331"/>
        <n v="0.10526315789473684"/>
        <n v="0.1"/>
        <n v="0.16666666666666666"/>
        <n v="0.18181818181818182"/>
        <n v="0.3"/>
        <n v="0.8"/>
        <n v="0.42857142857142855"/>
        <n v="0.8571428571428571"/>
        <n v="1"/>
        <n v="0.375"/>
        <n v="9.0909090909090912E-2"/>
        <n v="0.83333333333333337"/>
        <n v="0.7142857142857143"/>
        <n v="0.1111111111111111"/>
        <n v="0.7"/>
        <n v="0.26315789473684209"/>
        <n v="0.77777777777777779"/>
        <n v="0.44444444444444442"/>
        <n v="0.6071428571428571"/>
        <n v="0.55555555555555558"/>
        <n v="0.625"/>
        <n v="0.91666666666666663"/>
        <n v="0.63636363636363635"/>
        <n v="0.27272727272727271"/>
        <n v="0.36363636363636365"/>
        <n v="0.875"/>
        <n v="0.46153846153846156"/>
        <n v="0.6428571428571429"/>
        <n v="0.15384615384615385"/>
        <n v="0.38461538461538464"/>
        <n v="0.76923076923076927"/>
        <n v="0.7857142857142857"/>
        <n v="0.69230769230769229"/>
        <n v="0.73684210526315785"/>
        <n v="0.5625"/>
        <n v="0.26666666666666666"/>
      </sharedItems>
    </cacheField>
    <cacheField name="F3" numFmtId="0">
      <sharedItems containsSemiMixedTypes="0" containsString="0" containsNumber="1" minValue="0" maxValue="1" count="30">
        <n v="0.25"/>
        <n v="0"/>
        <n v="0.14285714285714285"/>
        <n v="0.5"/>
        <n v="0.75"/>
        <n v="0.33333333333333331"/>
        <n v="0.2"/>
        <n v="0.16666666666666666"/>
        <n v="5.2631578947368418E-2"/>
        <n v="0.1"/>
        <n v="9.0909090909090912E-2"/>
        <n v="1"/>
        <n v="0.36363636363636365"/>
        <n v="0.2857142857142857"/>
        <n v="0.125"/>
        <n v="0.4"/>
        <n v="8.3333333333333329E-2"/>
        <n v="0.3"/>
        <n v="6.25E-2"/>
        <n v="0.22222222222222221"/>
        <n v="0.1111111111111111"/>
        <n v="0.18181818181818182"/>
        <n v="0.375"/>
        <n v="0.27272727272727271"/>
        <n v="0.15384615384615385"/>
        <n v="0.6"/>
        <n v="0.21428571428571427"/>
        <n v="0.42857142857142855"/>
        <n v="0.26315789473684209"/>
        <n v="7.1428571428571425E-2"/>
      </sharedItems>
    </cacheField>
    <cacheField name="H1" numFmtId="0">
      <sharedItems containsString="0" containsBlank="1" containsNumber="1" minValue="0" maxValue="1"/>
    </cacheField>
    <cacheField name="H2" numFmtId="0">
      <sharedItems containsString="0" containsBlank="1" containsNumber="1" minValue="0" maxValue="1"/>
    </cacheField>
    <cacheField name="H3" numFmtId="0">
      <sharedItems containsString="0" containsBlank="1" containsNumber="1" minValue="0" maxValue="1"/>
    </cacheField>
    <cacheField name="H4" numFmtId="0">
      <sharedItems containsString="0" containsBlank="1" containsNumber="1" minValue="0" maxValue="1"/>
    </cacheField>
    <cacheField name="H5" numFmtId="0">
      <sharedItems containsString="0" containsBlank="1" containsNumber="1" minValue="0"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94">
  <r>
    <n v="2"/>
    <n v="2"/>
    <n v="1"/>
    <n v="1"/>
    <x v="0"/>
    <n v="1"/>
    <n v="0"/>
    <n v="1"/>
    <n v="0"/>
    <n v="0"/>
    <n v="0"/>
    <n v="0"/>
    <n v="0"/>
    <n v="0"/>
    <n v="0"/>
    <n v="0"/>
    <n v="0"/>
    <n v="0"/>
    <n v="0"/>
    <n v="0"/>
    <n v="0"/>
    <n v="0"/>
    <n v="0"/>
    <n v="0"/>
    <n v="0"/>
    <n v="0"/>
    <n v="0"/>
    <n v="0"/>
    <n v="0"/>
    <n v="0"/>
    <n v="0"/>
    <n v="0"/>
    <n v="0"/>
    <n v="1"/>
    <n v="0"/>
    <n v="0"/>
    <n v="0"/>
    <n v="0"/>
    <n v="0"/>
    <n v="0"/>
    <n v="0"/>
    <n v="0"/>
    <n v="0"/>
    <n v="0"/>
    <n v="0"/>
    <n v="0"/>
    <n v="0.5"/>
    <n v="0.25"/>
    <n v="0.25"/>
    <n v="1"/>
    <n v="0"/>
    <n v="0"/>
    <n v="0"/>
    <n v="0"/>
    <x v="0"/>
  </r>
  <r>
    <n v="6"/>
    <n v="6"/>
    <n v="1"/>
    <n v="1"/>
    <x v="0"/>
    <n v="2"/>
    <n v="0"/>
    <n v="0"/>
    <n v="0"/>
    <n v="0"/>
    <n v="0"/>
    <n v="1"/>
    <n v="0"/>
    <n v="0"/>
    <n v="0"/>
    <n v="0"/>
    <n v="0"/>
    <n v="0"/>
    <n v="0"/>
    <n v="0"/>
    <n v="0"/>
    <n v="0"/>
    <n v="0"/>
    <n v="0"/>
    <n v="0"/>
    <n v="0"/>
    <n v="0"/>
    <n v="0"/>
    <n v="0"/>
    <n v="0"/>
    <n v="0"/>
    <n v="0"/>
    <n v="0"/>
    <n v="0"/>
    <n v="0"/>
    <n v="0"/>
    <n v="0"/>
    <n v="1"/>
    <n v="0"/>
    <n v="0"/>
    <n v="0"/>
    <n v="0"/>
    <n v="0"/>
    <n v="0"/>
    <n v="0"/>
    <n v="0"/>
    <n v="1"/>
    <n v="0"/>
    <n v="0"/>
    <n v="0.5"/>
    <n v="0"/>
    <n v="0"/>
    <n v="0"/>
    <n v="0.5"/>
    <x v="1"/>
  </r>
  <r>
    <n v="26"/>
    <n v="2"/>
    <n v="1"/>
    <n v="1"/>
    <x v="0"/>
    <n v="3"/>
    <n v="0"/>
    <n v="0"/>
    <n v="0"/>
    <n v="0"/>
    <n v="0"/>
    <n v="0"/>
    <n v="0"/>
    <n v="0"/>
    <n v="0"/>
    <n v="0"/>
    <n v="0"/>
    <n v="0"/>
    <n v="0"/>
    <n v="0"/>
    <n v="0"/>
    <n v="0"/>
    <n v="0"/>
    <n v="0"/>
    <n v="0"/>
    <n v="0"/>
    <n v="0"/>
    <n v="0"/>
    <n v="0"/>
    <n v="0"/>
    <n v="0"/>
    <n v="1"/>
    <n v="0"/>
    <n v="1"/>
    <n v="0"/>
    <n v="0"/>
    <n v="0"/>
    <n v="0"/>
    <n v="0"/>
    <n v="0"/>
    <n v="0"/>
    <n v="0"/>
    <n v="0"/>
    <n v="0"/>
    <n v="0"/>
    <n v="0"/>
    <n v="0.2857142857142857"/>
    <n v="0.5714285714285714"/>
    <n v="0.14285714285714285"/>
    <n v="0"/>
    <n v="0"/>
    <n v="0"/>
    <n v="0"/>
    <n v="1"/>
    <x v="2"/>
  </r>
  <r>
    <n v="26"/>
    <n v="2"/>
    <n v="1"/>
    <n v="1"/>
    <x v="0"/>
    <n v="4"/>
    <n v="0"/>
    <n v="0"/>
    <n v="0"/>
    <n v="0"/>
    <n v="0"/>
    <n v="0"/>
    <n v="0"/>
    <n v="0"/>
    <n v="0"/>
    <n v="0"/>
    <n v="0"/>
    <n v="0"/>
    <n v="0"/>
    <n v="0"/>
    <n v="0"/>
    <n v="0"/>
    <n v="0"/>
    <n v="0"/>
    <n v="0"/>
    <n v="0"/>
    <n v="0"/>
    <n v="0"/>
    <n v="0"/>
    <n v="0"/>
    <n v="0"/>
    <n v="1"/>
    <n v="0"/>
    <n v="1"/>
    <n v="0"/>
    <n v="0"/>
    <n v="0"/>
    <n v="0"/>
    <n v="0"/>
    <n v="0"/>
    <n v="0"/>
    <n v="0"/>
    <n v="0"/>
    <n v="0"/>
    <n v="0"/>
    <n v="0"/>
    <n v="0.25"/>
    <n v="0.75"/>
    <n v="0"/>
    <n v="0"/>
    <n v="0"/>
    <n v="0"/>
    <n v="0"/>
    <n v="1"/>
    <x v="2"/>
  </r>
  <r>
    <n v="26"/>
    <n v="2"/>
    <n v="1"/>
    <n v="1"/>
    <x v="0"/>
    <n v="5"/>
    <n v="0"/>
    <n v="0"/>
    <n v="0"/>
    <n v="0"/>
    <n v="0"/>
    <n v="0"/>
    <n v="0"/>
    <n v="0"/>
    <n v="0"/>
    <n v="0"/>
    <n v="0"/>
    <n v="0"/>
    <n v="0"/>
    <n v="0"/>
    <n v="0"/>
    <n v="0"/>
    <n v="0"/>
    <n v="0"/>
    <n v="0"/>
    <n v="0"/>
    <n v="0"/>
    <n v="0"/>
    <n v="0"/>
    <n v="0"/>
    <n v="0"/>
    <n v="1"/>
    <n v="0"/>
    <n v="1"/>
    <n v="0"/>
    <n v="0"/>
    <n v="0"/>
    <n v="0"/>
    <n v="0"/>
    <n v="0"/>
    <n v="0"/>
    <n v="0"/>
    <n v="0"/>
    <n v="0"/>
    <n v="0"/>
    <n v="0"/>
    <n v="0.25"/>
    <n v="0.25"/>
    <n v="0.5"/>
    <n v="1"/>
    <n v="0"/>
    <n v="0"/>
    <n v="0"/>
    <n v="0"/>
    <x v="3"/>
  </r>
  <r>
    <n v="26"/>
    <n v="8"/>
    <n v="1"/>
    <n v="0"/>
    <x v="0"/>
    <n v="6"/>
    <n v="0"/>
    <n v="0"/>
    <n v="0"/>
    <n v="0"/>
    <n v="0"/>
    <n v="0"/>
    <n v="0"/>
    <n v="0"/>
    <n v="0"/>
    <n v="0"/>
    <n v="0"/>
    <n v="0"/>
    <n v="0"/>
    <n v="0"/>
    <n v="0"/>
    <n v="0"/>
    <n v="0"/>
    <n v="0"/>
    <n v="0"/>
    <n v="0"/>
    <n v="0"/>
    <n v="0"/>
    <n v="0"/>
    <n v="0"/>
    <n v="0"/>
    <n v="1"/>
    <n v="0"/>
    <n v="0"/>
    <n v="0"/>
    <n v="0"/>
    <n v="0"/>
    <n v="0"/>
    <n v="0"/>
    <n v="1"/>
    <n v="0"/>
    <n v="0"/>
    <n v="0"/>
    <n v="0"/>
    <n v="0"/>
    <n v="0"/>
    <n v="0.8571428571428571"/>
    <n v="0.14285714285714285"/>
    <n v="0"/>
    <n v="0"/>
    <n v="0"/>
    <n v="0"/>
    <n v="0"/>
    <n v="0"/>
    <x v="1"/>
  </r>
  <r>
    <n v="26"/>
    <n v="7"/>
    <n v="1"/>
    <n v="0"/>
    <x v="0"/>
    <n v="7"/>
    <n v="0"/>
    <n v="0"/>
    <n v="0"/>
    <n v="0"/>
    <n v="0"/>
    <n v="0"/>
    <n v="0"/>
    <n v="0"/>
    <n v="0"/>
    <n v="0"/>
    <n v="0"/>
    <n v="0"/>
    <n v="0"/>
    <n v="0"/>
    <n v="0"/>
    <n v="0"/>
    <n v="0"/>
    <n v="0"/>
    <n v="0"/>
    <n v="0"/>
    <n v="0"/>
    <n v="0"/>
    <n v="0"/>
    <n v="0"/>
    <n v="0"/>
    <n v="1"/>
    <n v="0"/>
    <n v="0"/>
    <n v="0"/>
    <n v="0"/>
    <n v="0"/>
    <n v="0"/>
    <n v="1"/>
    <n v="0"/>
    <n v="0"/>
    <n v="0"/>
    <n v="0"/>
    <n v="0"/>
    <n v="0"/>
    <n v="0"/>
    <n v="0.8571428571428571"/>
    <n v="0.14285714285714285"/>
    <n v="0"/>
    <n v="0"/>
    <n v="0"/>
    <n v="0"/>
    <n v="0"/>
    <n v="0"/>
    <x v="1"/>
  </r>
  <r>
    <n v="26"/>
    <n v="2"/>
    <n v="0"/>
    <n v="1"/>
    <x v="0"/>
    <n v="8"/>
    <n v="0"/>
    <n v="0"/>
    <n v="0"/>
    <n v="0"/>
    <n v="0"/>
    <n v="0"/>
    <n v="0"/>
    <n v="0"/>
    <n v="0"/>
    <n v="0"/>
    <n v="0"/>
    <n v="0"/>
    <n v="0"/>
    <n v="0"/>
    <n v="0"/>
    <n v="0"/>
    <n v="0"/>
    <n v="0"/>
    <n v="0"/>
    <n v="0"/>
    <n v="0"/>
    <n v="0"/>
    <n v="0"/>
    <n v="0"/>
    <n v="0"/>
    <n v="1"/>
    <n v="0"/>
    <n v="1"/>
    <n v="0"/>
    <n v="0"/>
    <n v="0"/>
    <n v="0"/>
    <n v="0"/>
    <n v="0"/>
    <n v="0"/>
    <n v="0"/>
    <n v="0"/>
    <n v="0"/>
    <n v="0"/>
    <n v="0"/>
    <n v="0"/>
    <n v="0"/>
    <n v="0"/>
    <n v="0"/>
    <n v="0.5714285714285714"/>
    <n v="0.2857142857142857"/>
    <n v="0.14285714285714285"/>
    <n v="0"/>
    <x v="4"/>
  </r>
  <r>
    <n v="2"/>
    <n v="6"/>
    <n v="1"/>
    <n v="1"/>
    <x v="0"/>
    <n v="9"/>
    <n v="0"/>
    <n v="1"/>
    <n v="0"/>
    <n v="0"/>
    <n v="0"/>
    <n v="0"/>
    <n v="0"/>
    <n v="0"/>
    <n v="0"/>
    <n v="0"/>
    <n v="0"/>
    <n v="0"/>
    <n v="0"/>
    <n v="0"/>
    <n v="0"/>
    <n v="0"/>
    <n v="0"/>
    <n v="0"/>
    <n v="0"/>
    <n v="0"/>
    <n v="0"/>
    <n v="0"/>
    <n v="0"/>
    <n v="0"/>
    <n v="0"/>
    <n v="0"/>
    <n v="0"/>
    <n v="0"/>
    <n v="0"/>
    <n v="0"/>
    <n v="0"/>
    <n v="1"/>
    <n v="0"/>
    <n v="0"/>
    <n v="0"/>
    <n v="0"/>
    <n v="0"/>
    <n v="0"/>
    <n v="0"/>
    <n v="0"/>
    <n v="0.25"/>
    <n v="0.5"/>
    <n v="0.25"/>
    <n v="1"/>
    <n v="0"/>
    <n v="0"/>
    <n v="0"/>
    <n v="0"/>
    <x v="2"/>
  </r>
  <r>
    <n v="2"/>
    <n v="14"/>
    <n v="1"/>
    <n v="1"/>
    <x v="0"/>
    <n v="10"/>
    <n v="0"/>
    <n v="1"/>
    <n v="0"/>
    <n v="0"/>
    <n v="0"/>
    <n v="0"/>
    <n v="0"/>
    <n v="0"/>
    <n v="0"/>
    <n v="0"/>
    <n v="0"/>
    <n v="0"/>
    <n v="0"/>
    <n v="0"/>
    <n v="0"/>
    <n v="0"/>
    <n v="0"/>
    <n v="0"/>
    <n v="0"/>
    <n v="0"/>
    <n v="0"/>
    <n v="0"/>
    <n v="0"/>
    <n v="0"/>
    <n v="0"/>
    <n v="0"/>
    <n v="0"/>
    <n v="0"/>
    <n v="0"/>
    <n v="0"/>
    <n v="0"/>
    <n v="0"/>
    <n v="0"/>
    <n v="0"/>
    <n v="0"/>
    <n v="0"/>
    <n v="0"/>
    <n v="0"/>
    <n v="0"/>
    <n v="1"/>
    <n v="0.76923076923076927"/>
    <n v="0.23076923076923078"/>
    <n v="0"/>
    <n v="0.5"/>
    <n v="0"/>
    <n v="0"/>
    <n v="0"/>
    <n v="0.5"/>
    <x v="1"/>
  </r>
  <r>
    <n v="2"/>
    <n v="11"/>
    <n v="1"/>
    <n v="1"/>
    <x v="0"/>
    <n v="11"/>
    <n v="0"/>
    <n v="1"/>
    <n v="0"/>
    <n v="0"/>
    <n v="0"/>
    <n v="0"/>
    <n v="0"/>
    <n v="0"/>
    <n v="0"/>
    <n v="0"/>
    <n v="0"/>
    <n v="0"/>
    <n v="0"/>
    <n v="0"/>
    <n v="0"/>
    <n v="0"/>
    <n v="0"/>
    <n v="0"/>
    <n v="0"/>
    <n v="0"/>
    <n v="0"/>
    <n v="0"/>
    <n v="0"/>
    <n v="0"/>
    <n v="0"/>
    <n v="0"/>
    <n v="0"/>
    <n v="0"/>
    <n v="0"/>
    <n v="0"/>
    <n v="0"/>
    <n v="0"/>
    <n v="0"/>
    <n v="0"/>
    <n v="0"/>
    <n v="0"/>
    <n v="1"/>
    <n v="0"/>
    <n v="0"/>
    <n v="0"/>
    <n v="0.25"/>
    <n v="0"/>
    <n v="0.75"/>
    <n v="0.5"/>
    <n v="0"/>
    <n v="0.5"/>
    <n v="0"/>
    <n v="0"/>
    <x v="5"/>
  </r>
  <r>
    <n v="3"/>
    <n v="2"/>
    <n v="0"/>
    <n v="1"/>
    <x v="0"/>
    <n v="12"/>
    <n v="0"/>
    <n v="0"/>
    <n v="1"/>
    <n v="0"/>
    <n v="0"/>
    <n v="0"/>
    <n v="0"/>
    <n v="0"/>
    <n v="0"/>
    <n v="0"/>
    <n v="0"/>
    <n v="0"/>
    <n v="0"/>
    <n v="0"/>
    <n v="0"/>
    <n v="0"/>
    <n v="0"/>
    <n v="0"/>
    <n v="0"/>
    <n v="0"/>
    <n v="0"/>
    <n v="0"/>
    <n v="0"/>
    <n v="0"/>
    <n v="0"/>
    <n v="0"/>
    <n v="0"/>
    <n v="1"/>
    <n v="0"/>
    <n v="0"/>
    <n v="0"/>
    <n v="0"/>
    <n v="0"/>
    <n v="0"/>
    <n v="0"/>
    <n v="0"/>
    <n v="0"/>
    <n v="0"/>
    <n v="0"/>
    <n v="0"/>
    <n v="0"/>
    <n v="0"/>
    <n v="0"/>
    <n v="1"/>
    <n v="0"/>
    <n v="0"/>
    <n v="0"/>
    <n v="0"/>
    <x v="4"/>
  </r>
  <r>
    <n v="3"/>
    <n v="1"/>
    <n v="1"/>
    <n v="0"/>
    <x v="0"/>
    <n v="13"/>
    <n v="0"/>
    <n v="0"/>
    <n v="1"/>
    <n v="0"/>
    <n v="0"/>
    <n v="0"/>
    <n v="0"/>
    <n v="0"/>
    <n v="0"/>
    <n v="0"/>
    <n v="0"/>
    <n v="0"/>
    <n v="0"/>
    <n v="0"/>
    <n v="0"/>
    <n v="0"/>
    <n v="0"/>
    <n v="0"/>
    <n v="0"/>
    <n v="0"/>
    <n v="0"/>
    <n v="0"/>
    <n v="0"/>
    <n v="0"/>
    <n v="0"/>
    <n v="0"/>
    <n v="1"/>
    <n v="0"/>
    <n v="0"/>
    <n v="0"/>
    <n v="0"/>
    <n v="0"/>
    <n v="0"/>
    <n v="0"/>
    <n v="0"/>
    <n v="0"/>
    <n v="0"/>
    <n v="0"/>
    <n v="0"/>
    <n v="0"/>
    <n v="0.6"/>
    <n v="0.4"/>
    <n v="0"/>
    <n v="0"/>
    <n v="0"/>
    <n v="0"/>
    <n v="0"/>
    <n v="0"/>
    <x v="0"/>
  </r>
  <r>
    <n v="4"/>
    <n v="6"/>
    <n v="0"/>
    <n v="1"/>
    <x v="0"/>
    <n v="14"/>
    <n v="0"/>
    <n v="0"/>
    <n v="0"/>
    <n v="1"/>
    <n v="0"/>
    <n v="0"/>
    <n v="0"/>
    <n v="0"/>
    <n v="0"/>
    <n v="0"/>
    <n v="0"/>
    <n v="0"/>
    <n v="0"/>
    <n v="0"/>
    <n v="0"/>
    <n v="0"/>
    <n v="0"/>
    <n v="0"/>
    <n v="0"/>
    <n v="0"/>
    <n v="0"/>
    <n v="0"/>
    <n v="0"/>
    <n v="0"/>
    <n v="0"/>
    <n v="0"/>
    <n v="0"/>
    <n v="0"/>
    <n v="0"/>
    <n v="0"/>
    <n v="0"/>
    <n v="1"/>
    <n v="0"/>
    <n v="0"/>
    <n v="0"/>
    <n v="0"/>
    <n v="0"/>
    <n v="0"/>
    <n v="0"/>
    <n v="0"/>
    <n v="0"/>
    <n v="0"/>
    <n v="0"/>
    <n v="0.75"/>
    <n v="0"/>
    <n v="0"/>
    <n v="0.25"/>
    <n v="0"/>
    <x v="4"/>
  </r>
  <r>
    <n v="2"/>
    <n v="7"/>
    <n v="1"/>
    <n v="0"/>
    <x v="0"/>
    <n v="15"/>
    <n v="0"/>
    <n v="1"/>
    <n v="0"/>
    <n v="0"/>
    <n v="0"/>
    <n v="0"/>
    <n v="0"/>
    <n v="0"/>
    <n v="0"/>
    <n v="0"/>
    <n v="0"/>
    <n v="0"/>
    <n v="0"/>
    <n v="0"/>
    <n v="0"/>
    <n v="0"/>
    <n v="0"/>
    <n v="0"/>
    <n v="0"/>
    <n v="0"/>
    <n v="0"/>
    <n v="0"/>
    <n v="0"/>
    <n v="0"/>
    <n v="0"/>
    <n v="0"/>
    <n v="0"/>
    <n v="0"/>
    <n v="0"/>
    <n v="0"/>
    <n v="0"/>
    <n v="0"/>
    <n v="1"/>
    <n v="0"/>
    <n v="0"/>
    <n v="0"/>
    <n v="0"/>
    <n v="0"/>
    <n v="0"/>
    <n v="0"/>
    <n v="0.7142857142857143"/>
    <n v="0.2857142857142857"/>
    <n v="0"/>
    <n v="0"/>
    <n v="0"/>
    <n v="0"/>
    <n v="0"/>
    <n v="0"/>
    <x v="1"/>
  </r>
  <r>
    <n v="2"/>
    <n v="7"/>
    <n v="1"/>
    <n v="1"/>
    <x v="0"/>
    <n v="16"/>
    <n v="0"/>
    <n v="1"/>
    <n v="0"/>
    <n v="0"/>
    <n v="0"/>
    <n v="0"/>
    <n v="0"/>
    <n v="0"/>
    <n v="0"/>
    <n v="0"/>
    <n v="0"/>
    <n v="0"/>
    <n v="0"/>
    <n v="0"/>
    <n v="0"/>
    <n v="0"/>
    <n v="0"/>
    <n v="0"/>
    <n v="0"/>
    <n v="0"/>
    <n v="0"/>
    <n v="0"/>
    <n v="0"/>
    <n v="0"/>
    <n v="0"/>
    <n v="0"/>
    <n v="0"/>
    <n v="0"/>
    <n v="0"/>
    <n v="0"/>
    <n v="0"/>
    <n v="0"/>
    <n v="1"/>
    <n v="0"/>
    <n v="0"/>
    <n v="0"/>
    <n v="0"/>
    <n v="0"/>
    <n v="0"/>
    <n v="0"/>
    <n v="1"/>
    <n v="0"/>
    <n v="0"/>
    <n v="0"/>
    <n v="0"/>
    <n v="0"/>
    <n v="0"/>
    <n v="1"/>
    <x v="1"/>
  </r>
  <r>
    <n v="2"/>
    <n v="2"/>
    <n v="1"/>
    <n v="1"/>
    <x v="0"/>
    <n v="17"/>
    <n v="0"/>
    <n v="1"/>
    <n v="0"/>
    <n v="0"/>
    <n v="0"/>
    <n v="0"/>
    <n v="0"/>
    <n v="0"/>
    <n v="0"/>
    <n v="0"/>
    <n v="0"/>
    <n v="0"/>
    <n v="0"/>
    <n v="0"/>
    <n v="0"/>
    <n v="0"/>
    <n v="0"/>
    <n v="0"/>
    <n v="0"/>
    <n v="0"/>
    <n v="0"/>
    <n v="0"/>
    <n v="0"/>
    <n v="0"/>
    <n v="0"/>
    <n v="0"/>
    <n v="0"/>
    <n v="1"/>
    <n v="0"/>
    <n v="0"/>
    <n v="0"/>
    <n v="0"/>
    <n v="0"/>
    <n v="0"/>
    <n v="0"/>
    <n v="0"/>
    <n v="0"/>
    <n v="0"/>
    <n v="0"/>
    <n v="0"/>
    <n v="1"/>
    <n v="0"/>
    <n v="0"/>
    <n v="0.66666666666666663"/>
    <n v="0"/>
    <n v="0"/>
    <n v="0.33333333333333331"/>
    <n v="0"/>
    <x v="1"/>
  </r>
  <r>
    <n v="2"/>
    <n v="12"/>
    <n v="1"/>
    <n v="1"/>
    <x v="0"/>
    <n v="18"/>
    <n v="0"/>
    <n v="1"/>
    <n v="0"/>
    <n v="0"/>
    <n v="0"/>
    <n v="0"/>
    <n v="0"/>
    <n v="0"/>
    <n v="0"/>
    <n v="0"/>
    <n v="0"/>
    <n v="0"/>
    <n v="0"/>
    <n v="0"/>
    <n v="0"/>
    <n v="0"/>
    <n v="0"/>
    <n v="0"/>
    <n v="0"/>
    <n v="0"/>
    <n v="0"/>
    <n v="0"/>
    <n v="0"/>
    <n v="0"/>
    <n v="0"/>
    <n v="0"/>
    <n v="0"/>
    <n v="0"/>
    <n v="0"/>
    <n v="0"/>
    <n v="0"/>
    <n v="0"/>
    <n v="0"/>
    <n v="0"/>
    <n v="0"/>
    <n v="0"/>
    <n v="0"/>
    <n v="1"/>
    <n v="0"/>
    <n v="0"/>
    <n v="0.77777777777777779"/>
    <n v="0.22222222222222221"/>
    <n v="0"/>
    <n v="1"/>
    <n v="0"/>
    <n v="0"/>
    <n v="0"/>
    <n v="0"/>
    <x v="1"/>
  </r>
  <r>
    <n v="2"/>
    <n v="12"/>
    <n v="1"/>
    <n v="0"/>
    <x v="0"/>
    <n v="19"/>
    <n v="0"/>
    <n v="1"/>
    <n v="0"/>
    <n v="0"/>
    <n v="0"/>
    <n v="0"/>
    <n v="0"/>
    <n v="0"/>
    <n v="0"/>
    <n v="0"/>
    <n v="0"/>
    <n v="0"/>
    <n v="0"/>
    <n v="0"/>
    <n v="0"/>
    <n v="0"/>
    <n v="0"/>
    <n v="0"/>
    <n v="0"/>
    <n v="0"/>
    <n v="0"/>
    <n v="0"/>
    <n v="0"/>
    <n v="0"/>
    <n v="0"/>
    <n v="0"/>
    <n v="0"/>
    <n v="0"/>
    <n v="0"/>
    <n v="0"/>
    <n v="0"/>
    <n v="0"/>
    <n v="0"/>
    <n v="0"/>
    <n v="0"/>
    <n v="0"/>
    <n v="0"/>
    <n v="1"/>
    <n v="0"/>
    <n v="0"/>
    <n v="0.75"/>
    <n v="0.25"/>
    <n v="0"/>
    <n v="0"/>
    <n v="0"/>
    <n v="0"/>
    <n v="0"/>
    <n v="0"/>
    <x v="1"/>
  </r>
  <r>
    <n v="2"/>
    <n v="7"/>
    <n v="0"/>
    <n v="1"/>
    <x v="0"/>
    <n v="20"/>
    <n v="0"/>
    <n v="1"/>
    <n v="0"/>
    <n v="0"/>
    <n v="0"/>
    <n v="0"/>
    <n v="0"/>
    <n v="0"/>
    <n v="0"/>
    <n v="0"/>
    <n v="0"/>
    <n v="0"/>
    <n v="0"/>
    <n v="0"/>
    <n v="0"/>
    <n v="0"/>
    <n v="0"/>
    <n v="0"/>
    <n v="0"/>
    <n v="0"/>
    <n v="0"/>
    <n v="0"/>
    <n v="0"/>
    <n v="0"/>
    <n v="0"/>
    <n v="0"/>
    <n v="0"/>
    <n v="0"/>
    <n v="0"/>
    <n v="0"/>
    <n v="0"/>
    <n v="0"/>
    <n v="1"/>
    <n v="0"/>
    <n v="0"/>
    <n v="0"/>
    <n v="0"/>
    <n v="0"/>
    <n v="0"/>
    <n v="0"/>
    <n v="0"/>
    <n v="0"/>
    <n v="0"/>
    <n v="0.2"/>
    <n v="0.6"/>
    <n v="0.2"/>
    <n v="0"/>
    <n v="0"/>
    <x v="4"/>
  </r>
  <r>
    <n v="2"/>
    <n v="8"/>
    <n v="0"/>
    <n v="1"/>
    <x v="0"/>
    <n v="21"/>
    <n v="0"/>
    <n v="1"/>
    <n v="0"/>
    <n v="0"/>
    <n v="0"/>
    <n v="0"/>
    <n v="0"/>
    <n v="0"/>
    <n v="0"/>
    <n v="0"/>
    <n v="0"/>
    <n v="0"/>
    <n v="0"/>
    <n v="0"/>
    <n v="0"/>
    <n v="0"/>
    <n v="0"/>
    <n v="0"/>
    <n v="0"/>
    <n v="0"/>
    <n v="0"/>
    <n v="0"/>
    <n v="0"/>
    <n v="0"/>
    <n v="0"/>
    <n v="0"/>
    <n v="0"/>
    <n v="0"/>
    <n v="0"/>
    <n v="0"/>
    <n v="0"/>
    <n v="0"/>
    <n v="0"/>
    <n v="1"/>
    <n v="0"/>
    <n v="0"/>
    <n v="0"/>
    <n v="0"/>
    <n v="0"/>
    <n v="0"/>
    <n v="0"/>
    <n v="0"/>
    <n v="0"/>
    <n v="0.66666666666666663"/>
    <n v="0"/>
    <n v="0"/>
    <n v="0"/>
    <n v="0.33333333333333331"/>
    <x v="4"/>
  </r>
  <r>
    <n v="2"/>
    <n v="8"/>
    <n v="0"/>
    <n v="1"/>
    <x v="0"/>
    <n v="22"/>
    <n v="0"/>
    <n v="1"/>
    <n v="0"/>
    <n v="0"/>
    <n v="0"/>
    <n v="0"/>
    <n v="0"/>
    <n v="0"/>
    <n v="0"/>
    <n v="0"/>
    <n v="0"/>
    <n v="0"/>
    <n v="0"/>
    <n v="0"/>
    <n v="0"/>
    <n v="0"/>
    <n v="0"/>
    <n v="0"/>
    <n v="0"/>
    <n v="0"/>
    <n v="0"/>
    <n v="0"/>
    <n v="0"/>
    <n v="0"/>
    <n v="0"/>
    <n v="0"/>
    <n v="0"/>
    <n v="0"/>
    <n v="0"/>
    <n v="0"/>
    <n v="0"/>
    <n v="0"/>
    <n v="0"/>
    <n v="1"/>
    <n v="0"/>
    <n v="0"/>
    <n v="0"/>
    <n v="0"/>
    <n v="0"/>
    <n v="0"/>
    <n v="0"/>
    <n v="0"/>
    <n v="0"/>
    <n v="0.33333333333333331"/>
    <n v="0"/>
    <n v="0.33333333333333331"/>
    <n v="0"/>
    <n v="0.33333333333333331"/>
    <x v="4"/>
  </r>
  <r>
    <n v="2"/>
    <n v="8"/>
    <n v="1"/>
    <n v="1"/>
    <x v="0"/>
    <n v="23"/>
    <n v="0"/>
    <n v="1"/>
    <n v="0"/>
    <n v="0"/>
    <n v="0"/>
    <n v="0"/>
    <n v="0"/>
    <n v="0"/>
    <n v="0"/>
    <n v="0"/>
    <n v="0"/>
    <n v="0"/>
    <n v="0"/>
    <n v="0"/>
    <n v="0"/>
    <n v="0"/>
    <n v="0"/>
    <n v="0"/>
    <n v="0"/>
    <n v="0"/>
    <n v="0"/>
    <n v="0"/>
    <n v="0"/>
    <n v="0"/>
    <n v="0"/>
    <n v="0"/>
    <n v="0"/>
    <n v="0"/>
    <n v="0"/>
    <n v="0"/>
    <n v="0"/>
    <n v="0"/>
    <n v="0"/>
    <n v="1"/>
    <n v="0"/>
    <n v="0"/>
    <n v="0"/>
    <n v="0"/>
    <n v="0"/>
    <n v="0"/>
    <n v="1"/>
    <n v="0"/>
    <n v="0"/>
    <n v="1"/>
    <n v="0"/>
    <n v="0"/>
    <n v="0"/>
    <n v="0"/>
    <x v="1"/>
  </r>
  <r>
    <n v="2"/>
    <n v="3"/>
    <n v="0"/>
    <n v="1"/>
    <x v="0"/>
    <n v="24"/>
    <n v="0"/>
    <n v="1"/>
    <n v="0"/>
    <n v="0"/>
    <n v="0"/>
    <n v="0"/>
    <n v="0"/>
    <n v="0"/>
    <n v="0"/>
    <n v="0"/>
    <n v="0"/>
    <n v="0"/>
    <n v="0"/>
    <n v="0"/>
    <n v="0"/>
    <n v="0"/>
    <n v="0"/>
    <n v="0"/>
    <n v="0"/>
    <n v="0"/>
    <n v="0"/>
    <n v="0"/>
    <n v="0"/>
    <n v="0"/>
    <n v="0"/>
    <n v="0"/>
    <n v="0"/>
    <n v="0"/>
    <n v="1"/>
    <n v="0"/>
    <n v="0"/>
    <n v="0"/>
    <n v="0"/>
    <n v="0"/>
    <n v="0"/>
    <n v="0"/>
    <n v="0"/>
    <n v="0"/>
    <n v="0"/>
    <n v="0"/>
    <n v="0"/>
    <n v="0"/>
    <n v="0"/>
    <n v="1"/>
    <n v="0"/>
    <n v="0"/>
    <n v="0"/>
    <n v="0"/>
    <x v="4"/>
  </r>
  <r>
    <n v="2"/>
    <n v="12"/>
    <n v="1"/>
    <n v="1"/>
    <x v="0"/>
    <n v="25"/>
    <n v="0"/>
    <n v="1"/>
    <n v="0"/>
    <n v="0"/>
    <n v="0"/>
    <n v="0"/>
    <n v="0"/>
    <n v="0"/>
    <n v="0"/>
    <n v="0"/>
    <n v="0"/>
    <n v="0"/>
    <n v="0"/>
    <n v="0"/>
    <n v="0"/>
    <n v="0"/>
    <n v="0"/>
    <n v="0"/>
    <n v="0"/>
    <n v="0"/>
    <n v="0"/>
    <n v="0"/>
    <n v="0"/>
    <n v="0"/>
    <n v="0"/>
    <n v="0"/>
    <n v="0"/>
    <n v="0"/>
    <n v="0"/>
    <n v="0"/>
    <n v="0"/>
    <n v="0"/>
    <n v="0"/>
    <n v="0"/>
    <n v="0"/>
    <n v="0"/>
    <n v="0"/>
    <n v="1"/>
    <n v="0"/>
    <n v="0"/>
    <n v="0.5"/>
    <n v="0.5"/>
    <n v="0"/>
    <n v="1"/>
    <n v="0"/>
    <n v="0"/>
    <n v="0"/>
    <n v="0"/>
    <x v="0"/>
  </r>
  <r>
    <n v="2"/>
    <n v="12"/>
    <n v="1"/>
    <n v="1"/>
    <x v="0"/>
    <n v="26"/>
    <n v="0"/>
    <n v="1"/>
    <n v="0"/>
    <n v="0"/>
    <n v="0"/>
    <n v="0"/>
    <n v="0"/>
    <n v="0"/>
    <n v="0"/>
    <n v="0"/>
    <n v="0"/>
    <n v="0"/>
    <n v="0"/>
    <n v="0"/>
    <n v="0"/>
    <n v="0"/>
    <n v="0"/>
    <n v="0"/>
    <n v="0"/>
    <n v="0"/>
    <n v="0"/>
    <n v="0"/>
    <n v="0"/>
    <n v="0"/>
    <n v="0"/>
    <n v="0"/>
    <n v="0"/>
    <n v="0"/>
    <n v="0"/>
    <n v="0"/>
    <n v="0"/>
    <n v="0"/>
    <n v="0"/>
    <n v="0"/>
    <n v="0"/>
    <n v="0"/>
    <n v="0"/>
    <n v="1"/>
    <n v="0"/>
    <n v="0"/>
    <n v="1"/>
    <n v="0"/>
    <n v="0"/>
    <n v="1"/>
    <n v="0"/>
    <n v="0"/>
    <n v="0"/>
    <n v="0"/>
    <x v="1"/>
  </r>
  <r>
    <n v="2"/>
    <n v="7"/>
    <n v="1"/>
    <n v="1"/>
    <x v="0"/>
    <n v="27"/>
    <n v="0"/>
    <n v="1"/>
    <n v="0"/>
    <n v="0"/>
    <n v="0"/>
    <n v="0"/>
    <n v="0"/>
    <n v="0"/>
    <n v="0"/>
    <n v="0"/>
    <n v="0"/>
    <n v="0"/>
    <n v="0"/>
    <n v="0"/>
    <n v="0"/>
    <n v="0"/>
    <n v="0"/>
    <n v="0"/>
    <n v="0"/>
    <n v="0"/>
    <n v="0"/>
    <n v="0"/>
    <n v="0"/>
    <n v="0"/>
    <n v="0"/>
    <n v="0"/>
    <n v="0"/>
    <n v="0"/>
    <n v="0"/>
    <n v="0"/>
    <n v="0"/>
    <n v="0"/>
    <n v="1"/>
    <n v="0"/>
    <n v="0"/>
    <n v="0"/>
    <n v="0"/>
    <n v="0"/>
    <n v="0"/>
    <n v="0"/>
    <n v="0.4"/>
    <n v="0.6"/>
    <n v="0"/>
    <n v="1"/>
    <n v="0"/>
    <n v="0"/>
    <n v="0"/>
    <n v="0"/>
    <x v="0"/>
  </r>
  <r>
    <n v="2"/>
    <n v="1"/>
    <n v="1"/>
    <n v="1"/>
    <x v="0"/>
    <n v="28"/>
    <n v="0"/>
    <n v="1"/>
    <n v="0"/>
    <n v="0"/>
    <n v="0"/>
    <n v="0"/>
    <n v="0"/>
    <n v="0"/>
    <n v="0"/>
    <n v="0"/>
    <n v="0"/>
    <n v="0"/>
    <n v="0"/>
    <n v="0"/>
    <n v="0"/>
    <n v="0"/>
    <n v="0"/>
    <n v="0"/>
    <n v="0"/>
    <n v="0"/>
    <n v="0"/>
    <n v="0"/>
    <n v="0"/>
    <n v="0"/>
    <n v="0"/>
    <n v="0"/>
    <n v="1"/>
    <n v="0"/>
    <n v="0"/>
    <n v="0"/>
    <n v="0"/>
    <n v="0"/>
    <n v="0"/>
    <n v="0"/>
    <n v="0"/>
    <n v="0"/>
    <n v="0"/>
    <n v="0"/>
    <n v="0"/>
    <n v="0"/>
    <n v="0.54545454545454541"/>
    <n v="0.45454545454545453"/>
    <n v="0"/>
    <n v="0"/>
    <n v="1"/>
    <n v="0"/>
    <n v="0"/>
    <n v="0"/>
    <x v="0"/>
  </r>
  <r>
    <n v="2"/>
    <n v="1"/>
    <n v="1"/>
    <n v="1"/>
    <x v="0"/>
    <n v="29"/>
    <n v="0"/>
    <n v="1"/>
    <n v="0"/>
    <n v="0"/>
    <n v="0"/>
    <n v="0"/>
    <n v="0"/>
    <n v="0"/>
    <n v="0"/>
    <n v="0"/>
    <n v="0"/>
    <n v="0"/>
    <n v="0"/>
    <n v="0"/>
    <n v="0"/>
    <n v="0"/>
    <n v="0"/>
    <n v="0"/>
    <n v="0"/>
    <n v="0"/>
    <n v="0"/>
    <n v="0"/>
    <n v="0"/>
    <n v="0"/>
    <n v="0"/>
    <n v="0"/>
    <n v="1"/>
    <n v="0"/>
    <n v="0"/>
    <n v="0"/>
    <n v="0"/>
    <n v="0"/>
    <n v="0"/>
    <n v="0"/>
    <n v="0"/>
    <n v="0"/>
    <n v="0"/>
    <n v="0"/>
    <n v="0"/>
    <n v="0"/>
    <n v="0.7142857142857143"/>
    <n v="0.14285714285714285"/>
    <n v="0.14285714285714285"/>
    <n v="1"/>
    <n v="0"/>
    <n v="0"/>
    <n v="0"/>
    <n v="0"/>
    <x v="1"/>
  </r>
  <r>
    <n v="2"/>
    <n v="1"/>
    <n v="1"/>
    <n v="1"/>
    <x v="0"/>
    <n v="30"/>
    <n v="0"/>
    <n v="1"/>
    <n v="0"/>
    <n v="0"/>
    <n v="0"/>
    <n v="0"/>
    <n v="0"/>
    <n v="0"/>
    <n v="0"/>
    <n v="0"/>
    <n v="0"/>
    <n v="0"/>
    <n v="0"/>
    <n v="0"/>
    <n v="0"/>
    <n v="0"/>
    <n v="0"/>
    <n v="0"/>
    <n v="0"/>
    <n v="0"/>
    <n v="0"/>
    <n v="0"/>
    <n v="0"/>
    <n v="0"/>
    <n v="0"/>
    <n v="0"/>
    <n v="1"/>
    <n v="0"/>
    <n v="0"/>
    <n v="0"/>
    <n v="0"/>
    <n v="0"/>
    <n v="0"/>
    <n v="0"/>
    <n v="0"/>
    <n v="0"/>
    <n v="0"/>
    <n v="0"/>
    <n v="0"/>
    <n v="0"/>
    <n v="0.875"/>
    <n v="0.125"/>
    <n v="0"/>
    <n v="0"/>
    <n v="0.66666666666666663"/>
    <n v="0"/>
    <n v="0"/>
    <n v="0.33333333333333331"/>
    <x v="1"/>
  </r>
  <r>
    <n v="2"/>
    <n v="1"/>
    <n v="1"/>
    <n v="0"/>
    <x v="0"/>
    <n v="31"/>
    <n v="0"/>
    <n v="1"/>
    <n v="0"/>
    <n v="0"/>
    <n v="0"/>
    <n v="0"/>
    <n v="0"/>
    <n v="0"/>
    <n v="0"/>
    <n v="0"/>
    <n v="0"/>
    <n v="0"/>
    <n v="0"/>
    <n v="0"/>
    <n v="0"/>
    <n v="0"/>
    <n v="0"/>
    <n v="0"/>
    <n v="0"/>
    <n v="0"/>
    <n v="0"/>
    <n v="0"/>
    <n v="0"/>
    <n v="0"/>
    <n v="0"/>
    <n v="0"/>
    <n v="1"/>
    <n v="0"/>
    <n v="0"/>
    <n v="0"/>
    <n v="0"/>
    <n v="0"/>
    <n v="0"/>
    <n v="0"/>
    <n v="0"/>
    <n v="0"/>
    <n v="0"/>
    <n v="0"/>
    <n v="0"/>
    <n v="0"/>
    <n v="1"/>
    <n v="0"/>
    <n v="0"/>
    <n v="0"/>
    <n v="0"/>
    <n v="0"/>
    <n v="0"/>
    <n v="0"/>
    <x v="1"/>
  </r>
  <r>
    <n v="2"/>
    <n v="2"/>
    <n v="1"/>
    <n v="1"/>
    <x v="0"/>
    <n v="32"/>
    <n v="0"/>
    <n v="1"/>
    <n v="0"/>
    <n v="0"/>
    <n v="0"/>
    <n v="0"/>
    <n v="0"/>
    <n v="0"/>
    <n v="0"/>
    <n v="0"/>
    <n v="0"/>
    <n v="0"/>
    <n v="0"/>
    <n v="0"/>
    <n v="0"/>
    <n v="0"/>
    <n v="0"/>
    <n v="0"/>
    <n v="0"/>
    <n v="0"/>
    <n v="0"/>
    <n v="0"/>
    <n v="0"/>
    <n v="0"/>
    <n v="0"/>
    <n v="0"/>
    <n v="0"/>
    <n v="1"/>
    <n v="0"/>
    <n v="0"/>
    <n v="0"/>
    <n v="0"/>
    <n v="0"/>
    <n v="0"/>
    <n v="0"/>
    <n v="0"/>
    <n v="0"/>
    <n v="0"/>
    <n v="0"/>
    <n v="0"/>
    <n v="0.66666666666666663"/>
    <n v="0"/>
    <n v="0.33333333333333331"/>
    <n v="0.33333333333333331"/>
    <n v="0"/>
    <n v="0.33333333333333331"/>
    <n v="0.33333333333333331"/>
    <n v="0"/>
    <x v="1"/>
  </r>
  <r>
    <n v="2"/>
    <n v="2"/>
    <n v="1"/>
    <n v="0"/>
    <x v="0"/>
    <n v="33"/>
    <n v="0"/>
    <n v="1"/>
    <n v="0"/>
    <n v="0"/>
    <n v="0"/>
    <n v="0"/>
    <n v="0"/>
    <n v="0"/>
    <n v="0"/>
    <n v="0"/>
    <n v="0"/>
    <n v="0"/>
    <n v="0"/>
    <n v="0"/>
    <n v="0"/>
    <n v="0"/>
    <n v="0"/>
    <n v="0"/>
    <n v="0"/>
    <n v="0"/>
    <n v="0"/>
    <n v="0"/>
    <n v="0"/>
    <n v="0"/>
    <n v="0"/>
    <n v="0"/>
    <n v="0"/>
    <n v="1"/>
    <n v="0"/>
    <n v="0"/>
    <n v="0"/>
    <n v="0"/>
    <n v="0"/>
    <n v="0"/>
    <n v="0"/>
    <n v="0"/>
    <n v="0"/>
    <n v="0"/>
    <n v="0"/>
    <n v="0"/>
    <n v="1"/>
    <n v="0"/>
    <n v="0"/>
    <n v="0"/>
    <n v="0"/>
    <n v="0"/>
    <n v="0"/>
    <n v="0"/>
    <x v="1"/>
  </r>
  <r>
    <n v="2"/>
    <n v="2"/>
    <n v="0"/>
    <n v="0.99999999999999989"/>
    <x v="0"/>
    <n v="34"/>
    <n v="0"/>
    <n v="1"/>
    <n v="0"/>
    <n v="0"/>
    <n v="0"/>
    <n v="0"/>
    <n v="0"/>
    <n v="0"/>
    <n v="0"/>
    <n v="0"/>
    <n v="0"/>
    <n v="0"/>
    <n v="0"/>
    <n v="0"/>
    <n v="0"/>
    <n v="0"/>
    <n v="0"/>
    <n v="0"/>
    <n v="0"/>
    <n v="0"/>
    <n v="0"/>
    <n v="0"/>
    <n v="0"/>
    <n v="0"/>
    <n v="0"/>
    <n v="0"/>
    <n v="0"/>
    <n v="1"/>
    <n v="0"/>
    <n v="0"/>
    <n v="0"/>
    <n v="0"/>
    <n v="0"/>
    <n v="0"/>
    <n v="0"/>
    <n v="0"/>
    <n v="0"/>
    <n v="0"/>
    <n v="0"/>
    <n v="0"/>
    <n v="0"/>
    <n v="0"/>
    <n v="0"/>
    <n v="0.2857142857142857"/>
    <n v="0.42857142857142855"/>
    <n v="0.2857142857142857"/>
    <n v="0"/>
    <n v="0"/>
    <x v="4"/>
  </r>
  <r>
    <n v="2"/>
    <n v="2"/>
    <n v="1"/>
    <n v="1"/>
    <x v="0"/>
    <n v="35"/>
    <n v="0"/>
    <n v="1"/>
    <n v="0"/>
    <n v="0"/>
    <n v="0"/>
    <n v="0"/>
    <n v="0"/>
    <n v="0"/>
    <n v="0"/>
    <n v="0"/>
    <n v="0"/>
    <n v="0"/>
    <n v="0"/>
    <n v="0"/>
    <n v="0"/>
    <n v="0"/>
    <n v="0"/>
    <n v="0"/>
    <n v="0"/>
    <n v="0"/>
    <n v="0"/>
    <n v="0"/>
    <n v="0"/>
    <n v="0"/>
    <n v="0"/>
    <n v="0"/>
    <n v="0"/>
    <n v="1"/>
    <n v="0"/>
    <n v="0"/>
    <n v="0"/>
    <n v="0"/>
    <n v="0"/>
    <n v="0"/>
    <n v="0"/>
    <n v="0"/>
    <n v="0"/>
    <n v="0"/>
    <n v="0"/>
    <n v="0"/>
    <n v="0.8"/>
    <n v="0.2"/>
    <n v="0"/>
    <n v="0.5"/>
    <n v="0"/>
    <n v="0"/>
    <n v="0"/>
    <n v="0.5"/>
    <x v="1"/>
  </r>
  <r>
    <n v="2"/>
    <n v="2"/>
    <n v="1"/>
    <n v="1"/>
    <x v="0"/>
    <n v="36"/>
    <n v="0"/>
    <n v="1"/>
    <n v="0"/>
    <n v="0"/>
    <n v="0"/>
    <n v="0"/>
    <n v="0"/>
    <n v="0"/>
    <n v="0"/>
    <n v="0"/>
    <n v="0"/>
    <n v="0"/>
    <n v="0"/>
    <n v="0"/>
    <n v="0"/>
    <n v="0"/>
    <n v="0"/>
    <n v="0"/>
    <n v="0"/>
    <n v="0"/>
    <n v="0"/>
    <n v="0"/>
    <n v="0"/>
    <n v="0"/>
    <n v="0"/>
    <n v="0"/>
    <n v="0"/>
    <n v="1"/>
    <n v="0"/>
    <n v="0"/>
    <n v="0"/>
    <n v="0"/>
    <n v="0"/>
    <n v="0"/>
    <n v="0"/>
    <n v="0"/>
    <n v="0"/>
    <n v="0"/>
    <n v="0"/>
    <n v="0"/>
    <n v="1"/>
    <n v="0"/>
    <n v="0"/>
    <n v="1"/>
    <n v="0"/>
    <n v="0"/>
    <n v="0"/>
    <n v="0"/>
    <x v="1"/>
  </r>
  <r>
    <n v="2"/>
    <n v="2"/>
    <n v="1"/>
    <n v="1"/>
    <x v="0"/>
    <n v="37"/>
    <n v="0"/>
    <n v="1"/>
    <n v="0"/>
    <n v="0"/>
    <n v="0"/>
    <n v="0"/>
    <n v="0"/>
    <n v="0"/>
    <n v="0"/>
    <n v="0"/>
    <n v="0"/>
    <n v="0"/>
    <n v="0"/>
    <n v="0"/>
    <n v="0"/>
    <n v="0"/>
    <n v="0"/>
    <n v="0"/>
    <n v="0"/>
    <n v="0"/>
    <n v="0"/>
    <n v="0"/>
    <n v="0"/>
    <n v="0"/>
    <n v="0"/>
    <n v="0"/>
    <n v="0"/>
    <n v="1"/>
    <n v="0"/>
    <n v="0"/>
    <n v="0"/>
    <n v="0"/>
    <n v="0"/>
    <n v="0"/>
    <n v="0"/>
    <n v="0"/>
    <n v="0"/>
    <n v="0"/>
    <n v="0"/>
    <n v="0"/>
    <n v="0.25"/>
    <n v="0.25"/>
    <n v="0.5"/>
    <n v="0"/>
    <n v="1"/>
    <n v="0"/>
    <n v="0"/>
    <n v="0"/>
    <x v="3"/>
  </r>
  <r>
    <n v="2"/>
    <n v="2"/>
    <n v="1"/>
    <n v="1"/>
    <x v="0"/>
    <n v="38"/>
    <n v="0"/>
    <n v="1"/>
    <n v="0"/>
    <n v="0"/>
    <n v="0"/>
    <n v="0"/>
    <n v="0"/>
    <n v="0"/>
    <n v="0"/>
    <n v="0"/>
    <n v="0"/>
    <n v="0"/>
    <n v="0"/>
    <n v="0"/>
    <n v="0"/>
    <n v="0"/>
    <n v="0"/>
    <n v="0"/>
    <n v="0"/>
    <n v="0"/>
    <n v="0"/>
    <n v="0"/>
    <n v="0"/>
    <n v="0"/>
    <n v="0"/>
    <n v="0"/>
    <n v="0"/>
    <n v="1"/>
    <n v="0"/>
    <n v="0"/>
    <n v="0"/>
    <n v="0"/>
    <n v="0"/>
    <n v="0"/>
    <n v="0"/>
    <n v="0"/>
    <n v="0"/>
    <n v="0"/>
    <n v="0"/>
    <n v="0"/>
    <n v="0.875"/>
    <n v="0.125"/>
    <n v="0"/>
    <n v="0.2"/>
    <n v="0.6"/>
    <n v="0"/>
    <n v="0"/>
    <n v="0.2"/>
    <x v="1"/>
  </r>
  <r>
    <n v="3"/>
    <n v="2"/>
    <n v="1"/>
    <n v="1"/>
    <x v="0"/>
    <n v="39"/>
    <n v="0"/>
    <n v="0"/>
    <n v="1"/>
    <n v="0"/>
    <n v="0"/>
    <n v="0"/>
    <n v="0"/>
    <n v="0"/>
    <n v="0"/>
    <n v="0"/>
    <n v="0"/>
    <n v="0"/>
    <n v="0"/>
    <n v="0"/>
    <n v="0"/>
    <n v="0"/>
    <n v="0"/>
    <n v="0"/>
    <n v="0"/>
    <n v="0"/>
    <n v="0"/>
    <n v="0"/>
    <n v="0"/>
    <n v="0"/>
    <n v="0"/>
    <n v="0"/>
    <n v="0"/>
    <n v="1"/>
    <n v="0"/>
    <n v="0"/>
    <n v="0"/>
    <n v="0"/>
    <n v="0"/>
    <n v="0"/>
    <n v="0"/>
    <n v="0"/>
    <n v="0"/>
    <n v="0"/>
    <n v="0"/>
    <n v="0"/>
    <n v="0.4"/>
    <n v="0.4"/>
    <n v="0.2"/>
    <n v="0.5"/>
    <n v="0"/>
    <n v="0"/>
    <n v="0"/>
    <n v="0.5"/>
    <x v="0"/>
  </r>
  <r>
    <n v="3"/>
    <n v="2"/>
    <n v="0.99999999999999989"/>
    <n v="1"/>
    <x v="0"/>
    <n v="40"/>
    <n v="0"/>
    <n v="0"/>
    <n v="1"/>
    <n v="0"/>
    <n v="0"/>
    <n v="0"/>
    <n v="0"/>
    <n v="0"/>
    <n v="0"/>
    <n v="0"/>
    <n v="0"/>
    <n v="0"/>
    <n v="0"/>
    <n v="0"/>
    <n v="0"/>
    <n v="0"/>
    <n v="0"/>
    <n v="0"/>
    <n v="0"/>
    <n v="0"/>
    <n v="0"/>
    <n v="0"/>
    <n v="0"/>
    <n v="0"/>
    <n v="0"/>
    <n v="0"/>
    <n v="0"/>
    <n v="1"/>
    <n v="0"/>
    <n v="0"/>
    <n v="0"/>
    <n v="0"/>
    <n v="0"/>
    <n v="0"/>
    <n v="0"/>
    <n v="0"/>
    <n v="0"/>
    <n v="0"/>
    <n v="0"/>
    <n v="0"/>
    <n v="0.16666666666666666"/>
    <n v="0.66666666666666663"/>
    <n v="0.16666666666666666"/>
    <n v="0"/>
    <n v="1"/>
    <n v="0"/>
    <n v="0"/>
    <n v="0"/>
    <x v="2"/>
  </r>
  <r>
    <n v="2"/>
    <n v="2"/>
    <n v="0"/>
    <n v="1"/>
    <x v="0"/>
    <n v="41"/>
    <n v="0"/>
    <n v="1"/>
    <n v="0"/>
    <n v="0"/>
    <n v="0"/>
    <n v="0"/>
    <n v="0"/>
    <n v="0"/>
    <n v="0"/>
    <n v="0"/>
    <n v="0"/>
    <n v="0"/>
    <n v="0"/>
    <n v="0"/>
    <n v="0"/>
    <n v="0"/>
    <n v="0"/>
    <n v="0"/>
    <n v="0"/>
    <n v="0"/>
    <n v="0"/>
    <n v="0"/>
    <n v="0"/>
    <n v="0"/>
    <n v="0"/>
    <n v="0"/>
    <n v="0"/>
    <n v="1"/>
    <n v="0"/>
    <n v="0"/>
    <n v="0"/>
    <n v="0"/>
    <n v="0"/>
    <n v="0"/>
    <n v="0"/>
    <n v="0"/>
    <n v="0"/>
    <n v="0"/>
    <n v="0"/>
    <n v="0"/>
    <n v="0"/>
    <n v="0"/>
    <n v="0"/>
    <n v="0.25"/>
    <n v="0.5"/>
    <n v="0"/>
    <n v="0"/>
    <n v="0.25"/>
    <x v="4"/>
  </r>
  <r>
    <n v="2"/>
    <n v="12"/>
    <n v="1"/>
    <n v="1"/>
    <x v="0"/>
    <n v="42"/>
    <n v="0"/>
    <n v="1"/>
    <n v="0"/>
    <n v="0"/>
    <n v="0"/>
    <n v="0"/>
    <n v="0"/>
    <n v="0"/>
    <n v="0"/>
    <n v="0"/>
    <n v="0"/>
    <n v="0"/>
    <n v="0"/>
    <n v="0"/>
    <n v="0"/>
    <n v="0"/>
    <n v="0"/>
    <n v="0"/>
    <n v="0"/>
    <n v="0"/>
    <n v="0"/>
    <n v="0"/>
    <n v="0"/>
    <n v="0"/>
    <n v="0"/>
    <n v="0"/>
    <n v="0"/>
    <n v="0"/>
    <n v="0"/>
    <n v="0"/>
    <n v="0"/>
    <n v="0"/>
    <n v="0"/>
    <n v="0"/>
    <n v="0"/>
    <n v="0"/>
    <n v="0"/>
    <n v="1"/>
    <n v="0"/>
    <n v="0"/>
    <n v="0.5"/>
    <n v="0.5"/>
    <n v="0"/>
    <n v="0.5"/>
    <n v="0.5"/>
    <n v="0"/>
    <n v="0"/>
    <n v="0"/>
    <x v="0"/>
  </r>
  <r>
    <n v="2"/>
    <n v="8"/>
    <n v="1"/>
    <n v="0"/>
    <x v="0"/>
    <n v="43"/>
    <n v="0"/>
    <n v="1"/>
    <n v="0"/>
    <n v="0"/>
    <n v="0"/>
    <n v="0"/>
    <n v="0"/>
    <n v="0"/>
    <n v="0"/>
    <n v="0"/>
    <n v="0"/>
    <n v="0"/>
    <n v="0"/>
    <n v="0"/>
    <n v="0"/>
    <n v="0"/>
    <n v="0"/>
    <n v="0"/>
    <n v="0"/>
    <n v="0"/>
    <n v="0"/>
    <n v="0"/>
    <n v="0"/>
    <n v="0"/>
    <n v="0"/>
    <n v="0"/>
    <n v="0"/>
    <n v="0"/>
    <n v="0"/>
    <n v="0"/>
    <n v="0"/>
    <n v="0"/>
    <n v="0"/>
    <n v="1"/>
    <n v="0"/>
    <n v="0"/>
    <n v="0"/>
    <n v="0"/>
    <n v="0"/>
    <n v="0"/>
    <n v="1"/>
    <n v="0"/>
    <n v="0"/>
    <n v="0"/>
    <n v="0"/>
    <n v="0"/>
    <n v="0"/>
    <n v="0"/>
    <x v="1"/>
  </r>
  <r>
    <n v="2"/>
    <n v="8"/>
    <n v="1"/>
    <n v="1"/>
    <x v="0"/>
    <n v="44"/>
    <n v="0"/>
    <n v="1"/>
    <n v="0"/>
    <n v="0"/>
    <n v="0"/>
    <n v="0"/>
    <n v="0"/>
    <n v="0"/>
    <n v="0"/>
    <n v="0"/>
    <n v="0"/>
    <n v="0"/>
    <n v="0"/>
    <n v="0"/>
    <n v="0"/>
    <n v="0"/>
    <n v="0"/>
    <n v="0"/>
    <n v="0"/>
    <n v="0"/>
    <n v="0"/>
    <n v="0"/>
    <n v="0"/>
    <n v="0"/>
    <n v="0"/>
    <n v="0"/>
    <n v="0"/>
    <n v="0"/>
    <n v="0"/>
    <n v="0"/>
    <n v="0"/>
    <n v="0"/>
    <n v="0"/>
    <n v="1"/>
    <n v="0"/>
    <n v="0"/>
    <n v="0"/>
    <n v="0"/>
    <n v="0"/>
    <n v="0"/>
    <n v="0.75"/>
    <n v="0.25"/>
    <n v="0"/>
    <n v="0.5"/>
    <n v="0"/>
    <n v="0"/>
    <n v="0"/>
    <n v="0.5"/>
    <x v="1"/>
  </r>
  <r>
    <n v="2"/>
    <n v="8"/>
    <n v="1"/>
    <n v="1"/>
    <x v="0"/>
    <n v="45"/>
    <n v="0"/>
    <n v="1"/>
    <n v="0"/>
    <n v="0"/>
    <n v="0"/>
    <n v="0"/>
    <n v="0"/>
    <n v="0"/>
    <n v="0"/>
    <n v="0"/>
    <n v="0"/>
    <n v="0"/>
    <n v="0"/>
    <n v="0"/>
    <n v="0"/>
    <n v="0"/>
    <n v="0"/>
    <n v="0"/>
    <n v="0"/>
    <n v="0"/>
    <n v="0"/>
    <n v="0"/>
    <n v="0"/>
    <n v="0"/>
    <n v="0"/>
    <n v="0"/>
    <n v="0"/>
    <n v="0"/>
    <n v="0"/>
    <n v="0"/>
    <n v="0"/>
    <n v="0"/>
    <n v="0"/>
    <n v="1"/>
    <n v="0"/>
    <n v="0"/>
    <n v="0"/>
    <n v="0"/>
    <n v="0"/>
    <n v="0"/>
    <n v="0.8"/>
    <n v="0.2"/>
    <n v="0"/>
    <n v="1"/>
    <n v="0"/>
    <n v="0"/>
    <n v="0"/>
    <n v="0"/>
    <x v="1"/>
  </r>
  <r>
    <n v="2"/>
    <n v="8"/>
    <n v="0"/>
    <n v="1"/>
    <x v="0"/>
    <n v="46"/>
    <n v="0"/>
    <n v="1"/>
    <n v="0"/>
    <n v="0"/>
    <n v="0"/>
    <n v="0"/>
    <n v="0"/>
    <n v="0"/>
    <n v="0"/>
    <n v="0"/>
    <n v="0"/>
    <n v="0"/>
    <n v="0"/>
    <n v="0"/>
    <n v="0"/>
    <n v="0"/>
    <n v="0"/>
    <n v="0"/>
    <n v="0"/>
    <n v="0"/>
    <n v="0"/>
    <n v="0"/>
    <n v="0"/>
    <n v="0"/>
    <n v="0"/>
    <n v="0"/>
    <n v="0"/>
    <n v="0"/>
    <n v="0"/>
    <n v="0"/>
    <n v="0"/>
    <n v="0"/>
    <n v="0"/>
    <n v="1"/>
    <n v="0"/>
    <n v="0"/>
    <n v="0"/>
    <n v="0"/>
    <n v="0"/>
    <n v="0"/>
    <n v="0"/>
    <n v="0"/>
    <n v="0"/>
    <n v="0.5"/>
    <n v="0"/>
    <n v="0"/>
    <n v="0"/>
    <n v="0.5"/>
    <x v="4"/>
  </r>
  <r>
    <n v="2"/>
    <n v="8"/>
    <n v="1"/>
    <n v="1"/>
    <x v="0"/>
    <n v="47"/>
    <n v="0"/>
    <n v="1"/>
    <n v="0"/>
    <n v="0"/>
    <n v="0"/>
    <n v="0"/>
    <n v="0"/>
    <n v="0"/>
    <n v="0"/>
    <n v="0"/>
    <n v="0"/>
    <n v="0"/>
    <n v="0"/>
    <n v="0"/>
    <n v="0"/>
    <n v="0"/>
    <n v="0"/>
    <n v="0"/>
    <n v="0"/>
    <n v="0"/>
    <n v="0"/>
    <n v="0"/>
    <n v="0"/>
    <n v="0"/>
    <n v="0"/>
    <n v="0"/>
    <n v="0"/>
    <n v="0"/>
    <n v="0"/>
    <n v="0"/>
    <n v="0"/>
    <n v="0"/>
    <n v="0"/>
    <n v="1"/>
    <n v="0"/>
    <n v="0"/>
    <n v="0"/>
    <n v="0"/>
    <n v="0"/>
    <n v="0"/>
    <n v="0.75"/>
    <n v="0"/>
    <n v="0.25"/>
    <n v="0"/>
    <n v="0.83333333333333337"/>
    <n v="0.16666666666666666"/>
    <n v="0"/>
    <n v="0"/>
    <x v="1"/>
  </r>
  <r>
    <n v="2"/>
    <n v="8"/>
    <n v="1"/>
    <n v="1"/>
    <x v="0"/>
    <n v="48"/>
    <n v="0"/>
    <n v="1"/>
    <n v="0"/>
    <n v="0"/>
    <n v="0"/>
    <n v="0"/>
    <n v="0"/>
    <n v="0"/>
    <n v="0"/>
    <n v="0"/>
    <n v="0"/>
    <n v="0"/>
    <n v="0"/>
    <n v="0"/>
    <n v="0"/>
    <n v="0"/>
    <n v="0"/>
    <n v="0"/>
    <n v="0"/>
    <n v="0"/>
    <n v="0"/>
    <n v="0"/>
    <n v="0"/>
    <n v="0"/>
    <n v="0"/>
    <n v="0"/>
    <n v="0"/>
    <n v="0"/>
    <n v="0"/>
    <n v="0"/>
    <n v="0"/>
    <n v="0"/>
    <n v="0"/>
    <n v="1"/>
    <n v="0"/>
    <n v="0"/>
    <n v="0"/>
    <n v="0"/>
    <n v="0"/>
    <n v="0"/>
    <n v="0.75"/>
    <n v="0.25"/>
    <n v="0"/>
    <n v="0"/>
    <n v="0"/>
    <n v="0"/>
    <n v="0"/>
    <n v="1"/>
    <x v="1"/>
  </r>
  <r>
    <n v="2"/>
    <n v="8"/>
    <n v="1"/>
    <n v="0"/>
    <x v="0"/>
    <n v="49"/>
    <n v="0"/>
    <n v="1"/>
    <n v="0"/>
    <n v="0"/>
    <n v="0"/>
    <n v="0"/>
    <n v="0"/>
    <n v="0"/>
    <n v="0"/>
    <n v="0"/>
    <n v="0"/>
    <n v="0"/>
    <n v="0"/>
    <n v="0"/>
    <n v="0"/>
    <n v="0"/>
    <n v="0"/>
    <n v="0"/>
    <n v="0"/>
    <n v="0"/>
    <n v="0"/>
    <n v="0"/>
    <n v="0"/>
    <n v="0"/>
    <n v="0"/>
    <n v="0"/>
    <n v="0"/>
    <n v="0"/>
    <n v="0"/>
    <n v="0"/>
    <n v="0"/>
    <n v="0"/>
    <n v="0"/>
    <n v="1"/>
    <n v="0"/>
    <n v="0"/>
    <n v="0"/>
    <n v="0"/>
    <n v="0"/>
    <n v="0"/>
    <n v="0.8666666666666667"/>
    <n v="0.13333333333333333"/>
    <n v="0"/>
    <n v="0"/>
    <n v="0"/>
    <n v="0"/>
    <n v="0"/>
    <n v="0"/>
    <x v="1"/>
  </r>
  <r>
    <n v="2"/>
    <n v="8"/>
    <n v="1"/>
    <n v="0"/>
    <x v="0"/>
    <n v="50"/>
    <n v="0"/>
    <n v="1"/>
    <n v="0"/>
    <n v="0"/>
    <n v="0"/>
    <n v="0"/>
    <n v="0"/>
    <n v="0"/>
    <n v="0"/>
    <n v="0"/>
    <n v="0"/>
    <n v="0"/>
    <n v="0"/>
    <n v="0"/>
    <n v="0"/>
    <n v="0"/>
    <n v="0"/>
    <n v="0"/>
    <n v="0"/>
    <n v="0"/>
    <n v="0"/>
    <n v="0"/>
    <n v="0"/>
    <n v="0"/>
    <n v="0"/>
    <n v="0"/>
    <n v="0"/>
    <n v="0"/>
    <n v="0"/>
    <n v="0"/>
    <n v="0"/>
    <n v="0"/>
    <n v="0"/>
    <n v="1"/>
    <n v="0"/>
    <n v="0"/>
    <n v="0"/>
    <n v="0"/>
    <n v="0"/>
    <n v="0"/>
    <n v="0.9285714285714286"/>
    <n v="7.1428571428571425E-2"/>
    <n v="0"/>
    <n v="0"/>
    <n v="0"/>
    <n v="0"/>
    <n v="0"/>
    <n v="0"/>
    <x v="1"/>
  </r>
  <r>
    <n v="2"/>
    <n v="8"/>
    <n v="1"/>
    <n v="1"/>
    <x v="0"/>
    <n v="51"/>
    <n v="0"/>
    <n v="1"/>
    <n v="0"/>
    <n v="0"/>
    <n v="0"/>
    <n v="0"/>
    <n v="0"/>
    <n v="0"/>
    <n v="0"/>
    <n v="0"/>
    <n v="0"/>
    <n v="0"/>
    <n v="0"/>
    <n v="0"/>
    <n v="0"/>
    <n v="0"/>
    <n v="0"/>
    <n v="0"/>
    <n v="0"/>
    <n v="0"/>
    <n v="0"/>
    <n v="0"/>
    <n v="0"/>
    <n v="0"/>
    <n v="0"/>
    <n v="0"/>
    <n v="0"/>
    <n v="0"/>
    <n v="0"/>
    <n v="0"/>
    <n v="0"/>
    <n v="0"/>
    <n v="0"/>
    <n v="1"/>
    <n v="0"/>
    <n v="0"/>
    <n v="0"/>
    <n v="0"/>
    <n v="0"/>
    <n v="0"/>
    <n v="0.8"/>
    <n v="0.2"/>
    <n v="0"/>
    <n v="1"/>
    <n v="0"/>
    <n v="0"/>
    <n v="0"/>
    <n v="0"/>
    <x v="1"/>
  </r>
  <r>
    <n v="2"/>
    <n v="8"/>
    <n v="1"/>
    <n v="1"/>
    <x v="0"/>
    <n v="52"/>
    <n v="0"/>
    <n v="1"/>
    <n v="0"/>
    <n v="0"/>
    <n v="0"/>
    <n v="0"/>
    <n v="0"/>
    <n v="0"/>
    <n v="0"/>
    <n v="0"/>
    <n v="0"/>
    <n v="0"/>
    <n v="0"/>
    <n v="0"/>
    <n v="0"/>
    <n v="0"/>
    <n v="0"/>
    <n v="0"/>
    <n v="0"/>
    <n v="0"/>
    <n v="0"/>
    <n v="0"/>
    <n v="0"/>
    <n v="0"/>
    <n v="0"/>
    <n v="0"/>
    <n v="0"/>
    <n v="0"/>
    <n v="0"/>
    <n v="0"/>
    <n v="0"/>
    <n v="0"/>
    <n v="0"/>
    <n v="1"/>
    <n v="0"/>
    <n v="0"/>
    <n v="0"/>
    <n v="0"/>
    <n v="0"/>
    <n v="0"/>
    <n v="1"/>
    <n v="0"/>
    <n v="0"/>
    <n v="0.5"/>
    <n v="0"/>
    <n v="0"/>
    <n v="0"/>
    <n v="0.5"/>
    <x v="1"/>
  </r>
  <r>
    <n v="2"/>
    <n v="8"/>
    <n v="1"/>
    <n v="0.99999999999999989"/>
    <x v="0"/>
    <n v="53"/>
    <n v="0"/>
    <n v="1"/>
    <n v="0"/>
    <n v="0"/>
    <n v="0"/>
    <n v="0"/>
    <n v="0"/>
    <n v="0"/>
    <n v="0"/>
    <n v="0"/>
    <n v="0"/>
    <n v="0"/>
    <n v="0"/>
    <n v="0"/>
    <n v="0"/>
    <n v="0"/>
    <n v="0"/>
    <n v="0"/>
    <n v="0"/>
    <n v="0"/>
    <n v="0"/>
    <n v="0"/>
    <n v="0"/>
    <n v="0"/>
    <n v="0"/>
    <n v="0"/>
    <n v="0"/>
    <n v="0"/>
    <n v="0"/>
    <n v="0"/>
    <n v="0"/>
    <n v="0"/>
    <n v="0"/>
    <n v="1"/>
    <n v="0"/>
    <n v="0"/>
    <n v="0"/>
    <n v="0"/>
    <n v="0"/>
    <n v="0"/>
    <n v="0.66666666666666663"/>
    <n v="0.33333333333333331"/>
    <n v="0"/>
    <n v="0.16666666666666666"/>
    <n v="0.66666666666666663"/>
    <n v="0"/>
    <n v="0"/>
    <n v="0.16666666666666666"/>
    <x v="1"/>
  </r>
  <r>
    <n v="2"/>
    <n v="8"/>
    <n v="0"/>
    <n v="1"/>
    <x v="0"/>
    <n v="54"/>
    <n v="0"/>
    <n v="1"/>
    <n v="0"/>
    <n v="0"/>
    <n v="0"/>
    <n v="0"/>
    <n v="0"/>
    <n v="0"/>
    <n v="0"/>
    <n v="0"/>
    <n v="0"/>
    <n v="0"/>
    <n v="0"/>
    <n v="0"/>
    <n v="0"/>
    <n v="0"/>
    <n v="0"/>
    <n v="0"/>
    <n v="0"/>
    <n v="0"/>
    <n v="0"/>
    <n v="0"/>
    <n v="0"/>
    <n v="0"/>
    <n v="0"/>
    <n v="0"/>
    <n v="0"/>
    <n v="0"/>
    <n v="0"/>
    <n v="0"/>
    <n v="0"/>
    <n v="0"/>
    <n v="0"/>
    <n v="1"/>
    <n v="0"/>
    <n v="0"/>
    <n v="0"/>
    <n v="0"/>
    <n v="0"/>
    <n v="0"/>
    <n v="0"/>
    <n v="0"/>
    <n v="0"/>
    <n v="0.75"/>
    <n v="0"/>
    <n v="0"/>
    <n v="0"/>
    <n v="0.25"/>
    <x v="4"/>
  </r>
  <r>
    <n v="3"/>
    <n v="8"/>
    <n v="0"/>
    <n v="1"/>
    <x v="0"/>
    <n v="55"/>
    <n v="0"/>
    <n v="0"/>
    <n v="1"/>
    <n v="0"/>
    <n v="0"/>
    <n v="0"/>
    <n v="0"/>
    <n v="0"/>
    <n v="0"/>
    <n v="0"/>
    <n v="0"/>
    <n v="0"/>
    <n v="0"/>
    <n v="0"/>
    <n v="0"/>
    <n v="0"/>
    <n v="0"/>
    <n v="0"/>
    <n v="0"/>
    <n v="0"/>
    <n v="0"/>
    <n v="0"/>
    <n v="0"/>
    <n v="0"/>
    <n v="0"/>
    <n v="0"/>
    <n v="0"/>
    <n v="0"/>
    <n v="0"/>
    <n v="0"/>
    <n v="0"/>
    <n v="0"/>
    <n v="0"/>
    <n v="1"/>
    <n v="0"/>
    <n v="0"/>
    <n v="0"/>
    <n v="0"/>
    <n v="0"/>
    <n v="0"/>
    <n v="0"/>
    <n v="0"/>
    <n v="0"/>
    <n v="1"/>
    <n v="0"/>
    <n v="0"/>
    <n v="0"/>
    <n v="0"/>
    <x v="4"/>
  </r>
  <r>
    <n v="2"/>
    <n v="8"/>
    <n v="0"/>
    <n v="0.99999999999999978"/>
    <x v="0"/>
    <n v="56"/>
    <n v="0"/>
    <n v="1"/>
    <n v="0"/>
    <n v="0"/>
    <n v="0"/>
    <n v="0"/>
    <n v="0"/>
    <n v="0"/>
    <n v="0"/>
    <n v="0"/>
    <n v="0"/>
    <n v="0"/>
    <n v="0"/>
    <n v="0"/>
    <n v="0"/>
    <n v="0"/>
    <n v="0"/>
    <n v="0"/>
    <n v="0"/>
    <n v="0"/>
    <n v="0"/>
    <n v="0"/>
    <n v="0"/>
    <n v="0"/>
    <n v="0"/>
    <n v="0"/>
    <n v="0"/>
    <n v="0"/>
    <n v="0"/>
    <n v="0"/>
    <n v="0"/>
    <n v="0"/>
    <n v="0"/>
    <n v="1"/>
    <n v="0"/>
    <n v="0"/>
    <n v="0"/>
    <n v="0"/>
    <n v="0"/>
    <n v="0"/>
    <n v="0"/>
    <n v="0"/>
    <n v="0"/>
    <n v="0.14285714285714285"/>
    <n v="0.5714285714285714"/>
    <n v="0.14285714285714285"/>
    <n v="0"/>
    <n v="0.14285714285714285"/>
    <x v="4"/>
  </r>
  <r>
    <n v="2"/>
    <n v="6"/>
    <n v="1"/>
    <n v="1"/>
    <x v="0"/>
    <n v="57"/>
    <n v="0"/>
    <n v="1"/>
    <n v="0"/>
    <n v="0"/>
    <n v="0"/>
    <n v="0"/>
    <n v="0"/>
    <n v="0"/>
    <n v="0"/>
    <n v="0"/>
    <n v="0"/>
    <n v="0"/>
    <n v="0"/>
    <n v="0"/>
    <n v="0"/>
    <n v="0"/>
    <n v="0"/>
    <n v="0"/>
    <n v="0"/>
    <n v="0"/>
    <n v="0"/>
    <n v="0"/>
    <n v="0"/>
    <n v="0"/>
    <n v="0"/>
    <n v="0"/>
    <n v="0"/>
    <n v="0"/>
    <n v="0"/>
    <n v="0"/>
    <n v="0"/>
    <n v="1"/>
    <n v="0"/>
    <n v="0"/>
    <n v="0"/>
    <n v="0"/>
    <n v="0"/>
    <n v="0"/>
    <n v="0"/>
    <n v="0"/>
    <n v="0.84210526315789469"/>
    <n v="0.10526315789473684"/>
    <n v="5.2631578947368418E-2"/>
    <n v="1"/>
    <n v="0"/>
    <n v="0"/>
    <n v="0"/>
    <n v="0"/>
    <x v="1"/>
  </r>
  <r>
    <n v="2"/>
    <n v="7"/>
    <n v="1"/>
    <n v="1"/>
    <x v="0"/>
    <n v="58"/>
    <n v="0"/>
    <n v="1"/>
    <n v="0"/>
    <n v="0"/>
    <n v="0"/>
    <n v="0"/>
    <n v="0"/>
    <n v="0"/>
    <n v="0"/>
    <n v="0"/>
    <n v="0"/>
    <n v="0"/>
    <n v="0"/>
    <n v="0"/>
    <n v="0"/>
    <n v="0"/>
    <n v="0"/>
    <n v="0"/>
    <n v="0"/>
    <n v="0"/>
    <n v="0"/>
    <n v="0"/>
    <n v="0"/>
    <n v="0"/>
    <n v="0"/>
    <n v="0"/>
    <n v="0"/>
    <n v="0"/>
    <n v="0"/>
    <n v="0"/>
    <n v="0"/>
    <n v="0"/>
    <n v="1"/>
    <n v="0"/>
    <n v="0"/>
    <n v="0"/>
    <n v="0"/>
    <n v="0"/>
    <n v="0"/>
    <n v="0"/>
    <n v="0.6"/>
    <n v="0.4"/>
    <n v="0"/>
    <n v="0"/>
    <n v="0.5"/>
    <n v="0"/>
    <n v="0.25"/>
    <n v="0.25"/>
    <x v="0"/>
  </r>
  <r>
    <n v="2"/>
    <n v="7"/>
    <n v="0"/>
    <n v="1"/>
    <x v="0"/>
    <n v="59"/>
    <n v="0"/>
    <n v="1"/>
    <n v="0"/>
    <n v="0"/>
    <n v="0"/>
    <n v="0"/>
    <n v="0"/>
    <n v="0"/>
    <n v="0"/>
    <n v="0"/>
    <n v="0"/>
    <n v="0"/>
    <n v="0"/>
    <n v="0"/>
    <n v="0"/>
    <n v="0"/>
    <n v="0"/>
    <n v="0"/>
    <n v="0"/>
    <n v="0"/>
    <n v="0"/>
    <n v="0"/>
    <n v="0"/>
    <n v="0"/>
    <n v="0"/>
    <n v="0"/>
    <n v="0"/>
    <n v="0"/>
    <n v="0"/>
    <n v="0"/>
    <n v="0"/>
    <n v="0"/>
    <n v="1"/>
    <n v="0"/>
    <n v="0"/>
    <n v="0"/>
    <n v="0"/>
    <n v="0"/>
    <n v="0"/>
    <n v="0"/>
    <n v="0"/>
    <n v="0"/>
    <n v="0"/>
    <n v="0.66666666666666663"/>
    <n v="0"/>
    <n v="0"/>
    <n v="0"/>
    <n v="0.33333333333333331"/>
    <x v="4"/>
  </r>
  <r>
    <n v="2"/>
    <n v="6"/>
    <n v="0"/>
    <n v="1"/>
    <x v="0"/>
    <n v="60"/>
    <n v="0"/>
    <n v="1"/>
    <n v="0"/>
    <n v="0"/>
    <n v="0"/>
    <n v="0"/>
    <n v="0"/>
    <n v="0"/>
    <n v="0"/>
    <n v="0"/>
    <n v="0"/>
    <n v="0"/>
    <n v="0"/>
    <n v="0"/>
    <n v="0"/>
    <n v="0"/>
    <n v="0"/>
    <n v="0"/>
    <n v="0"/>
    <n v="0"/>
    <n v="0"/>
    <n v="0"/>
    <n v="0"/>
    <n v="0"/>
    <n v="0"/>
    <n v="0"/>
    <n v="0"/>
    <n v="0"/>
    <n v="0"/>
    <n v="0"/>
    <n v="0"/>
    <n v="1"/>
    <n v="0"/>
    <n v="0"/>
    <n v="0"/>
    <n v="0"/>
    <n v="0"/>
    <n v="0"/>
    <n v="0"/>
    <n v="0"/>
    <n v="0"/>
    <n v="0"/>
    <n v="0"/>
    <n v="0.5"/>
    <n v="0.5"/>
    <n v="0"/>
    <n v="0"/>
    <n v="0"/>
    <x v="4"/>
  </r>
  <r>
    <n v="2"/>
    <n v="2"/>
    <n v="1"/>
    <n v="0"/>
    <x v="0"/>
    <n v="61"/>
    <n v="0"/>
    <n v="1"/>
    <n v="0"/>
    <n v="0"/>
    <n v="0"/>
    <n v="0"/>
    <n v="0"/>
    <n v="0"/>
    <n v="0"/>
    <n v="0"/>
    <n v="0"/>
    <n v="0"/>
    <n v="0"/>
    <n v="0"/>
    <n v="0"/>
    <n v="0"/>
    <n v="0"/>
    <n v="0"/>
    <n v="0"/>
    <n v="0"/>
    <n v="0"/>
    <n v="0"/>
    <n v="0"/>
    <n v="0"/>
    <n v="0"/>
    <n v="0"/>
    <n v="0"/>
    <n v="1"/>
    <n v="0"/>
    <n v="0"/>
    <n v="0"/>
    <n v="0"/>
    <n v="0"/>
    <n v="0"/>
    <n v="0"/>
    <n v="0"/>
    <n v="0"/>
    <n v="0"/>
    <n v="0"/>
    <n v="0"/>
    <n v="1"/>
    <n v="0"/>
    <n v="0"/>
    <n v="0"/>
    <n v="0"/>
    <n v="0"/>
    <n v="0"/>
    <n v="0"/>
    <x v="1"/>
  </r>
  <r>
    <n v="2"/>
    <n v="6"/>
    <n v="0"/>
    <n v="1"/>
    <x v="0"/>
    <n v="62"/>
    <n v="0"/>
    <n v="1"/>
    <n v="0"/>
    <n v="0"/>
    <n v="0"/>
    <n v="0"/>
    <n v="0"/>
    <n v="0"/>
    <n v="0"/>
    <n v="0"/>
    <n v="0"/>
    <n v="0"/>
    <n v="0"/>
    <n v="0"/>
    <n v="0"/>
    <n v="0"/>
    <n v="0"/>
    <n v="0"/>
    <n v="0"/>
    <n v="0"/>
    <n v="0"/>
    <n v="0"/>
    <n v="0"/>
    <n v="0"/>
    <n v="0"/>
    <n v="0"/>
    <n v="0"/>
    <n v="0"/>
    <n v="0"/>
    <n v="0"/>
    <n v="0"/>
    <n v="1"/>
    <n v="0"/>
    <n v="0"/>
    <n v="0"/>
    <n v="0"/>
    <n v="0"/>
    <n v="0"/>
    <n v="0"/>
    <n v="0"/>
    <n v="0"/>
    <n v="0"/>
    <n v="0"/>
    <n v="0.16666666666666666"/>
    <n v="0.5"/>
    <n v="0.33333333333333331"/>
    <n v="0"/>
    <n v="0"/>
    <x v="4"/>
  </r>
  <r>
    <n v="2"/>
    <n v="6"/>
    <n v="1"/>
    <n v="1"/>
    <x v="0"/>
    <n v="63"/>
    <n v="0"/>
    <n v="1"/>
    <n v="0"/>
    <n v="0"/>
    <n v="0"/>
    <n v="0"/>
    <n v="0"/>
    <n v="0"/>
    <n v="0"/>
    <n v="0"/>
    <n v="0"/>
    <n v="0"/>
    <n v="0"/>
    <n v="0"/>
    <n v="0"/>
    <n v="0"/>
    <n v="0"/>
    <n v="0"/>
    <n v="0"/>
    <n v="0"/>
    <n v="0"/>
    <n v="0"/>
    <n v="0"/>
    <n v="0"/>
    <n v="0"/>
    <n v="0"/>
    <n v="0"/>
    <n v="0"/>
    <n v="0"/>
    <n v="0"/>
    <n v="0"/>
    <n v="1"/>
    <n v="0"/>
    <n v="0"/>
    <n v="0"/>
    <n v="0"/>
    <n v="0"/>
    <n v="0"/>
    <n v="0"/>
    <n v="0"/>
    <n v="1"/>
    <n v="0"/>
    <n v="0"/>
    <n v="1"/>
    <n v="0"/>
    <n v="0"/>
    <n v="0"/>
    <n v="0"/>
    <x v="1"/>
  </r>
  <r>
    <n v="2"/>
    <n v="6"/>
    <n v="1"/>
    <n v="1"/>
    <x v="0"/>
    <n v="64"/>
    <n v="0"/>
    <n v="1"/>
    <n v="0"/>
    <n v="0"/>
    <n v="0"/>
    <n v="0"/>
    <n v="0"/>
    <n v="0"/>
    <n v="0"/>
    <n v="0"/>
    <n v="0"/>
    <n v="0"/>
    <n v="0"/>
    <n v="0"/>
    <n v="0"/>
    <n v="0"/>
    <n v="0"/>
    <n v="0"/>
    <n v="0"/>
    <n v="0"/>
    <n v="0"/>
    <n v="0"/>
    <n v="0"/>
    <n v="0"/>
    <n v="0"/>
    <n v="0"/>
    <n v="0"/>
    <n v="0"/>
    <n v="0"/>
    <n v="0"/>
    <n v="0"/>
    <n v="1"/>
    <n v="0"/>
    <n v="0"/>
    <n v="0"/>
    <n v="0"/>
    <n v="0"/>
    <n v="0"/>
    <n v="0"/>
    <n v="0"/>
    <n v="0.75"/>
    <n v="0"/>
    <n v="0.25"/>
    <n v="0.2"/>
    <n v="0.6"/>
    <n v="0.2"/>
    <n v="0"/>
    <n v="0"/>
    <x v="1"/>
  </r>
  <r>
    <n v="2"/>
    <n v="6"/>
    <n v="1"/>
    <n v="0"/>
    <x v="0"/>
    <n v="65"/>
    <n v="0"/>
    <n v="1"/>
    <n v="0"/>
    <n v="0"/>
    <n v="0"/>
    <n v="0"/>
    <n v="0"/>
    <n v="0"/>
    <n v="0"/>
    <n v="0"/>
    <n v="0"/>
    <n v="0"/>
    <n v="0"/>
    <n v="0"/>
    <n v="0"/>
    <n v="0"/>
    <n v="0"/>
    <n v="0"/>
    <n v="0"/>
    <n v="0"/>
    <n v="0"/>
    <n v="0"/>
    <n v="0"/>
    <n v="0"/>
    <n v="0"/>
    <n v="0"/>
    <n v="0"/>
    <n v="0"/>
    <n v="0"/>
    <n v="0"/>
    <n v="0"/>
    <n v="1"/>
    <n v="0"/>
    <n v="0"/>
    <n v="0"/>
    <n v="0"/>
    <n v="0"/>
    <n v="0"/>
    <n v="0"/>
    <n v="0"/>
    <n v="0.5"/>
    <n v="0.5"/>
    <n v="0"/>
    <n v="0"/>
    <n v="0"/>
    <n v="0"/>
    <n v="0"/>
    <n v="0"/>
    <x v="0"/>
  </r>
  <r>
    <n v="2"/>
    <n v="6"/>
    <n v="1"/>
    <n v="1"/>
    <x v="0"/>
    <n v="66"/>
    <n v="0"/>
    <n v="1"/>
    <n v="0"/>
    <n v="0"/>
    <n v="0"/>
    <n v="0"/>
    <n v="0"/>
    <n v="0"/>
    <n v="0"/>
    <n v="0"/>
    <n v="0"/>
    <n v="0"/>
    <n v="0"/>
    <n v="0"/>
    <n v="0"/>
    <n v="0"/>
    <n v="0"/>
    <n v="0"/>
    <n v="0"/>
    <n v="0"/>
    <n v="0"/>
    <n v="0"/>
    <n v="0"/>
    <n v="0"/>
    <n v="0"/>
    <n v="0"/>
    <n v="0"/>
    <n v="0"/>
    <n v="0"/>
    <n v="0"/>
    <n v="0"/>
    <n v="1"/>
    <n v="0"/>
    <n v="0"/>
    <n v="0"/>
    <n v="0"/>
    <n v="0"/>
    <n v="0"/>
    <n v="0"/>
    <n v="0"/>
    <n v="1"/>
    <n v="0"/>
    <n v="0"/>
    <n v="1"/>
    <n v="0"/>
    <n v="0"/>
    <n v="0"/>
    <n v="0"/>
    <x v="1"/>
  </r>
  <r>
    <n v="2"/>
    <n v="6"/>
    <n v="1"/>
    <n v="1"/>
    <x v="0"/>
    <n v="67"/>
    <n v="0"/>
    <n v="1"/>
    <n v="0"/>
    <n v="0"/>
    <n v="0"/>
    <n v="0"/>
    <n v="0"/>
    <n v="0"/>
    <n v="0"/>
    <n v="0"/>
    <n v="0"/>
    <n v="0"/>
    <n v="0"/>
    <n v="0"/>
    <n v="0"/>
    <n v="0"/>
    <n v="0"/>
    <n v="0"/>
    <n v="0"/>
    <n v="0"/>
    <n v="0"/>
    <n v="0"/>
    <n v="0"/>
    <n v="0"/>
    <n v="0"/>
    <n v="0"/>
    <n v="0"/>
    <n v="0"/>
    <n v="0"/>
    <n v="0"/>
    <n v="0"/>
    <n v="1"/>
    <n v="0"/>
    <n v="0"/>
    <n v="0"/>
    <n v="0"/>
    <n v="0"/>
    <n v="0"/>
    <n v="0"/>
    <n v="0"/>
    <n v="0.8"/>
    <n v="0.2"/>
    <n v="0"/>
    <n v="1"/>
    <n v="0"/>
    <n v="0"/>
    <n v="0"/>
    <n v="0"/>
    <x v="1"/>
  </r>
  <r>
    <n v="2"/>
    <n v="6"/>
    <n v="1"/>
    <n v="0"/>
    <x v="0"/>
    <n v="68"/>
    <n v="0"/>
    <n v="1"/>
    <n v="0"/>
    <n v="0"/>
    <n v="0"/>
    <n v="0"/>
    <n v="0"/>
    <n v="0"/>
    <n v="0"/>
    <n v="0"/>
    <n v="0"/>
    <n v="0"/>
    <n v="0"/>
    <n v="0"/>
    <n v="0"/>
    <n v="0"/>
    <n v="0"/>
    <n v="0"/>
    <n v="0"/>
    <n v="0"/>
    <n v="0"/>
    <n v="0"/>
    <n v="0"/>
    <n v="0"/>
    <n v="0"/>
    <n v="0"/>
    <n v="0"/>
    <n v="0"/>
    <n v="0"/>
    <n v="0"/>
    <n v="0"/>
    <n v="1"/>
    <n v="0"/>
    <n v="0"/>
    <n v="0"/>
    <n v="0"/>
    <n v="0"/>
    <n v="0"/>
    <n v="0"/>
    <n v="0"/>
    <n v="0.8"/>
    <n v="0.2"/>
    <n v="0"/>
    <n v="0"/>
    <n v="0"/>
    <n v="0"/>
    <n v="0"/>
    <n v="0"/>
    <x v="1"/>
  </r>
  <r>
    <n v="2"/>
    <n v="2"/>
    <n v="1"/>
    <n v="1"/>
    <x v="0"/>
    <n v="69"/>
    <n v="0"/>
    <n v="1"/>
    <n v="0"/>
    <n v="0"/>
    <n v="0"/>
    <n v="0"/>
    <n v="0"/>
    <n v="0"/>
    <n v="0"/>
    <n v="0"/>
    <n v="0"/>
    <n v="0"/>
    <n v="0"/>
    <n v="0"/>
    <n v="0"/>
    <n v="0"/>
    <n v="0"/>
    <n v="0"/>
    <n v="0"/>
    <n v="0"/>
    <n v="0"/>
    <n v="0"/>
    <n v="0"/>
    <n v="0"/>
    <n v="0"/>
    <n v="0"/>
    <n v="0"/>
    <n v="1"/>
    <n v="0"/>
    <n v="0"/>
    <n v="0"/>
    <n v="0"/>
    <n v="0"/>
    <n v="0"/>
    <n v="0"/>
    <n v="0"/>
    <n v="0"/>
    <n v="0"/>
    <n v="0"/>
    <n v="0"/>
    <n v="0.4"/>
    <n v="0.4"/>
    <n v="0.2"/>
    <n v="1"/>
    <n v="0"/>
    <n v="0"/>
    <n v="0"/>
    <n v="0"/>
    <x v="0"/>
  </r>
  <r>
    <n v="2"/>
    <n v="2"/>
    <n v="0"/>
    <n v="1"/>
    <x v="0"/>
    <n v="70"/>
    <n v="0"/>
    <n v="1"/>
    <n v="0"/>
    <n v="0"/>
    <n v="0"/>
    <n v="0"/>
    <n v="0"/>
    <n v="0"/>
    <n v="0"/>
    <n v="0"/>
    <n v="0"/>
    <n v="0"/>
    <n v="0"/>
    <n v="0"/>
    <n v="0"/>
    <n v="0"/>
    <n v="0"/>
    <n v="0"/>
    <n v="0"/>
    <n v="0"/>
    <n v="0"/>
    <n v="0"/>
    <n v="0"/>
    <n v="0"/>
    <n v="0"/>
    <n v="0"/>
    <n v="0"/>
    <n v="1"/>
    <n v="0"/>
    <n v="0"/>
    <n v="0"/>
    <n v="0"/>
    <n v="0"/>
    <n v="0"/>
    <n v="0"/>
    <n v="0"/>
    <n v="0"/>
    <n v="0"/>
    <n v="0"/>
    <n v="0"/>
    <n v="0"/>
    <n v="0"/>
    <n v="0"/>
    <n v="0.5"/>
    <n v="0"/>
    <n v="0"/>
    <n v="0.5"/>
    <n v="0"/>
    <x v="4"/>
  </r>
  <r>
    <n v="2"/>
    <n v="2"/>
    <n v="1"/>
    <n v="1"/>
    <x v="0"/>
    <n v="71"/>
    <n v="0"/>
    <n v="1"/>
    <n v="0"/>
    <n v="0"/>
    <n v="0"/>
    <n v="0"/>
    <n v="0"/>
    <n v="0"/>
    <n v="0"/>
    <n v="0"/>
    <n v="0"/>
    <n v="0"/>
    <n v="0"/>
    <n v="0"/>
    <n v="0"/>
    <n v="0"/>
    <n v="0"/>
    <n v="0"/>
    <n v="0"/>
    <n v="0"/>
    <n v="0"/>
    <n v="0"/>
    <n v="0"/>
    <n v="0"/>
    <n v="0"/>
    <n v="0"/>
    <n v="0"/>
    <n v="1"/>
    <n v="0"/>
    <n v="0"/>
    <n v="0"/>
    <n v="0"/>
    <n v="0"/>
    <n v="0"/>
    <n v="0"/>
    <n v="0"/>
    <n v="0"/>
    <n v="0"/>
    <n v="0"/>
    <n v="0"/>
    <n v="1"/>
    <n v="0"/>
    <n v="0"/>
    <n v="0"/>
    <n v="0.66666666666666663"/>
    <n v="0.33333333333333331"/>
    <n v="0"/>
    <n v="0"/>
    <x v="1"/>
  </r>
  <r>
    <n v="2"/>
    <n v="2"/>
    <n v="0"/>
    <n v="1"/>
    <x v="0"/>
    <n v="72"/>
    <n v="0"/>
    <n v="1"/>
    <n v="0"/>
    <n v="0"/>
    <n v="0"/>
    <n v="0"/>
    <n v="0"/>
    <n v="0"/>
    <n v="0"/>
    <n v="0"/>
    <n v="0"/>
    <n v="0"/>
    <n v="0"/>
    <n v="0"/>
    <n v="0"/>
    <n v="0"/>
    <n v="0"/>
    <n v="0"/>
    <n v="0"/>
    <n v="0"/>
    <n v="0"/>
    <n v="0"/>
    <n v="0"/>
    <n v="0"/>
    <n v="0"/>
    <n v="0"/>
    <n v="0"/>
    <n v="1"/>
    <n v="0"/>
    <n v="0"/>
    <n v="0"/>
    <n v="0"/>
    <n v="0"/>
    <n v="0"/>
    <n v="0"/>
    <n v="0"/>
    <n v="0"/>
    <n v="0"/>
    <n v="0"/>
    <n v="0"/>
    <n v="0"/>
    <n v="0"/>
    <n v="0"/>
    <n v="0.5"/>
    <n v="0"/>
    <n v="0"/>
    <n v="0"/>
    <n v="0.5"/>
    <x v="4"/>
  </r>
  <r>
    <n v="2"/>
    <n v="7"/>
    <n v="1"/>
    <n v="0"/>
    <x v="0"/>
    <n v="73"/>
    <n v="0"/>
    <n v="1"/>
    <n v="0"/>
    <n v="0"/>
    <n v="0"/>
    <n v="0"/>
    <n v="0"/>
    <n v="0"/>
    <n v="0"/>
    <n v="0"/>
    <n v="0"/>
    <n v="0"/>
    <n v="0"/>
    <n v="0"/>
    <n v="0"/>
    <n v="0"/>
    <n v="0"/>
    <n v="0"/>
    <n v="0"/>
    <n v="0"/>
    <n v="0"/>
    <n v="0"/>
    <n v="0"/>
    <n v="0"/>
    <n v="0"/>
    <n v="0"/>
    <n v="0"/>
    <n v="0"/>
    <n v="0"/>
    <n v="0"/>
    <n v="0"/>
    <n v="0"/>
    <n v="1"/>
    <n v="0"/>
    <n v="0"/>
    <n v="0"/>
    <n v="0"/>
    <n v="0"/>
    <n v="0"/>
    <n v="0"/>
    <n v="1"/>
    <n v="0"/>
    <n v="0"/>
    <n v="0"/>
    <n v="0"/>
    <n v="0"/>
    <n v="0"/>
    <n v="0"/>
    <x v="1"/>
  </r>
  <r>
    <n v="2"/>
    <n v="12"/>
    <n v="1"/>
    <n v="1"/>
    <x v="0"/>
    <n v="74"/>
    <n v="0"/>
    <n v="1"/>
    <n v="0"/>
    <n v="0"/>
    <n v="0"/>
    <n v="0"/>
    <n v="0"/>
    <n v="0"/>
    <n v="0"/>
    <n v="0"/>
    <n v="0"/>
    <n v="0"/>
    <n v="0"/>
    <n v="0"/>
    <n v="0"/>
    <n v="0"/>
    <n v="0"/>
    <n v="0"/>
    <n v="0"/>
    <n v="0"/>
    <n v="0"/>
    <n v="0"/>
    <n v="0"/>
    <n v="0"/>
    <n v="0"/>
    <n v="0"/>
    <n v="0"/>
    <n v="0"/>
    <n v="0"/>
    <n v="0"/>
    <n v="0"/>
    <n v="0"/>
    <n v="0"/>
    <n v="0"/>
    <n v="0"/>
    <n v="0"/>
    <n v="0"/>
    <n v="1"/>
    <n v="0"/>
    <n v="0"/>
    <n v="0.8"/>
    <n v="0.2"/>
    <n v="0"/>
    <n v="1"/>
    <n v="0"/>
    <n v="0"/>
    <n v="0"/>
    <n v="0"/>
    <x v="1"/>
  </r>
  <r>
    <n v="2"/>
    <n v="12"/>
    <n v="1"/>
    <n v="1"/>
    <x v="0"/>
    <n v="75"/>
    <n v="0"/>
    <n v="1"/>
    <n v="0"/>
    <n v="0"/>
    <n v="0"/>
    <n v="0"/>
    <n v="0"/>
    <n v="0"/>
    <n v="0"/>
    <n v="0"/>
    <n v="0"/>
    <n v="0"/>
    <n v="0"/>
    <n v="0"/>
    <n v="0"/>
    <n v="0"/>
    <n v="0"/>
    <n v="0"/>
    <n v="0"/>
    <n v="0"/>
    <n v="0"/>
    <n v="0"/>
    <n v="0"/>
    <n v="0"/>
    <n v="0"/>
    <n v="0"/>
    <n v="0"/>
    <n v="0"/>
    <n v="0"/>
    <n v="0"/>
    <n v="0"/>
    <n v="0"/>
    <n v="0"/>
    <n v="0"/>
    <n v="0"/>
    <n v="0"/>
    <n v="0"/>
    <n v="1"/>
    <n v="0"/>
    <n v="0"/>
    <n v="0.5"/>
    <n v="0.5"/>
    <n v="0"/>
    <n v="1"/>
    <n v="0"/>
    <n v="0"/>
    <n v="0"/>
    <n v="0"/>
    <x v="0"/>
  </r>
  <r>
    <n v="2"/>
    <n v="2"/>
    <n v="0"/>
    <n v="1"/>
    <x v="0"/>
    <n v="76"/>
    <n v="0"/>
    <n v="1"/>
    <n v="0"/>
    <n v="0"/>
    <n v="0"/>
    <n v="0"/>
    <n v="0"/>
    <n v="0"/>
    <n v="0"/>
    <n v="0"/>
    <n v="0"/>
    <n v="0"/>
    <n v="0"/>
    <n v="0"/>
    <n v="0"/>
    <n v="0"/>
    <n v="0"/>
    <n v="0"/>
    <n v="0"/>
    <n v="0"/>
    <n v="0"/>
    <n v="0"/>
    <n v="0"/>
    <n v="0"/>
    <n v="0"/>
    <n v="0"/>
    <n v="0"/>
    <n v="1"/>
    <n v="0"/>
    <n v="0"/>
    <n v="0"/>
    <n v="0"/>
    <n v="0"/>
    <n v="0"/>
    <n v="0"/>
    <n v="0"/>
    <n v="0"/>
    <n v="0"/>
    <n v="0"/>
    <n v="0"/>
    <n v="0"/>
    <n v="0"/>
    <n v="0"/>
    <n v="0.5"/>
    <n v="0"/>
    <n v="0"/>
    <n v="0"/>
    <n v="0.5"/>
    <x v="4"/>
  </r>
  <r>
    <n v="2"/>
    <n v="7"/>
    <n v="1"/>
    <n v="0"/>
    <x v="0"/>
    <n v="77"/>
    <n v="0"/>
    <n v="1"/>
    <n v="0"/>
    <n v="0"/>
    <n v="0"/>
    <n v="0"/>
    <n v="0"/>
    <n v="0"/>
    <n v="0"/>
    <n v="0"/>
    <n v="0"/>
    <n v="0"/>
    <n v="0"/>
    <n v="0"/>
    <n v="0"/>
    <n v="0"/>
    <n v="0"/>
    <n v="0"/>
    <n v="0"/>
    <n v="0"/>
    <n v="0"/>
    <n v="0"/>
    <n v="0"/>
    <n v="0"/>
    <n v="0"/>
    <n v="0"/>
    <n v="0"/>
    <n v="0"/>
    <n v="0"/>
    <n v="0"/>
    <n v="0"/>
    <n v="0"/>
    <n v="1"/>
    <n v="0"/>
    <n v="0"/>
    <n v="0"/>
    <n v="0"/>
    <n v="0"/>
    <n v="0"/>
    <n v="0"/>
    <n v="0.66666666666666663"/>
    <n v="0.33333333333333331"/>
    <n v="0"/>
    <n v="0"/>
    <n v="0"/>
    <n v="0"/>
    <n v="0"/>
    <n v="0"/>
    <x v="1"/>
  </r>
  <r>
    <n v="2"/>
    <n v="13"/>
    <n v="1"/>
    <n v="0"/>
    <x v="0"/>
    <n v="78"/>
    <n v="0"/>
    <n v="1"/>
    <n v="0"/>
    <n v="0"/>
    <n v="0"/>
    <n v="0"/>
    <n v="0"/>
    <n v="0"/>
    <n v="0"/>
    <n v="0"/>
    <n v="0"/>
    <n v="0"/>
    <n v="0"/>
    <n v="0"/>
    <n v="0"/>
    <n v="0"/>
    <n v="0"/>
    <n v="0"/>
    <n v="0"/>
    <n v="0"/>
    <n v="0"/>
    <n v="0"/>
    <n v="0"/>
    <n v="0"/>
    <n v="0"/>
    <n v="0"/>
    <n v="0"/>
    <n v="0"/>
    <n v="0"/>
    <n v="0"/>
    <n v="0"/>
    <n v="0"/>
    <n v="0"/>
    <n v="0"/>
    <n v="0"/>
    <n v="0"/>
    <n v="0"/>
    <n v="0"/>
    <n v="1"/>
    <n v="0"/>
    <n v="1"/>
    <n v="0"/>
    <n v="0"/>
    <n v="0"/>
    <n v="0"/>
    <n v="0"/>
    <n v="0"/>
    <n v="0"/>
    <x v="1"/>
  </r>
  <r>
    <n v="2"/>
    <n v="12"/>
    <n v="1"/>
    <n v="1"/>
    <x v="0"/>
    <n v="79"/>
    <n v="0"/>
    <n v="1"/>
    <n v="0"/>
    <n v="0"/>
    <n v="0"/>
    <n v="0"/>
    <n v="0"/>
    <n v="0"/>
    <n v="0"/>
    <n v="0"/>
    <n v="0"/>
    <n v="0"/>
    <n v="0"/>
    <n v="0"/>
    <n v="0"/>
    <n v="0"/>
    <n v="0"/>
    <n v="0"/>
    <n v="0"/>
    <n v="0"/>
    <n v="0"/>
    <n v="0"/>
    <n v="0"/>
    <n v="0"/>
    <n v="0"/>
    <n v="0"/>
    <n v="0"/>
    <n v="0"/>
    <n v="0"/>
    <n v="0"/>
    <n v="0"/>
    <n v="0"/>
    <n v="0"/>
    <n v="0"/>
    <n v="0"/>
    <n v="0"/>
    <n v="0"/>
    <n v="1"/>
    <n v="0"/>
    <n v="0"/>
    <n v="0.6"/>
    <n v="0.4"/>
    <n v="0"/>
    <n v="1"/>
    <n v="0"/>
    <n v="0"/>
    <n v="0"/>
    <n v="0"/>
    <x v="0"/>
  </r>
  <r>
    <n v="2"/>
    <n v="12"/>
    <n v="1"/>
    <n v="0"/>
    <x v="0"/>
    <n v="80"/>
    <n v="0"/>
    <n v="1"/>
    <n v="0"/>
    <n v="0"/>
    <n v="0"/>
    <n v="0"/>
    <n v="0"/>
    <n v="0"/>
    <n v="0"/>
    <n v="0"/>
    <n v="0"/>
    <n v="0"/>
    <n v="0"/>
    <n v="0"/>
    <n v="0"/>
    <n v="0"/>
    <n v="0"/>
    <n v="0"/>
    <n v="0"/>
    <n v="0"/>
    <n v="0"/>
    <n v="0"/>
    <n v="0"/>
    <n v="0"/>
    <n v="0"/>
    <n v="0"/>
    <n v="0"/>
    <n v="0"/>
    <n v="0"/>
    <n v="0"/>
    <n v="0"/>
    <n v="0"/>
    <n v="0"/>
    <n v="0"/>
    <n v="0"/>
    <n v="0"/>
    <n v="0"/>
    <n v="1"/>
    <n v="0"/>
    <n v="0"/>
    <n v="0.66666666666666663"/>
    <n v="0.33333333333333331"/>
    <n v="0"/>
    <n v="0"/>
    <n v="0"/>
    <n v="0"/>
    <n v="0"/>
    <n v="0"/>
    <x v="1"/>
  </r>
  <r>
    <n v="2"/>
    <n v="11"/>
    <n v="1"/>
    <n v="0"/>
    <x v="0"/>
    <n v="81"/>
    <n v="0"/>
    <n v="1"/>
    <n v="0"/>
    <n v="0"/>
    <n v="0"/>
    <n v="0"/>
    <n v="0"/>
    <n v="0"/>
    <n v="0"/>
    <n v="0"/>
    <n v="0"/>
    <n v="0"/>
    <n v="0"/>
    <n v="0"/>
    <n v="0"/>
    <n v="0"/>
    <n v="0"/>
    <n v="0"/>
    <n v="0"/>
    <n v="0"/>
    <n v="0"/>
    <n v="0"/>
    <n v="0"/>
    <n v="0"/>
    <n v="0"/>
    <n v="0"/>
    <n v="0"/>
    <n v="0"/>
    <n v="0"/>
    <n v="0"/>
    <n v="0"/>
    <n v="0"/>
    <n v="0"/>
    <n v="0"/>
    <n v="0"/>
    <n v="0"/>
    <n v="1"/>
    <n v="0"/>
    <n v="0"/>
    <n v="0"/>
    <n v="1"/>
    <n v="0"/>
    <n v="0"/>
    <n v="0"/>
    <n v="0"/>
    <n v="0"/>
    <n v="0"/>
    <n v="0"/>
    <x v="1"/>
  </r>
  <r>
    <n v="2"/>
    <n v="13"/>
    <n v="1"/>
    <n v="1"/>
    <x v="0"/>
    <n v="82"/>
    <n v="0"/>
    <n v="1"/>
    <n v="0"/>
    <n v="0"/>
    <n v="0"/>
    <n v="0"/>
    <n v="0"/>
    <n v="0"/>
    <n v="0"/>
    <n v="0"/>
    <n v="0"/>
    <n v="0"/>
    <n v="0"/>
    <n v="0"/>
    <n v="0"/>
    <n v="0"/>
    <n v="0"/>
    <n v="0"/>
    <n v="0"/>
    <n v="0"/>
    <n v="0"/>
    <n v="0"/>
    <n v="0"/>
    <n v="0"/>
    <n v="0"/>
    <n v="0"/>
    <n v="0"/>
    <n v="0"/>
    <n v="0"/>
    <n v="0"/>
    <n v="0"/>
    <n v="0"/>
    <n v="0"/>
    <n v="0"/>
    <n v="0"/>
    <n v="0"/>
    <n v="0"/>
    <n v="0"/>
    <n v="1"/>
    <n v="0"/>
    <n v="1"/>
    <n v="0"/>
    <n v="0"/>
    <n v="0.33333333333333331"/>
    <n v="0.66666666666666663"/>
    <n v="0"/>
    <n v="0"/>
    <n v="0"/>
    <x v="1"/>
  </r>
  <r>
    <n v="2"/>
    <n v="2"/>
    <n v="0"/>
    <n v="1"/>
    <x v="0"/>
    <n v="83"/>
    <n v="0"/>
    <n v="1"/>
    <n v="0"/>
    <n v="0"/>
    <n v="0"/>
    <n v="0"/>
    <n v="0"/>
    <n v="0"/>
    <n v="0"/>
    <n v="0"/>
    <n v="0"/>
    <n v="0"/>
    <n v="0"/>
    <n v="0"/>
    <n v="0"/>
    <n v="0"/>
    <n v="0"/>
    <n v="0"/>
    <n v="0"/>
    <n v="0"/>
    <n v="0"/>
    <n v="0"/>
    <n v="0"/>
    <n v="0"/>
    <n v="0"/>
    <n v="0"/>
    <n v="0"/>
    <n v="1"/>
    <n v="0"/>
    <n v="0"/>
    <n v="0"/>
    <n v="0"/>
    <n v="0"/>
    <n v="0"/>
    <n v="0"/>
    <n v="0"/>
    <n v="0"/>
    <n v="0"/>
    <n v="0"/>
    <n v="0"/>
    <n v="0"/>
    <n v="0"/>
    <n v="0"/>
    <n v="1"/>
    <n v="0"/>
    <n v="0"/>
    <n v="0"/>
    <n v="0"/>
    <x v="4"/>
  </r>
  <r>
    <n v="2"/>
    <n v="11"/>
    <n v="1"/>
    <n v="1"/>
    <x v="0"/>
    <n v="84"/>
    <n v="0"/>
    <n v="1"/>
    <n v="0"/>
    <n v="0"/>
    <n v="0"/>
    <n v="0"/>
    <n v="0"/>
    <n v="0"/>
    <n v="0"/>
    <n v="0"/>
    <n v="0"/>
    <n v="0"/>
    <n v="0"/>
    <n v="0"/>
    <n v="0"/>
    <n v="0"/>
    <n v="0"/>
    <n v="0"/>
    <n v="0"/>
    <n v="0"/>
    <n v="0"/>
    <n v="0"/>
    <n v="0"/>
    <n v="0"/>
    <n v="0"/>
    <n v="0"/>
    <n v="0"/>
    <n v="0"/>
    <n v="0"/>
    <n v="0"/>
    <n v="0"/>
    <n v="0"/>
    <n v="0"/>
    <n v="0"/>
    <n v="0"/>
    <n v="0"/>
    <n v="1"/>
    <n v="0"/>
    <n v="0"/>
    <n v="0"/>
    <n v="0.7142857142857143"/>
    <n v="0.14285714285714285"/>
    <n v="0.14285714285714285"/>
    <n v="0"/>
    <n v="0.4"/>
    <n v="0.4"/>
    <n v="0"/>
    <n v="0.2"/>
    <x v="1"/>
  </r>
  <r>
    <n v="2"/>
    <n v="2"/>
    <n v="1"/>
    <n v="0"/>
    <x v="0"/>
    <n v="85"/>
    <n v="0"/>
    <n v="1"/>
    <n v="0"/>
    <n v="0"/>
    <n v="0"/>
    <n v="0"/>
    <n v="0"/>
    <n v="0"/>
    <n v="0"/>
    <n v="0"/>
    <n v="0"/>
    <n v="0"/>
    <n v="0"/>
    <n v="0"/>
    <n v="0"/>
    <n v="0"/>
    <n v="0"/>
    <n v="0"/>
    <n v="0"/>
    <n v="0"/>
    <n v="0"/>
    <n v="0"/>
    <n v="0"/>
    <n v="0"/>
    <n v="0"/>
    <n v="0"/>
    <n v="0"/>
    <n v="1"/>
    <n v="0"/>
    <n v="0"/>
    <n v="0"/>
    <n v="0"/>
    <n v="0"/>
    <n v="0"/>
    <n v="0"/>
    <n v="0"/>
    <n v="0"/>
    <n v="0"/>
    <n v="0"/>
    <n v="0"/>
    <n v="1"/>
    <n v="0"/>
    <n v="0"/>
    <n v="0"/>
    <n v="0"/>
    <n v="0"/>
    <n v="0"/>
    <n v="0"/>
    <x v="1"/>
  </r>
  <r>
    <n v="2"/>
    <n v="2"/>
    <n v="1"/>
    <n v="0"/>
    <x v="0"/>
    <n v="86"/>
    <n v="0"/>
    <n v="1"/>
    <n v="0"/>
    <n v="0"/>
    <n v="0"/>
    <n v="0"/>
    <n v="0"/>
    <n v="0"/>
    <n v="0"/>
    <n v="0"/>
    <n v="0"/>
    <n v="0"/>
    <n v="0"/>
    <n v="0"/>
    <n v="0"/>
    <n v="0"/>
    <n v="0"/>
    <n v="0"/>
    <n v="0"/>
    <n v="0"/>
    <n v="0"/>
    <n v="0"/>
    <n v="0"/>
    <n v="0"/>
    <n v="0"/>
    <n v="0"/>
    <n v="0"/>
    <n v="1"/>
    <n v="0"/>
    <n v="0"/>
    <n v="0"/>
    <n v="0"/>
    <n v="0"/>
    <n v="0"/>
    <n v="0"/>
    <n v="0"/>
    <n v="0"/>
    <n v="0"/>
    <n v="0"/>
    <n v="0"/>
    <n v="0.6"/>
    <n v="0.2"/>
    <n v="0.2"/>
    <n v="0"/>
    <n v="0"/>
    <n v="0"/>
    <n v="0"/>
    <n v="0"/>
    <x v="1"/>
  </r>
  <r>
    <n v="2"/>
    <n v="2"/>
    <n v="1"/>
    <n v="0"/>
    <x v="0"/>
    <n v="87"/>
    <n v="0"/>
    <n v="1"/>
    <n v="0"/>
    <n v="0"/>
    <n v="0"/>
    <n v="0"/>
    <n v="0"/>
    <n v="0"/>
    <n v="0"/>
    <n v="0"/>
    <n v="0"/>
    <n v="0"/>
    <n v="0"/>
    <n v="0"/>
    <n v="0"/>
    <n v="0"/>
    <n v="0"/>
    <n v="0"/>
    <n v="0"/>
    <n v="0"/>
    <n v="0"/>
    <n v="0"/>
    <n v="0"/>
    <n v="0"/>
    <n v="0"/>
    <n v="0"/>
    <n v="0"/>
    <n v="1"/>
    <n v="0"/>
    <n v="0"/>
    <n v="0"/>
    <n v="0"/>
    <n v="0"/>
    <n v="0"/>
    <n v="0"/>
    <n v="0"/>
    <n v="0"/>
    <n v="0"/>
    <n v="0"/>
    <n v="0"/>
    <n v="0.6"/>
    <n v="0.4"/>
    <n v="0"/>
    <n v="0"/>
    <n v="0"/>
    <n v="0"/>
    <n v="0"/>
    <n v="0"/>
    <x v="0"/>
  </r>
  <r>
    <n v="2"/>
    <n v="6"/>
    <n v="0"/>
    <n v="1"/>
    <x v="0"/>
    <n v="88"/>
    <n v="0"/>
    <n v="1"/>
    <n v="0"/>
    <n v="0"/>
    <n v="0"/>
    <n v="0"/>
    <n v="0"/>
    <n v="0"/>
    <n v="0"/>
    <n v="0"/>
    <n v="0"/>
    <n v="0"/>
    <n v="0"/>
    <n v="0"/>
    <n v="0"/>
    <n v="0"/>
    <n v="0"/>
    <n v="0"/>
    <n v="0"/>
    <n v="0"/>
    <n v="0"/>
    <n v="0"/>
    <n v="0"/>
    <n v="0"/>
    <n v="0"/>
    <n v="0"/>
    <n v="0"/>
    <n v="0"/>
    <n v="0"/>
    <n v="0"/>
    <n v="0"/>
    <n v="1"/>
    <n v="0"/>
    <n v="0"/>
    <n v="0"/>
    <n v="0"/>
    <n v="0"/>
    <n v="0"/>
    <n v="0"/>
    <n v="0"/>
    <n v="0"/>
    <n v="0"/>
    <n v="0"/>
    <n v="1"/>
    <n v="0"/>
    <n v="0"/>
    <n v="0"/>
    <n v="0"/>
    <x v="4"/>
  </r>
  <r>
    <n v="2"/>
    <n v="6"/>
    <n v="0"/>
    <n v="1"/>
    <x v="0"/>
    <n v="89"/>
    <n v="0"/>
    <n v="1"/>
    <n v="0"/>
    <n v="0"/>
    <n v="0"/>
    <n v="0"/>
    <n v="0"/>
    <n v="0"/>
    <n v="0"/>
    <n v="0"/>
    <n v="0"/>
    <n v="0"/>
    <n v="0"/>
    <n v="0"/>
    <n v="0"/>
    <n v="0"/>
    <n v="0"/>
    <n v="0"/>
    <n v="0"/>
    <n v="0"/>
    <n v="0"/>
    <n v="0"/>
    <n v="0"/>
    <n v="0"/>
    <n v="0"/>
    <n v="0"/>
    <n v="0"/>
    <n v="0"/>
    <n v="0"/>
    <n v="0"/>
    <n v="0"/>
    <n v="1"/>
    <n v="0"/>
    <n v="0"/>
    <n v="0"/>
    <n v="0"/>
    <n v="0"/>
    <n v="0"/>
    <n v="0"/>
    <n v="0"/>
    <n v="0"/>
    <n v="0"/>
    <n v="0"/>
    <n v="0.66666666666666663"/>
    <n v="0"/>
    <n v="0"/>
    <n v="0"/>
    <n v="0.33333333333333331"/>
    <x v="4"/>
  </r>
  <r>
    <n v="2"/>
    <n v="2"/>
    <n v="1"/>
    <n v="1"/>
    <x v="0"/>
    <n v="90"/>
    <n v="0"/>
    <n v="1"/>
    <n v="0"/>
    <n v="0"/>
    <n v="0"/>
    <n v="0"/>
    <n v="0"/>
    <n v="0"/>
    <n v="0"/>
    <n v="0"/>
    <n v="0"/>
    <n v="0"/>
    <n v="0"/>
    <n v="0"/>
    <n v="0"/>
    <n v="0"/>
    <n v="0"/>
    <n v="0"/>
    <n v="0"/>
    <n v="0"/>
    <n v="0"/>
    <n v="0"/>
    <n v="0"/>
    <n v="0"/>
    <n v="0"/>
    <n v="0"/>
    <n v="0"/>
    <n v="1"/>
    <n v="0"/>
    <n v="0"/>
    <n v="0"/>
    <n v="0"/>
    <n v="0"/>
    <n v="0"/>
    <n v="0"/>
    <n v="0"/>
    <n v="0"/>
    <n v="0"/>
    <n v="0"/>
    <n v="0"/>
    <n v="1"/>
    <n v="0"/>
    <n v="0"/>
    <n v="0.5"/>
    <n v="0"/>
    <n v="0"/>
    <n v="0"/>
    <n v="0.5"/>
    <x v="1"/>
  </r>
  <r>
    <n v="2"/>
    <n v="8"/>
    <n v="1"/>
    <n v="1"/>
    <x v="0"/>
    <n v="91"/>
    <n v="0"/>
    <n v="1"/>
    <n v="0"/>
    <n v="0"/>
    <n v="0"/>
    <n v="0"/>
    <n v="0"/>
    <n v="0"/>
    <n v="0"/>
    <n v="0"/>
    <n v="0"/>
    <n v="0"/>
    <n v="0"/>
    <n v="0"/>
    <n v="0"/>
    <n v="0"/>
    <n v="0"/>
    <n v="0"/>
    <n v="0"/>
    <n v="0"/>
    <n v="0"/>
    <n v="0"/>
    <n v="0"/>
    <n v="0"/>
    <n v="0"/>
    <n v="0"/>
    <n v="0"/>
    <n v="0"/>
    <n v="0"/>
    <n v="0"/>
    <n v="0"/>
    <n v="0"/>
    <n v="0"/>
    <n v="1"/>
    <n v="0"/>
    <n v="0"/>
    <n v="0"/>
    <n v="0"/>
    <n v="0"/>
    <n v="0"/>
    <n v="0.75"/>
    <n v="0.25"/>
    <n v="0"/>
    <n v="1"/>
    <n v="0"/>
    <n v="0"/>
    <n v="0"/>
    <n v="0"/>
    <x v="1"/>
  </r>
  <r>
    <n v="2"/>
    <n v="13"/>
    <n v="1"/>
    <n v="1"/>
    <x v="0"/>
    <n v="92"/>
    <n v="0"/>
    <n v="1"/>
    <n v="0"/>
    <n v="0"/>
    <n v="0"/>
    <n v="0"/>
    <n v="0"/>
    <n v="0"/>
    <n v="0"/>
    <n v="0"/>
    <n v="0"/>
    <n v="0"/>
    <n v="0"/>
    <n v="0"/>
    <n v="0"/>
    <n v="0"/>
    <n v="0"/>
    <n v="0"/>
    <n v="0"/>
    <n v="0"/>
    <n v="0"/>
    <n v="0"/>
    <n v="0"/>
    <n v="0"/>
    <n v="0"/>
    <n v="0"/>
    <n v="0"/>
    <n v="0"/>
    <n v="0"/>
    <n v="0"/>
    <n v="0"/>
    <n v="0"/>
    <n v="0"/>
    <n v="0"/>
    <n v="0"/>
    <n v="0"/>
    <n v="0"/>
    <n v="0"/>
    <n v="1"/>
    <n v="0"/>
    <n v="1"/>
    <n v="0"/>
    <n v="0"/>
    <n v="1"/>
    <n v="0"/>
    <n v="0"/>
    <n v="0"/>
    <n v="0"/>
    <x v="1"/>
  </r>
  <r>
    <n v="2"/>
    <n v="13"/>
    <n v="1"/>
    <n v="1"/>
    <x v="0"/>
    <n v="93"/>
    <n v="0"/>
    <n v="1"/>
    <n v="0"/>
    <n v="0"/>
    <n v="0"/>
    <n v="0"/>
    <n v="0"/>
    <n v="0"/>
    <n v="0"/>
    <n v="0"/>
    <n v="0"/>
    <n v="0"/>
    <n v="0"/>
    <n v="0"/>
    <n v="0"/>
    <n v="0"/>
    <n v="0"/>
    <n v="0"/>
    <n v="0"/>
    <n v="0"/>
    <n v="0"/>
    <n v="0"/>
    <n v="0"/>
    <n v="0"/>
    <n v="0"/>
    <n v="0"/>
    <n v="0"/>
    <n v="0"/>
    <n v="0"/>
    <n v="0"/>
    <n v="0"/>
    <n v="0"/>
    <n v="0"/>
    <n v="0"/>
    <n v="0"/>
    <n v="0"/>
    <n v="0"/>
    <n v="0"/>
    <n v="1"/>
    <n v="0"/>
    <n v="0.8"/>
    <n v="0.1"/>
    <n v="0.1"/>
    <n v="1"/>
    <n v="0"/>
    <n v="0"/>
    <n v="0"/>
    <n v="0"/>
    <x v="1"/>
  </r>
  <r>
    <n v="2"/>
    <n v="13"/>
    <n v="1"/>
    <n v="0"/>
    <x v="0"/>
    <n v="94"/>
    <n v="0"/>
    <n v="1"/>
    <n v="0"/>
    <n v="0"/>
    <n v="0"/>
    <n v="0"/>
    <n v="0"/>
    <n v="0"/>
    <n v="0"/>
    <n v="0"/>
    <n v="0"/>
    <n v="0"/>
    <n v="0"/>
    <n v="0"/>
    <n v="0"/>
    <n v="0"/>
    <n v="0"/>
    <n v="0"/>
    <n v="0"/>
    <n v="0"/>
    <n v="0"/>
    <n v="0"/>
    <n v="0"/>
    <n v="0"/>
    <n v="0"/>
    <n v="0"/>
    <n v="0"/>
    <n v="0"/>
    <n v="0"/>
    <n v="0"/>
    <n v="0"/>
    <n v="0"/>
    <n v="0"/>
    <n v="0"/>
    <n v="0"/>
    <n v="0"/>
    <n v="0"/>
    <n v="0"/>
    <n v="1"/>
    <n v="0"/>
    <n v="1"/>
    <n v="0"/>
    <n v="0"/>
    <n v="0"/>
    <n v="0"/>
    <n v="0"/>
    <n v="0"/>
    <n v="0"/>
    <x v="1"/>
  </r>
  <r>
    <n v="2"/>
    <n v="13"/>
    <n v="1"/>
    <n v="0"/>
    <x v="0"/>
    <n v="95"/>
    <n v="0"/>
    <n v="1"/>
    <n v="0"/>
    <n v="0"/>
    <n v="0"/>
    <n v="0"/>
    <n v="0"/>
    <n v="0"/>
    <n v="0"/>
    <n v="0"/>
    <n v="0"/>
    <n v="0"/>
    <n v="0"/>
    <n v="0"/>
    <n v="0"/>
    <n v="0"/>
    <n v="0"/>
    <n v="0"/>
    <n v="0"/>
    <n v="0"/>
    <n v="0"/>
    <n v="0"/>
    <n v="0"/>
    <n v="0"/>
    <n v="0"/>
    <n v="0"/>
    <n v="0"/>
    <n v="0"/>
    <n v="0"/>
    <n v="0"/>
    <n v="0"/>
    <n v="0"/>
    <n v="0"/>
    <n v="0"/>
    <n v="0"/>
    <n v="0"/>
    <n v="0"/>
    <n v="0"/>
    <n v="1"/>
    <n v="0"/>
    <n v="0.83333333333333337"/>
    <n v="0.16666666666666666"/>
    <n v="0"/>
    <n v="0"/>
    <n v="0"/>
    <n v="0"/>
    <n v="0"/>
    <n v="0"/>
    <x v="1"/>
  </r>
  <r>
    <n v="2"/>
    <n v="2"/>
    <n v="1"/>
    <n v="1"/>
    <x v="0"/>
    <n v="96"/>
    <n v="0"/>
    <n v="1"/>
    <n v="0"/>
    <n v="0"/>
    <n v="0"/>
    <n v="0"/>
    <n v="0"/>
    <n v="0"/>
    <n v="0"/>
    <n v="0"/>
    <n v="0"/>
    <n v="0"/>
    <n v="0"/>
    <n v="0"/>
    <n v="0"/>
    <n v="0"/>
    <n v="0"/>
    <n v="0"/>
    <n v="0"/>
    <n v="0"/>
    <n v="0"/>
    <n v="0"/>
    <n v="0"/>
    <n v="0"/>
    <n v="0"/>
    <n v="0"/>
    <n v="0"/>
    <n v="1"/>
    <n v="0"/>
    <n v="0"/>
    <n v="0"/>
    <n v="0"/>
    <n v="0"/>
    <n v="0"/>
    <n v="0"/>
    <n v="0"/>
    <n v="0"/>
    <n v="0"/>
    <n v="0"/>
    <n v="0"/>
    <n v="0.72727272727272729"/>
    <n v="0.18181818181818182"/>
    <n v="9.0909090909090912E-2"/>
    <n v="0"/>
    <n v="0.66666666666666663"/>
    <n v="0.33333333333333331"/>
    <n v="0"/>
    <n v="0"/>
    <x v="1"/>
  </r>
  <r>
    <n v="2"/>
    <n v="1"/>
    <n v="1"/>
    <n v="0"/>
    <x v="0"/>
    <n v="97"/>
    <n v="0"/>
    <n v="1"/>
    <n v="0"/>
    <n v="0"/>
    <n v="0"/>
    <n v="0"/>
    <n v="0"/>
    <n v="0"/>
    <n v="0"/>
    <n v="0"/>
    <n v="0"/>
    <n v="0"/>
    <n v="0"/>
    <n v="0"/>
    <n v="0"/>
    <n v="0"/>
    <n v="0"/>
    <n v="0"/>
    <n v="0"/>
    <n v="0"/>
    <n v="0"/>
    <n v="0"/>
    <n v="0"/>
    <n v="0"/>
    <n v="0"/>
    <n v="0"/>
    <n v="1"/>
    <n v="0"/>
    <n v="0"/>
    <n v="0"/>
    <n v="0"/>
    <n v="0"/>
    <n v="0"/>
    <n v="0"/>
    <n v="0"/>
    <n v="0"/>
    <n v="0"/>
    <n v="0"/>
    <n v="0"/>
    <n v="0"/>
    <n v="1"/>
    <n v="0"/>
    <n v="0"/>
    <n v="0"/>
    <n v="0"/>
    <n v="0"/>
    <n v="0"/>
    <n v="0"/>
    <x v="1"/>
  </r>
  <r>
    <n v="2"/>
    <n v="1"/>
    <n v="1"/>
    <n v="0"/>
    <x v="0"/>
    <n v="98"/>
    <n v="0"/>
    <n v="1"/>
    <n v="0"/>
    <n v="0"/>
    <n v="0"/>
    <n v="0"/>
    <n v="0"/>
    <n v="0"/>
    <n v="0"/>
    <n v="0"/>
    <n v="0"/>
    <n v="0"/>
    <n v="0"/>
    <n v="0"/>
    <n v="0"/>
    <n v="0"/>
    <n v="0"/>
    <n v="0"/>
    <n v="0"/>
    <n v="0"/>
    <n v="0"/>
    <n v="0"/>
    <n v="0"/>
    <n v="0"/>
    <n v="0"/>
    <n v="0"/>
    <n v="1"/>
    <n v="0"/>
    <n v="0"/>
    <n v="0"/>
    <n v="0"/>
    <n v="0"/>
    <n v="0"/>
    <n v="0"/>
    <n v="0"/>
    <n v="0"/>
    <n v="0"/>
    <n v="0"/>
    <n v="0"/>
    <n v="0"/>
    <n v="0.33333333333333331"/>
    <n v="0.33333333333333331"/>
    <n v="0.33333333333333331"/>
    <n v="0"/>
    <n v="0"/>
    <n v="0"/>
    <n v="0"/>
    <n v="0"/>
    <x v="0"/>
  </r>
  <r>
    <n v="2"/>
    <n v="2"/>
    <n v="1"/>
    <n v="0"/>
    <x v="0"/>
    <n v="99"/>
    <n v="0"/>
    <n v="1"/>
    <n v="0"/>
    <n v="0"/>
    <n v="0"/>
    <n v="0"/>
    <n v="0"/>
    <n v="0"/>
    <n v="0"/>
    <n v="0"/>
    <n v="0"/>
    <n v="0"/>
    <n v="0"/>
    <n v="0"/>
    <n v="0"/>
    <n v="0"/>
    <n v="0"/>
    <n v="0"/>
    <n v="0"/>
    <n v="0"/>
    <n v="0"/>
    <n v="0"/>
    <n v="0"/>
    <n v="0"/>
    <n v="0"/>
    <n v="0"/>
    <n v="0"/>
    <n v="1"/>
    <n v="0"/>
    <n v="0"/>
    <n v="0"/>
    <n v="0"/>
    <n v="0"/>
    <n v="0"/>
    <n v="0"/>
    <n v="0"/>
    <n v="0"/>
    <n v="0"/>
    <n v="0"/>
    <n v="0"/>
    <n v="1"/>
    <n v="0"/>
    <n v="0"/>
    <n v="0"/>
    <n v="0"/>
    <n v="0"/>
    <n v="0"/>
    <n v="0"/>
    <x v="1"/>
  </r>
  <r>
    <n v="2"/>
    <n v="2"/>
    <n v="0"/>
    <n v="1"/>
    <x v="0"/>
    <n v="100"/>
    <n v="0"/>
    <n v="1"/>
    <n v="0"/>
    <n v="0"/>
    <n v="0"/>
    <n v="0"/>
    <n v="0"/>
    <n v="0"/>
    <n v="0"/>
    <n v="0"/>
    <n v="0"/>
    <n v="0"/>
    <n v="0"/>
    <n v="0"/>
    <n v="0"/>
    <n v="0"/>
    <n v="0"/>
    <n v="0"/>
    <n v="0"/>
    <n v="0"/>
    <n v="0"/>
    <n v="0"/>
    <n v="0"/>
    <n v="0"/>
    <n v="0"/>
    <n v="0"/>
    <n v="0"/>
    <n v="1"/>
    <n v="0"/>
    <n v="0"/>
    <n v="0"/>
    <n v="0"/>
    <n v="0"/>
    <n v="0"/>
    <n v="0"/>
    <n v="0"/>
    <n v="0"/>
    <n v="0"/>
    <n v="0"/>
    <n v="0"/>
    <n v="0"/>
    <n v="0"/>
    <n v="0"/>
    <n v="0.66666666666666663"/>
    <n v="0"/>
    <n v="0"/>
    <n v="0"/>
    <n v="0.33333333333333331"/>
    <x v="4"/>
  </r>
  <r>
    <n v="2"/>
    <n v="12"/>
    <n v="1"/>
    <n v="1"/>
    <x v="0"/>
    <n v="101"/>
    <n v="0"/>
    <n v="1"/>
    <n v="0"/>
    <n v="0"/>
    <n v="0"/>
    <n v="0"/>
    <n v="0"/>
    <n v="0"/>
    <n v="0"/>
    <n v="0"/>
    <n v="0"/>
    <n v="0"/>
    <n v="0"/>
    <n v="0"/>
    <n v="0"/>
    <n v="0"/>
    <n v="0"/>
    <n v="0"/>
    <n v="0"/>
    <n v="0"/>
    <n v="0"/>
    <n v="0"/>
    <n v="0"/>
    <n v="0"/>
    <n v="0"/>
    <n v="0"/>
    <n v="0"/>
    <n v="0"/>
    <n v="0"/>
    <n v="0"/>
    <n v="0"/>
    <n v="0"/>
    <n v="0"/>
    <n v="0"/>
    <n v="0"/>
    <n v="0"/>
    <n v="0"/>
    <n v="1"/>
    <n v="0"/>
    <n v="0"/>
    <n v="1"/>
    <n v="0"/>
    <n v="0"/>
    <n v="1"/>
    <n v="0"/>
    <n v="0"/>
    <n v="0"/>
    <n v="0"/>
    <x v="1"/>
  </r>
  <r>
    <n v="2"/>
    <n v="12"/>
    <n v="1"/>
    <n v="1"/>
    <x v="0"/>
    <n v="102"/>
    <n v="0"/>
    <n v="1"/>
    <n v="0"/>
    <n v="0"/>
    <n v="0"/>
    <n v="0"/>
    <n v="0"/>
    <n v="0"/>
    <n v="0"/>
    <n v="0"/>
    <n v="0"/>
    <n v="0"/>
    <n v="0"/>
    <n v="0"/>
    <n v="0"/>
    <n v="0"/>
    <n v="0"/>
    <n v="0"/>
    <n v="0"/>
    <n v="0"/>
    <n v="0"/>
    <n v="0"/>
    <n v="0"/>
    <n v="0"/>
    <n v="0"/>
    <n v="0"/>
    <n v="0"/>
    <n v="0"/>
    <n v="0"/>
    <n v="0"/>
    <n v="0"/>
    <n v="0"/>
    <n v="0"/>
    <n v="0"/>
    <n v="0"/>
    <n v="0"/>
    <n v="0"/>
    <n v="1"/>
    <n v="0"/>
    <n v="0"/>
    <n v="1"/>
    <n v="0"/>
    <n v="0"/>
    <n v="1"/>
    <n v="0"/>
    <n v="0"/>
    <n v="0"/>
    <n v="0"/>
    <x v="1"/>
  </r>
  <r>
    <n v="2"/>
    <n v="12"/>
    <n v="1"/>
    <n v="1"/>
    <x v="0"/>
    <n v="103"/>
    <n v="0"/>
    <n v="1"/>
    <n v="0"/>
    <n v="0"/>
    <n v="0"/>
    <n v="0"/>
    <n v="0"/>
    <n v="0"/>
    <n v="0"/>
    <n v="0"/>
    <n v="0"/>
    <n v="0"/>
    <n v="0"/>
    <n v="0"/>
    <n v="0"/>
    <n v="0"/>
    <n v="0"/>
    <n v="0"/>
    <n v="0"/>
    <n v="0"/>
    <n v="0"/>
    <n v="0"/>
    <n v="0"/>
    <n v="0"/>
    <n v="0"/>
    <n v="0"/>
    <n v="0"/>
    <n v="0"/>
    <n v="0"/>
    <n v="0"/>
    <n v="0"/>
    <n v="0"/>
    <n v="0"/>
    <n v="0"/>
    <n v="0"/>
    <n v="0"/>
    <n v="0"/>
    <n v="1"/>
    <n v="0"/>
    <n v="0"/>
    <n v="0.75"/>
    <n v="0.25"/>
    <n v="0"/>
    <n v="1"/>
    <n v="0"/>
    <n v="0"/>
    <n v="0"/>
    <n v="0"/>
    <x v="1"/>
  </r>
  <r>
    <n v="2"/>
    <n v="11"/>
    <n v="0"/>
    <n v="1"/>
    <x v="0"/>
    <n v="104"/>
    <n v="0"/>
    <n v="1"/>
    <n v="0"/>
    <n v="0"/>
    <n v="0"/>
    <n v="0"/>
    <n v="0"/>
    <n v="0"/>
    <n v="0"/>
    <n v="0"/>
    <n v="0"/>
    <n v="0"/>
    <n v="0"/>
    <n v="0"/>
    <n v="0"/>
    <n v="0"/>
    <n v="0"/>
    <n v="0"/>
    <n v="0"/>
    <n v="0"/>
    <n v="0"/>
    <n v="0"/>
    <n v="0"/>
    <n v="0"/>
    <n v="0"/>
    <n v="0"/>
    <n v="0"/>
    <n v="0"/>
    <n v="0"/>
    <n v="0"/>
    <n v="0"/>
    <n v="0"/>
    <n v="0"/>
    <n v="0"/>
    <n v="0"/>
    <n v="0"/>
    <n v="1"/>
    <n v="0"/>
    <n v="0"/>
    <n v="0"/>
    <n v="0"/>
    <n v="0"/>
    <n v="0"/>
    <n v="0.33333333333333331"/>
    <n v="0.66666666666666663"/>
    <n v="0"/>
    <n v="0"/>
    <n v="0"/>
    <x v="4"/>
  </r>
  <r>
    <n v="2"/>
    <n v="7"/>
    <n v="1"/>
    <n v="0"/>
    <x v="0"/>
    <n v="105"/>
    <n v="0"/>
    <n v="1"/>
    <n v="0"/>
    <n v="0"/>
    <n v="0"/>
    <n v="0"/>
    <n v="0"/>
    <n v="0"/>
    <n v="0"/>
    <n v="0"/>
    <n v="0"/>
    <n v="0"/>
    <n v="0"/>
    <n v="0"/>
    <n v="0"/>
    <n v="0"/>
    <n v="0"/>
    <n v="0"/>
    <n v="0"/>
    <n v="0"/>
    <n v="0"/>
    <n v="0"/>
    <n v="0"/>
    <n v="0"/>
    <n v="0"/>
    <n v="0"/>
    <n v="0"/>
    <n v="0"/>
    <n v="0"/>
    <n v="0"/>
    <n v="0"/>
    <n v="0"/>
    <n v="1"/>
    <n v="0"/>
    <n v="0"/>
    <n v="0"/>
    <n v="0"/>
    <n v="0"/>
    <n v="0"/>
    <n v="0"/>
    <n v="0"/>
    <n v="0.5"/>
    <n v="0.5"/>
    <n v="0"/>
    <n v="0"/>
    <n v="0"/>
    <n v="0"/>
    <n v="0"/>
    <x v="3"/>
  </r>
  <r>
    <n v="2"/>
    <n v="10"/>
    <n v="1"/>
    <n v="1"/>
    <x v="0"/>
    <n v="106"/>
    <n v="0"/>
    <n v="1"/>
    <n v="0"/>
    <n v="0"/>
    <n v="0"/>
    <n v="0"/>
    <n v="0"/>
    <n v="0"/>
    <n v="0"/>
    <n v="0"/>
    <n v="0"/>
    <n v="0"/>
    <n v="0"/>
    <n v="0"/>
    <n v="0"/>
    <n v="0"/>
    <n v="0"/>
    <n v="0"/>
    <n v="0"/>
    <n v="0"/>
    <n v="0"/>
    <n v="0"/>
    <n v="0"/>
    <n v="0"/>
    <n v="0"/>
    <n v="0"/>
    <n v="0"/>
    <n v="0"/>
    <n v="0"/>
    <n v="0"/>
    <n v="0"/>
    <n v="0"/>
    <n v="0"/>
    <n v="0"/>
    <n v="0"/>
    <n v="1"/>
    <n v="0"/>
    <n v="0"/>
    <n v="0"/>
    <n v="0"/>
    <n v="0.83333333333333337"/>
    <n v="0.16666666666666666"/>
    <n v="0"/>
    <n v="1"/>
    <n v="0"/>
    <n v="0"/>
    <n v="0"/>
    <n v="0"/>
    <x v="1"/>
  </r>
  <r>
    <n v="2"/>
    <n v="10"/>
    <n v="1"/>
    <n v="0"/>
    <x v="0"/>
    <n v="107"/>
    <n v="0"/>
    <n v="1"/>
    <n v="0"/>
    <n v="0"/>
    <n v="0"/>
    <n v="0"/>
    <n v="0"/>
    <n v="0"/>
    <n v="0"/>
    <n v="0"/>
    <n v="0"/>
    <n v="0"/>
    <n v="0"/>
    <n v="0"/>
    <n v="0"/>
    <n v="0"/>
    <n v="0"/>
    <n v="0"/>
    <n v="0"/>
    <n v="0"/>
    <n v="0"/>
    <n v="0"/>
    <n v="0"/>
    <n v="0"/>
    <n v="0"/>
    <n v="0"/>
    <n v="0"/>
    <n v="0"/>
    <n v="0"/>
    <n v="0"/>
    <n v="0"/>
    <n v="0"/>
    <n v="0"/>
    <n v="0"/>
    <n v="0"/>
    <n v="1"/>
    <n v="0"/>
    <n v="0"/>
    <n v="0"/>
    <n v="0"/>
    <n v="0.7"/>
    <n v="0.3"/>
    <n v="0"/>
    <n v="0"/>
    <n v="0"/>
    <n v="0"/>
    <n v="0"/>
    <n v="0"/>
    <x v="1"/>
  </r>
  <r>
    <n v="2"/>
    <n v="8"/>
    <n v="1"/>
    <n v="0"/>
    <x v="0"/>
    <n v="108"/>
    <n v="0"/>
    <n v="1"/>
    <n v="0"/>
    <n v="0"/>
    <n v="0"/>
    <n v="0"/>
    <n v="0"/>
    <n v="0"/>
    <n v="0"/>
    <n v="0"/>
    <n v="0"/>
    <n v="0"/>
    <n v="0"/>
    <n v="0"/>
    <n v="0"/>
    <n v="0"/>
    <n v="0"/>
    <n v="0"/>
    <n v="0"/>
    <n v="0"/>
    <n v="0"/>
    <n v="0"/>
    <n v="0"/>
    <n v="0"/>
    <n v="0"/>
    <n v="0"/>
    <n v="0"/>
    <n v="0"/>
    <n v="0"/>
    <n v="0"/>
    <n v="0"/>
    <n v="0"/>
    <n v="0"/>
    <n v="1"/>
    <n v="0"/>
    <n v="0"/>
    <n v="0"/>
    <n v="0"/>
    <n v="0"/>
    <n v="0"/>
    <n v="1"/>
    <n v="0"/>
    <n v="0"/>
    <n v="0"/>
    <n v="0"/>
    <n v="0"/>
    <n v="0"/>
    <n v="0"/>
    <x v="1"/>
  </r>
  <r>
    <n v="2"/>
    <n v="8"/>
    <n v="1"/>
    <n v="1"/>
    <x v="0"/>
    <n v="109"/>
    <n v="0"/>
    <n v="1"/>
    <n v="0"/>
    <n v="0"/>
    <n v="0"/>
    <n v="0"/>
    <n v="0"/>
    <n v="0"/>
    <n v="0"/>
    <n v="0"/>
    <n v="0"/>
    <n v="0"/>
    <n v="0"/>
    <n v="0"/>
    <n v="0"/>
    <n v="0"/>
    <n v="0"/>
    <n v="0"/>
    <n v="0"/>
    <n v="0"/>
    <n v="0"/>
    <n v="0"/>
    <n v="0"/>
    <n v="0"/>
    <n v="0"/>
    <n v="0"/>
    <n v="0"/>
    <n v="0"/>
    <n v="0"/>
    <n v="0"/>
    <n v="0"/>
    <n v="0"/>
    <n v="0"/>
    <n v="1"/>
    <n v="0"/>
    <n v="0"/>
    <n v="0"/>
    <n v="0"/>
    <n v="0"/>
    <n v="0"/>
    <n v="0.66666666666666663"/>
    <n v="0.33333333333333331"/>
    <n v="0"/>
    <n v="1"/>
    <n v="0"/>
    <n v="0"/>
    <n v="0"/>
    <n v="0"/>
    <x v="1"/>
  </r>
  <r>
    <n v="2"/>
    <n v="8"/>
    <n v="1"/>
    <n v="1"/>
    <x v="0"/>
    <n v="110"/>
    <n v="0"/>
    <n v="1"/>
    <n v="0"/>
    <n v="0"/>
    <n v="0"/>
    <n v="0"/>
    <n v="0"/>
    <n v="0"/>
    <n v="0"/>
    <n v="0"/>
    <n v="0"/>
    <n v="0"/>
    <n v="0"/>
    <n v="0"/>
    <n v="0"/>
    <n v="0"/>
    <n v="0"/>
    <n v="0"/>
    <n v="0"/>
    <n v="0"/>
    <n v="0"/>
    <n v="0"/>
    <n v="0"/>
    <n v="0"/>
    <n v="0"/>
    <n v="0"/>
    <n v="0"/>
    <n v="0"/>
    <n v="0"/>
    <n v="0"/>
    <n v="0"/>
    <n v="0"/>
    <n v="0"/>
    <n v="1"/>
    <n v="0"/>
    <n v="0"/>
    <n v="0"/>
    <n v="0"/>
    <n v="0"/>
    <n v="0"/>
    <n v="1"/>
    <n v="0"/>
    <n v="0"/>
    <n v="0.5"/>
    <n v="0"/>
    <n v="0"/>
    <n v="0"/>
    <n v="0.5"/>
    <x v="1"/>
  </r>
  <r>
    <n v="2"/>
    <n v="8"/>
    <n v="1"/>
    <n v="1"/>
    <x v="0"/>
    <n v="111"/>
    <n v="0"/>
    <n v="1"/>
    <n v="0"/>
    <n v="0"/>
    <n v="0"/>
    <n v="0"/>
    <n v="0"/>
    <n v="0"/>
    <n v="0"/>
    <n v="0"/>
    <n v="0"/>
    <n v="0"/>
    <n v="0"/>
    <n v="0"/>
    <n v="0"/>
    <n v="0"/>
    <n v="0"/>
    <n v="0"/>
    <n v="0"/>
    <n v="0"/>
    <n v="0"/>
    <n v="0"/>
    <n v="0"/>
    <n v="0"/>
    <n v="0"/>
    <n v="0"/>
    <n v="0"/>
    <n v="0"/>
    <n v="0"/>
    <n v="0"/>
    <n v="0"/>
    <n v="0"/>
    <n v="0"/>
    <n v="1"/>
    <n v="0"/>
    <n v="0"/>
    <n v="0"/>
    <n v="0"/>
    <n v="0"/>
    <n v="0"/>
    <n v="1"/>
    <n v="0"/>
    <n v="0"/>
    <n v="1"/>
    <n v="0"/>
    <n v="0"/>
    <n v="0"/>
    <n v="0"/>
    <x v="1"/>
  </r>
  <r>
    <n v="2"/>
    <n v="13"/>
    <n v="1"/>
    <n v="0"/>
    <x v="0"/>
    <n v="112"/>
    <n v="0"/>
    <n v="1"/>
    <n v="0"/>
    <n v="0"/>
    <n v="0"/>
    <n v="0"/>
    <n v="0"/>
    <n v="0"/>
    <n v="0"/>
    <n v="0"/>
    <n v="0"/>
    <n v="0"/>
    <n v="0"/>
    <n v="0"/>
    <n v="0"/>
    <n v="0"/>
    <n v="0"/>
    <n v="0"/>
    <n v="0"/>
    <n v="0"/>
    <n v="0"/>
    <n v="0"/>
    <n v="0"/>
    <n v="0"/>
    <n v="0"/>
    <n v="0"/>
    <n v="0"/>
    <n v="0"/>
    <n v="0"/>
    <n v="0"/>
    <n v="0"/>
    <n v="0"/>
    <n v="0"/>
    <n v="0"/>
    <n v="0"/>
    <n v="0"/>
    <n v="0"/>
    <n v="0"/>
    <n v="1"/>
    <n v="0"/>
    <n v="1"/>
    <n v="0"/>
    <n v="0"/>
    <n v="0"/>
    <n v="0"/>
    <n v="0"/>
    <n v="0"/>
    <n v="0"/>
    <x v="1"/>
  </r>
  <r>
    <n v="2"/>
    <n v="9"/>
    <n v="0"/>
    <n v="1"/>
    <x v="0"/>
    <n v="113"/>
    <n v="0"/>
    <n v="1"/>
    <n v="0"/>
    <n v="0"/>
    <n v="0"/>
    <n v="0"/>
    <n v="0"/>
    <n v="0"/>
    <n v="0"/>
    <n v="0"/>
    <n v="0"/>
    <n v="0"/>
    <n v="0"/>
    <n v="0"/>
    <n v="0"/>
    <n v="0"/>
    <n v="0"/>
    <n v="0"/>
    <n v="0"/>
    <n v="0"/>
    <n v="0"/>
    <n v="0"/>
    <n v="0"/>
    <n v="0"/>
    <n v="0"/>
    <n v="0"/>
    <n v="0"/>
    <n v="0"/>
    <n v="0"/>
    <n v="0"/>
    <n v="0"/>
    <n v="0"/>
    <n v="0"/>
    <n v="0"/>
    <n v="1"/>
    <n v="0"/>
    <n v="0"/>
    <n v="0"/>
    <n v="0"/>
    <n v="0"/>
    <n v="0"/>
    <n v="0"/>
    <n v="0"/>
    <n v="1"/>
    <n v="0"/>
    <n v="0"/>
    <n v="0"/>
    <n v="0"/>
    <x v="4"/>
  </r>
  <r>
    <n v="2"/>
    <n v="9"/>
    <n v="0"/>
    <n v="1"/>
    <x v="0"/>
    <n v="114"/>
    <n v="0"/>
    <n v="1"/>
    <n v="0"/>
    <n v="0"/>
    <n v="0"/>
    <n v="0"/>
    <n v="0"/>
    <n v="0"/>
    <n v="0"/>
    <n v="0"/>
    <n v="0"/>
    <n v="0"/>
    <n v="0"/>
    <n v="0"/>
    <n v="0"/>
    <n v="0"/>
    <n v="0"/>
    <n v="0"/>
    <n v="0"/>
    <n v="0"/>
    <n v="0"/>
    <n v="0"/>
    <n v="0"/>
    <n v="0"/>
    <n v="0"/>
    <n v="0"/>
    <n v="0"/>
    <n v="0"/>
    <n v="0"/>
    <n v="0"/>
    <n v="0"/>
    <n v="0"/>
    <n v="0"/>
    <n v="0"/>
    <n v="1"/>
    <n v="0"/>
    <n v="0"/>
    <n v="0"/>
    <n v="0"/>
    <n v="0"/>
    <n v="0"/>
    <n v="0"/>
    <n v="0"/>
    <n v="1"/>
    <n v="0"/>
    <n v="0"/>
    <n v="0"/>
    <n v="0"/>
    <x v="4"/>
  </r>
  <r>
    <n v="2"/>
    <n v="11"/>
    <n v="1"/>
    <n v="0"/>
    <x v="0"/>
    <n v="115"/>
    <n v="0"/>
    <n v="1"/>
    <n v="0"/>
    <n v="0"/>
    <n v="0"/>
    <n v="0"/>
    <n v="0"/>
    <n v="0"/>
    <n v="0"/>
    <n v="0"/>
    <n v="0"/>
    <n v="0"/>
    <n v="0"/>
    <n v="0"/>
    <n v="0"/>
    <n v="0"/>
    <n v="0"/>
    <n v="0"/>
    <n v="0"/>
    <n v="0"/>
    <n v="0"/>
    <n v="0"/>
    <n v="0"/>
    <n v="0"/>
    <n v="0"/>
    <n v="0"/>
    <n v="0"/>
    <n v="0"/>
    <n v="0"/>
    <n v="0"/>
    <n v="0"/>
    <n v="0"/>
    <n v="0"/>
    <n v="0"/>
    <n v="0"/>
    <n v="0"/>
    <n v="1"/>
    <n v="0"/>
    <n v="0"/>
    <n v="0"/>
    <n v="0"/>
    <n v="0.5"/>
    <n v="0.5"/>
    <n v="0"/>
    <n v="0"/>
    <n v="0"/>
    <n v="0"/>
    <n v="0"/>
    <x v="3"/>
  </r>
  <r>
    <n v="2"/>
    <n v="2"/>
    <n v="1"/>
    <n v="0"/>
    <x v="0"/>
    <n v="116"/>
    <n v="0"/>
    <n v="1"/>
    <n v="0"/>
    <n v="0"/>
    <n v="0"/>
    <n v="0"/>
    <n v="0"/>
    <n v="0"/>
    <n v="0"/>
    <n v="0"/>
    <n v="0"/>
    <n v="0"/>
    <n v="0"/>
    <n v="0"/>
    <n v="0"/>
    <n v="0"/>
    <n v="0"/>
    <n v="0"/>
    <n v="0"/>
    <n v="0"/>
    <n v="0"/>
    <n v="0"/>
    <n v="0"/>
    <n v="0"/>
    <n v="0"/>
    <n v="0"/>
    <n v="0"/>
    <n v="1"/>
    <n v="0"/>
    <n v="0"/>
    <n v="0"/>
    <n v="0"/>
    <n v="0"/>
    <n v="0"/>
    <n v="0"/>
    <n v="0"/>
    <n v="0"/>
    <n v="0"/>
    <n v="0"/>
    <n v="0"/>
    <n v="1"/>
    <n v="0"/>
    <n v="0"/>
    <n v="0"/>
    <n v="0"/>
    <n v="0"/>
    <n v="0"/>
    <n v="0"/>
    <x v="1"/>
  </r>
  <r>
    <n v="2"/>
    <n v="8"/>
    <n v="1"/>
    <n v="1"/>
    <x v="0"/>
    <n v="117"/>
    <n v="0"/>
    <n v="1"/>
    <n v="0"/>
    <n v="0"/>
    <n v="0"/>
    <n v="0"/>
    <n v="0"/>
    <n v="0"/>
    <n v="0"/>
    <n v="0"/>
    <n v="0"/>
    <n v="0"/>
    <n v="0"/>
    <n v="0"/>
    <n v="0"/>
    <n v="0"/>
    <n v="0"/>
    <n v="0"/>
    <n v="0"/>
    <n v="0"/>
    <n v="0"/>
    <n v="0"/>
    <n v="0"/>
    <n v="0"/>
    <n v="0"/>
    <n v="0"/>
    <n v="0"/>
    <n v="0"/>
    <n v="0"/>
    <n v="0"/>
    <n v="0"/>
    <n v="0"/>
    <n v="0"/>
    <n v="1"/>
    <n v="0"/>
    <n v="0"/>
    <n v="0"/>
    <n v="0"/>
    <n v="0"/>
    <n v="0"/>
    <n v="0.66666666666666663"/>
    <n v="0.33333333333333331"/>
    <n v="0"/>
    <n v="0.5"/>
    <n v="0"/>
    <n v="0.5"/>
    <n v="0"/>
    <n v="0"/>
    <x v="1"/>
  </r>
  <r>
    <n v="2"/>
    <n v="8"/>
    <n v="1"/>
    <n v="1"/>
    <x v="0"/>
    <n v="118"/>
    <n v="0"/>
    <n v="1"/>
    <n v="0"/>
    <n v="0"/>
    <n v="0"/>
    <n v="0"/>
    <n v="0"/>
    <n v="0"/>
    <n v="0"/>
    <n v="0"/>
    <n v="0"/>
    <n v="0"/>
    <n v="0"/>
    <n v="0"/>
    <n v="0"/>
    <n v="0"/>
    <n v="0"/>
    <n v="0"/>
    <n v="0"/>
    <n v="0"/>
    <n v="0"/>
    <n v="0"/>
    <n v="0"/>
    <n v="0"/>
    <n v="0"/>
    <n v="0"/>
    <n v="0"/>
    <n v="0"/>
    <n v="0"/>
    <n v="0"/>
    <n v="0"/>
    <n v="0"/>
    <n v="0"/>
    <n v="1"/>
    <n v="0"/>
    <n v="0"/>
    <n v="0"/>
    <n v="0"/>
    <n v="0"/>
    <n v="0"/>
    <n v="1"/>
    <n v="0"/>
    <n v="0"/>
    <n v="1"/>
    <n v="0"/>
    <n v="0"/>
    <n v="0"/>
    <n v="0"/>
    <x v="1"/>
  </r>
  <r>
    <n v="2"/>
    <n v="8"/>
    <n v="1"/>
    <n v="1"/>
    <x v="0"/>
    <n v="119"/>
    <n v="0"/>
    <n v="1"/>
    <n v="0"/>
    <n v="0"/>
    <n v="0"/>
    <n v="0"/>
    <n v="0"/>
    <n v="0"/>
    <n v="0"/>
    <n v="0"/>
    <n v="0"/>
    <n v="0"/>
    <n v="0"/>
    <n v="0"/>
    <n v="0"/>
    <n v="0"/>
    <n v="0"/>
    <n v="0"/>
    <n v="0"/>
    <n v="0"/>
    <n v="0"/>
    <n v="0"/>
    <n v="0"/>
    <n v="0"/>
    <n v="0"/>
    <n v="0"/>
    <n v="0"/>
    <n v="0"/>
    <n v="0"/>
    <n v="0"/>
    <n v="0"/>
    <n v="0"/>
    <n v="0"/>
    <n v="1"/>
    <n v="0"/>
    <n v="0"/>
    <n v="0"/>
    <n v="0"/>
    <n v="0"/>
    <n v="0"/>
    <n v="1"/>
    <n v="0"/>
    <n v="0"/>
    <n v="0.5"/>
    <n v="0"/>
    <n v="0"/>
    <n v="0"/>
    <n v="0.5"/>
    <x v="1"/>
  </r>
  <r>
    <n v="2"/>
    <n v="8"/>
    <n v="1"/>
    <n v="1"/>
    <x v="0"/>
    <n v="120"/>
    <n v="0"/>
    <n v="1"/>
    <n v="0"/>
    <n v="0"/>
    <n v="0"/>
    <n v="0"/>
    <n v="0"/>
    <n v="0"/>
    <n v="0"/>
    <n v="0"/>
    <n v="0"/>
    <n v="0"/>
    <n v="0"/>
    <n v="0"/>
    <n v="0"/>
    <n v="0"/>
    <n v="0"/>
    <n v="0"/>
    <n v="0"/>
    <n v="0"/>
    <n v="0"/>
    <n v="0"/>
    <n v="0"/>
    <n v="0"/>
    <n v="0"/>
    <n v="0"/>
    <n v="0"/>
    <n v="0"/>
    <n v="0"/>
    <n v="0"/>
    <n v="0"/>
    <n v="0"/>
    <n v="0"/>
    <n v="1"/>
    <n v="0"/>
    <n v="0"/>
    <n v="0"/>
    <n v="0"/>
    <n v="0"/>
    <n v="0"/>
    <n v="1"/>
    <n v="0"/>
    <n v="0"/>
    <n v="1"/>
    <n v="0"/>
    <n v="0"/>
    <n v="0"/>
    <n v="0"/>
    <x v="1"/>
  </r>
  <r>
    <n v="2"/>
    <n v="8"/>
    <n v="0"/>
    <n v="1"/>
    <x v="0"/>
    <n v="121"/>
    <n v="0"/>
    <n v="1"/>
    <n v="0"/>
    <n v="0"/>
    <n v="0"/>
    <n v="0"/>
    <n v="0"/>
    <n v="0"/>
    <n v="0"/>
    <n v="0"/>
    <n v="0"/>
    <n v="0"/>
    <n v="0"/>
    <n v="0"/>
    <n v="0"/>
    <n v="0"/>
    <n v="0"/>
    <n v="0"/>
    <n v="0"/>
    <n v="0"/>
    <n v="0"/>
    <n v="0"/>
    <n v="0"/>
    <n v="0"/>
    <n v="0"/>
    <n v="0"/>
    <n v="0"/>
    <n v="0"/>
    <n v="0"/>
    <n v="0"/>
    <n v="0"/>
    <n v="0"/>
    <n v="0"/>
    <n v="1"/>
    <n v="0"/>
    <n v="0"/>
    <n v="0"/>
    <n v="0"/>
    <n v="0"/>
    <n v="0"/>
    <n v="0"/>
    <n v="0"/>
    <n v="0"/>
    <n v="0.5"/>
    <n v="0"/>
    <n v="0"/>
    <n v="0"/>
    <n v="0.5"/>
    <x v="4"/>
  </r>
  <r>
    <n v="2"/>
    <n v="2"/>
    <n v="0"/>
    <n v="1"/>
    <x v="0"/>
    <n v="122"/>
    <n v="0"/>
    <n v="1"/>
    <n v="0"/>
    <n v="0"/>
    <n v="0"/>
    <n v="0"/>
    <n v="0"/>
    <n v="0"/>
    <n v="0"/>
    <n v="0"/>
    <n v="0"/>
    <n v="0"/>
    <n v="0"/>
    <n v="0"/>
    <n v="0"/>
    <n v="0"/>
    <n v="0"/>
    <n v="0"/>
    <n v="0"/>
    <n v="0"/>
    <n v="0"/>
    <n v="0"/>
    <n v="0"/>
    <n v="0"/>
    <n v="0"/>
    <n v="0"/>
    <n v="0"/>
    <n v="1"/>
    <n v="0"/>
    <n v="0"/>
    <n v="0"/>
    <n v="0"/>
    <n v="0"/>
    <n v="0"/>
    <n v="0"/>
    <n v="0"/>
    <n v="0"/>
    <n v="0"/>
    <n v="0"/>
    <n v="0"/>
    <n v="0"/>
    <n v="0"/>
    <n v="0"/>
    <n v="1"/>
    <n v="0"/>
    <n v="0"/>
    <n v="0"/>
    <n v="0"/>
    <x v="4"/>
  </r>
  <r>
    <n v="2"/>
    <n v="1"/>
    <n v="1"/>
    <n v="1"/>
    <x v="0"/>
    <n v="123"/>
    <n v="0"/>
    <n v="1"/>
    <n v="0"/>
    <n v="0"/>
    <n v="0"/>
    <n v="0"/>
    <n v="0"/>
    <n v="0"/>
    <n v="0"/>
    <n v="0"/>
    <n v="0"/>
    <n v="0"/>
    <n v="0"/>
    <n v="0"/>
    <n v="0"/>
    <n v="0"/>
    <n v="0"/>
    <n v="0"/>
    <n v="0"/>
    <n v="0"/>
    <n v="0"/>
    <n v="0"/>
    <n v="0"/>
    <n v="0"/>
    <n v="0"/>
    <n v="0"/>
    <n v="1"/>
    <n v="0"/>
    <n v="0"/>
    <n v="0"/>
    <n v="0"/>
    <n v="0"/>
    <n v="0"/>
    <n v="0"/>
    <n v="0"/>
    <n v="0"/>
    <n v="0"/>
    <n v="0"/>
    <n v="0"/>
    <n v="0"/>
    <n v="0"/>
    <n v="0.5"/>
    <n v="0.5"/>
    <n v="1"/>
    <n v="0"/>
    <n v="0"/>
    <n v="0"/>
    <n v="0"/>
    <x v="3"/>
  </r>
  <r>
    <n v="2"/>
    <n v="2"/>
    <n v="1"/>
    <n v="1"/>
    <x v="0"/>
    <n v="124"/>
    <n v="0"/>
    <n v="1"/>
    <n v="0"/>
    <n v="0"/>
    <n v="0"/>
    <n v="0"/>
    <n v="0"/>
    <n v="0"/>
    <n v="0"/>
    <n v="0"/>
    <n v="0"/>
    <n v="0"/>
    <n v="0"/>
    <n v="0"/>
    <n v="0"/>
    <n v="0"/>
    <n v="0"/>
    <n v="0"/>
    <n v="0"/>
    <n v="0"/>
    <n v="0"/>
    <n v="0"/>
    <n v="0"/>
    <n v="0"/>
    <n v="0"/>
    <n v="0"/>
    <n v="0"/>
    <n v="1"/>
    <n v="0"/>
    <n v="0"/>
    <n v="0"/>
    <n v="0"/>
    <n v="0"/>
    <n v="0"/>
    <n v="0"/>
    <n v="0"/>
    <n v="0"/>
    <n v="0"/>
    <n v="0"/>
    <n v="0"/>
    <n v="1"/>
    <n v="0"/>
    <n v="0"/>
    <n v="0.66666666666666663"/>
    <n v="0"/>
    <n v="0"/>
    <n v="0"/>
    <n v="0.33333333333333331"/>
    <x v="1"/>
  </r>
  <r>
    <n v="2"/>
    <n v="2"/>
    <n v="1"/>
    <n v="0"/>
    <x v="0"/>
    <n v="125"/>
    <n v="0"/>
    <n v="1"/>
    <n v="0"/>
    <n v="0"/>
    <n v="0"/>
    <n v="0"/>
    <n v="0"/>
    <n v="0"/>
    <n v="0"/>
    <n v="0"/>
    <n v="0"/>
    <n v="0"/>
    <n v="0"/>
    <n v="0"/>
    <n v="0"/>
    <n v="0"/>
    <n v="0"/>
    <n v="0"/>
    <n v="0"/>
    <n v="0"/>
    <n v="0"/>
    <n v="0"/>
    <n v="0"/>
    <n v="0"/>
    <n v="0"/>
    <n v="0"/>
    <n v="0"/>
    <n v="1"/>
    <n v="0"/>
    <n v="0"/>
    <n v="0"/>
    <n v="0"/>
    <n v="0"/>
    <n v="0"/>
    <n v="0"/>
    <n v="0"/>
    <n v="0"/>
    <n v="0"/>
    <n v="0"/>
    <n v="0"/>
    <n v="0.33333333333333331"/>
    <n v="0.33333333333333331"/>
    <n v="0.33333333333333331"/>
    <n v="0"/>
    <n v="0"/>
    <n v="0"/>
    <n v="0"/>
    <n v="0"/>
    <x v="0"/>
  </r>
  <r>
    <n v="2"/>
    <n v="2"/>
    <n v="1"/>
    <n v="0"/>
    <x v="0"/>
    <n v="126"/>
    <n v="0"/>
    <n v="1"/>
    <n v="0"/>
    <n v="0"/>
    <n v="0"/>
    <n v="0"/>
    <n v="0"/>
    <n v="0"/>
    <n v="0"/>
    <n v="0"/>
    <n v="0"/>
    <n v="0"/>
    <n v="0"/>
    <n v="0"/>
    <n v="0"/>
    <n v="0"/>
    <n v="0"/>
    <n v="0"/>
    <n v="0"/>
    <n v="0"/>
    <n v="0"/>
    <n v="0"/>
    <n v="0"/>
    <n v="0"/>
    <n v="0"/>
    <n v="0"/>
    <n v="0"/>
    <n v="1"/>
    <n v="0"/>
    <n v="0"/>
    <n v="0"/>
    <n v="0"/>
    <n v="0"/>
    <n v="0"/>
    <n v="0"/>
    <n v="0"/>
    <n v="0"/>
    <n v="0"/>
    <n v="0"/>
    <n v="0"/>
    <n v="0.83333333333333337"/>
    <n v="0"/>
    <n v="0.16666666666666666"/>
    <n v="0"/>
    <n v="0"/>
    <n v="0"/>
    <n v="0"/>
    <n v="0"/>
    <x v="1"/>
  </r>
  <r>
    <n v="2"/>
    <n v="2"/>
    <n v="1"/>
    <n v="0"/>
    <x v="0"/>
    <n v="127"/>
    <n v="0"/>
    <n v="1"/>
    <n v="0"/>
    <n v="0"/>
    <n v="0"/>
    <n v="0"/>
    <n v="0"/>
    <n v="0"/>
    <n v="0"/>
    <n v="0"/>
    <n v="0"/>
    <n v="0"/>
    <n v="0"/>
    <n v="0"/>
    <n v="0"/>
    <n v="0"/>
    <n v="0"/>
    <n v="0"/>
    <n v="0"/>
    <n v="0"/>
    <n v="0"/>
    <n v="0"/>
    <n v="0"/>
    <n v="0"/>
    <n v="0"/>
    <n v="0"/>
    <n v="0"/>
    <n v="1"/>
    <n v="0"/>
    <n v="0"/>
    <n v="0"/>
    <n v="0"/>
    <n v="0"/>
    <n v="0"/>
    <n v="0"/>
    <n v="0"/>
    <n v="0"/>
    <n v="0"/>
    <n v="0"/>
    <n v="0"/>
    <n v="1"/>
    <n v="0"/>
    <n v="0"/>
    <n v="0"/>
    <n v="0"/>
    <n v="0"/>
    <n v="0"/>
    <n v="0"/>
    <x v="1"/>
  </r>
  <r>
    <n v="2"/>
    <n v="12"/>
    <n v="1"/>
    <n v="1"/>
    <x v="0"/>
    <n v="128"/>
    <n v="0"/>
    <n v="1"/>
    <n v="0"/>
    <n v="0"/>
    <n v="0"/>
    <n v="0"/>
    <n v="0"/>
    <n v="0"/>
    <n v="0"/>
    <n v="0"/>
    <n v="0"/>
    <n v="0"/>
    <n v="0"/>
    <n v="0"/>
    <n v="0"/>
    <n v="0"/>
    <n v="0"/>
    <n v="0"/>
    <n v="0"/>
    <n v="0"/>
    <n v="0"/>
    <n v="0"/>
    <n v="0"/>
    <n v="0"/>
    <n v="0"/>
    <n v="0"/>
    <n v="0"/>
    <n v="0"/>
    <n v="0"/>
    <n v="0"/>
    <n v="0"/>
    <n v="0"/>
    <n v="0"/>
    <n v="0"/>
    <n v="0"/>
    <n v="0"/>
    <n v="0"/>
    <n v="1"/>
    <n v="0"/>
    <n v="0"/>
    <n v="1"/>
    <n v="0"/>
    <n v="0"/>
    <n v="1"/>
    <n v="0"/>
    <n v="0"/>
    <n v="0"/>
    <n v="0"/>
    <x v="1"/>
  </r>
  <r>
    <n v="2"/>
    <n v="2"/>
    <n v="1"/>
    <n v="1"/>
    <x v="0"/>
    <n v="129"/>
    <n v="0"/>
    <n v="1"/>
    <n v="0"/>
    <n v="0"/>
    <n v="0"/>
    <n v="0"/>
    <n v="0"/>
    <n v="0"/>
    <n v="0"/>
    <n v="0"/>
    <n v="0"/>
    <n v="0"/>
    <n v="0"/>
    <n v="0"/>
    <n v="0"/>
    <n v="0"/>
    <n v="0"/>
    <n v="0"/>
    <n v="0"/>
    <n v="0"/>
    <n v="0"/>
    <n v="0"/>
    <n v="0"/>
    <n v="0"/>
    <n v="0"/>
    <n v="0"/>
    <n v="0"/>
    <n v="1"/>
    <n v="0"/>
    <n v="0"/>
    <n v="0"/>
    <n v="0"/>
    <n v="0"/>
    <n v="0"/>
    <n v="0"/>
    <n v="0"/>
    <n v="0"/>
    <n v="0"/>
    <n v="0"/>
    <n v="0"/>
    <n v="0.75"/>
    <n v="0.25"/>
    <n v="0"/>
    <n v="1"/>
    <n v="0"/>
    <n v="0"/>
    <n v="0"/>
    <n v="0"/>
    <x v="1"/>
  </r>
  <r>
    <n v="2"/>
    <n v="8"/>
    <n v="1"/>
    <n v="1"/>
    <x v="0"/>
    <n v="130"/>
    <n v="0"/>
    <n v="1"/>
    <n v="0"/>
    <n v="0"/>
    <n v="0"/>
    <n v="0"/>
    <n v="0"/>
    <n v="0"/>
    <n v="0"/>
    <n v="0"/>
    <n v="0"/>
    <n v="0"/>
    <n v="0"/>
    <n v="0"/>
    <n v="0"/>
    <n v="0"/>
    <n v="0"/>
    <n v="0"/>
    <n v="0"/>
    <n v="0"/>
    <n v="0"/>
    <n v="0"/>
    <n v="0"/>
    <n v="0"/>
    <n v="0"/>
    <n v="0"/>
    <n v="0"/>
    <n v="0"/>
    <n v="0"/>
    <n v="0"/>
    <n v="0"/>
    <n v="0"/>
    <n v="0"/>
    <n v="1"/>
    <n v="0"/>
    <n v="0"/>
    <n v="0"/>
    <n v="0"/>
    <n v="0"/>
    <n v="0"/>
    <n v="1"/>
    <n v="0"/>
    <n v="0"/>
    <n v="1"/>
    <n v="0"/>
    <n v="0"/>
    <n v="0"/>
    <n v="0"/>
    <x v="1"/>
  </r>
  <r>
    <n v="2"/>
    <n v="13"/>
    <n v="1"/>
    <n v="0"/>
    <x v="0"/>
    <n v="131"/>
    <n v="0"/>
    <n v="1"/>
    <n v="0"/>
    <n v="0"/>
    <n v="0"/>
    <n v="0"/>
    <n v="0"/>
    <n v="0"/>
    <n v="0"/>
    <n v="0"/>
    <n v="0"/>
    <n v="0"/>
    <n v="0"/>
    <n v="0"/>
    <n v="0"/>
    <n v="0"/>
    <n v="0"/>
    <n v="0"/>
    <n v="0"/>
    <n v="0"/>
    <n v="0"/>
    <n v="0"/>
    <n v="0"/>
    <n v="0"/>
    <n v="0"/>
    <n v="0"/>
    <n v="0"/>
    <n v="0"/>
    <n v="0"/>
    <n v="0"/>
    <n v="0"/>
    <n v="0"/>
    <n v="0"/>
    <n v="0"/>
    <n v="0"/>
    <n v="0"/>
    <n v="0"/>
    <n v="0"/>
    <n v="1"/>
    <n v="0"/>
    <n v="1"/>
    <n v="0"/>
    <n v="0"/>
    <n v="0"/>
    <n v="0"/>
    <n v="0"/>
    <n v="0"/>
    <n v="0"/>
    <x v="1"/>
  </r>
  <r>
    <n v="2"/>
    <n v="13"/>
    <n v="1"/>
    <n v="1"/>
    <x v="0"/>
    <n v="132"/>
    <n v="0"/>
    <n v="1"/>
    <n v="0"/>
    <n v="0"/>
    <n v="0"/>
    <n v="0"/>
    <n v="0"/>
    <n v="0"/>
    <n v="0"/>
    <n v="0"/>
    <n v="0"/>
    <n v="0"/>
    <n v="0"/>
    <n v="0"/>
    <n v="0"/>
    <n v="0"/>
    <n v="0"/>
    <n v="0"/>
    <n v="0"/>
    <n v="0"/>
    <n v="0"/>
    <n v="0"/>
    <n v="0"/>
    <n v="0"/>
    <n v="0"/>
    <n v="0"/>
    <n v="0"/>
    <n v="0"/>
    <n v="0"/>
    <n v="0"/>
    <n v="0"/>
    <n v="0"/>
    <n v="0"/>
    <n v="0"/>
    <n v="0"/>
    <n v="0"/>
    <n v="0"/>
    <n v="0"/>
    <n v="1"/>
    <n v="0"/>
    <n v="1"/>
    <n v="0"/>
    <n v="0"/>
    <n v="0"/>
    <n v="0"/>
    <n v="1"/>
    <n v="0"/>
    <n v="0"/>
    <x v="1"/>
  </r>
  <r>
    <n v="2"/>
    <n v="12"/>
    <n v="1"/>
    <n v="1"/>
    <x v="0"/>
    <n v="133"/>
    <n v="0"/>
    <n v="1"/>
    <n v="0"/>
    <n v="0"/>
    <n v="0"/>
    <n v="0"/>
    <n v="0"/>
    <n v="0"/>
    <n v="0"/>
    <n v="0"/>
    <n v="0"/>
    <n v="0"/>
    <n v="0"/>
    <n v="0"/>
    <n v="0"/>
    <n v="0"/>
    <n v="0"/>
    <n v="0"/>
    <n v="0"/>
    <n v="0"/>
    <n v="0"/>
    <n v="0"/>
    <n v="0"/>
    <n v="0"/>
    <n v="0"/>
    <n v="0"/>
    <n v="0"/>
    <n v="0"/>
    <n v="0"/>
    <n v="0"/>
    <n v="0"/>
    <n v="0"/>
    <n v="0"/>
    <n v="0"/>
    <n v="0"/>
    <n v="0"/>
    <n v="0"/>
    <n v="1"/>
    <n v="0"/>
    <n v="0"/>
    <n v="0.7142857142857143"/>
    <n v="0.2857142857142857"/>
    <n v="0"/>
    <n v="0.66666666666666663"/>
    <n v="0"/>
    <n v="0"/>
    <n v="0"/>
    <n v="0.33333333333333331"/>
    <x v="1"/>
  </r>
  <r>
    <n v="2"/>
    <n v="13"/>
    <n v="1"/>
    <n v="1"/>
    <x v="0"/>
    <n v="134"/>
    <n v="0"/>
    <n v="1"/>
    <n v="0"/>
    <n v="0"/>
    <n v="0"/>
    <n v="0"/>
    <n v="0"/>
    <n v="0"/>
    <n v="0"/>
    <n v="0"/>
    <n v="0"/>
    <n v="0"/>
    <n v="0"/>
    <n v="0"/>
    <n v="0"/>
    <n v="0"/>
    <n v="0"/>
    <n v="0"/>
    <n v="0"/>
    <n v="0"/>
    <n v="0"/>
    <n v="0"/>
    <n v="0"/>
    <n v="0"/>
    <n v="0"/>
    <n v="0"/>
    <n v="0"/>
    <n v="0"/>
    <n v="0"/>
    <n v="0"/>
    <n v="0"/>
    <n v="0"/>
    <n v="0"/>
    <n v="0"/>
    <n v="0"/>
    <n v="0"/>
    <n v="0"/>
    <n v="0"/>
    <n v="1"/>
    <n v="0"/>
    <n v="0.5"/>
    <n v="0.5"/>
    <n v="0"/>
    <n v="1"/>
    <n v="0"/>
    <n v="0"/>
    <n v="0"/>
    <n v="0"/>
    <x v="0"/>
  </r>
  <r>
    <n v="2"/>
    <n v="6"/>
    <n v="1"/>
    <n v="1"/>
    <x v="0"/>
    <n v="135"/>
    <n v="0"/>
    <n v="1"/>
    <n v="0"/>
    <n v="0"/>
    <n v="0"/>
    <n v="0"/>
    <n v="0"/>
    <n v="0"/>
    <n v="0"/>
    <n v="0"/>
    <n v="0"/>
    <n v="0"/>
    <n v="0"/>
    <n v="0"/>
    <n v="0"/>
    <n v="0"/>
    <n v="0"/>
    <n v="0"/>
    <n v="0"/>
    <n v="0"/>
    <n v="0"/>
    <n v="0"/>
    <n v="0"/>
    <n v="0"/>
    <n v="0"/>
    <n v="0"/>
    <n v="0"/>
    <n v="0"/>
    <n v="0"/>
    <n v="0"/>
    <n v="0"/>
    <n v="1"/>
    <n v="0"/>
    <n v="0"/>
    <n v="0"/>
    <n v="0"/>
    <n v="0"/>
    <n v="0"/>
    <n v="0"/>
    <n v="0"/>
    <n v="1"/>
    <n v="0"/>
    <n v="0"/>
    <n v="1"/>
    <n v="0"/>
    <n v="0"/>
    <n v="0"/>
    <n v="0"/>
    <x v="1"/>
  </r>
  <r>
    <n v="2"/>
    <n v="7"/>
    <n v="0"/>
    <n v="1"/>
    <x v="0"/>
    <n v="136"/>
    <n v="0"/>
    <n v="1"/>
    <n v="0"/>
    <n v="0"/>
    <n v="0"/>
    <n v="0"/>
    <n v="0"/>
    <n v="0"/>
    <n v="0"/>
    <n v="0"/>
    <n v="0"/>
    <n v="0"/>
    <n v="0"/>
    <n v="0"/>
    <n v="0"/>
    <n v="0"/>
    <n v="0"/>
    <n v="0"/>
    <n v="0"/>
    <n v="0"/>
    <n v="0"/>
    <n v="0"/>
    <n v="0"/>
    <n v="0"/>
    <n v="0"/>
    <n v="0"/>
    <n v="0"/>
    <n v="0"/>
    <n v="0"/>
    <n v="0"/>
    <n v="0"/>
    <n v="0"/>
    <n v="1"/>
    <n v="0"/>
    <n v="0"/>
    <n v="0"/>
    <n v="0"/>
    <n v="0"/>
    <n v="0"/>
    <n v="0"/>
    <n v="0"/>
    <n v="0"/>
    <n v="0"/>
    <n v="0"/>
    <n v="0.5714285714285714"/>
    <n v="0.42857142857142855"/>
    <n v="0"/>
    <n v="0"/>
    <x v="4"/>
  </r>
  <r>
    <n v="2"/>
    <n v="10"/>
    <n v="1"/>
    <n v="1"/>
    <x v="0"/>
    <n v="137"/>
    <n v="0"/>
    <n v="1"/>
    <n v="0"/>
    <n v="0"/>
    <n v="0"/>
    <n v="0"/>
    <n v="0"/>
    <n v="0"/>
    <n v="0"/>
    <n v="0"/>
    <n v="0"/>
    <n v="0"/>
    <n v="0"/>
    <n v="0"/>
    <n v="0"/>
    <n v="0"/>
    <n v="0"/>
    <n v="0"/>
    <n v="0"/>
    <n v="0"/>
    <n v="0"/>
    <n v="0"/>
    <n v="0"/>
    <n v="0"/>
    <n v="0"/>
    <n v="0"/>
    <n v="0"/>
    <n v="0"/>
    <n v="0"/>
    <n v="0"/>
    <n v="0"/>
    <n v="0"/>
    <n v="0"/>
    <n v="0"/>
    <n v="0"/>
    <n v="1"/>
    <n v="0"/>
    <n v="0"/>
    <n v="0"/>
    <n v="0"/>
    <n v="0.33333333333333331"/>
    <n v="0.66666666666666663"/>
    <n v="0"/>
    <n v="0.5"/>
    <n v="0"/>
    <n v="0.25"/>
    <n v="0"/>
    <n v="0.25"/>
    <x v="2"/>
  </r>
  <r>
    <n v="2"/>
    <n v="7"/>
    <n v="1"/>
    <n v="1"/>
    <x v="0"/>
    <n v="138"/>
    <n v="0"/>
    <n v="1"/>
    <n v="0"/>
    <n v="0"/>
    <n v="0"/>
    <n v="0"/>
    <n v="0"/>
    <n v="0"/>
    <n v="0"/>
    <n v="0"/>
    <n v="0"/>
    <n v="0"/>
    <n v="0"/>
    <n v="0"/>
    <n v="0"/>
    <n v="0"/>
    <n v="0"/>
    <n v="0"/>
    <n v="0"/>
    <n v="0"/>
    <n v="0"/>
    <n v="0"/>
    <n v="0"/>
    <n v="0"/>
    <n v="0"/>
    <n v="0"/>
    <n v="0"/>
    <n v="0"/>
    <n v="0"/>
    <n v="0"/>
    <n v="0"/>
    <n v="0"/>
    <n v="1"/>
    <n v="0"/>
    <n v="0"/>
    <n v="0"/>
    <n v="0"/>
    <n v="0"/>
    <n v="0"/>
    <n v="0"/>
    <n v="0.5"/>
    <n v="0.5"/>
    <n v="0"/>
    <n v="1"/>
    <n v="0"/>
    <n v="0"/>
    <n v="0"/>
    <n v="0"/>
    <x v="0"/>
  </r>
  <r>
    <n v="2"/>
    <n v="8"/>
    <n v="1"/>
    <n v="0"/>
    <x v="0"/>
    <n v="139"/>
    <n v="0"/>
    <n v="1"/>
    <n v="0"/>
    <n v="0"/>
    <n v="0"/>
    <n v="0"/>
    <n v="0"/>
    <n v="0"/>
    <n v="0"/>
    <n v="0"/>
    <n v="0"/>
    <n v="0"/>
    <n v="0"/>
    <n v="0"/>
    <n v="0"/>
    <n v="0"/>
    <n v="0"/>
    <n v="0"/>
    <n v="0"/>
    <n v="0"/>
    <n v="0"/>
    <n v="0"/>
    <n v="0"/>
    <n v="0"/>
    <n v="0"/>
    <n v="0"/>
    <n v="0"/>
    <n v="0"/>
    <n v="0"/>
    <n v="0"/>
    <n v="0"/>
    <n v="0"/>
    <n v="0"/>
    <n v="1"/>
    <n v="0"/>
    <n v="0"/>
    <n v="0"/>
    <n v="0"/>
    <n v="0"/>
    <n v="0"/>
    <n v="0.5"/>
    <n v="0.5"/>
    <n v="0"/>
    <n v="0"/>
    <n v="0"/>
    <n v="0"/>
    <n v="0"/>
    <n v="0"/>
    <x v="0"/>
  </r>
  <r>
    <n v="2"/>
    <n v="11"/>
    <n v="1"/>
    <n v="0"/>
    <x v="0"/>
    <n v="140"/>
    <n v="0"/>
    <n v="1"/>
    <n v="0"/>
    <n v="0"/>
    <n v="0"/>
    <n v="0"/>
    <n v="0"/>
    <n v="0"/>
    <n v="0"/>
    <n v="0"/>
    <n v="0"/>
    <n v="0"/>
    <n v="0"/>
    <n v="0"/>
    <n v="0"/>
    <n v="0"/>
    <n v="0"/>
    <n v="0"/>
    <n v="0"/>
    <n v="0"/>
    <n v="0"/>
    <n v="0"/>
    <n v="0"/>
    <n v="0"/>
    <n v="0"/>
    <n v="0"/>
    <n v="0"/>
    <n v="0"/>
    <n v="0"/>
    <n v="0"/>
    <n v="0"/>
    <n v="0"/>
    <n v="0"/>
    <n v="0"/>
    <n v="0"/>
    <n v="0"/>
    <n v="1"/>
    <n v="0"/>
    <n v="0"/>
    <n v="0"/>
    <n v="0.4"/>
    <n v="0.6"/>
    <n v="0"/>
    <n v="0"/>
    <n v="0"/>
    <n v="0"/>
    <n v="0"/>
    <n v="0"/>
    <x v="0"/>
  </r>
  <r>
    <n v="2"/>
    <n v="8"/>
    <n v="1"/>
    <n v="1"/>
    <x v="0"/>
    <n v="141"/>
    <n v="0"/>
    <n v="1"/>
    <n v="0"/>
    <n v="0"/>
    <n v="0"/>
    <n v="0"/>
    <n v="0"/>
    <n v="0"/>
    <n v="0"/>
    <n v="0"/>
    <n v="0"/>
    <n v="0"/>
    <n v="0"/>
    <n v="0"/>
    <n v="0"/>
    <n v="0"/>
    <n v="0"/>
    <n v="0"/>
    <n v="0"/>
    <n v="0"/>
    <n v="0"/>
    <n v="0"/>
    <n v="0"/>
    <n v="0"/>
    <n v="0"/>
    <n v="0"/>
    <n v="0"/>
    <n v="0"/>
    <n v="0"/>
    <n v="0"/>
    <n v="0"/>
    <n v="0"/>
    <n v="0"/>
    <n v="1"/>
    <n v="0"/>
    <n v="0"/>
    <n v="0"/>
    <n v="0"/>
    <n v="0"/>
    <n v="0"/>
    <n v="0.66666666666666663"/>
    <n v="0.33333333333333331"/>
    <n v="0"/>
    <n v="1"/>
    <n v="0"/>
    <n v="0"/>
    <n v="0"/>
    <n v="0"/>
    <x v="1"/>
  </r>
  <r>
    <n v="2"/>
    <n v="6"/>
    <n v="1"/>
    <n v="0"/>
    <x v="0"/>
    <n v="142"/>
    <n v="0"/>
    <n v="1"/>
    <n v="0"/>
    <n v="0"/>
    <n v="0"/>
    <n v="0"/>
    <n v="0"/>
    <n v="0"/>
    <n v="0"/>
    <n v="0"/>
    <n v="0"/>
    <n v="0"/>
    <n v="0"/>
    <n v="0"/>
    <n v="0"/>
    <n v="0"/>
    <n v="0"/>
    <n v="0"/>
    <n v="0"/>
    <n v="0"/>
    <n v="0"/>
    <n v="0"/>
    <n v="0"/>
    <n v="0"/>
    <n v="0"/>
    <n v="0"/>
    <n v="0"/>
    <n v="0"/>
    <n v="0"/>
    <n v="0"/>
    <n v="0"/>
    <n v="1"/>
    <n v="0"/>
    <n v="0"/>
    <n v="0"/>
    <n v="0"/>
    <n v="0"/>
    <n v="0"/>
    <n v="0"/>
    <n v="0"/>
    <n v="0.33333333333333331"/>
    <n v="0.66666666666666663"/>
    <n v="0"/>
    <n v="0"/>
    <n v="0"/>
    <n v="0"/>
    <n v="0"/>
    <n v="0"/>
    <x v="2"/>
  </r>
  <r>
    <n v="2"/>
    <n v="8"/>
    <n v="1"/>
    <n v="1"/>
    <x v="0"/>
    <n v="143"/>
    <n v="0"/>
    <n v="1"/>
    <n v="0"/>
    <n v="0"/>
    <n v="0"/>
    <n v="0"/>
    <n v="0"/>
    <n v="0"/>
    <n v="0"/>
    <n v="0"/>
    <n v="0"/>
    <n v="0"/>
    <n v="0"/>
    <n v="0"/>
    <n v="0"/>
    <n v="0"/>
    <n v="0"/>
    <n v="0"/>
    <n v="0"/>
    <n v="0"/>
    <n v="0"/>
    <n v="0"/>
    <n v="0"/>
    <n v="0"/>
    <n v="0"/>
    <n v="0"/>
    <n v="0"/>
    <n v="0"/>
    <n v="0"/>
    <n v="0"/>
    <n v="0"/>
    <n v="0"/>
    <n v="0"/>
    <n v="1"/>
    <n v="0"/>
    <n v="0"/>
    <n v="0"/>
    <n v="0"/>
    <n v="0"/>
    <n v="0"/>
    <n v="1"/>
    <n v="0"/>
    <n v="0"/>
    <n v="1"/>
    <n v="0"/>
    <n v="0"/>
    <n v="0"/>
    <n v="0"/>
    <x v="1"/>
  </r>
  <r>
    <n v="2"/>
    <n v="6"/>
    <n v="1"/>
    <n v="1"/>
    <x v="0"/>
    <n v="144"/>
    <n v="0"/>
    <n v="1"/>
    <n v="0"/>
    <n v="0"/>
    <n v="0"/>
    <n v="0"/>
    <n v="0"/>
    <n v="0"/>
    <n v="0"/>
    <n v="0"/>
    <n v="0"/>
    <n v="0"/>
    <n v="0"/>
    <n v="0"/>
    <n v="0"/>
    <n v="0"/>
    <n v="0"/>
    <n v="0"/>
    <n v="0"/>
    <n v="0"/>
    <n v="0"/>
    <n v="0"/>
    <n v="0"/>
    <n v="0"/>
    <n v="0"/>
    <n v="0"/>
    <n v="0"/>
    <n v="0"/>
    <n v="0"/>
    <n v="0"/>
    <n v="0"/>
    <n v="1"/>
    <n v="0"/>
    <n v="0"/>
    <n v="0"/>
    <n v="0"/>
    <n v="0"/>
    <n v="0"/>
    <n v="0"/>
    <n v="0"/>
    <n v="0"/>
    <n v="0.75"/>
    <n v="0.25"/>
    <n v="0.5"/>
    <n v="0"/>
    <n v="0"/>
    <n v="0"/>
    <n v="0.5"/>
    <x v="2"/>
  </r>
  <r>
    <n v="2"/>
    <n v="11"/>
    <n v="1"/>
    <n v="1"/>
    <x v="0"/>
    <n v="145"/>
    <n v="0"/>
    <n v="1"/>
    <n v="0"/>
    <n v="0"/>
    <n v="0"/>
    <n v="0"/>
    <n v="0"/>
    <n v="0"/>
    <n v="0"/>
    <n v="0"/>
    <n v="0"/>
    <n v="0"/>
    <n v="0"/>
    <n v="0"/>
    <n v="0"/>
    <n v="0"/>
    <n v="0"/>
    <n v="0"/>
    <n v="0"/>
    <n v="0"/>
    <n v="0"/>
    <n v="0"/>
    <n v="0"/>
    <n v="0"/>
    <n v="0"/>
    <n v="0"/>
    <n v="0"/>
    <n v="0"/>
    <n v="0"/>
    <n v="0"/>
    <n v="0"/>
    <n v="0"/>
    <n v="0"/>
    <n v="0"/>
    <n v="0"/>
    <n v="0"/>
    <n v="1"/>
    <n v="0"/>
    <n v="0"/>
    <n v="0"/>
    <n v="0.25"/>
    <n v="0.75"/>
    <n v="0"/>
    <n v="0"/>
    <n v="0.66666666666666663"/>
    <n v="0.33333333333333331"/>
    <n v="0"/>
    <n v="0"/>
    <x v="2"/>
  </r>
  <r>
    <n v="2"/>
    <n v="2"/>
    <n v="1"/>
    <n v="1"/>
    <x v="0"/>
    <n v="146"/>
    <n v="0"/>
    <n v="1"/>
    <n v="0"/>
    <n v="0"/>
    <n v="0"/>
    <n v="0"/>
    <n v="0"/>
    <n v="0"/>
    <n v="0"/>
    <n v="0"/>
    <n v="0"/>
    <n v="0"/>
    <n v="0"/>
    <n v="0"/>
    <n v="0"/>
    <n v="0"/>
    <n v="0"/>
    <n v="0"/>
    <n v="0"/>
    <n v="0"/>
    <n v="0"/>
    <n v="0"/>
    <n v="0"/>
    <n v="0"/>
    <n v="0"/>
    <n v="0"/>
    <n v="0"/>
    <n v="1"/>
    <n v="0"/>
    <n v="0"/>
    <n v="0"/>
    <n v="0"/>
    <n v="0"/>
    <n v="0"/>
    <n v="0"/>
    <n v="0"/>
    <n v="0"/>
    <n v="0"/>
    <n v="0"/>
    <n v="0"/>
    <n v="0"/>
    <n v="0.5"/>
    <n v="0.5"/>
    <n v="0.5"/>
    <n v="0"/>
    <n v="0"/>
    <n v="0"/>
    <n v="0.5"/>
    <x v="3"/>
  </r>
  <r>
    <n v="2"/>
    <n v="10"/>
    <n v="1"/>
    <n v="1"/>
    <x v="0"/>
    <n v="147"/>
    <n v="0"/>
    <n v="1"/>
    <n v="0"/>
    <n v="0"/>
    <n v="0"/>
    <n v="0"/>
    <n v="0"/>
    <n v="0"/>
    <n v="0"/>
    <n v="0"/>
    <n v="0"/>
    <n v="0"/>
    <n v="0"/>
    <n v="0"/>
    <n v="0"/>
    <n v="0"/>
    <n v="0"/>
    <n v="0"/>
    <n v="0"/>
    <n v="0"/>
    <n v="0"/>
    <n v="0"/>
    <n v="0"/>
    <n v="0"/>
    <n v="0"/>
    <n v="0"/>
    <n v="0"/>
    <n v="0"/>
    <n v="0"/>
    <n v="0"/>
    <n v="0"/>
    <n v="0"/>
    <n v="0"/>
    <n v="0"/>
    <n v="0"/>
    <n v="1"/>
    <n v="0"/>
    <n v="0"/>
    <n v="0"/>
    <n v="0"/>
    <n v="0.33333333333333331"/>
    <n v="0.66666666666666663"/>
    <n v="0"/>
    <n v="1"/>
    <n v="0"/>
    <n v="0"/>
    <n v="0"/>
    <n v="0"/>
    <x v="2"/>
  </r>
  <r>
    <n v="2"/>
    <n v="10"/>
    <n v="0.99999999999999989"/>
    <n v="0"/>
    <x v="0"/>
    <n v="148"/>
    <n v="0"/>
    <n v="1"/>
    <n v="0"/>
    <n v="0"/>
    <n v="0"/>
    <n v="0"/>
    <n v="0"/>
    <n v="0"/>
    <n v="0"/>
    <n v="0"/>
    <n v="0"/>
    <n v="0"/>
    <n v="0"/>
    <n v="0"/>
    <n v="0"/>
    <n v="0"/>
    <n v="0"/>
    <n v="0"/>
    <n v="0"/>
    <n v="0"/>
    <n v="0"/>
    <n v="0"/>
    <n v="0"/>
    <n v="0"/>
    <n v="0"/>
    <n v="0"/>
    <n v="0"/>
    <n v="0"/>
    <n v="0"/>
    <n v="0"/>
    <n v="0"/>
    <n v="0"/>
    <n v="0"/>
    <n v="0"/>
    <n v="0"/>
    <n v="1"/>
    <n v="0"/>
    <n v="0"/>
    <n v="0"/>
    <n v="0"/>
    <n v="0.16666666666666666"/>
    <n v="0.66666666666666663"/>
    <n v="0.16666666666666666"/>
    <n v="0"/>
    <n v="0"/>
    <n v="0"/>
    <n v="0"/>
    <n v="0"/>
    <x v="2"/>
  </r>
  <r>
    <n v="2"/>
    <n v="10"/>
    <n v="0"/>
    <n v="1"/>
    <x v="0"/>
    <n v="149"/>
    <n v="0"/>
    <n v="1"/>
    <n v="0"/>
    <n v="0"/>
    <n v="0"/>
    <n v="0"/>
    <n v="0"/>
    <n v="0"/>
    <n v="0"/>
    <n v="0"/>
    <n v="0"/>
    <n v="0"/>
    <n v="0"/>
    <n v="0"/>
    <n v="0"/>
    <n v="0"/>
    <n v="0"/>
    <n v="0"/>
    <n v="0"/>
    <n v="0"/>
    <n v="0"/>
    <n v="0"/>
    <n v="0"/>
    <n v="0"/>
    <n v="0"/>
    <n v="0"/>
    <n v="0"/>
    <n v="0"/>
    <n v="0"/>
    <n v="0"/>
    <n v="0"/>
    <n v="0"/>
    <n v="0"/>
    <n v="0"/>
    <n v="0"/>
    <n v="1"/>
    <n v="0"/>
    <n v="0"/>
    <n v="0"/>
    <n v="0"/>
    <n v="0"/>
    <n v="0"/>
    <n v="0"/>
    <n v="0"/>
    <n v="0"/>
    <n v="0"/>
    <n v="0"/>
    <n v="1"/>
    <x v="4"/>
  </r>
  <r>
    <n v="2"/>
    <n v="10"/>
    <n v="0.99999999999999989"/>
    <n v="0"/>
    <x v="0"/>
    <n v="150"/>
    <n v="0"/>
    <n v="1"/>
    <n v="0"/>
    <n v="0"/>
    <n v="0"/>
    <n v="0"/>
    <n v="0"/>
    <n v="0"/>
    <n v="0"/>
    <n v="0"/>
    <n v="0"/>
    <n v="0"/>
    <n v="0"/>
    <n v="0"/>
    <n v="0"/>
    <n v="0"/>
    <n v="0"/>
    <n v="0"/>
    <n v="0"/>
    <n v="0"/>
    <n v="0"/>
    <n v="0"/>
    <n v="0"/>
    <n v="0"/>
    <n v="0"/>
    <n v="0"/>
    <n v="0"/>
    <n v="0"/>
    <n v="0"/>
    <n v="0"/>
    <n v="0"/>
    <n v="0"/>
    <n v="0"/>
    <n v="0"/>
    <n v="0"/>
    <n v="1"/>
    <n v="0"/>
    <n v="0"/>
    <n v="0"/>
    <n v="0"/>
    <n v="0.16666666666666666"/>
    <n v="0.66666666666666663"/>
    <n v="0.16666666666666666"/>
    <n v="0"/>
    <n v="0"/>
    <n v="0"/>
    <n v="0"/>
    <n v="0"/>
    <x v="2"/>
  </r>
  <r>
    <n v="2"/>
    <n v="10"/>
    <n v="1"/>
    <n v="1"/>
    <x v="0"/>
    <n v="151"/>
    <n v="0"/>
    <n v="1"/>
    <n v="0"/>
    <n v="0"/>
    <n v="0"/>
    <n v="0"/>
    <n v="0"/>
    <n v="0"/>
    <n v="0"/>
    <n v="0"/>
    <n v="0"/>
    <n v="0"/>
    <n v="0"/>
    <n v="0"/>
    <n v="0"/>
    <n v="0"/>
    <n v="0"/>
    <n v="0"/>
    <n v="0"/>
    <n v="0"/>
    <n v="0"/>
    <n v="0"/>
    <n v="0"/>
    <n v="0"/>
    <n v="0"/>
    <n v="0"/>
    <n v="0"/>
    <n v="0"/>
    <n v="0"/>
    <n v="0"/>
    <n v="0"/>
    <n v="0"/>
    <n v="0"/>
    <n v="0"/>
    <n v="0"/>
    <n v="1"/>
    <n v="0"/>
    <n v="0"/>
    <n v="0"/>
    <n v="0"/>
    <n v="0"/>
    <n v="0"/>
    <n v="1"/>
    <n v="1"/>
    <n v="0"/>
    <n v="0"/>
    <n v="0"/>
    <n v="0"/>
    <x v="5"/>
  </r>
  <r>
    <n v="2"/>
    <n v="10"/>
    <n v="1"/>
    <n v="0"/>
    <x v="0"/>
    <n v="152"/>
    <n v="0"/>
    <n v="1"/>
    <n v="0"/>
    <n v="0"/>
    <n v="0"/>
    <n v="0"/>
    <n v="0"/>
    <n v="0"/>
    <n v="0"/>
    <n v="0"/>
    <n v="0"/>
    <n v="0"/>
    <n v="0"/>
    <n v="0"/>
    <n v="0"/>
    <n v="0"/>
    <n v="0"/>
    <n v="0"/>
    <n v="0"/>
    <n v="0"/>
    <n v="0"/>
    <n v="0"/>
    <n v="0"/>
    <n v="0"/>
    <n v="0"/>
    <n v="0"/>
    <n v="0"/>
    <n v="0"/>
    <n v="0"/>
    <n v="0"/>
    <n v="0"/>
    <n v="0"/>
    <n v="0"/>
    <n v="0"/>
    <n v="0"/>
    <n v="1"/>
    <n v="0"/>
    <n v="0"/>
    <n v="0"/>
    <n v="0"/>
    <n v="0.4"/>
    <n v="0.4"/>
    <n v="0.2"/>
    <n v="0"/>
    <n v="0"/>
    <n v="0"/>
    <n v="0"/>
    <n v="0"/>
    <x v="0"/>
  </r>
  <r>
    <n v="2"/>
    <n v="10"/>
    <n v="1"/>
    <n v="0"/>
    <x v="0"/>
    <n v="153"/>
    <n v="0"/>
    <n v="1"/>
    <n v="0"/>
    <n v="0"/>
    <n v="0"/>
    <n v="0"/>
    <n v="0"/>
    <n v="0"/>
    <n v="0"/>
    <n v="0"/>
    <n v="0"/>
    <n v="0"/>
    <n v="0"/>
    <n v="0"/>
    <n v="0"/>
    <n v="0"/>
    <n v="0"/>
    <n v="0"/>
    <n v="0"/>
    <n v="0"/>
    <n v="0"/>
    <n v="0"/>
    <n v="0"/>
    <n v="0"/>
    <n v="0"/>
    <n v="0"/>
    <n v="0"/>
    <n v="0"/>
    <n v="0"/>
    <n v="0"/>
    <n v="0"/>
    <n v="0"/>
    <n v="0"/>
    <n v="0"/>
    <n v="0"/>
    <n v="1"/>
    <n v="0"/>
    <n v="0"/>
    <n v="0"/>
    <n v="0"/>
    <n v="0.18181818181818182"/>
    <n v="0.45454545454545453"/>
    <n v="0.36363636363636365"/>
    <n v="0"/>
    <n v="0"/>
    <n v="0"/>
    <n v="0"/>
    <n v="0"/>
    <x v="3"/>
  </r>
  <r>
    <n v="2"/>
    <n v="10"/>
    <n v="0.99999999999999989"/>
    <n v="0"/>
    <x v="0"/>
    <n v="154"/>
    <n v="0"/>
    <n v="1"/>
    <n v="0"/>
    <n v="0"/>
    <n v="0"/>
    <n v="0"/>
    <n v="0"/>
    <n v="0"/>
    <n v="0"/>
    <n v="0"/>
    <n v="0"/>
    <n v="0"/>
    <n v="0"/>
    <n v="0"/>
    <n v="0"/>
    <n v="0"/>
    <n v="0"/>
    <n v="0"/>
    <n v="0"/>
    <n v="0"/>
    <n v="0"/>
    <n v="0"/>
    <n v="0"/>
    <n v="0"/>
    <n v="0"/>
    <n v="0"/>
    <n v="0"/>
    <n v="0"/>
    <n v="0"/>
    <n v="0"/>
    <n v="0"/>
    <n v="0"/>
    <n v="0"/>
    <n v="0"/>
    <n v="0"/>
    <n v="1"/>
    <n v="0"/>
    <n v="0"/>
    <n v="0"/>
    <n v="0"/>
    <n v="0.42857142857142855"/>
    <n v="0.2857142857142857"/>
    <n v="0.2857142857142857"/>
    <n v="0"/>
    <n v="0"/>
    <n v="0"/>
    <n v="0"/>
    <n v="0"/>
    <x v="0"/>
  </r>
  <r>
    <n v="2"/>
    <n v="7"/>
    <n v="0"/>
    <n v="1"/>
    <x v="0"/>
    <n v="155"/>
    <n v="0"/>
    <n v="1"/>
    <n v="0"/>
    <n v="0"/>
    <n v="0"/>
    <n v="0"/>
    <n v="0"/>
    <n v="0"/>
    <n v="0"/>
    <n v="0"/>
    <n v="0"/>
    <n v="0"/>
    <n v="0"/>
    <n v="0"/>
    <n v="0"/>
    <n v="0"/>
    <n v="0"/>
    <n v="0"/>
    <n v="0"/>
    <n v="0"/>
    <n v="0"/>
    <n v="0"/>
    <n v="0"/>
    <n v="0"/>
    <n v="0"/>
    <n v="0"/>
    <n v="0"/>
    <n v="0"/>
    <n v="0"/>
    <n v="0"/>
    <n v="0"/>
    <n v="0"/>
    <n v="1"/>
    <n v="0"/>
    <n v="0"/>
    <n v="0"/>
    <n v="0"/>
    <n v="0"/>
    <n v="0"/>
    <n v="0"/>
    <n v="0"/>
    <n v="0"/>
    <n v="0"/>
    <n v="0"/>
    <n v="0.33333333333333331"/>
    <n v="0.66666666666666663"/>
    <n v="0"/>
    <n v="0"/>
    <x v="4"/>
  </r>
  <r>
    <n v="2"/>
    <n v="10"/>
    <n v="1"/>
    <n v="0"/>
    <x v="0"/>
    <n v="156"/>
    <n v="0"/>
    <n v="1"/>
    <n v="0"/>
    <n v="0"/>
    <n v="0"/>
    <n v="0"/>
    <n v="0"/>
    <n v="0"/>
    <n v="0"/>
    <n v="0"/>
    <n v="0"/>
    <n v="0"/>
    <n v="0"/>
    <n v="0"/>
    <n v="0"/>
    <n v="0"/>
    <n v="0"/>
    <n v="0"/>
    <n v="0"/>
    <n v="0"/>
    <n v="0"/>
    <n v="0"/>
    <n v="0"/>
    <n v="0"/>
    <n v="0"/>
    <n v="0"/>
    <n v="0"/>
    <n v="0"/>
    <n v="0"/>
    <n v="0"/>
    <n v="0"/>
    <n v="0"/>
    <n v="0"/>
    <n v="0"/>
    <n v="0"/>
    <n v="1"/>
    <n v="0"/>
    <n v="0"/>
    <n v="0"/>
    <n v="0"/>
    <n v="0.3"/>
    <n v="0.5"/>
    <n v="0.2"/>
    <n v="0"/>
    <n v="0"/>
    <n v="0"/>
    <n v="0"/>
    <n v="0"/>
    <x v="2"/>
  </r>
  <r>
    <n v="2"/>
    <n v="11"/>
    <n v="1"/>
    <n v="1"/>
    <x v="0"/>
    <n v="157"/>
    <n v="0"/>
    <n v="1"/>
    <n v="0"/>
    <n v="0"/>
    <n v="0"/>
    <n v="0"/>
    <n v="0"/>
    <n v="0"/>
    <n v="0"/>
    <n v="0"/>
    <n v="0"/>
    <n v="0"/>
    <n v="0"/>
    <n v="0"/>
    <n v="0"/>
    <n v="0"/>
    <n v="0"/>
    <n v="0"/>
    <n v="0"/>
    <n v="0"/>
    <n v="0"/>
    <n v="0"/>
    <n v="0"/>
    <n v="0"/>
    <n v="0"/>
    <n v="0"/>
    <n v="0"/>
    <n v="0"/>
    <n v="0"/>
    <n v="0"/>
    <n v="0"/>
    <n v="0"/>
    <n v="0"/>
    <n v="0"/>
    <n v="0"/>
    <n v="0"/>
    <n v="1"/>
    <n v="0"/>
    <n v="0"/>
    <n v="0"/>
    <n v="0.75"/>
    <n v="0.125"/>
    <n v="0.125"/>
    <n v="1"/>
    <n v="0"/>
    <n v="0"/>
    <n v="0"/>
    <n v="0"/>
    <x v="1"/>
  </r>
  <r>
    <n v="2"/>
    <n v="11"/>
    <n v="1"/>
    <n v="0"/>
    <x v="0"/>
    <n v="158"/>
    <n v="0"/>
    <n v="1"/>
    <n v="0"/>
    <n v="0"/>
    <n v="0"/>
    <n v="0"/>
    <n v="0"/>
    <n v="0"/>
    <n v="0"/>
    <n v="0"/>
    <n v="0"/>
    <n v="0"/>
    <n v="0"/>
    <n v="0"/>
    <n v="0"/>
    <n v="0"/>
    <n v="0"/>
    <n v="0"/>
    <n v="0"/>
    <n v="0"/>
    <n v="0"/>
    <n v="0"/>
    <n v="0"/>
    <n v="0"/>
    <n v="0"/>
    <n v="0"/>
    <n v="0"/>
    <n v="0"/>
    <n v="0"/>
    <n v="0"/>
    <n v="0"/>
    <n v="0"/>
    <n v="0"/>
    <n v="0"/>
    <n v="0"/>
    <n v="0"/>
    <n v="1"/>
    <n v="0"/>
    <n v="0"/>
    <n v="0"/>
    <n v="0.8"/>
    <n v="0.2"/>
    <n v="0"/>
    <n v="0"/>
    <n v="0"/>
    <n v="0"/>
    <n v="0"/>
    <n v="0"/>
    <x v="1"/>
  </r>
  <r>
    <n v="2"/>
    <n v="11"/>
    <n v="1"/>
    <n v="0.99999999999999989"/>
    <x v="0"/>
    <n v="159"/>
    <n v="0"/>
    <n v="1"/>
    <n v="0"/>
    <n v="0"/>
    <n v="0"/>
    <n v="0"/>
    <n v="0"/>
    <n v="0"/>
    <n v="0"/>
    <n v="0"/>
    <n v="0"/>
    <n v="0"/>
    <n v="0"/>
    <n v="0"/>
    <n v="0"/>
    <n v="0"/>
    <n v="0"/>
    <n v="0"/>
    <n v="0"/>
    <n v="0"/>
    <n v="0"/>
    <n v="0"/>
    <n v="0"/>
    <n v="0"/>
    <n v="0"/>
    <n v="0"/>
    <n v="0"/>
    <n v="0"/>
    <n v="0"/>
    <n v="0"/>
    <n v="0"/>
    <n v="0"/>
    <n v="0"/>
    <n v="0"/>
    <n v="0"/>
    <n v="0"/>
    <n v="1"/>
    <n v="0"/>
    <n v="0"/>
    <n v="0"/>
    <n v="0.75"/>
    <n v="0.25"/>
    <n v="0"/>
    <n v="0.14285714285714285"/>
    <n v="0.5714285714285714"/>
    <n v="0.2857142857142857"/>
    <n v="0"/>
    <n v="0"/>
    <x v="1"/>
  </r>
  <r>
    <n v="2"/>
    <n v="11"/>
    <n v="0"/>
    <n v="1"/>
    <x v="0"/>
    <n v="160"/>
    <n v="0"/>
    <n v="1"/>
    <n v="0"/>
    <n v="0"/>
    <n v="0"/>
    <n v="0"/>
    <n v="0"/>
    <n v="0"/>
    <n v="0"/>
    <n v="0"/>
    <n v="0"/>
    <n v="0"/>
    <n v="0"/>
    <n v="0"/>
    <n v="0"/>
    <n v="0"/>
    <n v="0"/>
    <n v="0"/>
    <n v="0"/>
    <n v="0"/>
    <n v="0"/>
    <n v="0"/>
    <n v="0"/>
    <n v="0"/>
    <n v="0"/>
    <n v="0"/>
    <n v="0"/>
    <n v="0"/>
    <n v="0"/>
    <n v="0"/>
    <n v="0"/>
    <n v="0"/>
    <n v="0"/>
    <n v="0"/>
    <n v="0"/>
    <n v="0"/>
    <n v="1"/>
    <n v="0"/>
    <n v="0"/>
    <n v="0"/>
    <n v="0"/>
    <n v="0"/>
    <n v="0"/>
    <n v="0"/>
    <n v="0.5"/>
    <n v="0.5"/>
    <n v="0"/>
    <n v="0"/>
    <x v="4"/>
  </r>
  <r>
    <n v="2"/>
    <n v="2"/>
    <n v="1"/>
    <n v="0"/>
    <x v="0"/>
    <n v="161"/>
    <n v="0"/>
    <n v="1"/>
    <n v="0"/>
    <n v="0"/>
    <n v="0"/>
    <n v="0"/>
    <n v="0"/>
    <n v="0"/>
    <n v="0"/>
    <n v="0"/>
    <n v="0"/>
    <n v="0"/>
    <n v="0"/>
    <n v="0"/>
    <n v="0"/>
    <n v="0"/>
    <n v="0"/>
    <n v="0"/>
    <n v="0"/>
    <n v="0"/>
    <n v="0"/>
    <n v="0"/>
    <n v="0"/>
    <n v="0"/>
    <n v="0"/>
    <n v="0"/>
    <n v="0"/>
    <n v="1"/>
    <n v="0"/>
    <n v="0"/>
    <n v="0"/>
    <n v="0"/>
    <n v="0"/>
    <n v="0"/>
    <n v="0"/>
    <n v="0"/>
    <n v="0"/>
    <n v="0"/>
    <n v="0"/>
    <n v="0"/>
    <n v="0.8"/>
    <n v="0.2"/>
    <n v="0"/>
    <n v="0"/>
    <n v="0"/>
    <n v="0"/>
    <n v="0"/>
    <n v="0"/>
    <x v="1"/>
  </r>
  <r>
    <n v="2"/>
    <n v="2"/>
    <n v="1"/>
    <n v="1"/>
    <x v="0"/>
    <n v="162"/>
    <n v="0"/>
    <n v="1"/>
    <n v="0"/>
    <n v="0"/>
    <n v="0"/>
    <n v="0"/>
    <n v="0"/>
    <n v="0"/>
    <n v="0"/>
    <n v="0"/>
    <n v="0"/>
    <n v="0"/>
    <n v="0"/>
    <n v="0"/>
    <n v="0"/>
    <n v="0"/>
    <n v="0"/>
    <n v="0"/>
    <n v="0"/>
    <n v="0"/>
    <n v="0"/>
    <n v="0"/>
    <n v="0"/>
    <n v="0"/>
    <n v="0"/>
    <n v="0"/>
    <n v="0"/>
    <n v="1"/>
    <n v="0"/>
    <n v="0"/>
    <n v="0"/>
    <n v="0"/>
    <n v="0"/>
    <n v="0"/>
    <n v="0"/>
    <n v="0"/>
    <n v="0"/>
    <n v="0"/>
    <n v="0"/>
    <n v="0"/>
    <n v="0.2"/>
    <n v="0.6"/>
    <n v="0.2"/>
    <n v="1"/>
    <n v="0"/>
    <n v="0"/>
    <n v="0"/>
    <n v="0"/>
    <x v="2"/>
  </r>
  <r>
    <n v="2"/>
    <n v="2"/>
    <n v="1"/>
    <n v="0"/>
    <x v="0"/>
    <n v="163"/>
    <n v="0"/>
    <n v="1"/>
    <n v="0"/>
    <n v="0"/>
    <n v="0"/>
    <n v="0"/>
    <n v="0"/>
    <n v="0"/>
    <n v="0"/>
    <n v="0"/>
    <n v="0"/>
    <n v="0"/>
    <n v="0"/>
    <n v="0"/>
    <n v="0"/>
    <n v="0"/>
    <n v="0"/>
    <n v="0"/>
    <n v="0"/>
    <n v="0"/>
    <n v="0"/>
    <n v="0"/>
    <n v="0"/>
    <n v="0"/>
    <n v="0"/>
    <n v="0"/>
    <n v="0"/>
    <n v="1"/>
    <n v="0"/>
    <n v="0"/>
    <n v="0"/>
    <n v="0"/>
    <n v="0"/>
    <n v="0"/>
    <n v="0"/>
    <n v="0"/>
    <n v="0"/>
    <n v="0"/>
    <n v="0"/>
    <n v="0"/>
    <n v="0.2"/>
    <n v="0.8"/>
    <n v="0"/>
    <n v="0"/>
    <n v="0"/>
    <n v="0"/>
    <n v="0"/>
    <n v="0"/>
    <x v="2"/>
  </r>
  <r>
    <n v="2"/>
    <n v="7"/>
    <n v="1"/>
    <n v="1"/>
    <x v="0"/>
    <n v="164"/>
    <n v="0"/>
    <n v="1"/>
    <n v="0"/>
    <n v="0"/>
    <n v="0"/>
    <n v="0"/>
    <n v="0"/>
    <n v="0"/>
    <n v="0"/>
    <n v="0"/>
    <n v="0"/>
    <n v="0"/>
    <n v="0"/>
    <n v="0"/>
    <n v="0"/>
    <n v="0"/>
    <n v="0"/>
    <n v="0"/>
    <n v="0"/>
    <n v="0"/>
    <n v="0"/>
    <n v="0"/>
    <n v="0"/>
    <n v="0"/>
    <n v="0"/>
    <n v="0"/>
    <n v="0"/>
    <n v="0"/>
    <n v="0"/>
    <n v="0"/>
    <n v="0"/>
    <n v="0"/>
    <n v="1"/>
    <n v="0"/>
    <n v="0"/>
    <n v="0"/>
    <n v="0"/>
    <n v="0"/>
    <n v="0"/>
    <n v="0"/>
    <n v="0.2"/>
    <n v="0.8"/>
    <n v="0"/>
    <n v="0.5"/>
    <n v="0"/>
    <n v="0"/>
    <n v="0"/>
    <n v="0.5"/>
    <x v="2"/>
  </r>
  <r>
    <n v="2"/>
    <n v="7"/>
    <n v="1"/>
    <n v="1"/>
    <x v="0"/>
    <n v="165"/>
    <n v="0"/>
    <n v="1"/>
    <n v="0"/>
    <n v="0"/>
    <n v="0"/>
    <n v="0"/>
    <n v="0"/>
    <n v="0"/>
    <n v="0"/>
    <n v="0"/>
    <n v="0"/>
    <n v="0"/>
    <n v="0"/>
    <n v="0"/>
    <n v="0"/>
    <n v="0"/>
    <n v="0"/>
    <n v="0"/>
    <n v="0"/>
    <n v="0"/>
    <n v="0"/>
    <n v="0"/>
    <n v="0"/>
    <n v="0"/>
    <n v="0"/>
    <n v="0"/>
    <n v="0"/>
    <n v="0"/>
    <n v="0"/>
    <n v="0"/>
    <n v="0"/>
    <n v="0"/>
    <n v="1"/>
    <n v="0"/>
    <n v="0"/>
    <n v="0"/>
    <n v="0"/>
    <n v="0"/>
    <n v="0"/>
    <n v="0"/>
    <n v="0.25"/>
    <n v="0.75"/>
    <n v="0"/>
    <n v="0"/>
    <n v="1"/>
    <n v="0"/>
    <n v="0"/>
    <n v="0"/>
    <x v="2"/>
  </r>
  <r>
    <n v="2"/>
    <n v="8"/>
    <n v="0"/>
    <n v="1"/>
    <x v="0"/>
    <n v="166"/>
    <n v="0"/>
    <n v="1"/>
    <n v="0"/>
    <n v="0"/>
    <n v="0"/>
    <n v="0"/>
    <n v="0"/>
    <n v="0"/>
    <n v="0"/>
    <n v="0"/>
    <n v="0"/>
    <n v="0"/>
    <n v="0"/>
    <n v="0"/>
    <n v="0"/>
    <n v="0"/>
    <n v="0"/>
    <n v="0"/>
    <n v="0"/>
    <n v="0"/>
    <n v="0"/>
    <n v="0"/>
    <n v="0"/>
    <n v="0"/>
    <n v="0"/>
    <n v="0"/>
    <n v="0"/>
    <n v="0"/>
    <n v="0"/>
    <n v="0"/>
    <n v="0"/>
    <n v="0"/>
    <n v="0"/>
    <n v="1"/>
    <n v="0"/>
    <n v="0"/>
    <n v="0"/>
    <n v="0"/>
    <n v="0"/>
    <n v="0"/>
    <n v="0"/>
    <n v="0"/>
    <n v="0"/>
    <n v="1"/>
    <n v="0"/>
    <n v="0"/>
    <n v="0"/>
    <n v="0"/>
    <x v="4"/>
  </r>
  <r>
    <n v="2"/>
    <n v="13"/>
    <n v="1"/>
    <n v="0.99999999999999989"/>
    <x v="0"/>
    <n v="167"/>
    <n v="0"/>
    <n v="1"/>
    <n v="0"/>
    <n v="0"/>
    <n v="0"/>
    <n v="0"/>
    <n v="0"/>
    <n v="0"/>
    <n v="0"/>
    <n v="0"/>
    <n v="0"/>
    <n v="0"/>
    <n v="0"/>
    <n v="0"/>
    <n v="0"/>
    <n v="0"/>
    <n v="0"/>
    <n v="0"/>
    <n v="0"/>
    <n v="0"/>
    <n v="0"/>
    <n v="0"/>
    <n v="0"/>
    <n v="0"/>
    <n v="0"/>
    <n v="0"/>
    <n v="0"/>
    <n v="0"/>
    <n v="0"/>
    <n v="0"/>
    <n v="0"/>
    <n v="0"/>
    <n v="0"/>
    <n v="0"/>
    <n v="0"/>
    <n v="0"/>
    <n v="0"/>
    <n v="0"/>
    <n v="1"/>
    <n v="0"/>
    <n v="0.83333333333333337"/>
    <n v="0.16666666666666666"/>
    <n v="0"/>
    <n v="0"/>
    <n v="0.5"/>
    <n v="0.33333333333333331"/>
    <n v="0"/>
    <n v="0.16666666666666666"/>
    <x v="1"/>
  </r>
  <r>
    <n v="2"/>
    <n v="13"/>
    <n v="1"/>
    <n v="1"/>
    <x v="0"/>
    <n v="168"/>
    <n v="0"/>
    <n v="1"/>
    <n v="0"/>
    <n v="0"/>
    <n v="0"/>
    <n v="0"/>
    <n v="0"/>
    <n v="0"/>
    <n v="0"/>
    <n v="0"/>
    <n v="0"/>
    <n v="0"/>
    <n v="0"/>
    <n v="0"/>
    <n v="0"/>
    <n v="0"/>
    <n v="0"/>
    <n v="0"/>
    <n v="0"/>
    <n v="0"/>
    <n v="0"/>
    <n v="0"/>
    <n v="0"/>
    <n v="0"/>
    <n v="0"/>
    <n v="0"/>
    <n v="0"/>
    <n v="0"/>
    <n v="0"/>
    <n v="0"/>
    <n v="0"/>
    <n v="0"/>
    <n v="0"/>
    <n v="0"/>
    <n v="0"/>
    <n v="0"/>
    <n v="0"/>
    <n v="0"/>
    <n v="1"/>
    <n v="0"/>
    <n v="0.77777777777777779"/>
    <n v="0.22222222222222221"/>
    <n v="0"/>
    <n v="1"/>
    <n v="0"/>
    <n v="0"/>
    <n v="0"/>
    <n v="0"/>
    <x v="1"/>
  </r>
  <r>
    <n v="2"/>
    <n v="13"/>
    <n v="1"/>
    <n v="1"/>
    <x v="0"/>
    <n v="169"/>
    <n v="0"/>
    <n v="1"/>
    <n v="0"/>
    <n v="0"/>
    <n v="0"/>
    <n v="0"/>
    <n v="0"/>
    <n v="0"/>
    <n v="0"/>
    <n v="0"/>
    <n v="0"/>
    <n v="0"/>
    <n v="0"/>
    <n v="0"/>
    <n v="0"/>
    <n v="0"/>
    <n v="0"/>
    <n v="0"/>
    <n v="0"/>
    <n v="0"/>
    <n v="0"/>
    <n v="0"/>
    <n v="0"/>
    <n v="0"/>
    <n v="0"/>
    <n v="0"/>
    <n v="0"/>
    <n v="0"/>
    <n v="0"/>
    <n v="0"/>
    <n v="0"/>
    <n v="0"/>
    <n v="0"/>
    <n v="0"/>
    <n v="0"/>
    <n v="0"/>
    <n v="0"/>
    <n v="0"/>
    <n v="1"/>
    <n v="0"/>
    <n v="0.5714285714285714"/>
    <n v="0.42857142857142855"/>
    <n v="0"/>
    <n v="0"/>
    <n v="0"/>
    <n v="0"/>
    <n v="0"/>
    <n v="1"/>
    <x v="0"/>
  </r>
  <r>
    <n v="2"/>
    <n v="7"/>
    <n v="1"/>
    <n v="0"/>
    <x v="0"/>
    <n v="170"/>
    <n v="0"/>
    <n v="1"/>
    <n v="0"/>
    <n v="0"/>
    <n v="0"/>
    <n v="0"/>
    <n v="0"/>
    <n v="0"/>
    <n v="0"/>
    <n v="0"/>
    <n v="0"/>
    <n v="0"/>
    <n v="0"/>
    <n v="0"/>
    <n v="0"/>
    <n v="0"/>
    <n v="0"/>
    <n v="0"/>
    <n v="0"/>
    <n v="0"/>
    <n v="0"/>
    <n v="0"/>
    <n v="0"/>
    <n v="0"/>
    <n v="0"/>
    <n v="0"/>
    <n v="0"/>
    <n v="0"/>
    <n v="0"/>
    <n v="0"/>
    <n v="0"/>
    <n v="0"/>
    <n v="1"/>
    <n v="0"/>
    <n v="0"/>
    <n v="0"/>
    <n v="0"/>
    <n v="0"/>
    <n v="0"/>
    <n v="0"/>
    <n v="0.25"/>
    <n v="0.75"/>
    <n v="0"/>
    <n v="0"/>
    <n v="0"/>
    <n v="0"/>
    <n v="0"/>
    <n v="0"/>
    <x v="2"/>
  </r>
  <r>
    <n v="2"/>
    <n v="12"/>
    <n v="1"/>
    <n v="1"/>
    <x v="0"/>
    <n v="171"/>
    <n v="0"/>
    <n v="1"/>
    <n v="0"/>
    <n v="0"/>
    <n v="0"/>
    <n v="0"/>
    <n v="0"/>
    <n v="0"/>
    <n v="0"/>
    <n v="0"/>
    <n v="0"/>
    <n v="0"/>
    <n v="0"/>
    <n v="0"/>
    <n v="0"/>
    <n v="0"/>
    <n v="0"/>
    <n v="0"/>
    <n v="0"/>
    <n v="0"/>
    <n v="0"/>
    <n v="0"/>
    <n v="0"/>
    <n v="0"/>
    <n v="0"/>
    <n v="0"/>
    <n v="0"/>
    <n v="0"/>
    <n v="0"/>
    <n v="0"/>
    <n v="0"/>
    <n v="0"/>
    <n v="0"/>
    <n v="0"/>
    <n v="0"/>
    <n v="0"/>
    <n v="0"/>
    <n v="1"/>
    <n v="0"/>
    <n v="0"/>
    <n v="0.14285714285714285"/>
    <n v="0.8571428571428571"/>
    <n v="0"/>
    <n v="1"/>
    <n v="0"/>
    <n v="0"/>
    <n v="0"/>
    <n v="0"/>
    <x v="2"/>
  </r>
  <r>
    <n v="2"/>
    <n v="7"/>
    <n v="1"/>
    <n v="1"/>
    <x v="0"/>
    <n v="172"/>
    <n v="0"/>
    <n v="1"/>
    <n v="0"/>
    <n v="0"/>
    <n v="0"/>
    <n v="0"/>
    <n v="0"/>
    <n v="0"/>
    <n v="0"/>
    <n v="0"/>
    <n v="0"/>
    <n v="0"/>
    <n v="0"/>
    <n v="0"/>
    <n v="0"/>
    <n v="0"/>
    <n v="0"/>
    <n v="0"/>
    <n v="0"/>
    <n v="0"/>
    <n v="0"/>
    <n v="0"/>
    <n v="0"/>
    <n v="0"/>
    <n v="0"/>
    <n v="0"/>
    <n v="0"/>
    <n v="0"/>
    <n v="0"/>
    <n v="0"/>
    <n v="0"/>
    <n v="0"/>
    <n v="1"/>
    <n v="0"/>
    <n v="0"/>
    <n v="0"/>
    <n v="0"/>
    <n v="0"/>
    <n v="0"/>
    <n v="0"/>
    <n v="0"/>
    <n v="1"/>
    <n v="0"/>
    <n v="1"/>
    <n v="0"/>
    <n v="0"/>
    <n v="0"/>
    <n v="0"/>
    <x v="2"/>
  </r>
  <r>
    <n v="2"/>
    <n v="6"/>
    <n v="0"/>
    <n v="1"/>
    <x v="0"/>
    <n v="173"/>
    <n v="0"/>
    <n v="1"/>
    <n v="0"/>
    <n v="0"/>
    <n v="0"/>
    <n v="0"/>
    <n v="0"/>
    <n v="0"/>
    <n v="0"/>
    <n v="0"/>
    <n v="0"/>
    <n v="0"/>
    <n v="0"/>
    <n v="0"/>
    <n v="0"/>
    <n v="0"/>
    <n v="0"/>
    <n v="0"/>
    <n v="0"/>
    <n v="0"/>
    <n v="0"/>
    <n v="0"/>
    <n v="0"/>
    <n v="0"/>
    <n v="0"/>
    <n v="0"/>
    <n v="0"/>
    <n v="0"/>
    <n v="0"/>
    <n v="0"/>
    <n v="0"/>
    <n v="1"/>
    <n v="0"/>
    <n v="0"/>
    <n v="0"/>
    <n v="0"/>
    <n v="0"/>
    <n v="0"/>
    <n v="0"/>
    <n v="0"/>
    <n v="0"/>
    <n v="0"/>
    <n v="0"/>
    <n v="0.2"/>
    <n v="0.4"/>
    <n v="0.4"/>
    <n v="0"/>
    <n v="0"/>
    <x v="4"/>
  </r>
  <r>
    <n v="2"/>
    <n v="7"/>
    <n v="1"/>
    <n v="0"/>
    <x v="0"/>
    <n v="174"/>
    <n v="0"/>
    <n v="1"/>
    <n v="0"/>
    <n v="0"/>
    <n v="0"/>
    <n v="0"/>
    <n v="0"/>
    <n v="0"/>
    <n v="0"/>
    <n v="0"/>
    <n v="0"/>
    <n v="0"/>
    <n v="0"/>
    <n v="0"/>
    <n v="0"/>
    <n v="0"/>
    <n v="0"/>
    <n v="0"/>
    <n v="0"/>
    <n v="0"/>
    <n v="0"/>
    <n v="0"/>
    <n v="0"/>
    <n v="0"/>
    <n v="0"/>
    <n v="0"/>
    <n v="0"/>
    <n v="0"/>
    <n v="0"/>
    <n v="0"/>
    <n v="0"/>
    <n v="0"/>
    <n v="1"/>
    <n v="0"/>
    <n v="0"/>
    <n v="0"/>
    <n v="0"/>
    <n v="0"/>
    <n v="0"/>
    <n v="0"/>
    <n v="0.625"/>
    <n v="0.375"/>
    <n v="0"/>
    <n v="0"/>
    <n v="0"/>
    <n v="0"/>
    <n v="0"/>
    <n v="0"/>
    <x v="0"/>
  </r>
  <r>
    <n v="2"/>
    <n v="7"/>
    <n v="1"/>
    <n v="0"/>
    <x v="0"/>
    <n v="175"/>
    <n v="0"/>
    <n v="1"/>
    <n v="0"/>
    <n v="0"/>
    <n v="0"/>
    <n v="0"/>
    <n v="0"/>
    <n v="0"/>
    <n v="0"/>
    <n v="0"/>
    <n v="0"/>
    <n v="0"/>
    <n v="0"/>
    <n v="0"/>
    <n v="0"/>
    <n v="0"/>
    <n v="0"/>
    <n v="0"/>
    <n v="0"/>
    <n v="0"/>
    <n v="0"/>
    <n v="0"/>
    <n v="0"/>
    <n v="0"/>
    <n v="0"/>
    <n v="0"/>
    <n v="0"/>
    <n v="0"/>
    <n v="0"/>
    <n v="0"/>
    <n v="0"/>
    <n v="0"/>
    <n v="1"/>
    <n v="0"/>
    <n v="0"/>
    <n v="0"/>
    <n v="0"/>
    <n v="0"/>
    <n v="0"/>
    <n v="0"/>
    <n v="0.5"/>
    <n v="0.5"/>
    <n v="0"/>
    <n v="0"/>
    <n v="0"/>
    <n v="0"/>
    <n v="0"/>
    <n v="0"/>
    <x v="0"/>
  </r>
  <r>
    <n v="2"/>
    <n v="13"/>
    <n v="1"/>
    <n v="1"/>
    <x v="0"/>
    <n v="176"/>
    <n v="0"/>
    <n v="1"/>
    <n v="0"/>
    <n v="0"/>
    <n v="0"/>
    <n v="0"/>
    <n v="0"/>
    <n v="0"/>
    <n v="0"/>
    <n v="0"/>
    <n v="0"/>
    <n v="0"/>
    <n v="0"/>
    <n v="0"/>
    <n v="0"/>
    <n v="0"/>
    <n v="0"/>
    <n v="0"/>
    <n v="0"/>
    <n v="0"/>
    <n v="0"/>
    <n v="0"/>
    <n v="0"/>
    <n v="0"/>
    <n v="0"/>
    <n v="0"/>
    <n v="0"/>
    <n v="0"/>
    <n v="0"/>
    <n v="0"/>
    <n v="0"/>
    <n v="0"/>
    <n v="0"/>
    <n v="0"/>
    <n v="0"/>
    <n v="0"/>
    <n v="0"/>
    <n v="0"/>
    <n v="1"/>
    <n v="0"/>
    <n v="0.25"/>
    <n v="0.75"/>
    <n v="0"/>
    <n v="1"/>
    <n v="0"/>
    <n v="0"/>
    <n v="0"/>
    <n v="0"/>
    <x v="2"/>
  </r>
  <r>
    <n v="2"/>
    <n v="2"/>
    <n v="1"/>
    <n v="1"/>
    <x v="0"/>
    <n v="177"/>
    <n v="0"/>
    <n v="1"/>
    <n v="0"/>
    <n v="0"/>
    <n v="0"/>
    <n v="0"/>
    <n v="0"/>
    <n v="0"/>
    <n v="0"/>
    <n v="0"/>
    <n v="0"/>
    <n v="0"/>
    <n v="0"/>
    <n v="0"/>
    <n v="0"/>
    <n v="0"/>
    <n v="0"/>
    <n v="0"/>
    <n v="0"/>
    <n v="0"/>
    <n v="0"/>
    <n v="0"/>
    <n v="0"/>
    <n v="0"/>
    <n v="0"/>
    <n v="0"/>
    <n v="0"/>
    <n v="1"/>
    <n v="0"/>
    <n v="0"/>
    <n v="0"/>
    <n v="0"/>
    <n v="0"/>
    <n v="0"/>
    <n v="0"/>
    <n v="0"/>
    <n v="0"/>
    <n v="0"/>
    <n v="0"/>
    <n v="0"/>
    <n v="0.75"/>
    <n v="0.25"/>
    <n v="0"/>
    <n v="1"/>
    <n v="0"/>
    <n v="0"/>
    <n v="0"/>
    <n v="0"/>
    <x v="1"/>
  </r>
  <r>
    <n v="2"/>
    <n v="2"/>
    <n v="1"/>
    <n v="0"/>
    <x v="0"/>
    <n v="178"/>
    <n v="0"/>
    <n v="1"/>
    <n v="0"/>
    <n v="0"/>
    <n v="0"/>
    <n v="0"/>
    <n v="0"/>
    <n v="0"/>
    <n v="0"/>
    <n v="0"/>
    <n v="0"/>
    <n v="0"/>
    <n v="0"/>
    <n v="0"/>
    <n v="0"/>
    <n v="0"/>
    <n v="0"/>
    <n v="0"/>
    <n v="0"/>
    <n v="0"/>
    <n v="0"/>
    <n v="0"/>
    <n v="0"/>
    <n v="0"/>
    <n v="0"/>
    <n v="0"/>
    <n v="0"/>
    <n v="1"/>
    <n v="0"/>
    <n v="0"/>
    <n v="0"/>
    <n v="0"/>
    <n v="0"/>
    <n v="0"/>
    <n v="0"/>
    <n v="0"/>
    <n v="0"/>
    <n v="0"/>
    <n v="0"/>
    <n v="0"/>
    <n v="0.81818181818181823"/>
    <n v="9.0909090909090912E-2"/>
    <n v="9.0909090909090912E-2"/>
    <n v="0"/>
    <n v="0"/>
    <n v="0"/>
    <n v="0"/>
    <n v="0"/>
    <x v="1"/>
  </r>
  <r>
    <n v="2"/>
    <n v="2"/>
    <n v="1"/>
    <n v="0"/>
    <x v="0"/>
    <n v="179"/>
    <n v="0"/>
    <n v="1"/>
    <n v="0"/>
    <n v="0"/>
    <n v="0"/>
    <n v="0"/>
    <n v="0"/>
    <n v="0"/>
    <n v="0"/>
    <n v="0"/>
    <n v="0"/>
    <n v="0"/>
    <n v="0"/>
    <n v="0"/>
    <n v="0"/>
    <n v="0"/>
    <n v="0"/>
    <n v="0"/>
    <n v="0"/>
    <n v="0"/>
    <n v="0"/>
    <n v="0"/>
    <n v="0"/>
    <n v="0"/>
    <n v="0"/>
    <n v="0"/>
    <n v="0"/>
    <n v="1"/>
    <n v="0"/>
    <n v="0"/>
    <n v="0"/>
    <n v="0"/>
    <n v="0"/>
    <n v="0"/>
    <n v="0"/>
    <n v="0"/>
    <n v="0"/>
    <n v="0"/>
    <n v="0"/>
    <n v="0"/>
    <n v="0.4"/>
    <n v="0.6"/>
    <n v="0"/>
    <n v="0"/>
    <n v="0"/>
    <n v="0"/>
    <n v="0"/>
    <n v="0"/>
    <x v="0"/>
  </r>
  <r>
    <n v="2"/>
    <n v="12"/>
    <n v="1"/>
    <n v="0"/>
    <x v="0"/>
    <n v="180"/>
    <n v="0"/>
    <n v="1"/>
    <n v="0"/>
    <n v="0"/>
    <n v="0"/>
    <n v="0"/>
    <n v="0"/>
    <n v="0"/>
    <n v="0"/>
    <n v="0"/>
    <n v="0"/>
    <n v="0"/>
    <n v="0"/>
    <n v="0"/>
    <n v="0"/>
    <n v="0"/>
    <n v="0"/>
    <n v="0"/>
    <n v="0"/>
    <n v="0"/>
    <n v="0"/>
    <n v="0"/>
    <n v="0"/>
    <n v="0"/>
    <n v="0"/>
    <n v="0"/>
    <n v="0"/>
    <n v="0"/>
    <n v="0"/>
    <n v="0"/>
    <n v="0"/>
    <n v="0"/>
    <n v="0"/>
    <n v="0"/>
    <n v="0"/>
    <n v="0"/>
    <n v="0"/>
    <n v="1"/>
    <n v="0"/>
    <n v="0"/>
    <n v="0.8"/>
    <n v="0.2"/>
    <n v="0"/>
    <n v="0"/>
    <n v="0"/>
    <n v="0"/>
    <n v="0"/>
    <n v="0"/>
    <x v="1"/>
  </r>
  <r>
    <n v="2"/>
    <n v="13"/>
    <n v="1"/>
    <n v="0"/>
    <x v="0"/>
    <n v="181"/>
    <n v="0"/>
    <n v="1"/>
    <n v="0"/>
    <n v="0"/>
    <n v="0"/>
    <n v="0"/>
    <n v="0"/>
    <n v="0"/>
    <n v="0"/>
    <n v="0"/>
    <n v="0"/>
    <n v="0"/>
    <n v="0"/>
    <n v="0"/>
    <n v="0"/>
    <n v="0"/>
    <n v="0"/>
    <n v="0"/>
    <n v="0"/>
    <n v="0"/>
    <n v="0"/>
    <n v="0"/>
    <n v="0"/>
    <n v="0"/>
    <n v="0"/>
    <n v="0"/>
    <n v="0"/>
    <n v="0"/>
    <n v="0"/>
    <n v="0"/>
    <n v="0"/>
    <n v="0"/>
    <n v="0"/>
    <n v="0"/>
    <n v="0"/>
    <n v="0"/>
    <n v="0"/>
    <n v="0"/>
    <n v="1"/>
    <n v="0"/>
    <n v="0.75"/>
    <n v="0.25"/>
    <n v="0"/>
    <n v="0"/>
    <n v="0"/>
    <n v="0"/>
    <n v="0"/>
    <n v="0"/>
    <x v="1"/>
  </r>
  <r>
    <n v="2"/>
    <n v="12"/>
    <n v="1"/>
    <n v="0"/>
    <x v="0"/>
    <n v="182"/>
    <n v="0"/>
    <n v="1"/>
    <n v="0"/>
    <n v="0"/>
    <n v="0"/>
    <n v="0"/>
    <n v="0"/>
    <n v="0"/>
    <n v="0"/>
    <n v="0"/>
    <n v="0"/>
    <n v="0"/>
    <n v="0"/>
    <n v="0"/>
    <n v="0"/>
    <n v="0"/>
    <n v="0"/>
    <n v="0"/>
    <n v="0"/>
    <n v="0"/>
    <n v="0"/>
    <n v="0"/>
    <n v="0"/>
    <n v="0"/>
    <n v="0"/>
    <n v="0"/>
    <n v="0"/>
    <n v="0"/>
    <n v="0"/>
    <n v="0"/>
    <n v="0"/>
    <n v="0"/>
    <n v="0"/>
    <n v="0"/>
    <n v="0"/>
    <n v="0"/>
    <n v="0"/>
    <n v="1"/>
    <n v="0"/>
    <n v="0"/>
    <n v="0.16666666666666666"/>
    <n v="0.83333333333333337"/>
    <n v="0"/>
    <n v="0"/>
    <n v="0"/>
    <n v="0"/>
    <n v="0"/>
    <n v="0"/>
    <x v="2"/>
  </r>
  <r>
    <n v="2"/>
    <n v="8"/>
    <n v="1"/>
    <n v="1"/>
    <x v="0"/>
    <n v="183"/>
    <n v="0"/>
    <n v="1"/>
    <n v="0"/>
    <n v="0"/>
    <n v="0"/>
    <n v="0"/>
    <n v="0"/>
    <n v="0"/>
    <n v="0"/>
    <n v="0"/>
    <n v="0"/>
    <n v="0"/>
    <n v="0"/>
    <n v="0"/>
    <n v="0"/>
    <n v="0"/>
    <n v="0"/>
    <n v="0"/>
    <n v="0"/>
    <n v="0"/>
    <n v="0"/>
    <n v="0"/>
    <n v="0"/>
    <n v="0"/>
    <n v="0"/>
    <n v="0"/>
    <n v="0"/>
    <n v="0"/>
    <n v="0"/>
    <n v="0"/>
    <n v="0"/>
    <n v="0"/>
    <n v="0"/>
    <n v="1"/>
    <n v="0"/>
    <n v="0"/>
    <n v="0"/>
    <n v="0"/>
    <n v="0"/>
    <n v="0"/>
    <n v="0.2"/>
    <n v="0.4"/>
    <n v="0.4"/>
    <n v="1"/>
    <n v="0"/>
    <n v="0"/>
    <n v="0"/>
    <n v="0"/>
    <x v="3"/>
  </r>
  <r>
    <n v="2"/>
    <n v="13"/>
    <n v="0.99999999999999989"/>
    <n v="1"/>
    <x v="0"/>
    <n v="184"/>
    <n v="0"/>
    <n v="1"/>
    <n v="0"/>
    <n v="0"/>
    <n v="0"/>
    <n v="0"/>
    <n v="0"/>
    <n v="0"/>
    <n v="0"/>
    <n v="0"/>
    <n v="0"/>
    <n v="0"/>
    <n v="0"/>
    <n v="0"/>
    <n v="0"/>
    <n v="0"/>
    <n v="0"/>
    <n v="0"/>
    <n v="0"/>
    <n v="0"/>
    <n v="0"/>
    <n v="0"/>
    <n v="0"/>
    <n v="0"/>
    <n v="0"/>
    <n v="0"/>
    <n v="0"/>
    <n v="0"/>
    <n v="0"/>
    <n v="0"/>
    <n v="0"/>
    <n v="0"/>
    <n v="0"/>
    <n v="0"/>
    <n v="0"/>
    <n v="0"/>
    <n v="0"/>
    <n v="0"/>
    <n v="1"/>
    <n v="0"/>
    <n v="0.5"/>
    <n v="0.33333333333333331"/>
    <n v="0.16666666666666666"/>
    <n v="1"/>
    <n v="0"/>
    <n v="0"/>
    <n v="0"/>
    <n v="0"/>
    <x v="0"/>
  </r>
  <r>
    <n v="2"/>
    <n v="2"/>
    <n v="1"/>
    <n v="1"/>
    <x v="0"/>
    <n v="185"/>
    <n v="0"/>
    <n v="1"/>
    <n v="0"/>
    <n v="0"/>
    <n v="0"/>
    <n v="0"/>
    <n v="0"/>
    <n v="0"/>
    <n v="0"/>
    <n v="0"/>
    <n v="0"/>
    <n v="0"/>
    <n v="0"/>
    <n v="0"/>
    <n v="0"/>
    <n v="0"/>
    <n v="0"/>
    <n v="0"/>
    <n v="0"/>
    <n v="0"/>
    <n v="0"/>
    <n v="0"/>
    <n v="0"/>
    <n v="0"/>
    <n v="0"/>
    <n v="0"/>
    <n v="0"/>
    <n v="1"/>
    <n v="0"/>
    <n v="0"/>
    <n v="0"/>
    <n v="0"/>
    <n v="0"/>
    <n v="0"/>
    <n v="0"/>
    <n v="0"/>
    <n v="0"/>
    <n v="0"/>
    <n v="0"/>
    <n v="0"/>
    <n v="1"/>
    <n v="0"/>
    <n v="0"/>
    <n v="0.33333333333333331"/>
    <n v="0"/>
    <n v="0.33333333333333331"/>
    <n v="0"/>
    <n v="0.33333333333333331"/>
    <x v="1"/>
  </r>
  <r>
    <n v="2"/>
    <n v="2"/>
    <n v="1"/>
    <n v="1"/>
    <x v="0"/>
    <n v="186"/>
    <n v="0"/>
    <n v="1"/>
    <n v="0"/>
    <n v="0"/>
    <n v="0"/>
    <n v="0"/>
    <n v="0"/>
    <n v="0"/>
    <n v="0"/>
    <n v="0"/>
    <n v="0"/>
    <n v="0"/>
    <n v="0"/>
    <n v="0"/>
    <n v="0"/>
    <n v="0"/>
    <n v="0"/>
    <n v="0"/>
    <n v="0"/>
    <n v="0"/>
    <n v="0"/>
    <n v="0"/>
    <n v="0"/>
    <n v="0"/>
    <n v="0"/>
    <n v="0"/>
    <n v="0"/>
    <n v="1"/>
    <n v="0"/>
    <n v="0"/>
    <n v="0"/>
    <n v="0"/>
    <n v="0"/>
    <n v="0"/>
    <n v="0"/>
    <n v="0"/>
    <n v="0"/>
    <n v="0"/>
    <n v="0"/>
    <n v="0"/>
    <n v="0.8"/>
    <n v="0.2"/>
    <n v="0"/>
    <n v="0.25"/>
    <n v="0.25"/>
    <n v="0.25"/>
    <n v="0.25"/>
    <n v="0"/>
    <x v="1"/>
  </r>
  <r>
    <n v="2"/>
    <n v="9"/>
    <n v="0"/>
    <n v="1"/>
    <x v="0"/>
    <n v="187"/>
    <n v="0"/>
    <n v="1"/>
    <n v="0"/>
    <n v="0"/>
    <n v="0"/>
    <n v="0"/>
    <n v="0"/>
    <n v="0"/>
    <n v="0"/>
    <n v="0"/>
    <n v="0"/>
    <n v="0"/>
    <n v="0"/>
    <n v="0"/>
    <n v="0"/>
    <n v="0"/>
    <n v="0"/>
    <n v="0"/>
    <n v="0"/>
    <n v="0"/>
    <n v="0"/>
    <n v="0"/>
    <n v="0"/>
    <n v="0"/>
    <n v="0"/>
    <n v="0"/>
    <n v="0"/>
    <n v="0"/>
    <n v="0"/>
    <n v="0"/>
    <n v="0"/>
    <n v="0"/>
    <n v="0"/>
    <n v="0"/>
    <n v="1"/>
    <n v="0"/>
    <n v="0"/>
    <n v="0"/>
    <n v="0"/>
    <n v="0"/>
    <n v="0"/>
    <n v="0"/>
    <n v="0"/>
    <n v="1"/>
    <n v="0"/>
    <n v="0"/>
    <n v="0"/>
    <n v="0"/>
    <x v="4"/>
  </r>
  <r>
    <n v="2"/>
    <n v="6"/>
    <n v="1"/>
    <n v="1"/>
    <x v="0"/>
    <n v="188"/>
    <n v="0"/>
    <n v="1"/>
    <n v="0"/>
    <n v="0"/>
    <n v="0"/>
    <n v="0"/>
    <n v="0"/>
    <n v="0"/>
    <n v="0"/>
    <n v="0"/>
    <n v="0"/>
    <n v="0"/>
    <n v="0"/>
    <n v="0"/>
    <n v="0"/>
    <n v="0"/>
    <n v="0"/>
    <n v="0"/>
    <n v="0"/>
    <n v="0"/>
    <n v="0"/>
    <n v="0"/>
    <n v="0"/>
    <n v="0"/>
    <n v="0"/>
    <n v="0"/>
    <n v="0"/>
    <n v="0"/>
    <n v="0"/>
    <n v="0"/>
    <n v="0"/>
    <n v="1"/>
    <n v="0"/>
    <n v="0"/>
    <n v="0"/>
    <n v="0"/>
    <n v="0"/>
    <n v="0"/>
    <n v="0"/>
    <n v="0"/>
    <n v="0.33333333333333331"/>
    <n v="0.66666666666666663"/>
    <n v="0"/>
    <n v="1"/>
    <n v="0"/>
    <n v="0"/>
    <n v="0"/>
    <n v="0"/>
    <x v="2"/>
  </r>
  <r>
    <n v="2"/>
    <n v="6"/>
    <n v="1"/>
    <n v="1"/>
    <x v="0"/>
    <n v="189"/>
    <n v="0"/>
    <n v="1"/>
    <n v="0"/>
    <n v="0"/>
    <n v="0"/>
    <n v="0"/>
    <n v="0"/>
    <n v="0"/>
    <n v="0"/>
    <n v="0"/>
    <n v="0"/>
    <n v="0"/>
    <n v="0"/>
    <n v="0"/>
    <n v="0"/>
    <n v="0"/>
    <n v="0"/>
    <n v="0"/>
    <n v="0"/>
    <n v="0"/>
    <n v="0"/>
    <n v="0"/>
    <n v="0"/>
    <n v="0"/>
    <n v="0"/>
    <n v="0"/>
    <n v="0"/>
    <n v="0"/>
    <n v="0"/>
    <n v="0"/>
    <n v="0"/>
    <n v="1"/>
    <n v="0"/>
    <n v="0"/>
    <n v="0"/>
    <n v="0"/>
    <n v="0"/>
    <n v="0"/>
    <n v="0"/>
    <n v="0"/>
    <n v="0.33333333333333331"/>
    <n v="0.66666666666666663"/>
    <n v="0"/>
    <n v="1"/>
    <n v="0"/>
    <n v="0"/>
    <n v="0"/>
    <n v="0"/>
    <x v="2"/>
  </r>
  <r>
    <n v="2"/>
    <n v="6"/>
    <n v="0"/>
    <n v="1"/>
    <x v="0"/>
    <n v="190"/>
    <n v="0"/>
    <n v="1"/>
    <n v="0"/>
    <n v="0"/>
    <n v="0"/>
    <n v="0"/>
    <n v="0"/>
    <n v="0"/>
    <n v="0"/>
    <n v="0"/>
    <n v="0"/>
    <n v="0"/>
    <n v="0"/>
    <n v="0"/>
    <n v="0"/>
    <n v="0"/>
    <n v="0"/>
    <n v="0"/>
    <n v="0"/>
    <n v="0"/>
    <n v="0"/>
    <n v="0"/>
    <n v="0"/>
    <n v="0"/>
    <n v="0"/>
    <n v="0"/>
    <n v="0"/>
    <n v="0"/>
    <n v="0"/>
    <n v="0"/>
    <n v="0"/>
    <n v="1"/>
    <n v="0"/>
    <n v="0"/>
    <n v="0"/>
    <n v="0"/>
    <n v="0"/>
    <n v="0"/>
    <n v="0"/>
    <n v="0"/>
    <n v="0"/>
    <n v="0"/>
    <n v="0"/>
    <n v="0.66666666666666663"/>
    <n v="0"/>
    <n v="0"/>
    <n v="0"/>
    <n v="0.33333333333333331"/>
    <x v="4"/>
  </r>
  <r>
    <n v="2"/>
    <n v="6"/>
    <n v="1"/>
    <n v="1"/>
    <x v="0"/>
    <n v="191"/>
    <n v="0"/>
    <n v="1"/>
    <n v="0"/>
    <n v="0"/>
    <n v="0"/>
    <n v="0"/>
    <n v="0"/>
    <n v="0"/>
    <n v="0"/>
    <n v="0"/>
    <n v="0"/>
    <n v="0"/>
    <n v="0"/>
    <n v="0"/>
    <n v="0"/>
    <n v="0"/>
    <n v="0"/>
    <n v="0"/>
    <n v="0"/>
    <n v="0"/>
    <n v="0"/>
    <n v="0"/>
    <n v="0"/>
    <n v="0"/>
    <n v="0"/>
    <n v="0"/>
    <n v="0"/>
    <n v="0"/>
    <n v="0"/>
    <n v="0"/>
    <n v="0"/>
    <n v="1"/>
    <n v="0"/>
    <n v="0"/>
    <n v="0"/>
    <n v="0"/>
    <n v="0"/>
    <n v="0"/>
    <n v="0"/>
    <n v="0"/>
    <n v="0.2"/>
    <n v="0.6"/>
    <n v="0.2"/>
    <n v="0.5"/>
    <n v="0"/>
    <n v="0"/>
    <n v="0"/>
    <n v="0.5"/>
    <x v="2"/>
  </r>
  <r>
    <n v="2"/>
    <n v="6"/>
    <n v="1"/>
    <n v="0"/>
    <x v="0"/>
    <n v="192"/>
    <n v="0"/>
    <n v="1"/>
    <n v="0"/>
    <n v="0"/>
    <n v="0"/>
    <n v="0"/>
    <n v="0"/>
    <n v="0"/>
    <n v="0"/>
    <n v="0"/>
    <n v="0"/>
    <n v="0"/>
    <n v="0"/>
    <n v="0"/>
    <n v="0"/>
    <n v="0"/>
    <n v="0"/>
    <n v="0"/>
    <n v="0"/>
    <n v="0"/>
    <n v="0"/>
    <n v="0"/>
    <n v="0"/>
    <n v="0"/>
    <n v="0"/>
    <n v="0"/>
    <n v="0"/>
    <n v="0"/>
    <n v="0"/>
    <n v="0"/>
    <n v="0"/>
    <n v="1"/>
    <n v="0"/>
    <n v="0"/>
    <n v="0"/>
    <n v="0"/>
    <n v="0"/>
    <n v="0"/>
    <n v="0"/>
    <n v="0"/>
    <n v="1"/>
    <n v="0"/>
    <n v="0"/>
    <n v="0"/>
    <n v="0"/>
    <n v="0"/>
    <n v="0"/>
    <n v="0"/>
    <x v="1"/>
  </r>
  <r>
    <n v="2"/>
    <n v="2"/>
    <n v="1"/>
    <n v="0"/>
    <x v="0"/>
    <n v="193"/>
    <n v="0"/>
    <n v="1"/>
    <n v="0"/>
    <n v="0"/>
    <n v="0"/>
    <n v="0"/>
    <n v="0"/>
    <n v="0"/>
    <n v="0"/>
    <n v="0"/>
    <n v="0"/>
    <n v="0"/>
    <n v="0"/>
    <n v="0"/>
    <n v="0"/>
    <n v="0"/>
    <n v="0"/>
    <n v="0"/>
    <n v="0"/>
    <n v="0"/>
    <n v="0"/>
    <n v="0"/>
    <n v="0"/>
    <n v="0"/>
    <n v="0"/>
    <n v="0"/>
    <n v="0"/>
    <n v="1"/>
    <n v="0"/>
    <n v="0"/>
    <n v="0"/>
    <n v="0"/>
    <n v="0"/>
    <n v="0"/>
    <n v="0"/>
    <n v="0"/>
    <n v="0"/>
    <n v="0"/>
    <n v="0"/>
    <n v="0"/>
    <n v="0.25"/>
    <n v="0.66666666666666663"/>
    <n v="8.3333333333333329E-2"/>
    <n v="0"/>
    <n v="0"/>
    <n v="0"/>
    <n v="0"/>
    <n v="0"/>
    <x v="2"/>
  </r>
  <r>
    <n v="2"/>
    <n v="10"/>
    <n v="0"/>
    <n v="1"/>
    <x v="0"/>
    <n v="194"/>
    <n v="0"/>
    <n v="1"/>
    <n v="0"/>
    <n v="0"/>
    <n v="0"/>
    <n v="0"/>
    <n v="0"/>
    <n v="0"/>
    <n v="0"/>
    <n v="0"/>
    <n v="0"/>
    <n v="0"/>
    <n v="0"/>
    <n v="0"/>
    <n v="0"/>
    <n v="0"/>
    <n v="0"/>
    <n v="0"/>
    <n v="0"/>
    <n v="0"/>
    <n v="0"/>
    <n v="0"/>
    <n v="0"/>
    <n v="0"/>
    <n v="0"/>
    <n v="0"/>
    <n v="0"/>
    <n v="0"/>
    <n v="0"/>
    <n v="0"/>
    <n v="0"/>
    <n v="0"/>
    <n v="0"/>
    <n v="0"/>
    <n v="0"/>
    <n v="1"/>
    <n v="0"/>
    <n v="0"/>
    <n v="0"/>
    <n v="0"/>
    <n v="0"/>
    <n v="0"/>
    <n v="0"/>
    <n v="0.33333333333333331"/>
    <n v="0.66666666666666663"/>
    <n v="0"/>
    <n v="0"/>
    <n v="0"/>
    <x v="4"/>
  </r>
  <r>
    <n v="2"/>
    <n v="7"/>
    <n v="1"/>
    <n v="0"/>
    <x v="0"/>
    <n v="195"/>
    <n v="0"/>
    <n v="1"/>
    <n v="0"/>
    <n v="0"/>
    <n v="0"/>
    <n v="0"/>
    <n v="0"/>
    <n v="0"/>
    <n v="0"/>
    <n v="0"/>
    <n v="0"/>
    <n v="0"/>
    <n v="0"/>
    <n v="0"/>
    <n v="0"/>
    <n v="0"/>
    <n v="0"/>
    <n v="0"/>
    <n v="0"/>
    <n v="0"/>
    <n v="0"/>
    <n v="0"/>
    <n v="0"/>
    <n v="0"/>
    <n v="0"/>
    <n v="0"/>
    <n v="0"/>
    <n v="0"/>
    <n v="0"/>
    <n v="0"/>
    <n v="0"/>
    <n v="0"/>
    <n v="1"/>
    <n v="0"/>
    <n v="0"/>
    <n v="0"/>
    <n v="0"/>
    <n v="0"/>
    <n v="0"/>
    <n v="0"/>
    <n v="0.75"/>
    <n v="0.25"/>
    <n v="0"/>
    <n v="0"/>
    <n v="0"/>
    <n v="0"/>
    <n v="0"/>
    <n v="0"/>
    <x v="1"/>
  </r>
  <r>
    <n v="2"/>
    <n v="2"/>
    <n v="1"/>
    <n v="0"/>
    <x v="0"/>
    <n v="196"/>
    <n v="0"/>
    <n v="1"/>
    <n v="0"/>
    <n v="0"/>
    <n v="0"/>
    <n v="0"/>
    <n v="0"/>
    <n v="0"/>
    <n v="0"/>
    <n v="0"/>
    <n v="0"/>
    <n v="0"/>
    <n v="0"/>
    <n v="0"/>
    <n v="0"/>
    <n v="0"/>
    <n v="0"/>
    <n v="0"/>
    <n v="0"/>
    <n v="0"/>
    <n v="0"/>
    <n v="0"/>
    <n v="0"/>
    <n v="0"/>
    <n v="0"/>
    <n v="0"/>
    <n v="0"/>
    <n v="1"/>
    <n v="0"/>
    <n v="0"/>
    <n v="0"/>
    <n v="0"/>
    <n v="0"/>
    <n v="0"/>
    <n v="0"/>
    <n v="0"/>
    <n v="0"/>
    <n v="0"/>
    <n v="0"/>
    <n v="0"/>
    <n v="0.6"/>
    <n v="0.4"/>
    <n v="0"/>
    <n v="0"/>
    <n v="0"/>
    <n v="0"/>
    <n v="0"/>
    <n v="0"/>
    <x v="0"/>
  </r>
  <r>
    <n v="1"/>
    <n v="2"/>
    <n v="1"/>
    <n v="1"/>
    <x v="0"/>
    <n v="197"/>
    <n v="1"/>
    <n v="0"/>
    <n v="0"/>
    <n v="0"/>
    <n v="0"/>
    <n v="0"/>
    <n v="0"/>
    <n v="0"/>
    <n v="0"/>
    <n v="0"/>
    <n v="0"/>
    <n v="0"/>
    <n v="0"/>
    <n v="0"/>
    <n v="0"/>
    <n v="0"/>
    <n v="0"/>
    <n v="0"/>
    <n v="0"/>
    <n v="0"/>
    <n v="0"/>
    <n v="0"/>
    <n v="0"/>
    <n v="0"/>
    <n v="0"/>
    <n v="0"/>
    <n v="0"/>
    <n v="1"/>
    <n v="0"/>
    <n v="0"/>
    <n v="0"/>
    <n v="0"/>
    <n v="0"/>
    <n v="0"/>
    <n v="0"/>
    <n v="0"/>
    <n v="0"/>
    <n v="0"/>
    <n v="0"/>
    <n v="0"/>
    <n v="0.83333333333333337"/>
    <n v="0.16666666666666666"/>
    <n v="0"/>
    <n v="0.5"/>
    <n v="0"/>
    <n v="0"/>
    <n v="0"/>
    <n v="0.5"/>
    <x v="1"/>
  </r>
  <r>
    <n v="1"/>
    <n v="6"/>
    <n v="1"/>
    <n v="0"/>
    <x v="0"/>
    <n v="198"/>
    <n v="1"/>
    <n v="0"/>
    <n v="0"/>
    <n v="0"/>
    <n v="0"/>
    <n v="0"/>
    <n v="0"/>
    <n v="0"/>
    <n v="0"/>
    <n v="0"/>
    <n v="0"/>
    <n v="0"/>
    <n v="0"/>
    <n v="0"/>
    <n v="0"/>
    <n v="0"/>
    <n v="0"/>
    <n v="0"/>
    <n v="0"/>
    <n v="0"/>
    <n v="0"/>
    <n v="0"/>
    <n v="0"/>
    <n v="0"/>
    <n v="0"/>
    <n v="0"/>
    <n v="0"/>
    <n v="0"/>
    <n v="0"/>
    <n v="0"/>
    <n v="0"/>
    <n v="1"/>
    <n v="0"/>
    <n v="0"/>
    <n v="0"/>
    <n v="0"/>
    <n v="0"/>
    <n v="0"/>
    <n v="0"/>
    <n v="0"/>
    <n v="0.8"/>
    <n v="0.2"/>
    <n v="0"/>
    <n v="0"/>
    <n v="0"/>
    <n v="0"/>
    <n v="0"/>
    <n v="0"/>
    <x v="1"/>
  </r>
  <r>
    <n v="2"/>
    <n v="8"/>
    <n v="1"/>
    <n v="1"/>
    <x v="0"/>
    <n v="199"/>
    <n v="0"/>
    <n v="1"/>
    <n v="0"/>
    <n v="0"/>
    <n v="0"/>
    <n v="0"/>
    <n v="0"/>
    <n v="0"/>
    <n v="0"/>
    <n v="0"/>
    <n v="0"/>
    <n v="0"/>
    <n v="0"/>
    <n v="0"/>
    <n v="0"/>
    <n v="0"/>
    <n v="0"/>
    <n v="0"/>
    <n v="0"/>
    <n v="0"/>
    <n v="0"/>
    <n v="0"/>
    <n v="0"/>
    <n v="0"/>
    <n v="0"/>
    <n v="0"/>
    <n v="0"/>
    <n v="0"/>
    <n v="0"/>
    <n v="0"/>
    <n v="0"/>
    <n v="0"/>
    <n v="0"/>
    <n v="1"/>
    <n v="0"/>
    <n v="0"/>
    <n v="0"/>
    <n v="0"/>
    <n v="0"/>
    <n v="0"/>
    <n v="0.5"/>
    <n v="0.5"/>
    <n v="0"/>
    <n v="1"/>
    <n v="0"/>
    <n v="0"/>
    <n v="0"/>
    <n v="0"/>
    <x v="0"/>
  </r>
  <r>
    <n v="2"/>
    <n v="8"/>
    <n v="0"/>
    <n v="1"/>
    <x v="0"/>
    <n v="200"/>
    <n v="0"/>
    <n v="1"/>
    <n v="0"/>
    <n v="0"/>
    <n v="0"/>
    <n v="0"/>
    <n v="0"/>
    <n v="0"/>
    <n v="0"/>
    <n v="0"/>
    <n v="0"/>
    <n v="0"/>
    <n v="0"/>
    <n v="0"/>
    <n v="0"/>
    <n v="0"/>
    <n v="0"/>
    <n v="0"/>
    <n v="0"/>
    <n v="0"/>
    <n v="0"/>
    <n v="0"/>
    <n v="0"/>
    <n v="0"/>
    <n v="0"/>
    <n v="0"/>
    <n v="0"/>
    <n v="0"/>
    <n v="0"/>
    <n v="0"/>
    <n v="0"/>
    <n v="0"/>
    <n v="0"/>
    <n v="1"/>
    <n v="0"/>
    <n v="0"/>
    <n v="0"/>
    <n v="0"/>
    <n v="0"/>
    <n v="0"/>
    <n v="0"/>
    <n v="0"/>
    <n v="0"/>
    <n v="1"/>
    <n v="0"/>
    <n v="0"/>
    <n v="0"/>
    <n v="0"/>
    <x v="4"/>
  </r>
  <r>
    <n v="2"/>
    <n v="8"/>
    <n v="1"/>
    <n v="1"/>
    <x v="0"/>
    <n v="201"/>
    <n v="0"/>
    <n v="1"/>
    <n v="0"/>
    <n v="0"/>
    <n v="0"/>
    <n v="0"/>
    <n v="0"/>
    <n v="0"/>
    <n v="0"/>
    <n v="0"/>
    <n v="0"/>
    <n v="0"/>
    <n v="0"/>
    <n v="0"/>
    <n v="0"/>
    <n v="0"/>
    <n v="0"/>
    <n v="0"/>
    <n v="0"/>
    <n v="0"/>
    <n v="0"/>
    <n v="0"/>
    <n v="0"/>
    <n v="0"/>
    <n v="0"/>
    <n v="0"/>
    <n v="0"/>
    <n v="0"/>
    <n v="0"/>
    <n v="0"/>
    <n v="0"/>
    <n v="0"/>
    <n v="0"/>
    <n v="1"/>
    <n v="0"/>
    <n v="0"/>
    <n v="0"/>
    <n v="0"/>
    <n v="0"/>
    <n v="0"/>
    <n v="1"/>
    <n v="0"/>
    <n v="0"/>
    <n v="0"/>
    <n v="0"/>
    <n v="0"/>
    <n v="0"/>
    <n v="1"/>
    <x v="1"/>
  </r>
  <r>
    <n v="3"/>
    <n v="6"/>
    <n v="0"/>
    <n v="1"/>
    <x v="0"/>
    <n v="202"/>
    <n v="0"/>
    <n v="0"/>
    <n v="1"/>
    <n v="0"/>
    <n v="0"/>
    <n v="0"/>
    <n v="0"/>
    <n v="0"/>
    <n v="0"/>
    <n v="0"/>
    <n v="0"/>
    <n v="0"/>
    <n v="0"/>
    <n v="0"/>
    <n v="0"/>
    <n v="0"/>
    <n v="0"/>
    <n v="0"/>
    <n v="0"/>
    <n v="0"/>
    <n v="0"/>
    <n v="0"/>
    <n v="0"/>
    <n v="0"/>
    <n v="0"/>
    <n v="0"/>
    <n v="0"/>
    <n v="0"/>
    <n v="0"/>
    <n v="0"/>
    <n v="0"/>
    <n v="1"/>
    <n v="0"/>
    <n v="0"/>
    <n v="0"/>
    <n v="0"/>
    <n v="0"/>
    <n v="0"/>
    <n v="0"/>
    <n v="0"/>
    <n v="0"/>
    <n v="0"/>
    <n v="0"/>
    <n v="1"/>
    <n v="0"/>
    <n v="0"/>
    <n v="0"/>
    <n v="0"/>
    <x v="4"/>
  </r>
  <r>
    <n v="3"/>
    <n v="2"/>
    <n v="1"/>
    <n v="0"/>
    <x v="0"/>
    <n v="203"/>
    <n v="0"/>
    <n v="0"/>
    <n v="1"/>
    <n v="0"/>
    <n v="0"/>
    <n v="0"/>
    <n v="0"/>
    <n v="0"/>
    <n v="0"/>
    <n v="0"/>
    <n v="0"/>
    <n v="0"/>
    <n v="0"/>
    <n v="0"/>
    <n v="0"/>
    <n v="0"/>
    <n v="0"/>
    <n v="0"/>
    <n v="0"/>
    <n v="0"/>
    <n v="0"/>
    <n v="0"/>
    <n v="0"/>
    <n v="0"/>
    <n v="0"/>
    <n v="0"/>
    <n v="0"/>
    <n v="1"/>
    <n v="0"/>
    <n v="0"/>
    <n v="0"/>
    <n v="0"/>
    <n v="0"/>
    <n v="0"/>
    <n v="0"/>
    <n v="0"/>
    <n v="0"/>
    <n v="0"/>
    <n v="0"/>
    <n v="0"/>
    <n v="0.33333333333333331"/>
    <n v="0.33333333333333331"/>
    <n v="0.33333333333333331"/>
    <n v="0"/>
    <n v="0"/>
    <n v="0"/>
    <n v="0"/>
    <n v="0"/>
    <x v="0"/>
  </r>
  <r>
    <n v="2"/>
    <n v="7"/>
    <n v="1"/>
    <n v="0"/>
    <x v="0"/>
    <n v="204"/>
    <n v="0"/>
    <n v="1"/>
    <n v="0"/>
    <n v="0"/>
    <n v="0"/>
    <n v="0"/>
    <n v="0"/>
    <n v="0"/>
    <n v="0"/>
    <n v="0"/>
    <n v="0"/>
    <n v="0"/>
    <n v="0"/>
    <n v="0"/>
    <n v="0"/>
    <n v="0"/>
    <n v="0"/>
    <n v="0"/>
    <n v="0"/>
    <n v="0"/>
    <n v="0"/>
    <n v="0"/>
    <n v="0"/>
    <n v="0"/>
    <n v="0"/>
    <n v="0"/>
    <n v="0"/>
    <n v="0"/>
    <n v="0"/>
    <n v="0"/>
    <n v="0"/>
    <n v="0"/>
    <n v="1"/>
    <n v="0"/>
    <n v="0"/>
    <n v="0"/>
    <n v="0"/>
    <n v="0"/>
    <n v="0"/>
    <n v="0"/>
    <n v="0.8"/>
    <n v="0.2"/>
    <n v="0"/>
    <n v="0"/>
    <n v="0"/>
    <n v="0"/>
    <n v="0"/>
    <n v="0"/>
    <x v="1"/>
  </r>
  <r>
    <n v="2"/>
    <n v="7"/>
    <n v="1"/>
    <n v="0"/>
    <x v="0"/>
    <n v="205"/>
    <n v="0"/>
    <n v="1"/>
    <n v="0"/>
    <n v="0"/>
    <n v="0"/>
    <n v="0"/>
    <n v="0"/>
    <n v="0"/>
    <n v="0"/>
    <n v="0"/>
    <n v="0"/>
    <n v="0"/>
    <n v="0"/>
    <n v="0"/>
    <n v="0"/>
    <n v="0"/>
    <n v="0"/>
    <n v="0"/>
    <n v="0"/>
    <n v="0"/>
    <n v="0"/>
    <n v="0"/>
    <n v="0"/>
    <n v="0"/>
    <n v="0"/>
    <n v="0"/>
    <n v="0"/>
    <n v="0"/>
    <n v="0"/>
    <n v="0"/>
    <n v="0"/>
    <n v="0"/>
    <n v="1"/>
    <n v="0"/>
    <n v="0"/>
    <n v="0"/>
    <n v="0"/>
    <n v="0"/>
    <n v="0"/>
    <n v="0"/>
    <n v="0.2857142857142857"/>
    <n v="0.7142857142857143"/>
    <n v="0"/>
    <n v="0"/>
    <n v="0"/>
    <n v="0"/>
    <n v="0"/>
    <n v="0"/>
    <x v="2"/>
  </r>
  <r>
    <n v="2"/>
    <n v="6"/>
    <n v="1"/>
    <n v="0"/>
    <x v="0"/>
    <n v="206"/>
    <n v="0"/>
    <n v="1"/>
    <n v="0"/>
    <n v="0"/>
    <n v="0"/>
    <n v="0"/>
    <n v="0"/>
    <n v="0"/>
    <n v="0"/>
    <n v="0"/>
    <n v="0"/>
    <n v="0"/>
    <n v="0"/>
    <n v="0"/>
    <n v="0"/>
    <n v="0"/>
    <n v="0"/>
    <n v="0"/>
    <n v="0"/>
    <n v="0"/>
    <n v="0"/>
    <n v="0"/>
    <n v="0"/>
    <n v="0"/>
    <n v="0"/>
    <n v="0"/>
    <n v="0"/>
    <n v="0"/>
    <n v="0"/>
    <n v="0"/>
    <n v="0"/>
    <n v="1"/>
    <n v="0"/>
    <n v="0"/>
    <n v="0"/>
    <n v="0"/>
    <n v="0"/>
    <n v="0"/>
    <n v="0"/>
    <n v="0"/>
    <n v="0.66666666666666663"/>
    <n v="0.33333333333333331"/>
    <n v="0"/>
    <n v="0"/>
    <n v="0"/>
    <n v="0"/>
    <n v="0"/>
    <n v="0"/>
    <x v="1"/>
  </r>
  <r>
    <n v="2"/>
    <n v="7"/>
    <n v="1"/>
    <n v="1"/>
    <x v="0"/>
    <n v="207"/>
    <n v="0"/>
    <n v="1"/>
    <n v="0"/>
    <n v="0"/>
    <n v="0"/>
    <n v="0"/>
    <n v="0"/>
    <n v="0"/>
    <n v="0"/>
    <n v="0"/>
    <n v="0"/>
    <n v="0"/>
    <n v="0"/>
    <n v="0"/>
    <n v="0"/>
    <n v="0"/>
    <n v="0"/>
    <n v="0"/>
    <n v="0"/>
    <n v="0"/>
    <n v="0"/>
    <n v="0"/>
    <n v="0"/>
    <n v="0"/>
    <n v="0"/>
    <n v="0"/>
    <n v="0"/>
    <n v="0"/>
    <n v="0"/>
    <n v="0"/>
    <n v="0"/>
    <n v="0"/>
    <n v="1"/>
    <n v="0"/>
    <n v="0"/>
    <n v="0"/>
    <n v="0"/>
    <n v="0"/>
    <n v="0"/>
    <n v="0"/>
    <n v="0.2"/>
    <n v="0.8"/>
    <n v="0"/>
    <n v="0"/>
    <n v="0"/>
    <n v="0"/>
    <n v="0"/>
    <n v="1"/>
    <x v="2"/>
  </r>
  <r>
    <n v="3"/>
    <n v="1"/>
    <n v="1"/>
    <n v="1"/>
    <x v="0"/>
    <n v="208"/>
    <n v="0"/>
    <n v="0"/>
    <n v="1"/>
    <n v="0"/>
    <n v="0"/>
    <n v="0"/>
    <n v="0"/>
    <n v="0"/>
    <n v="0"/>
    <n v="0"/>
    <n v="0"/>
    <n v="0"/>
    <n v="0"/>
    <n v="0"/>
    <n v="0"/>
    <n v="0"/>
    <n v="0"/>
    <n v="0"/>
    <n v="0"/>
    <n v="0"/>
    <n v="0"/>
    <n v="0"/>
    <n v="0"/>
    <n v="0"/>
    <n v="0"/>
    <n v="0"/>
    <n v="1"/>
    <n v="0"/>
    <n v="0"/>
    <n v="0"/>
    <n v="0"/>
    <n v="0"/>
    <n v="0"/>
    <n v="0"/>
    <n v="0"/>
    <n v="0"/>
    <n v="0"/>
    <n v="0"/>
    <n v="0"/>
    <n v="0"/>
    <n v="0.2"/>
    <n v="0.6"/>
    <n v="0.2"/>
    <n v="0"/>
    <n v="1"/>
    <n v="0"/>
    <n v="0"/>
    <n v="0"/>
    <x v="2"/>
  </r>
  <r>
    <n v="3"/>
    <n v="13"/>
    <n v="1"/>
    <n v="0"/>
    <x v="0"/>
    <n v="209"/>
    <n v="0"/>
    <n v="0"/>
    <n v="1"/>
    <n v="0"/>
    <n v="0"/>
    <n v="0"/>
    <n v="0"/>
    <n v="0"/>
    <n v="0"/>
    <n v="0"/>
    <n v="0"/>
    <n v="0"/>
    <n v="0"/>
    <n v="0"/>
    <n v="0"/>
    <n v="0"/>
    <n v="0"/>
    <n v="0"/>
    <n v="0"/>
    <n v="0"/>
    <n v="0"/>
    <n v="0"/>
    <n v="0"/>
    <n v="0"/>
    <n v="0"/>
    <n v="0"/>
    <n v="0"/>
    <n v="0"/>
    <n v="0"/>
    <n v="0"/>
    <n v="0"/>
    <n v="0"/>
    <n v="0"/>
    <n v="0"/>
    <n v="0"/>
    <n v="0"/>
    <n v="0"/>
    <n v="0"/>
    <n v="1"/>
    <n v="0"/>
    <n v="0.4"/>
    <n v="0.6"/>
    <n v="0"/>
    <n v="0"/>
    <n v="0"/>
    <n v="0"/>
    <n v="0"/>
    <n v="0"/>
    <x v="0"/>
  </r>
  <r>
    <n v="3"/>
    <n v="10"/>
    <n v="1"/>
    <n v="0"/>
    <x v="0"/>
    <n v="210"/>
    <n v="0"/>
    <n v="0"/>
    <n v="1"/>
    <n v="0"/>
    <n v="0"/>
    <n v="0"/>
    <n v="0"/>
    <n v="0"/>
    <n v="0"/>
    <n v="0"/>
    <n v="0"/>
    <n v="0"/>
    <n v="0"/>
    <n v="0"/>
    <n v="0"/>
    <n v="0"/>
    <n v="0"/>
    <n v="0"/>
    <n v="0"/>
    <n v="0"/>
    <n v="0"/>
    <n v="0"/>
    <n v="0"/>
    <n v="0"/>
    <n v="0"/>
    <n v="0"/>
    <n v="0"/>
    <n v="0"/>
    <n v="0"/>
    <n v="0"/>
    <n v="0"/>
    <n v="0"/>
    <n v="0"/>
    <n v="0"/>
    <n v="0"/>
    <n v="1"/>
    <n v="0"/>
    <n v="0"/>
    <n v="0"/>
    <n v="0"/>
    <n v="0"/>
    <n v="1"/>
    <n v="0"/>
    <n v="0"/>
    <n v="0"/>
    <n v="0"/>
    <n v="0"/>
    <n v="0"/>
    <x v="2"/>
  </r>
  <r>
    <n v="3"/>
    <n v="6"/>
    <n v="1"/>
    <n v="0"/>
    <x v="0"/>
    <n v="211"/>
    <n v="0"/>
    <n v="0"/>
    <n v="1"/>
    <n v="0"/>
    <n v="0"/>
    <n v="0"/>
    <n v="0"/>
    <n v="0"/>
    <n v="0"/>
    <n v="0"/>
    <n v="0"/>
    <n v="0"/>
    <n v="0"/>
    <n v="0"/>
    <n v="0"/>
    <n v="0"/>
    <n v="0"/>
    <n v="0"/>
    <n v="0"/>
    <n v="0"/>
    <n v="0"/>
    <n v="0"/>
    <n v="0"/>
    <n v="0"/>
    <n v="0"/>
    <n v="0"/>
    <n v="0"/>
    <n v="0"/>
    <n v="0"/>
    <n v="0"/>
    <n v="0"/>
    <n v="1"/>
    <n v="0"/>
    <n v="0"/>
    <n v="0"/>
    <n v="0"/>
    <n v="0"/>
    <n v="0"/>
    <n v="0"/>
    <n v="0"/>
    <n v="0.66666666666666663"/>
    <n v="0.33333333333333331"/>
    <n v="0"/>
    <n v="0"/>
    <n v="0"/>
    <n v="0"/>
    <n v="0"/>
    <n v="0"/>
    <x v="1"/>
  </r>
  <r>
    <n v="2"/>
    <n v="2"/>
    <n v="1"/>
    <n v="1"/>
    <x v="0"/>
    <n v="212"/>
    <n v="0"/>
    <n v="1"/>
    <n v="0"/>
    <n v="0"/>
    <n v="0"/>
    <n v="0"/>
    <n v="0"/>
    <n v="0"/>
    <n v="0"/>
    <n v="0"/>
    <n v="0"/>
    <n v="0"/>
    <n v="0"/>
    <n v="0"/>
    <n v="0"/>
    <n v="0"/>
    <n v="0"/>
    <n v="0"/>
    <n v="0"/>
    <n v="0"/>
    <n v="0"/>
    <n v="0"/>
    <n v="0"/>
    <n v="0"/>
    <n v="0"/>
    <n v="0"/>
    <n v="0"/>
    <n v="1"/>
    <n v="0"/>
    <n v="0"/>
    <n v="0"/>
    <n v="0"/>
    <n v="0"/>
    <n v="0"/>
    <n v="0"/>
    <n v="0"/>
    <n v="0"/>
    <n v="0"/>
    <n v="0"/>
    <n v="0"/>
    <n v="0.25"/>
    <n v="0.75"/>
    <n v="0"/>
    <n v="0.66666666666666663"/>
    <n v="0"/>
    <n v="0"/>
    <n v="0"/>
    <n v="0.33333333333333331"/>
    <x v="2"/>
  </r>
  <r>
    <n v="2"/>
    <n v="2"/>
    <n v="1"/>
    <n v="0"/>
    <x v="0"/>
    <n v="213"/>
    <n v="0"/>
    <n v="1"/>
    <n v="0"/>
    <n v="0"/>
    <n v="0"/>
    <n v="0"/>
    <n v="0"/>
    <n v="0"/>
    <n v="0"/>
    <n v="0"/>
    <n v="0"/>
    <n v="0"/>
    <n v="0"/>
    <n v="0"/>
    <n v="0"/>
    <n v="0"/>
    <n v="0"/>
    <n v="0"/>
    <n v="0"/>
    <n v="0"/>
    <n v="0"/>
    <n v="0"/>
    <n v="0"/>
    <n v="0"/>
    <n v="0"/>
    <n v="0"/>
    <n v="0"/>
    <n v="1"/>
    <n v="0"/>
    <n v="0"/>
    <n v="0"/>
    <n v="0"/>
    <n v="0"/>
    <n v="0"/>
    <n v="0"/>
    <n v="0"/>
    <n v="0"/>
    <n v="0"/>
    <n v="0"/>
    <n v="0"/>
    <n v="0.88888888888888884"/>
    <n v="0.1111111111111111"/>
    <n v="0"/>
    <n v="0"/>
    <n v="0"/>
    <n v="0"/>
    <n v="0"/>
    <n v="0"/>
    <x v="1"/>
  </r>
  <r>
    <n v="5"/>
    <n v="13"/>
    <n v="1"/>
    <n v="0"/>
    <x v="0"/>
    <n v="214"/>
    <n v="0"/>
    <n v="0"/>
    <n v="0"/>
    <n v="0"/>
    <n v="1"/>
    <n v="0"/>
    <n v="0"/>
    <n v="0"/>
    <n v="0"/>
    <n v="0"/>
    <n v="0"/>
    <n v="0"/>
    <n v="0"/>
    <n v="0"/>
    <n v="0"/>
    <n v="0"/>
    <n v="0"/>
    <n v="0"/>
    <n v="0"/>
    <n v="0"/>
    <n v="0"/>
    <n v="0"/>
    <n v="0"/>
    <n v="0"/>
    <n v="0"/>
    <n v="0"/>
    <n v="0"/>
    <n v="0"/>
    <n v="0"/>
    <n v="0"/>
    <n v="0"/>
    <n v="0"/>
    <n v="0"/>
    <n v="0"/>
    <n v="0"/>
    <n v="0"/>
    <n v="0"/>
    <n v="0"/>
    <n v="1"/>
    <n v="0"/>
    <n v="0.6"/>
    <n v="0.4"/>
    <n v="0"/>
    <n v="0"/>
    <n v="0"/>
    <n v="0"/>
    <n v="0"/>
    <n v="0"/>
    <x v="0"/>
  </r>
  <r>
    <n v="5"/>
    <n v="14"/>
    <n v="1"/>
    <n v="1"/>
    <x v="0"/>
    <n v="215"/>
    <n v="0"/>
    <n v="0"/>
    <n v="0"/>
    <n v="0"/>
    <n v="1"/>
    <n v="0"/>
    <n v="0"/>
    <n v="0"/>
    <n v="0"/>
    <n v="0"/>
    <n v="0"/>
    <n v="0"/>
    <n v="0"/>
    <n v="0"/>
    <n v="0"/>
    <n v="0"/>
    <n v="0"/>
    <n v="0"/>
    <n v="0"/>
    <n v="0"/>
    <n v="0"/>
    <n v="0"/>
    <n v="0"/>
    <n v="0"/>
    <n v="0"/>
    <n v="0"/>
    <n v="0"/>
    <n v="0"/>
    <n v="0"/>
    <n v="0"/>
    <n v="0"/>
    <n v="0"/>
    <n v="0"/>
    <n v="0"/>
    <n v="0"/>
    <n v="0"/>
    <n v="0"/>
    <n v="0"/>
    <n v="0"/>
    <n v="1"/>
    <n v="0"/>
    <n v="0.7"/>
    <n v="0.3"/>
    <n v="0"/>
    <n v="0.4"/>
    <n v="0.6"/>
    <n v="0"/>
    <n v="0"/>
    <x v="2"/>
  </r>
  <r>
    <n v="5"/>
    <n v="2"/>
    <n v="0"/>
    <n v="1"/>
    <x v="0"/>
    <n v="216"/>
    <n v="0"/>
    <n v="0"/>
    <n v="0"/>
    <n v="0"/>
    <n v="1"/>
    <n v="0"/>
    <n v="0"/>
    <n v="0"/>
    <n v="0"/>
    <n v="0"/>
    <n v="0"/>
    <n v="0"/>
    <n v="0"/>
    <n v="0"/>
    <n v="0"/>
    <n v="0"/>
    <n v="0"/>
    <n v="0"/>
    <n v="0"/>
    <n v="0"/>
    <n v="0"/>
    <n v="0"/>
    <n v="0"/>
    <n v="0"/>
    <n v="0"/>
    <n v="0"/>
    <n v="0"/>
    <n v="1"/>
    <n v="0"/>
    <n v="0"/>
    <n v="0"/>
    <n v="0"/>
    <n v="0"/>
    <n v="0"/>
    <n v="0"/>
    <n v="0"/>
    <n v="0"/>
    <n v="0"/>
    <n v="0"/>
    <n v="0"/>
    <n v="0"/>
    <n v="0"/>
    <n v="0"/>
    <n v="0"/>
    <n v="0.4"/>
    <n v="0.4"/>
    <n v="0.2"/>
    <n v="0"/>
    <x v="4"/>
  </r>
  <r>
    <n v="5"/>
    <n v="2"/>
    <n v="1"/>
    <n v="1"/>
    <x v="0"/>
    <n v="217"/>
    <n v="0"/>
    <n v="0"/>
    <n v="0"/>
    <n v="0"/>
    <n v="1"/>
    <n v="0"/>
    <n v="0"/>
    <n v="0"/>
    <n v="0"/>
    <n v="0"/>
    <n v="0"/>
    <n v="0"/>
    <n v="0"/>
    <n v="0"/>
    <n v="0"/>
    <n v="0"/>
    <n v="0"/>
    <n v="0"/>
    <n v="0"/>
    <n v="0"/>
    <n v="0"/>
    <n v="0"/>
    <n v="0"/>
    <n v="0"/>
    <n v="0"/>
    <n v="0"/>
    <n v="0"/>
    <n v="1"/>
    <n v="0"/>
    <n v="0"/>
    <n v="0"/>
    <n v="0"/>
    <n v="0"/>
    <n v="0"/>
    <n v="0"/>
    <n v="0"/>
    <n v="0"/>
    <n v="0"/>
    <n v="0"/>
    <n v="0"/>
    <n v="1"/>
    <n v="0"/>
    <n v="0"/>
    <n v="0"/>
    <n v="0"/>
    <n v="1"/>
    <n v="0"/>
    <n v="0"/>
    <x v="1"/>
  </r>
  <r>
    <n v="5"/>
    <n v="2"/>
    <n v="0"/>
    <n v="1"/>
    <x v="0"/>
    <n v="218"/>
    <n v="0"/>
    <n v="0"/>
    <n v="0"/>
    <n v="0"/>
    <n v="1"/>
    <n v="0"/>
    <n v="0"/>
    <n v="0"/>
    <n v="0"/>
    <n v="0"/>
    <n v="0"/>
    <n v="0"/>
    <n v="0"/>
    <n v="0"/>
    <n v="0"/>
    <n v="0"/>
    <n v="0"/>
    <n v="0"/>
    <n v="0"/>
    <n v="0"/>
    <n v="0"/>
    <n v="0"/>
    <n v="0"/>
    <n v="0"/>
    <n v="0"/>
    <n v="0"/>
    <n v="0"/>
    <n v="1"/>
    <n v="0"/>
    <n v="0"/>
    <n v="0"/>
    <n v="0"/>
    <n v="0"/>
    <n v="0"/>
    <n v="0"/>
    <n v="0"/>
    <n v="0"/>
    <n v="0"/>
    <n v="0"/>
    <n v="0"/>
    <n v="0"/>
    <n v="0"/>
    <n v="0"/>
    <n v="0"/>
    <n v="1"/>
    <n v="0"/>
    <n v="0"/>
    <n v="0"/>
    <x v="4"/>
  </r>
  <r>
    <n v="5"/>
    <n v="2"/>
    <n v="1"/>
    <n v="1"/>
    <x v="0"/>
    <n v="219"/>
    <n v="0"/>
    <n v="0"/>
    <n v="0"/>
    <n v="0"/>
    <n v="1"/>
    <n v="0"/>
    <n v="0"/>
    <n v="0"/>
    <n v="0"/>
    <n v="0"/>
    <n v="0"/>
    <n v="0"/>
    <n v="0"/>
    <n v="0"/>
    <n v="0"/>
    <n v="0"/>
    <n v="0"/>
    <n v="0"/>
    <n v="0"/>
    <n v="0"/>
    <n v="0"/>
    <n v="0"/>
    <n v="0"/>
    <n v="0"/>
    <n v="0"/>
    <n v="0"/>
    <n v="0"/>
    <n v="1"/>
    <n v="0"/>
    <n v="0"/>
    <n v="0"/>
    <n v="0"/>
    <n v="0"/>
    <n v="0"/>
    <n v="0"/>
    <n v="0"/>
    <n v="0"/>
    <n v="0"/>
    <n v="0"/>
    <n v="0"/>
    <n v="1"/>
    <n v="0"/>
    <n v="0"/>
    <n v="0"/>
    <n v="0"/>
    <n v="0"/>
    <n v="0"/>
    <n v="1"/>
    <x v="1"/>
  </r>
  <r>
    <n v="5"/>
    <n v="2"/>
    <n v="1"/>
    <n v="1"/>
    <x v="0"/>
    <n v="220"/>
    <n v="0"/>
    <n v="0"/>
    <n v="0"/>
    <n v="0"/>
    <n v="1"/>
    <n v="0"/>
    <n v="0"/>
    <n v="0"/>
    <n v="0"/>
    <n v="0"/>
    <n v="0"/>
    <n v="0"/>
    <n v="0"/>
    <n v="0"/>
    <n v="0"/>
    <n v="0"/>
    <n v="0"/>
    <n v="0"/>
    <n v="0"/>
    <n v="0"/>
    <n v="0"/>
    <n v="0"/>
    <n v="0"/>
    <n v="0"/>
    <n v="0"/>
    <n v="0"/>
    <n v="0"/>
    <n v="1"/>
    <n v="0"/>
    <n v="0"/>
    <n v="0"/>
    <n v="0"/>
    <n v="0"/>
    <n v="0"/>
    <n v="0"/>
    <n v="0"/>
    <n v="0"/>
    <n v="0"/>
    <n v="0"/>
    <n v="0"/>
    <n v="0.5625"/>
    <n v="0.375"/>
    <n v="6.25E-2"/>
    <n v="1"/>
    <n v="0"/>
    <n v="0"/>
    <n v="0"/>
    <n v="0"/>
    <x v="0"/>
  </r>
  <r>
    <n v="5"/>
    <n v="2"/>
    <n v="1"/>
    <n v="0"/>
    <x v="0"/>
    <n v="221"/>
    <n v="0"/>
    <n v="0"/>
    <n v="0"/>
    <n v="0"/>
    <n v="1"/>
    <n v="0"/>
    <n v="0"/>
    <n v="0"/>
    <n v="0"/>
    <n v="0"/>
    <n v="0"/>
    <n v="0"/>
    <n v="0"/>
    <n v="0"/>
    <n v="0"/>
    <n v="0"/>
    <n v="0"/>
    <n v="0"/>
    <n v="0"/>
    <n v="0"/>
    <n v="0"/>
    <n v="0"/>
    <n v="0"/>
    <n v="0"/>
    <n v="0"/>
    <n v="0"/>
    <n v="0"/>
    <n v="1"/>
    <n v="0"/>
    <n v="0"/>
    <n v="0"/>
    <n v="0"/>
    <n v="0"/>
    <n v="0"/>
    <n v="0"/>
    <n v="0"/>
    <n v="0"/>
    <n v="0"/>
    <n v="0"/>
    <n v="0"/>
    <n v="1"/>
    <n v="0"/>
    <n v="0"/>
    <n v="0"/>
    <n v="0"/>
    <n v="0"/>
    <n v="0"/>
    <n v="0"/>
    <x v="1"/>
  </r>
  <r>
    <n v="5"/>
    <n v="2"/>
    <n v="1"/>
    <n v="0"/>
    <x v="0"/>
    <n v="222"/>
    <n v="0"/>
    <n v="0"/>
    <n v="0"/>
    <n v="0"/>
    <n v="1"/>
    <n v="0"/>
    <n v="0"/>
    <n v="0"/>
    <n v="0"/>
    <n v="0"/>
    <n v="0"/>
    <n v="0"/>
    <n v="0"/>
    <n v="0"/>
    <n v="0"/>
    <n v="0"/>
    <n v="0"/>
    <n v="0"/>
    <n v="0"/>
    <n v="0"/>
    <n v="0"/>
    <n v="0"/>
    <n v="0"/>
    <n v="0"/>
    <n v="0"/>
    <n v="0"/>
    <n v="0"/>
    <n v="1"/>
    <n v="0"/>
    <n v="0"/>
    <n v="0"/>
    <n v="0"/>
    <n v="0"/>
    <n v="0"/>
    <n v="0"/>
    <n v="0"/>
    <n v="0"/>
    <n v="0"/>
    <n v="0"/>
    <n v="0"/>
    <n v="0.8"/>
    <n v="0.2"/>
    <n v="0"/>
    <n v="0"/>
    <n v="0"/>
    <n v="0"/>
    <n v="0"/>
    <n v="0"/>
    <x v="1"/>
  </r>
  <r>
    <n v="5"/>
    <n v="2"/>
    <n v="1"/>
    <n v="1"/>
    <x v="0"/>
    <n v="223"/>
    <n v="0"/>
    <n v="0"/>
    <n v="0"/>
    <n v="0"/>
    <n v="1"/>
    <n v="0"/>
    <n v="0"/>
    <n v="0"/>
    <n v="0"/>
    <n v="0"/>
    <n v="0"/>
    <n v="0"/>
    <n v="0"/>
    <n v="0"/>
    <n v="0"/>
    <n v="0"/>
    <n v="0"/>
    <n v="0"/>
    <n v="0"/>
    <n v="0"/>
    <n v="0"/>
    <n v="0"/>
    <n v="0"/>
    <n v="0"/>
    <n v="0"/>
    <n v="0"/>
    <n v="0"/>
    <n v="1"/>
    <n v="0"/>
    <n v="0"/>
    <n v="0"/>
    <n v="0"/>
    <n v="0"/>
    <n v="0"/>
    <n v="0"/>
    <n v="0"/>
    <n v="0"/>
    <n v="0"/>
    <n v="0"/>
    <n v="0"/>
    <n v="0.8571428571428571"/>
    <n v="0.14285714285714285"/>
    <n v="0"/>
    <n v="1"/>
    <n v="0"/>
    <n v="0"/>
    <n v="0"/>
    <n v="0"/>
    <x v="1"/>
  </r>
  <r>
    <n v="5"/>
    <n v="2"/>
    <n v="1"/>
    <n v="0"/>
    <x v="0"/>
    <n v="224"/>
    <n v="0"/>
    <n v="0"/>
    <n v="0"/>
    <n v="0"/>
    <n v="1"/>
    <n v="0"/>
    <n v="0"/>
    <n v="0"/>
    <n v="0"/>
    <n v="0"/>
    <n v="0"/>
    <n v="0"/>
    <n v="0"/>
    <n v="0"/>
    <n v="0"/>
    <n v="0"/>
    <n v="0"/>
    <n v="0"/>
    <n v="0"/>
    <n v="0"/>
    <n v="0"/>
    <n v="0"/>
    <n v="0"/>
    <n v="0"/>
    <n v="0"/>
    <n v="0"/>
    <n v="0"/>
    <n v="1"/>
    <n v="0"/>
    <n v="0"/>
    <n v="0"/>
    <n v="0"/>
    <n v="0"/>
    <n v="0"/>
    <n v="0"/>
    <n v="0"/>
    <n v="0"/>
    <n v="0"/>
    <n v="0"/>
    <n v="0"/>
    <n v="0.5"/>
    <n v="0.5"/>
    <n v="0"/>
    <n v="0"/>
    <n v="0"/>
    <n v="0"/>
    <n v="0"/>
    <n v="0"/>
    <x v="0"/>
  </r>
  <r>
    <n v="5"/>
    <n v="12"/>
    <n v="1"/>
    <n v="1"/>
    <x v="0"/>
    <n v="225"/>
    <n v="0"/>
    <n v="0"/>
    <n v="0"/>
    <n v="0"/>
    <n v="1"/>
    <n v="0"/>
    <n v="0"/>
    <n v="0"/>
    <n v="0"/>
    <n v="0"/>
    <n v="0"/>
    <n v="0"/>
    <n v="0"/>
    <n v="0"/>
    <n v="0"/>
    <n v="0"/>
    <n v="0"/>
    <n v="0"/>
    <n v="0"/>
    <n v="0"/>
    <n v="0"/>
    <n v="0"/>
    <n v="0"/>
    <n v="0"/>
    <n v="0"/>
    <n v="0"/>
    <n v="0"/>
    <n v="0"/>
    <n v="0"/>
    <n v="0"/>
    <n v="0"/>
    <n v="0"/>
    <n v="0"/>
    <n v="0"/>
    <n v="0"/>
    <n v="0"/>
    <n v="0"/>
    <n v="1"/>
    <n v="0"/>
    <n v="0"/>
    <n v="0"/>
    <n v="1"/>
    <n v="0"/>
    <n v="0.33333333333333331"/>
    <n v="0.16666666666666666"/>
    <n v="0.5"/>
    <n v="0"/>
    <n v="0"/>
    <x v="2"/>
  </r>
  <r>
    <n v="5"/>
    <n v="2"/>
    <n v="1"/>
    <n v="0"/>
    <x v="0"/>
    <n v="226"/>
    <n v="0"/>
    <n v="0"/>
    <n v="0"/>
    <n v="0"/>
    <n v="1"/>
    <n v="0"/>
    <n v="0"/>
    <n v="0"/>
    <n v="0"/>
    <n v="0"/>
    <n v="0"/>
    <n v="0"/>
    <n v="0"/>
    <n v="0"/>
    <n v="0"/>
    <n v="0"/>
    <n v="0"/>
    <n v="0"/>
    <n v="0"/>
    <n v="0"/>
    <n v="0"/>
    <n v="0"/>
    <n v="0"/>
    <n v="0"/>
    <n v="0"/>
    <n v="0"/>
    <n v="0"/>
    <n v="1"/>
    <n v="0"/>
    <n v="0"/>
    <n v="0"/>
    <n v="0"/>
    <n v="0"/>
    <n v="0"/>
    <n v="0"/>
    <n v="0"/>
    <n v="0"/>
    <n v="0"/>
    <n v="0"/>
    <n v="0"/>
    <n v="1"/>
    <n v="0"/>
    <n v="0"/>
    <n v="0"/>
    <n v="0"/>
    <n v="0"/>
    <n v="0"/>
    <n v="0"/>
    <x v="1"/>
  </r>
  <r>
    <n v="5"/>
    <n v="2"/>
    <n v="1"/>
    <n v="0"/>
    <x v="0"/>
    <n v="227"/>
    <n v="0"/>
    <n v="0"/>
    <n v="0"/>
    <n v="0"/>
    <n v="1"/>
    <n v="0"/>
    <n v="0"/>
    <n v="0"/>
    <n v="0"/>
    <n v="0"/>
    <n v="0"/>
    <n v="0"/>
    <n v="0"/>
    <n v="0"/>
    <n v="0"/>
    <n v="0"/>
    <n v="0"/>
    <n v="0"/>
    <n v="0"/>
    <n v="0"/>
    <n v="0"/>
    <n v="0"/>
    <n v="0"/>
    <n v="0"/>
    <n v="0"/>
    <n v="0"/>
    <n v="0"/>
    <n v="1"/>
    <n v="0"/>
    <n v="0"/>
    <n v="0"/>
    <n v="0"/>
    <n v="0"/>
    <n v="0"/>
    <n v="0"/>
    <n v="0"/>
    <n v="0"/>
    <n v="0"/>
    <n v="0"/>
    <n v="0"/>
    <n v="1"/>
    <n v="0"/>
    <n v="0"/>
    <n v="0"/>
    <n v="0"/>
    <n v="0"/>
    <n v="0"/>
    <n v="0"/>
    <x v="1"/>
  </r>
  <r>
    <n v="5"/>
    <n v="2"/>
    <n v="1"/>
    <n v="0"/>
    <x v="0"/>
    <n v="228"/>
    <n v="0"/>
    <n v="0"/>
    <n v="0"/>
    <n v="0"/>
    <n v="1"/>
    <n v="0"/>
    <n v="0"/>
    <n v="0"/>
    <n v="0"/>
    <n v="0"/>
    <n v="0"/>
    <n v="0"/>
    <n v="0"/>
    <n v="0"/>
    <n v="0"/>
    <n v="0"/>
    <n v="0"/>
    <n v="0"/>
    <n v="0"/>
    <n v="0"/>
    <n v="0"/>
    <n v="0"/>
    <n v="0"/>
    <n v="0"/>
    <n v="0"/>
    <n v="0"/>
    <n v="0"/>
    <n v="1"/>
    <n v="0"/>
    <n v="0"/>
    <n v="0"/>
    <n v="0"/>
    <n v="0"/>
    <n v="0"/>
    <n v="0"/>
    <n v="0"/>
    <n v="0"/>
    <n v="0"/>
    <n v="0"/>
    <n v="0"/>
    <n v="1"/>
    <n v="0"/>
    <n v="0"/>
    <n v="0"/>
    <n v="0"/>
    <n v="0"/>
    <n v="0"/>
    <n v="0"/>
    <x v="1"/>
  </r>
  <r>
    <n v="5"/>
    <n v="2"/>
    <n v="1"/>
    <n v="1"/>
    <x v="0"/>
    <n v="229"/>
    <n v="0"/>
    <n v="0"/>
    <n v="0"/>
    <n v="0"/>
    <n v="1"/>
    <n v="0"/>
    <n v="0"/>
    <n v="0"/>
    <n v="0"/>
    <n v="0"/>
    <n v="0"/>
    <n v="0"/>
    <n v="0"/>
    <n v="0"/>
    <n v="0"/>
    <n v="0"/>
    <n v="0"/>
    <n v="0"/>
    <n v="0"/>
    <n v="0"/>
    <n v="0"/>
    <n v="0"/>
    <n v="0"/>
    <n v="0"/>
    <n v="0"/>
    <n v="0"/>
    <n v="0"/>
    <n v="1"/>
    <n v="0"/>
    <n v="0"/>
    <n v="0"/>
    <n v="0"/>
    <n v="0"/>
    <n v="0"/>
    <n v="0"/>
    <n v="0"/>
    <n v="0"/>
    <n v="0"/>
    <n v="0"/>
    <n v="0"/>
    <n v="1"/>
    <n v="0"/>
    <n v="0"/>
    <n v="0"/>
    <n v="0.25"/>
    <n v="0.5"/>
    <n v="0.25"/>
    <n v="0"/>
    <x v="1"/>
  </r>
  <r>
    <n v="5"/>
    <n v="8"/>
    <n v="0"/>
    <n v="1"/>
    <x v="0"/>
    <n v="230"/>
    <n v="0"/>
    <n v="0"/>
    <n v="0"/>
    <n v="0"/>
    <n v="1"/>
    <n v="0"/>
    <n v="0"/>
    <n v="0"/>
    <n v="0"/>
    <n v="0"/>
    <n v="0"/>
    <n v="0"/>
    <n v="0"/>
    <n v="0"/>
    <n v="0"/>
    <n v="0"/>
    <n v="0"/>
    <n v="0"/>
    <n v="0"/>
    <n v="0"/>
    <n v="0"/>
    <n v="0"/>
    <n v="0"/>
    <n v="0"/>
    <n v="0"/>
    <n v="0"/>
    <n v="0"/>
    <n v="0"/>
    <n v="0"/>
    <n v="0"/>
    <n v="0"/>
    <n v="0"/>
    <n v="0"/>
    <n v="1"/>
    <n v="0"/>
    <n v="0"/>
    <n v="0"/>
    <n v="0"/>
    <n v="0"/>
    <n v="0"/>
    <n v="0"/>
    <n v="0"/>
    <n v="0"/>
    <n v="0.5"/>
    <n v="0"/>
    <n v="0"/>
    <n v="0"/>
    <n v="0.5"/>
    <x v="4"/>
  </r>
  <r>
    <n v="6"/>
    <n v="7"/>
    <n v="0"/>
    <n v="1"/>
    <x v="0"/>
    <n v="231"/>
    <n v="0"/>
    <n v="0"/>
    <n v="0"/>
    <n v="0"/>
    <n v="0"/>
    <n v="1"/>
    <n v="0"/>
    <n v="0"/>
    <n v="0"/>
    <n v="0"/>
    <n v="0"/>
    <n v="0"/>
    <n v="0"/>
    <n v="0"/>
    <n v="0"/>
    <n v="0"/>
    <n v="0"/>
    <n v="0"/>
    <n v="0"/>
    <n v="0"/>
    <n v="0"/>
    <n v="0"/>
    <n v="0"/>
    <n v="0"/>
    <n v="0"/>
    <n v="0"/>
    <n v="0"/>
    <n v="0"/>
    <n v="0"/>
    <n v="0"/>
    <n v="0"/>
    <n v="0"/>
    <n v="1"/>
    <n v="0"/>
    <n v="0"/>
    <n v="0"/>
    <n v="0"/>
    <n v="0"/>
    <n v="0"/>
    <n v="0"/>
    <n v="0"/>
    <n v="0"/>
    <n v="0"/>
    <n v="0.1111111111111111"/>
    <n v="0.77777777777777779"/>
    <n v="0.1111111111111111"/>
    <n v="0"/>
    <n v="0"/>
    <x v="4"/>
  </r>
  <r>
    <n v="6"/>
    <n v="7"/>
    <n v="1"/>
    <n v="1"/>
    <x v="0"/>
    <n v="232"/>
    <n v="0"/>
    <n v="0"/>
    <n v="0"/>
    <n v="0"/>
    <n v="0"/>
    <n v="1"/>
    <n v="0"/>
    <n v="0"/>
    <n v="0"/>
    <n v="0"/>
    <n v="0"/>
    <n v="0"/>
    <n v="0"/>
    <n v="0"/>
    <n v="0"/>
    <n v="0"/>
    <n v="0"/>
    <n v="0"/>
    <n v="0"/>
    <n v="0"/>
    <n v="0"/>
    <n v="0"/>
    <n v="0"/>
    <n v="0"/>
    <n v="0"/>
    <n v="0"/>
    <n v="0"/>
    <n v="0"/>
    <n v="0"/>
    <n v="0"/>
    <n v="0"/>
    <n v="0"/>
    <n v="1"/>
    <n v="0"/>
    <n v="0"/>
    <n v="0"/>
    <n v="0"/>
    <n v="0"/>
    <n v="0"/>
    <n v="0"/>
    <n v="1"/>
    <n v="0"/>
    <n v="0"/>
    <n v="1"/>
    <n v="0"/>
    <n v="0"/>
    <n v="0"/>
    <n v="0"/>
    <x v="1"/>
  </r>
  <r>
    <n v="6"/>
    <n v="7"/>
    <n v="1"/>
    <n v="1"/>
    <x v="0"/>
    <n v="233"/>
    <n v="0"/>
    <n v="0"/>
    <n v="0"/>
    <n v="0"/>
    <n v="0"/>
    <n v="1"/>
    <n v="0"/>
    <n v="0"/>
    <n v="0"/>
    <n v="0"/>
    <n v="0"/>
    <n v="0"/>
    <n v="0"/>
    <n v="0"/>
    <n v="0"/>
    <n v="0"/>
    <n v="0"/>
    <n v="0"/>
    <n v="0"/>
    <n v="0"/>
    <n v="0"/>
    <n v="0"/>
    <n v="0"/>
    <n v="0"/>
    <n v="0"/>
    <n v="0"/>
    <n v="0"/>
    <n v="0"/>
    <n v="0"/>
    <n v="0"/>
    <n v="0"/>
    <n v="0"/>
    <n v="1"/>
    <n v="0"/>
    <n v="0"/>
    <n v="0"/>
    <n v="0"/>
    <n v="0"/>
    <n v="0"/>
    <n v="0"/>
    <n v="0.66666666666666663"/>
    <n v="0.33333333333333331"/>
    <n v="0"/>
    <n v="0.25"/>
    <n v="0"/>
    <n v="0.5"/>
    <n v="0"/>
    <n v="0.25"/>
    <x v="1"/>
  </r>
  <r>
    <n v="6"/>
    <n v="7"/>
    <n v="0"/>
    <n v="1"/>
    <x v="0"/>
    <n v="234"/>
    <n v="0"/>
    <n v="0"/>
    <n v="0"/>
    <n v="0"/>
    <n v="0"/>
    <n v="1"/>
    <n v="0"/>
    <n v="0"/>
    <n v="0"/>
    <n v="0"/>
    <n v="0"/>
    <n v="0"/>
    <n v="0"/>
    <n v="0"/>
    <n v="0"/>
    <n v="0"/>
    <n v="0"/>
    <n v="0"/>
    <n v="0"/>
    <n v="0"/>
    <n v="0"/>
    <n v="0"/>
    <n v="0"/>
    <n v="0"/>
    <n v="0"/>
    <n v="0"/>
    <n v="0"/>
    <n v="0"/>
    <n v="0"/>
    <n v="0"/>
    <n v="0"/>
    <n v="0"/>
    <n v="1"/>
    <n v="0"/>
    <n v="0"/>
    <n v="0"/>
    <n v="0"/>
    <n v="0"/>
    <n v="0"/>
    <n v="0"/>
    <n v="0"/>
    <n v="0"/>
    <n v="0"/>
    <n v="0.25"/>
    <n v="0"/>
    <n v="0.75"/>
    <n v="0"/>
    <n v="0"/>
    <x v="4"/>
  </r>
  <r>
    <n v="6"/>
    <n v="2"/>
    <n v="1"/>
    <n v="1"/>
    <x v="0"/>
    <n v="235"/>
    <n v="0"/>
    <n v="0"/>
    <n v="0"/>
    <n v="0"/>
    <n v="0"/>
    <n v="1"/>
    <n v="0"/>
    <n v="0"/>
    <n v="0"/>
    <n v="0"/>
    <n v="0"/>
    <n v="0"/>
    <n v="0"/>
    <n v="0"/>
    <n v="0"/>
    <n v="0"/>
    <n v="0"/>
    <n v="0"/>
    <n v="0"/>
    <n v="0"/>
    <n v="0"/>
    <n v="0"/>
    <n v="0"/>
    <n v="0"/>
    <n v="0"/>
    <n v="0"/>
    <n v="0"/>
    <n v="1"/>
    <n v="0"/>
    <n v="0"/>
    <n v="0"/>
    <n v="0"/>
    <n v="0"/>
    <n v="0"/>
    <n v="0"/>
    <n v="0"/>
    <n v="0"/>
    <n v="0"/>
    <n v="0"/>
    <n v="0"/>
    <n v="0.75"/>
    <n v="0.25"/>
    <n v="0"/>
    <n v="1"/>
    <n v="0"/>
    <n v="0"/>
    <n v="0"/>
    <n v="0"/>
    <x v="1"/>
  </r>
  <r>
    <n v="6"/>
    <n v="7"/>
    <n v="0"/>
    <n v="1"/>
    <x v="0"/>
    <n v="236"/>
    <n v="0"/>
    <n v="0"/>
    <n v="0"/>
    <n v="0"/>
    <n v="0"/>
    <n v="1"/>
    <n v="0"/>
    <n v="0"/>
    <n v="0"/>
    <n v="0"/>
    <n v="0"/>
    <n v="0"/>
    <n v="0"/>
    <n v="0"/>
    <n v="0"/>
    <n v="0"/>
    <n v="0"/>
    <n v="0"/>
    <n v="0"/>
    <n v="0"/>
    <n v="0"/>
    <n v="0"/>
    <n v="0"/>
    <n v="0"/>
    <n v="0"/>
    <n v="0"/>
    <n v="0"/>
    <n v="0"/>
    <n v="0"/>
    <n v="0"/>
    <n v="0"/>
    <n v="0"/>
    <n v="1"/>
    <n v="0"/>
    <n v="0"/>
    <n v="0"/>
    <n v="0"/>
    <n v="0"/>
    <n v="0"/>
    <n v="0"/>
    <n v="0"/>
    <n v="0"/>
    <n v="0"/>
    <n v="0.25"/>
    <n v="0.5"/>
    <n v="0.25"/>
    <n v="0"/>
    <n v="0"/>
    <x v="4"/>
  </r>
  <r>
    <n v="6"/>
    <n v="2"/>
    <n v="1"/>
    <n v="1"/>
    <x v="0"/>
    <n v="237"/>
    <n v="0"/>
    <n v="0"/>
    <n v="0"/>
    <n v="0"/>
    <n v="0"/>
    <n v="1"/>
    <n v="0"/>
    <n v="0"/>
    <n v="0"/>
    <n v="0"/>
    <n v="0"/>
    <n v="0"/>
    <n v="0"/>
    <n v="0"/>
    <n v="0"/>
    <n v="0"/>
    <n v="0"/>
    <n v="0"/>
    <n v="0"/>
    <n v="0"/>
    <n v="0"/>
    <n v="0"/>
    <n v="0"/>
    <n v="0"/>
    <n v="0"/>
    <n v="0"/>
    <n v="0"/>
    <n v="1"/>
    <n v="0"/>
    <n v="0"/>
    <n v="0"/>
    <n v="0"/>
    <n v="0"/>
    <n v="0"/>
    <n v="0"/>
    <n v="0"/>
    <n v="0"/>
    <n v="0"/>
    <n v="0"/>
    <n v="0"/>
    <n v="0.8571428571428571"/>
    <n v="0.14285714285714285"/>
    <n v="0"/>
    <n v="1"/>
    <n v="0"/>
    <n v="0"/>
    <n v="0"/>
    <n v="0"/>
    <x v="1"/>
  </r>
  <r>
    <n v="6"/>
    <n v="8"/>
    <n v="0"/>
    <n v="1"/>
    <x v="0"/>
    <n v="238"/>
    <n v="0"/>
    <n v="0"/>
    <n v="0"/>
    <n v="0"/>
    <n v="0"/>
    <n v="1"/>
    <n v="0"/>
    <n v="0"/>
    <n v="0"/>
    <n v="0"/>
    <n v="0"/>
    <n v="0"/>
    <n v="0"/>
    <n v="0"/>
    <n v="0"/>
    <n v="0"/>
    <n v="0"/>
    <n v="0"/>
    <n v="0"/>
    <n v="0"/>
    <n v="0"/>
    <n v="0"/>
    <n v="0"/>
    <n v="0"/>
    <n v="0"/>
    <n v="0"/>
    <n v="0"/>
    <n v="0"/>
    <n v="0"/>
    <n v="0"/>
    <n v="0"/>
    <n v="0"/>
    <n v="0"/>
    <n v="1"/>
    <n v="0"/>
    <n v="0"/>
    <n v="0"/>
    <n v="0"/>
    <n v="0"/>
    <n v="0"/>
    <n v="0"/>
    <n v="0"/>
    <n v="0"/>
    <n v="0"/>
    <n v="0.6"/>
    <n v="0.4"/>
    <n v="0"/>
    <n v="0"/>
    <x v="4"/>
  </r>
  <r>
    <n v="6"/>
    <n v="13"/>
    <n v="1"/>
    <n v="1"/>
    <x v="0"/>
    <n v="239"/>
    <n v="0"/>
    <n v="0"/>
    <n v="0"/>
    <n v="0"/>
    <n v="0"/>
    <n v="1"/>
    <n v="0"/>
    <n v="0"/>
    <n v="0"/>
    <n v="0"/>
    <n v="0"/>
    <n v="0"/>
    <n v="0"/>
    <n v="0"/>
    <n v="0"/>
    <n v="0"/>
    <n v="0"/>
    <n v="0"/>
    <n v="0"/>
    <n v="0"/>
    <n v="0"/>
    <n v="0"/>
    <n v="0"/>
    <n v="0"/>
    <n v="0"/>
    <n v="0"/>
    <n v="0"/>
    <n v="0"/>
    <n v="0"/>
    <n v="0"/>
    <n v="0"/>
    <n v="0"/>
    <n v="0"/>
    <n v="0"/>
    <n v="0"/>
    <n v="0"/>
    <n v="0"/>
    <n v="0"/>
    <n v="1"/>
    <n v="0"/>
    <n v="0.33333333333333331"/>
    <n v="0.66666666666666663"/>
    <n v="0"/>
    <n v="1"/>
    <n v="0"/>
    <n v="0"/>
    <n v="0"/>
    <n v="0"/>
    <x v="2"/>
  </r>
  <r>
    <n v="6"/>
    <n v="1"/>
    <n v="0"/>
    <n v="1"/>
    <x v="0"/>
    <n v="240"/>
    <n v="0"/>
    <n v="0"/>
    <n v="0"/>
    <n v="0"/>
    <n v="0"/>
    <n v="1"/>
    <n v="0"/>
    <n v="0"/>
    <n v="0"/>
    <n v="0"/>
    <n v="0"/>
    <n v="0"/>
    <n v="0"/>
    <n v="0"/>
    <n v="0"/>
    <n v="0"/>
    <n v="0"/>
    <n v="0"/>
    <n v="0"/>
    <n v="0"/>
    <n v="0"/>
    <n v="0"/>
    <n v="0"/>
    <n v="0"/>
    <n v="0"/>
    <n v="0"/>
    <n v="1"/>
    <n v="0"/>
    <n v="0"/>
    <n v="0"/>
    <n v="0"/>
    <n v="0"/>
    <n v="0"/>
    <n v="0"/>
    <n v="0"/>
    <n v="0"/>
    <n v="0"/>
    <n v="0"/>
    <n v="0"/>
    <n v="0"/>
    <n v="0"/>
    <n v="0"/>
    <n v="0"/>
    <n v="0"/>
    <n v="0"/>
    <n v="1"/>
    <n v="0"/>
    <n v="0"/>
    <x v="4"/>
  </r>
  <r>
    <n v="6"/>
    <n v="8"/>
    <n v="1"/>
    <n v="1"/>
    <x v="0"/>
    <n v="241"/>
    <n v="0"/>
    <n v="0"/>
    <n v="0"/>
    <n v="0"/>
    <n v="0"/>
    <n v="1"/>
    <n v="0"/>
    <n v="0"/>
    <n v="0"/>
    <n v="0"/>
    <n v="0"/>
    <n v="0"/>
    <n v="0"/>
    <n v="0"/>
    <n v="0"/>
    <n v="0"/>
    <n v="0"/>
    <n v="0"/>
    <n v="0"/>
    <n v="0"/>
    <n v="0"/>
    <n v="0"/>
    <n v="0"/>
    <n v="0"/>
    <n v="0"/>
    <n v="0"/>
    <n v="0"/>
    <n v="0"/>
    <n v="0"/>
    <n v="0"/>
    <n v="0"/>
    <n v="0"/>
    <n v="0"/>
    <n v="1"/>
    <n v="0"/>
    <n v="0"/>
    <n v="0"/>
    <n v="0"/>
    <n v="0"/>
    <n v="0"/>
    <n v="1"/>
    <n v="0"/>
    <n v="0"/>
    <n v="1"/>
    <n v="0"/>
    <n v="0"/>
    <n v="0"/>
    <n v="0"/>
    <x v="1"/>
  </r>
  <r>
    <n v="6"/>
    <n v="8"/>
    <n v="1"/>
    <n v="1"/>
    <x v="0"/>
    <n v="242"/>
    <n v="0"/>
    <n v="0"/>
    <n v="0"/>
    <n v="0"/>
    <n v="0"/>
    <n v="1"/>
    <n v="0"/>
    <n v="0"/>
    <n v="0"/>
    <n v="0"/>
    <n v="0"/>
    <n v="0"/>
    <n v="0"/>
    <n v="0"/>
    <n v="0"/>
    <n v="0"/>
    <n v="0"/>
    <n v="0"/>
    <n v="0"/>
    <n v="0"/>
    <n v="0"/>
    <n v="0"/>
    <n v="0"/>
    <n v="0"/>
    <n v="0"/>
    <n v="0"/>
    <n v="0"/>
    <n v="0"/>
    <n v="0"/>
    <n v="0"/>
    <n v="0"/>
    <n v="0"/>
    <n v="0"/>
    <n v="1"/>
    <n v="0"/>
    <n v="0"/>
    <n v="0"/>
    <n v="0"/>
    <n v="0"/>
    <n v="0"/>
    <n v="1"/>
    <n v="0"/>
    <n v="0"/>
    <n v="1"/>
    <n v="0"/>
    <n v="0"/>
    <n v="0"/>
    <n v="0"/>
    <x v="1"/>
  </r>
  <r>
    <n v="6"/>
    <n v="2"/>
    <n v="1"/>
    <n v="0"/>
    <x v="0"/>
    <n v="243"/>
    <n v="0"/>
    <n v="0"/>
    <n v="0"/>
    <n v="0"/>
    <n v="0"/>
    <n v="1"/>
    <n v="0"/>
    <n v="0"/>
    <n v="0"/>
    <n v="0"/>
    <n v="0"/>
    <n v="0"/>
    <n v="0"/>
    <n v="0"/>
    <n v="0"/>
    <n v="0"/>
    <n v="0"/>
    <n v="0"/>
    <n v="0"/>
    <n v="0"/>
    <n v="0"/>
    <n v="0"/>
    <n v="0"/>
    <n v="0"/>
    <n v="0"/>
    <n v="0"/>
    <n v="0"/>
    <n v="1"/>
    <n v="0"/>
    <n v="0"/>
    <n v="0"/>
    <n v="0"/>
    <n v="0"/>
    <n v="0"/>
    <n v="0"/>
    <n v="0"/>
    <n v="0"/>
    <n v="0"/>
    <n v="0"/>
    <n v="0"/>
    <n v="0.75"/>
    <n v="0.25"/>
    <n v="0"/>
    <n v="0"/>
    <n v="0"/>
    <n v="0"/>
    <n v="0"/>
    <n v="0"/>
    <x v="1"/>
  </r>
  <r>
    <n v="6"/>
    <n v="7"/>
    <n v="1"/>
    <n v="0.99999999999999989"/>
    <x v="0"/>
    <n v="244"/>
    <n v="0"/>
    <n v="0"/>
    <n v="0"/>
    <n v="0"/>
    <n v="0"/>
    <n v="1"/>
    <n v="0"/>
    <n v="0"/>
    <n v="0"/>
    <n v="0"/>
    <n v="0"/>
    <n v="0"/>
    <n v="0"/>
    <n v="0"/>
    <n v="0"/>
    <n v="0"/>
    <n v="0"/>
    <n v="0"/>
    <n v="0"/>
    <n v="0"/>
    <n v="0"/>
    <n v="0"/>
    <n v="0"/>
    <n v="0"/>
    <n v="0"/>
    <n v="0"/>
    <n v="0"/>
    <n v="0"/>
    <n v="0"/>
    <n v="0"/>
    <n v="0"/>
    <n v="0"/>
    <n v="1"/>
    <n v="0"/>
    <n v="0"/>
    <n v="0"/>
    <n v="0"/>
    <n v="0"/>
    <n v="0"/>
    <n v="0"/>
    <n v="0.83333333333333337"/>
    <n v="0.16666666666666666"/>
    <n v="0"/>
    <n v="0.33333333333333331"/>
    <n v="0.5"/>
    <n v="0.16666666666666666"/>
    <n v="0"/>
    <n v="0"/>
    <x v="1"/>
  </r>
  <r>
    <n v="6"/>
    <n v="7"/>
    <n v="1"/>
    <n v="1"/>
    <x v="0"/>
    <n v="245"/>
    <n v="0"/>
    <n v="0"/>
    <n v="0"/>
    <n v="0"/>
    <n v="0"/>
    <n v="1"/>
    <n v="0"/>
    <n v="0"/>
    <n v="0"/>
    <n v="0"/>
    <n v="0"/>
    <n v="0"/>
    <n v="0"/>
    <n v="0"/>
    <n v="0"/>
    <n v="0"/>
    <n v="0"/>
    <n v="0"/>
    <n v="0"/>
    <n v="0"/>
    <n v="0"/>
    <n v="0"/>
    <n v="0"/>
    <n v="0"/>
    <n v="0"/>
    <n v="0"/>
    <n v="0"/>
    <n v="0"/>
    <n v="0"/>
    <n v="0"/>
    <n v="0"/>
    <n v="0"/>
    <n v="1"/>
    <n v="0"/>
    <n v="0"/>
    <n v="0"/>
    <n v="0"/>
    <n v="0"/>
    <n v="0"/>
    <n v="0"/>
    <n v="1"/>
    <n v="0"/>
    <n v="0"/>
    <n v="0.25"/>
    <n v="0.25"/>
    <n v="0.25"/>
    <n v="0.25"/>
    <n v="0"/>
    <x v="1"/>
  </r>
  <r>
    <n v="6"/>
    <n v="7"/>
    <n v="1"/>
    <n v="1"/>
    <x v="0"/>
    <n v="246"/>
    <n v="0"/>
    <n v="0"/>
    <n v="0"/>
    <n v="0"/>
    <n v="0"/>
    <n v="1"/>
    <n v="0"/>
    <n v="0"/>
    <n v="0"/>
    <n v="0"/>
    <n v="0"/>
    <n v="0"/>
    <n v="0"/>
    <n v="0"/>
    <n v="0"/>
    <n v="0"/>
    <n v="0"/>
    <n v="0"/>
    <n v="0"/>
    <n v="0"/>
    <n v="0"/>
    <n v="0"/>
    <n v="0"/>
    <n v="0"/>
    <n v="0"/>
    <n v="0"/>
    <n v="0"/>
    <n v="0"/>
    <n v="0"/>
    <n v="0"/>
    <n v="0"/>
    <n v="0"/>
    <n v="1"/>
    <n v="0"/>
    <n v="0"/>
    <n v="0"/>
    <n v="0"/>
    <n v="0"/>
    <n v="0"/>
    <n v="0"/>
    <n v="0.33333333333333331"/>
    <n v="0.66666666666666663"/>
    <n v="0"/>
    <n v="0"/>
    <n v="0"/>
    <n v="0"/>
    <n v="0"/>
    <n v="1"/>
    <x v="2"/>
  </r>
  <r>
    <n v="6"/>
    <n v="2"/>
    <n v="1"/>
    <n v="0"/>
    <x v="0"/>
    <n v="247"/>
    <n v="0"/>
    <n v="0"/>
    <n v="0"/>
    <n v="0"/>
    <n v="0"/>
    <n v="1"/>
    <n v="0"/>
    <n v="0"/>
    <n v="0"/>
    <n v="0"/>
    <n v="0"/>
    <n v="0"/>
    <n v="0"/>
    <n v="0"/>
    <n v="0"/>
    <n v="0"/>
    <n v="0"/>
    <n v="0"/>
    <n v="0"/>
    <n v="0"/>
    <n v="0"/>
    <n v="0"/>
    <n v="0"/>
    <n v="0"/>
    <n v="0"/>
    <n v="0"/>
    <n v="0"/>
    <n v="1"/>
    <n v="0"/>
    <n v="0"/>
    <n v="0"/>
    <n v="0"/>
    <n v="0"/>
    <n v="0"/>
    <n v="0"/>
    <n v="0"/>
    <n v="0"/>
    <n v="0"/>
    <n v="0"/>
    <n v="0"/>
    <n v="0.83333333333333337"/>
    <n v="0.16666666666666666"/>
    <n v="0"/>
    <n v="0"/>
    <n v="0"/>
    <n v="0"/>
    <n v="0"/>
    <n v="0"/>
    <x v="1"/>
  </r>
  <r>
    <n v="6"/>
    <n v="7"/>
    <n v="1"/>
    <n v="1"/>
    <x v="0"/>
    <n v="248"/>
    <n v="0"/>
    <n v="0"/>
    <n v="0"/>
    <n v="0"/>
    <n v="0"/>
    <n v="1"/>
    <n v="0"/>
    <n v="0"/>
    <n v="0"/>
    <n v="0"/>
    <n v="0"/>
    <n v="0"/>
    <n v="0"/>
    <n v="0"/>
    <n v="0"/>
    <n v="0"/>
    <n v="0"/>
    <n v="0"/>
    <n v="0"/>
    <n v="0"/>
    <n v="0"/>
    <n v="0"/>
    <n v="0"/>
    <n v="0"/>
    <n v="0"/>
    <n v="0"/>
    <n v="0"/>
    <n v="0"/>
    <n v="0"/>
    <n v="0"/>
    <n v="0"/>
    <n v="0"/>
    <n v="1"/>
    <n v="0"/>
    <n v="0"/>
    <n v="0"/>
    <n v="0"/>
    <n v="0"/>
    <n v="0"/>
    <n v="0"/>
    <n v="0.5"/>
    <n v="0.5"/>
    <n v="0"/>
    <n v="1"/>
    <n v="0"/>
    <n v="0"/>
    <n v="0"/>
    <n v="0"/>
    <x v="0"/>
  </r>
  <r>
    <n v="6"/>
    <n v="2"/>
    <n v="1"/>
    <n v="1"/>
    <x v="0"/>
    <n v="249"/>
    <n v="0"/>
    <n v="0"/>
    <n v="0"/>
    <n v="0"/>
    <n v="0"/>
    <n v="1"/>
    <n v="0"/>
    <n v="0"/>
    <n v="0"/>
    <n v="0"/>
    <n v="0"/>
    <n v="0"/>
    <n v="0"/>
    <n v="0"/>
    <n v="0"/>
    <n v="0"/>
    <n v="0"/>
    <n v="0"/>
    <n v="0"/>
    <n v="0"/>
    <n v="0"/>
    <n v="0"/>
    <n v="0"/>
    <n v="0"/>
    <n v="0"/>
    <n v="0"/>
    <n v="0"/>
    <n v="1"/>
    <n v="0"/>
    <n v="0"/>
    <n v="0"/>
    <n v="0"/>
    <n v="0"/>
    <n v="0"/>
    <n v="0"/>
    <n v="0"/>
    <n v="0"/>
    <n v="0"/>
    <n v="0"/>
    <n v="0"/>
    <n v="1"/>
    <n v="0"/>
    <n v="0"/>
    <n v="0.25"/>
    <n v="0.5"/>
    <n v="0.25"/>
    <n v="0"/>
    <n v="0"/>
    <x v="1"/>
  </r>
  <r>
    <n v="6"/>
    <n v="8"/>
    <n v="1"/>
    <n v="1"/>
    <x v="0"/>
    <n v="250"/>
    <n v="0"/>
    <n v="0"/>
    <n v="0"/>
    <n v="0"/>
    <n v="0"/>
    <n v="1"/>
    <n v="0"/>
    <n v="0"/>
    <n v="0"/>
    <n v="0"/>
    <n v="0"/>
    <n v="0"/>
    <n v="0"/>
    <n v="0"/>
    <n v="0"/>
    <n v="0"/>
    <n v="0"/>
    <n v="0"/>
    <n v="0"/>
    <n v="0"/>
    <n v="0"/>
    <n v="0"/>
    <n v="0"/>
    <n v="0"/>
    <n v="0"/>
    <n v="0"/>
    <n v="0"/>
    <n v="0"/>
    <n v="0"/>
    <n v="0"/>
    <n v="0"/>
    <n v="0"/>
    <n v="0"/>
    <n v="1"/>
    <n v="0"/>
    <n v="0"/>
    <n v="0"/>
    <n v="0"/>
    <n v="0"/>
    <n v="0"/>
    <n v="0.75"/>
    <n v="0.25"/>
    <n v="0"/>
    <n v="1"/>
    <n v="0"/>
    <n v="0"/>
    <n v="0"/>
    <n v="0"/>
    <x v="1"/>
  </r>
  <r>
    <n v="6"/>
    <n v="8"/>
    <n v="1"/>
    <n v="1"/>
    <x v="0"/>
    <n v="251"/>
    <n v="0"/>
    <n v="0"/>
    <n v="0"/>
    <n v="0"/>
    <n v="0"/>
    <n v="1"/>
    <n v="0"/>
    <n v="0"/>
    <n v="0"/>
    <n v="0"/>
    <n v="0"/>
    <n v="0"/>
    <n v="0"/>
    <n v="0"/>
    <n v="0"/>
    <n v="0"/>
    <n v="0"/>
    <n v="0"/>
    <n v="0"/>
    <n v="0"/>
    <n v="0"/>
    <n v="0"/>
    <n v="0"/>
    <n v="0"/>
    <n v="0"/>
    <n v="0"/>
    <n v="0"/>
    <n v="0"/>
    <n v="0"/>
    <n v="0"/>
    <n v="0"/>
    <n v="0"/>
    <n v="0"/>
    <n v="1"/>
    <n v="0"/>
    <n v="0"/>
    <n v="0"/>
    <n v="0"/>
    <n v="0"/>
    <n v="0"/>
    <n v="0.8"/>
    <n v="0.2"/>
    <n v="0"/>
    <n v="1"/>
    <n v="0"/>
    <n v="0"/>
    <n v="0"/>
    <n v="0"/>
    <x v="1"/>
  </r>
  <r>
    <n v="6"/>
    <n v="8"/>
    <n v="1"/>
    <n v="1"/>
    <x v="0"/>
    <n v="252"/>
    <n v="0"/>
    <n v="0"/>
    <n v="0"/>
    <n v="0"/>
    <n v="0"/>
    <n v="1"/>
    <n v="0"/>
    <n v="0"/>
    <n v="0"/>
    <n v="0"/>
    <n v="0"/>
    <n v="0"/>
    <n v="0"/>
    <n v="0"/>
    <n v="0"/>
    <n v="0"/>
    <n v="0"/>
    <n v="0"/>
    <n v="0"/>
    <n v="0"/>
    <n v="0"/>
    <n v="0"/>
    <n v="0"/>
    <n v="0"/>
    <n v="0"/>
    <n v="0"/>
    <n v="0"/>
    <n v="0"/>
    <n v="0"/>
    <n v="0"/>
    <n v="0"/>
    <n v="0"/>
    <n v="0"/>
    <n v="1"/>
    <n v="0"/>
    <n v="0"/>
    <n v="0"/>
    <n v="0"/>
    <n v="0"/>
    <n v="0"/>
    <n v="1"/>
    <n v="0"/>
    <n v="0"/>
    <n v="1"/>
    <n v="0"/>
    <n v="0"/>
    <n v="0"/>
    <n v="0"/>
    <x v="1"/>
  </r>
  <r>
    <n v="6"/>
    <n v="7"/>
    <n v="1"/>
    <n v="1"/>
    <x v="0"/>
    <n v="253"/>
    <n v="0"/>
    <n v="0"/>
    <n v="0"/>
    <n v="0"/>
    <n v="0"/>
    <n v="1"/>
    <n v="0"/>
    <n v="0"/>
    <n v="0"/>
    <n v="0"/>
    <n v="0"/>
    <n v="0"/>
    <n v="0"/>
    <n v="0"/>
    <n v="0"/>
    <n v="0"/>
    <n v="0"/>
    <n v="0"/>
    <n v="0"/>
    <n v="0"/>
    <n v="0"/>
    <n v="0"/>
    <n v="0"/>
    <n v="0"/>
    <n v="0"/>
    <n v="0"/>
    <n v="0"/>
    <n v="0"/>
    <n v="0"/>
    <n v="0"/>
    <n v="0"/>
    <n v="0"/>
    <n v="1"/>
    <n v="0"/>
    <n v="0"/>
    <n v="0"/>
    <n v="0"/>
    <n v="0"/>
    <n v="0"/>
    <n v="0"/>
    <n v="0.81818181818181823"/>
    <n v="0.18181818181818182"/>
    <n v="0"/>
    <n v="1"/>
    <n v="0"/>
    <n v="0"/>
    <n v="0"/>
    <n v="0"/>
    <x v="1"/>
  </r>
  <r>
    <n v="6"/>
    <n v="11"/>
    <n v="1"/>
    <n v="1"/>
    <x v="0"/>
    <n v="254"/>
    <n v="0"/>
    <n v="0"/>
    <n v="0"/>
    <n v="0"/>
    <n v="0"/>
    <n v="1"/>
    <n v="0"/>
    <n v="0"/>
    <n v="0"/>
    <n v="0"/>
    <n v="0"/>
    <n v="0"/>
    <n v="0"/>
    <n v="0"/>
    <n v="0"/>
    <n v="0"/>
    <n v="0"/>
    <n v="0"/>
    <n v="0"/>
    <n v="0"/>
    <n v="0"/>
    <n v="0"/>
    <n v="0"/>
    <n v="0"/>
    <n v="0"/>
    <n v="0"/>
    <n v="0"/>
    <n v="0"/>
    <n v="0"/>
    <n v="0"/>
    <n v="0"/>
    <n v="0"/>
    <n v="0"/>
    <n v="0"/>
    <n v="0"/>
    <n v="0"/>
    <n v="1"/>
    <n v="0"/>
    <n v="0"/>
    <n v="0"/>
    <n v="1"/>
    <n v="0"/>
    <n v="0"/>
    <n v="0"/>
    <n v="0.33333333333333331"/>
    <n v="0.66666666666666663"/>
    <n v="0"/>
    <n v="0"/>
    <x v="1"/>
  </r>
  <r>
    <n v="6"/>
    <n v="7"/>
    <n v="0"/>
    <n v="1"/>
    <x v="0"/>
    <n v="255"/>
    <n v="0"/>
    <n v="0"/>
    <n v="0"/>
    <n v="0"/>
    <n v="0"/>
    <n v="1"/>
    <n v="0"/>
    <n v="0"/>
    <n v="0"/>
    <n v="0"/>
    <n v="0"/>
    <n v="0"/>
    <n v="0"/>
    <n v="0"/>
    <n v="0"/>
    <n v="0"/>
    <n v="0"/>
    <n v="0"/>
    <n v="0"/>
    <n v="0"/>
    <n v="0"/>
    <n v="0"/>
    <n v="0"/>
    <n v="0"/>
    <n v="0"/>
    <n v="0"/>
    <n v="0"/>
    <n v="0"/>
    <n v="0"/>
    <n v="0"/>
    <n v="0"/>
    <n v="0"/>
    <n v="1"/>
    <n v="0"/>
    <n v="0"/>
    <n v="0"/>
    <n v="0"/>
    <n v="0"/>
    <n v="0"/>
    <n v="0"/>
    <n v="0"/>
    <n v="0"/>
    <n v="0"/>
    <n v="0.125"/>
    <n v="0.5"/>
    <n v="0.25"/>
    <n v="0"/>
    <n v="0.125"/>
    <x v="4"/>
  </r>
  <r>
    <n v="6"/>
    <n v="1"/>
    <n v="1"/>
    <n v="0"/>
    <x v="0"/>
    <n v="256"/>
    <n v="0"/>
    <n v="0"/>
    <n v="0"/>
    <n v="0"/>
    <n v="0"/>
    <n v="1"/>
    <n v="0"/>
    <n v="0"/>
    <n v="0"/>
    <n v="0"/>
    <n v="0"/>
    <n v="0"/>
    <n v="0"/>
    <n v="0"/>
    <n v="0"/>
    <n v="0"/>
    <n v="0"/>
    <n v="0"/>
    <n v="0"/>
    <n v="0"/>
    <n v="0"/>
    <n v="0"/>
    <n v="0"/>
    <n v="0"/>
    <n v="0"/>
    <n v="0"/>
    <n v="1"/>
    <n v="0"/>
    <n v="0"/>
    <n v="0"/>
    <n v="0"/>
    <n v="0"/>
    <n v="0"/>
    <n v="0"/>
    <n v="0"/>
    <n v="0"/>
    <n v="0"/>
    <n v="0"/>
    <n v="0"/>
    <n v="0"/>
    <n v="1"/>
    <n v="0"/>
    <n v="0"/>
    <n v="0"/>
    <n v="0"/>
    <n v="0"/>
    <n v="0"/>
    <n v="0"/>
    <x v="1"/>
  </r>
  <r>
    <n v="6"/>
    <n v="11"/>
    <n v="1"/>
    <n v="1"/>
    <x v="0"/>
    <n v="257"/>
    <n v="0"/>
    <n v="0"/>
    <n v="0"/>
    <n v="0"/>
    <n v="0"/>
    <n v="1"/>
    <n v="0"/>
    <n v="0"/>
    <n v="0"/>
    <n v="0"/>
    <n v="0"/>
    <n v="0"/>
    <n v="0"/>
    <n v="0"/>
    <n v="0"/>
    <n v="0"/>
    <n v="0"/>
    <n v="0"/>
    <n v="0"/>
    <n v="0"/>
    <n v="0"/>
    <n v="0"/>
    <n v="0"/>
    <n v="0"/>
    <n v="0"/>
    <n v="0"/>
    <n v="0"/>
    <n v="0"/>
    <n v="0"/>
    <n v="0"/>
    <n v="0"/>
    <n v="0"/>
    <n v="0"/>
    <n v="0"/>
    <n v="0"/>
    <n v="0"/>
    <n v="1"/>
    <n v="0"/>
    <n v="0"/>
    <n v="0"/>
    <n v="0.7"/>
    <n v="0.3"/>
    <n v="0"/>
    <n v="0.4"/>
    <n v="0.4"/>
    <n v="0"/>
    <n v="0"/>
    <n v="0.2"/>
    <x v="1"/>
  </r>
  <r>
    <n v="6"/>
    <n v="11"/>
    <n v="1"/>
    <n v="1"/>
    <x v="0"/>
    <n v="258"/>
    <n v="0"/>
    <n v="0"/>
    <n v="0"/>
    <n v="0"/>
    <n v="0"/>
    <n v="1"/>
    <n v="0"/>
    <n v="0"/>
    <n v="0"/>
    <n v="0"/>
    <n v="0"/>
    <n v="0"/>
    <n v="0"/>
    <n v="0"/>
    <n v="0"/>
    <n v="0"/>
    <n v="0"/>
    <n v="0"/>
    <n v="0"/>
    <n v="0"/>
    <n v="0"/>
    <n v="0"/>
    <n v="0"/>
    <n v="0"/>
    <n v="0"/>
    <n v="0"/>
    <n v="0"/>
    <n v="0"/>
    <n v="0"/>
    <n v="0"/>
    <n v="0"/>
    <n v="0"/>
    <n v="0"/>
    <n v="0"/>
    <n v="0"/>
    <n v="0"/>
    <n v="1"/>
    <n v="0"/>
    <n v="0"/>
    <n v="0"/>
    <n v="1"/>
    <n v="0"/>
    <n v="0"/>
    <n v="1"/>
    <n v="0"/>
    <n v="0"/>
    <n v="0"/>
    <n v="0"/>
    <x v="1"/>
  </r>
  <r>
    <n v="6"/>
    <n v="11"/>
    <n v="0"/>
    <n v="1"/>
    <x v="0"/>
    <n v="259"/>
    <n v="0"/>
    <n v="0"/>
    <n v="0"/>
    <n v="0"/>
    <n v="0"/>
    <n v="1"/>
    <n v="0"/>
    <n v="0"/>
    <n v="0"/>
    <n v="0"/>
    <n v="0"/>
    <n v="0"/>
    <n v="0"/>
    <n v="0"/>
    <n v="0"/>
    <n v="0"/>
    <n v="0"/>
    <n v="0"/>
    <n v="0"/>
    <n v="0"/>
    <n v="0"/>
    <n v="0"/>
    <n v="0"/>
    <n v="0"/>
    <n v="0"/>
    <n v="0"/>
    <n v="0"/>
    <n v="0"/>
    <n v="0"/>
    <n v="0"/>
    <n v="0"/>
    <n v="0"/>
    <n v="0"/>
    <n v="0"/>
    <n v="0"/>
    <n v="0"/>
    <n v="1"/>
    <n v="0"/>
    <n v="0"/>
    <n v="0"/>
    <n v="0"/>
    <n v="0"/>
    <n v="0"/>
    <n v="0"/>
    <n v="0.8"/>
    <n v="0.2"/>
    <n v="0"/>
    <n v="0"/>
    <x v="4"/>
  </r>
  <r>
    <n v="6"/>
    <n v="11"/>
    <n v="1"/>
    <n v="1"/>
    <x v="0"/>
    <n v="260"/>
    <n v="0"/>
    <n v="0"/>
    <n v="0"/>
    <n v="0"/>
    <n v="0"/>
    <n v="1"/>
    <n v="0"/>
    <n v="0"/>
    <n v="0"/>
    <n v="0"/>
    <n v="0"/>
    <n v="0"/>
    <n v="0"/>
    <n v="0"/>
    <n v="0"/>
    <n v="0"/>
    <n v="0"/>
    <n v="0"/>
    <n v="0"/>
    <n v="0"/>
    <n v="0"/>
    <n v="0"/>
    <n v="0"/>
    <n v="0"/>
    <n v="0"/>
    <n v="0"/>
    <n v="0"/>
    <n v="0"/>
    <n v="0"/>
    <n v="0"/>
    <n v="0"/>
    <n v="0"/>
    <n v="0"/>
    <n v="0"/>
    <n v="0"/>
    <n v="0"/>
    <n v="1"/>
    <n v="0"/>
    <n v="0"/>
    <n v="0"/>
    <n v="0.66666666666666663"/>
    <n v="0.33333333333333331"/>
    <n v="0"/>
    <n v="1"/>
    <n v="0"/>
    <n v="0"/>
    <n v="0"/>
    <n v="0"/>
    <x v="1"/>
  </r>
  <r>
    <n v="6"/>
    <n v="7"/>
    <n v="0"/>
    <n v="1"/>
    <x v="0"/>
    <n v="261"/>
    <n v="0"/>
    <n v="0"/>
    <n v="0"/>
    <n v="0"/>
    <n v="0"/>
    <n v="1"/>
    <n v="0"/>
    <n v="0"/>
    <n v="0"/>
    <n v="0"/>
    <n v="0"/>
    <n v="0"/>
    <n v="0"/>
    <n v="0"/>
    <n v="0"/>
    <n v="0"/>
    <n v="0"/>
    <n v="0"/>
    <n v="0"/>
    <n v="0"/>
    <n v="0"/>
    <n v="0"/>
    <n v="0"/>
    <n v="0"/>
    <n v="0"/>
    <n v="0"/>
    <n v="0"/>
    <n v="0"/>
    <n v="0"/>
    <n v="0"/>
    <n v="0"/>
    <n v="0"/>
    <n v="1"/>
    <n v="0"/>
    <n v="0"/>
    <n v="0"/>
    <n v="0"/>
    <n v="0"/>
    <n v="0"/>
    <n v="0"/>
    <n v="0"/>
    <n v="0"/>
    <n v="0"/>
    <n v="0"/>
    <n v="0.75"/>
    <n v="0.25"/>
    <n v="0"/>
    <n v="0"/>
    <x v="4"/>
  </r>
  <r>
    <n v="6"/>
    <n v="2"/>
    <n v="1"/>
    <n v="1"/>
    <x v="0"/>
    <n v="262"/>
    <n v="0"/>
    <n v="0"/>
    <n v="0"/>
    <n v="0"/>
    <n v="0"/>
    <n v="1"/>
    <n v="0"/>
    <n v="0"/>
    <n v="0"/>
    <n v="0"/>
    <n v="0"/>
    <n v="0"/>
    <n v="0"/>
    <n v="0"/>
    <n v="0"/>
    <n v="0"/>
    <n v="0"/>
    <n v="0"/>
    <n v="0"/>
    <n v="0"/>
    <n v="0"/>
    <n v="0"/>
    <n v="0"/>
    <n v="0"/>
    <n v="0"/>
    <n v="0"/>
    <n v="0"/>
    <n v="1"/>
    <n v="0"/>
    <n v="0"/>
    <n v="0"/>
    <n v="0"/>
    <n v="0"/>
    <n v="0"/>
    <n v="0"/>
    <n v="0"/>
    <n v="0"/>
    <n v="0"/>
    <n v="0"/>
    <n v="0"/>
    <n v="0.8571428571428571"/>
    <n v="0.14285714285714285"/>
    <n v="0"/>
    <n v="1"/>
    <n v="0"/>
    <n v="0"/>
    <n v="0"/>
    <n v="0"/>
    <x v="1"/>
  </r>
  <r>
    <n v="6"/>
    <n v="13"/>
    <n v="0"/>
    <n v="1"/>
    <x v="0"/>
    <n v="263"/>
    <n v="0"/>
    <n v="0"/>
    <n v="0"/>
    <n v="0"/>
    <n v="0"/>
    <n v="1"/>
    <n v="0"/>
    <n v="0"/>
    <n v="0"/>
    <n v="0"/>
    <n v="0"/>
    <n v="0"/>
    <n v="0"/>
    <n v="0"/>
    <n v="0"/>
    <n v="0"/>
    <n v="0"/>
    <n v="0"/>
    <n v="0"/>
    <n v="0"/>
    <n v="0"/>
    <n v="0"/>
    <n v="0"/>
    <n v="0"/>
    <n v="0"/>
    <n v="0"/>
    <n v="0"/>
    <n v="0"/>
    <n v="0"/>
    <n v="0"/>
    <n v="0"/>
    <n v="0"/>
    <n v="0"/>
    <n v="0"/>
    <n v="0"/>
    <n v="0"/>
    <n v="0"/>
    <n v="0"/>
    <n v="1"/>
    <n v="0"/>
    <n v="0"/>
    <n v="0"/>
    <n v="0"/>
    <n v="0.5"/>
    <n v="0"/>
    <n v="0"/>
    <n v="0"/>
    <n v="0.5"/>
    <x v="4"/>
  </r>
  <r>
    <n v="6"/>
    <n v="6"/>
    <n v="0"/>
    <n v="1"/>
    <x v="0"/>
    <n v="264"/>
    <n v="0"/>
    <n v="0"/>
    <n v="0"/>
    <n v="0"/>
    <n v="0"/>
    <n v="1"/>
    <n v="0"/>
    <n v="0"/>
    <n v="0"/>
    <n v="0"/>
    <n v="0"/>
    <n v="0"/>
    <n v="0"/>
    <n v="0"/>
    <n v="0"/>
    <n v="0"/>
    <n v="0"/>
    <n v="0"/>
    <n v="0"/>
    <n v="0"/>
    <n v="0"/>
    <n v="0"/>
    <n v="0"/>
    <n v="0"/>
    <n v="0"/>
    <n v="0"/>
    <n v="0"/>
    <n v="0"/>
    <n v="0"/>
    <n v="0"/>
    <n v="0"/>
    <n v="1"/>
    <n v="0"/>
    <n v="0"/>
    <n v="0"/>
    <n v="0"/>
    <n v="0"/>
    <n v="0"/>
    <n v="0"/>
    <n v="0"/>
    <n v="0"/>
    <n v="0"/>
    <n v="0"/>
    <n v="0.66666666666666663"/>
    <n v="0"/>
    <n v="0"/>
    <n v="0.33333333333333331"/>
    <n v="0"/>
    <x v="4"/>
  </r>
  <r>
    <n v="6"/>
    <n v="2"/>
    <n v="1"/>
    <n v="0"/>
    <x v="0"/>
    <n v="265"/>
    <n v="0"/>
    <n v="0"/>
    <n v="0"/>
    <n v="0"/>
    <n v="0"/>
    <n v="1"/>
    <n v="0"/>
    <n v="0"/>
    <n v="0"/>
    <n v="0"/>
    <n v="0"/>
    <n v="0"/>
    <n v="0"/>
    <n v="0"/>
    <n v="0"/>
    <n v="0"/>
    <n v="0"/>
    <n v="0"/>
    <n v="0"/>
    <n v="0"/>
    <n v="0"/>
    <n v="0"/>
    <n v="0"/>
    <n v="0"/>
    <n v="0"/>
    <n v="0"/>
    <n v="0"/>
    <n v="1"/>
    <n v="0"/>
    <n v="0"/>
    <n v="0"/>
    <n v="0"/>
    <n v="0"/>
    <n v="0"/>
    <n v="0"/>
    <n v="0"/>
    <n v="0"/>
    <n v="0"/>
    <n v="0"/>
    <n v="0"/>
    <n v="0.5"/>
    <n v="0.5"/>
    <n v="0"/>
    <n v="0"/>
    <n v="0"/>
    <n v="0"/>
    <n v="0"/>
    <n v="0"/>
    <x v="0"/>
  </r>
  <r>
    <n v="6"/>
    <n v="2"/>
    <n v="0"/>
    <n v="1"/>
    <x v="0"/>
    <n v="266"/>
    <n v="0"/>
    <n v="0"/>
    <n v="0"/>
    <n v="0"/>
    <n v="0"/>
    <n v="1"/>
    <n v="0"/>
    <n v="0"/>
    <n v="0"/>
    <n v="0"/>
    <n v="0"/>
    <n v="0"/>
    <n v="0"/>
    <n v="0"/>
    <n v="0"/>
    <n v="0"/>
    <n v="0"/>
    <n v="0"/>
    <n v="0"/>
    <n v="0"/>
    <n v="0"/>
    <n v="0"/>
    <n v="0"/>
    <n v="0"/>
    <n v="0"/>
    <n v="0"/>
    <n v="0"/>
    <n v="1"/>
    <n v="0"/>
    <n v="0"/>
    <n v="0"/>
    <n v="0"/>
    <n v="0"/>
    <n v="0"/>
    <n v="0"/>
    <n v="0"/>
    <n v="0"/>
    <n v="0"/>
    <n v="0"/>
    <n v="0"/>
    <n v="0"/>
    <n v="0"/>
    <n v="0"/>
    <n v="0.5"/>
    <n v="0"/>
    <n v="0"/>
    <n v="0"/>
    <n v="0.5"/>
    <x v="4"/>
  </r>
  <r>
    <n v="6"/>
    <n v="3"/>
    <n v="0"/>
    <n v="1"/>
    <x v="0"/>
    <n v="267"/>
    <n v="0"/>
    <n v="0"/>
    <n v="0"/>
    <n v="0"/>
    <n v="0"/>
    <n v="1"/>
    <n v="0"/>
    <n v="0"/>
    <n v="0"/>
    <n v="0"/>
    <n v="0"/>
    <n v="0"/>
    <n v="0"/>
    <n v="0"/>
    <n v="0"/>
    <n v="0"/>
    <n v="0"/>
    <n v="0"/>
    <n v="0"/>
    <n v="0"/>
    <n v="0"/>
    <n v="0"/>
    <n v="0"/>
    <n v="0"/>
    <n v="0"/>
    <n v="0"/>
    <n v="0"/>
    <n v="0"/>
    <n v="1"/>
    <n v="0"/>
    <n v="0"/>
    <n v="0"/>
    <n v="0"/>
    <n v="0"/>
    <n v="0"/>
    <n v="0"/>
    <n v="0"/>
    <n v="0"/>
    <n v="0"/>
    <n v="0"/>
    <n v="0"/>
    <n v="0"/>
    <n v="0"/>
    <n v="0"/>
    <n v="0.66666666666666663"/>
    <n v="0.33333333333333331"/>
    <n v="0"/>
    <n v="0"/>
    <x v="4"/>
  </r>
  <r>
    <n v="6"/>
    <n v="6"/>
    <n v="1"/>
    <n v="0"/>
    <x v="0"/>
    <n v="268"/>
    <n v="0"/>
    <n v="0"/>
    <n v="0"/>
    <n v="0"/>
    <n v="0"/>
    <n v="1"/>
    <n v="0"/>
    <n v="0"/>
    <n v="0"/>
    <n v="0"/>
    <n v="0"/>
    <n v="0"/>
    <n v="0"/>
    <n v="0"/>
    <n v="0"/>
    <n v="0"/>
    <n v="0"/>
    <n v="0"/>
    <n v="0"/>
    <n v="0"/>
    <n v="0"/>
    <n v="0"/>
    <n v="0"/>
    <n v="0"/>
    <n v="0"/>
    <n v="0"/>
    <n v="0"/>
    <n v="0"/>
    <n v="0"/>
    <n v="0"/>
    <n v="0"/>
    <n v="1"/>
    <n v="0"/>
    <n v="0"/>
    <n v="0"/>
    <n v="0"/>
    <n v="0"/>
    <n v="0"/>
    <n v="0"/>
    <n v="0"/>
    <n v="0.66666666666666663"/>
    <n v="0.33333333333333331"/>
    <n v="0"/>
    <n v="0"/>
    <n v="0"/>
    <n v="0"/>
    <n v="0"/>
    <n v="0"/>
    <x v="1"/>
  </r>
  <r>
    <n v="6"/>
    <n v="1"/>
    <n v="1"/>
    <n v="0"/>
    <x v="0"/>
    <n v="269"/>
    <n v="0"/>
    <n v="0"/>
    <n v="0"/>
    <n v="0"/>
    <n v="0"/>
    <n v="1"/>
    <n v="0"/>
    <n v="0"/>
    <n v="0"/>
    <n v="0"/>
    <n v="0"/>
    <n v="0"/>
    <n v="0"/>
    <n v="0"/>
    <n v="0"/>
    <n v="0"/>
    <n v="0"/>
    <n v="0"/>
    <n v="0"/>
    <n v="0"/>
    <n v="0"/>
    <n v="0"/>
    <n v="0"/>
    <n v="0"/>
    <n v="0"/>
    <n v="0"/>
    <n v="1"/>
    <n v="0"/>
    <n v="0"/>
    <n v="0"/>
    <n v="0"/>
    <n v="0"/>
    <n v="0"/>
    <n v="0"/>
    <n v="0"/>
    <n v="0"/>
    <n v="0"/>
    <n v="0"/>
    <n v="0"/>
    <n v="0"/>
    <n v="0.33333333333333331"/>
    <n v="0.66666666666666663"/>
    <n v="0"/>
    <n v="0"/>
    <n v="0"/>
    <n v="0"/>
    <n v="0"/>
    <n v="0"/>
    <x v="2"/>
  </r>
  <r>
    <n v="6"/>
    <n v="13"/>
    <n v="1"/>
    <n v="0"/>
    <x v="0"/>
    <n v="270"/>
    <n v="0"/>
    <n v="0"/>
    <n v="0"/>
    <n v="0"/>
    <n v="0"/>
    <n v="1"/>
    <n v="0"/>
    <n v="0"/>
    <n v="0"/>
    <n v="0"/>
    <n v="0"/>
    <n v="0"/>
    <n v="0"/>
    <n v="0"/>
    <n v="0"/>
    <n v="0"/>
    <n v="0"/>
    <n v="0"/>
    <n v="0"/>
    <n v="0"/>
    <n v="0"/>
    <n v="0"/>
    <n v="0"/>
    <n v="0"/>
    <n v="0"/>
    <n v="0"/>
    <n v="0"/>
    <n v="0"/>
    <n v="0"/>
    <n v="0"/>
    <n v="0"/>
    <n v="0"/>
    <n v="0"/>
    <n v="0"/>
    <n v="0"/>
    <n v="0"/>
    <n v="0"/>
    <n v="0"/>
    <n v="1"/>
    <n v="0"/>
    <n v="1"/>
    <n v="0"/>
    <n v="0"/>
    <n v="0"/>
    <n v="0"/>
    <n v="0"/>
    <n v="0"/>
    <n v="0"/>
    <x v="1"/>
  </r>
  <r>
    <n v="7"/>
    <n v="3"/>
    <n v="1"/>
    <n v="1"/>
    <x v="0"/>
    <n v="271"/>
    <n v="0"/>
    <n v="0"/>
    <n v="0"/>
    <n v="0"/>
    <n v="0"/>
    <n v="0"/>
    <n v="1"/>
    <n v="0"/>
    <n v="0"/>
    <n v="0"/>
    <n v="0"/>
    <n v="0"/>
    <n v="0"/>
    <n v="0"/>
    <n v="0"/>
    <n v="0"/>
    <n v="0"/>
    <n v="0"/>
    <n v="0"/>
    <n v="0"/>
    <n v="0"/>
    <n v="0"/>
    <n v="0"/>
    <n v="0"/>
    <n v="0"/>
    <n v="0"/>
    <n v="0"/>
    <n v="0"/>
    <n v="1"/>
    <n v="0"/>
    <n v="0"/>
    <n v="0"/>
    <n v="0"/>
    <n v="0"/>
    <n v="0"/>
    <n v="0"/>
    <n v="0"/>
    <n v="0"/>
    <n v="0"/>
    <n v="0"/>
    <n v="0"/>
    <n v="1"/>
    <n v="0"/>
    <n v="1"/>
    <n v="0"/>
    <n v="0"/>
    <n v="0"/>
    <n v="0"/>
    <x v="2"/>
  </r>
  <r>
    <n v="8"/>
    <n v="6"/>
    <n v="1"/>
    <n v="1"/>
    <x v="0"/>
    <n v="272"/>
    <n v="0"/>
    <n v="0"/>
    <n v="0"/>
    <n v="0"/>
    <n v="0"/>
    <n v="0"/>
    <n v="0"/>
    <n v="1"/>
    <n v="0"/>
    <n v="0"/>
    <n v="0"/>
    <n v="0"/>
    <n v="0"/>
    <n v="0"/>
    <n v="0"/>
    <n v="0"/>
    <n v="0"/>
    <n v="0"/>
    <n v="0"/>
    <n v="0"/>
    <n v="0"/>
    <n v="0"/>
    <n v="0"/>
    <n v="0"/>
    <n v="0"/>
    <n v="0"/>
    <n v="0"/>
    <n v="0"/>
    <n v="0"/>
    <n v="0"/>
    <n v="0"/>
    <n v="1"/>
    <n v="0"/>
    <n v="0"/>
    <n v="0"/>
    <n v="0"/>
    <n v="0"/>
    <n v="0"/>
    <n v="0"/>
    <n v="0"/>
    <n v="1"/>
    <n v="0"/>
    <n v="0"/>
    <n v="1"/>
    <n v="0"/>
    <n v="0"/>
    <n v="0"/>
    <n v="0"/>
    <x v="1"/>
  </r>
  <r>
    <n v="8"/>
    <n v="8"/>
    <n v="1"/>
    <n v="1"/>
    <x v="0"/>
    <n v="273"/>
    <n v="0"/>
    <n v="0"/>
    <n v="0"/>
    <n v="0"/>
    <n v="0"/>
    <n v="0"/>
    <n v="0"/>
    <n v="1"/>
    <n v="0"/>
    <n v="0"/>
    <n v="0"/>
    <n v="0"/>
    <n v="0"/>
    <n v="0"/>
    <n v="0"/>
    <n v="0"/>
    <n v="0"/>
    <n v="0"/>
    <n v="0"/>
    <n v="0"/>
    <n v="0"/>
    <n v="0"/>
    <n v="0"/>
    <n v="0"/>
    <n v="0"/>
    <n v="0"/>
    <n v="0"/>
    <n v="0"/>
    <n v="0"/>
    <n v="0"/>
    <n v="0"/>
    <n v="0"/>
    <n v="0"/>
    <n v="1"/>
    <n v="0"/>
    <n v="0"/>
    <n v="0"/>
    <n v="0"/>
    <n v="0"/>
    <n v="0"/>
    <n v="0.90909090909090906"/>
    <n v="9.0909090909090912E-2"/>
    <n v="0"/>
    <n v="1"/>
    <n v="0"/>
    <n v="0"/>
    <n v="0"/>
    <n v="0"/>
    <x v="1"/>
  </r>
  <r>
    <n v="8"/>
    <n v="7"/>
    <n v="1"/>
    <n v="1"/>
    <x v="0"/>
    <n v="274"/>
    <n v="0"/>
    <n v="0"/>
    <n v="0"/>
    <n v="0"/>
    <n v="0"/>
    <n v="0"/>
    <n v="0"/>
    <n v="1"/>
    <n v="0"/>
    <n v="0"/>
    <n v="0"/>
    <n v="0"/>
    <n v="0"/>
    <n v="0"/>
    <n v="0"/>
    <n v="0"/>
    <n v="0"/>
    <n v="0"/>
    <n v="0"/>
    <n v="0"/>
    <n v="0"/>
    <n v="0"/>
    <n v="0"/>
    <n v="0"/>
    <n v="0"/>
    <n v="0"/>
    <n v="0"/>
    <n v="0"/>
    <n v="0"/>
    <n v="0"/>
    <n v="0"/>
    <n v="0"/>
    <n v="1"/>
    <n v="0"/>
    <n v="0"/>
    <n v="0"/>
    <n v="0"/>
    <n v="0"/>
    <n v="0"/>
    <n v="0"/>
    <n v="0.5"/>
    <n v="0.5"/>
    <n v="0"/>
    <n v="1"/>
    <n v="0"/>
    <n v="0"/>
    <n v="0"/>
    <n v="0"/>
    <x v="0"/>
  </r>
  <r>
    <n v="8"/>
    <n v="7"/>
    <n v="1"/>
    <n v="1"/>
    <x v="0"/>
    <n v="275"/>
    <n v="0"/>
    <n v="0"/>
    <n v="0"/>
    <n v="0"/>
    <n v="0"/>
    <n v="0"/>
    <n v="0"/>
    <n v="1"/>
    <n v="0"/>
    <n v="0"/>
    <n v="0"/>
    <n v="0"/>
    <n v="0"/>
    <n v="0"/>
    <n v="0"/>
    <n v="0"/>
    <n v="0"/>
    <n v="0"/>
    <n v="0"/>
    <n v="0"/>
    <n v="0"/>
    <n v="0"/>
    <n v="0"/>
    <n v="0"/>
    <n v="0"/>
    <n v="0"/>
    <n v="0"/>
    <n v="0"/>
    <n v="0"/>
    <n v="0"/>
    <n v="0"/>
    <n v="0"/>
    <n v="1"/>
    <n v="0"/>
    <n v="0"/>
    <n v="0"/>
    <n v="0"/>
    <n v="0"/>
    <n v="0"/>
    <n v="0"/>
    <n v="0.5714285714285714"/>
    <n v="0.2857142857142857"/>
    <n v="0.14285714285714285"/>
    <n v="0"/>
    <n v="0"/>
    <n v="0"/>
    <n v="0"/>
    <n v="1"/>
    <x v="1"/>
  </r>
  <r>
    <n v="8"/>
    <n v="7"/>
    <n v="1"/>
    <n v="1"/>
    <x v="0"/>
    <n v="276"/>
    <n v="0"/>
    <n v="0"/>
    <n v="0"/>
    <n v="0"/>
    <n v="0"/>
    <n v="0"/>
    <n v="0"/>
    <n v="1"/>
    <n v="0"/>
    <n v="0"/>
    <n v="0"/>
    <n v="0"/>
    <n v="0"/>
    <n v="0"/>
    <n v="0"/>
    <n v="0"/>
    <n v="0"/>
    <n v="0"/>
    <n v="0"/>
    <n v="0"/>
    <n v="0"/>
    <n v="0"/>
    <n v="0"/>
    <n v="0"/>
    <n v="0"/>
    <n v="0"/>
    <n v="0"/>
    <n v="0"/>
    <n v="0"/>
    <n v="0"/>
    <n v="0"/>
    <n v="0"/>
    <n v="1"/>
    <n v="0"/>
    <n v="0"/>
    <n v="0"/>
    <n v="0"/>
    <n v="0"/>
    <n v="0"/>
    <n v="0"/>
    <n v="1"/>
    <n v="0"/>
    <n v="0"/>
    <n v="0"/>
    <n v="1"/>
    <n v="0"/>
    <n v="0"/>
    <n v="0"/>
    <x v="1"/>
  </r>
  <r>
    <n v="8"/>
    <n v="8"/>
    <n v="1"/>
    <n v="1"/>
    <x v="0"/>
    <n v="277"/>
    <n v="0"/>
    <n v="0"/>
    <n v="0"/>
    <n v="0"/>
    <n v="0"/>
    <n v="0"/>
    <n v="0"/>
    <n v="1"/>
    <n v="0"/>
    <n v="0"/>
    <n v="0"/>
    <n v="0"/>
    <n v="0"/>
    <n v="0"/>
    <n v="0"/>
    <n v="0"/>
    <n v="0"/>
    <n v="0"/>
    <n v="0"/>
    <n v="0"/>
    <n v="0"/>
    <n v="0"/>
    <n v="0"/>
    <n v="0"/>
    <n v="0"/>
    <n v="0"/>
    <n v="0"/>
    <n v="0"/>
    <n v="0"/>
    <n v="0"/>
    <n v="0"/>
    <n v="0"/>
    <n v="0"/>
    <n v="1"/>
    <n v="0"/>
    <n v="0"/>
    <n v="0"/>
    <n v="0"/>
    <n v="0"/>
    <n v="0"/>
    <n v="0.5"/>
    <n v="0.5"/>
    <n v="0"/>
    <n v="1"/>
    <n v="0"/>
    <n v="0"/>
    <n v="0"/>
    <n v="0"/>
    <x v="0"/>
  </r>
  <r>
    <n v="8"/>
    <n v="8"/>
    <n v="1"/>
    <n v="0"/>
    <x v="0"/>
    <n v="278"/>
    <n v="0"/>
    <n v="0"/>
    <n v="0"/>
    <n v="0"/>
    <n v="0"/>
    <n v="0"/>
    <n v="0"/>
    <n v="1"/>
    <n v="0"/>
    <n v="0"/>
    <n v="0"/>
    <n v="0"/>
    <n v="0"/>
    <n v="0"/>
    <n v="0"/>
    <n v="0"/>
    <n v="0"/>
    <n v="0"/>
    <n v="0"/>
    <n v="0"/>
    <n v="0"/>
    <n v="0"/>
    <n v="0"/>
    <n v="0"/>
    <n v="0"/>
    <n v="0"/>
    <n v="0"/>
    <n v="0"/>
    <n v="0"/>
    <n v="0"/>
    <n v="0"/>
    <n v="0"/>
    <n v="0"/>
    <n v="1"/>
    <n v="0"/>
    <n v="0"/>
    <n v="0"/>
    <n v="0"/>
    <n v="0"/>
    <n v="0"/>
    <n v="1"/>
    <n v="0"/>
    <n v="0"/>
    <n v="0"/>
    <n v="0"/>
    <n v="0"/>
    <n v="0"/>
    <n v="0"/>
    <x v="1"/>
  </r>
  <r>
    <n v="8"/>
    <n v="13"/>
    <n v="1"/>
    <n v="0"/>
    <x v="0"/>
    <n v="279"/>
    <n v="0"/>
    <n v="0"/>
    <n v="0"/>
    <n v="0"/>
    <n v="0"/>
    <n v="0"/>
    <n v="0"/>
    <n v="1"/>
    <n v="0"/>
    <n v="0"/>
    <n v="0"/>
    <n v="0"/>
    <n v="0"/>
    <n v="0"/>
    <n v="0"/>
    <n v="0"/>
    <n v="0"/>
    <n v="0"/>
    <n v="0"/>
    <n v="0"/>
    <n v="0"/>
    <n v="0"/>
    <n v="0"/>
    <n v="0"/>
    <n v="0"/>
    <n v="0"/>
    <n v="0"/>
    <n v="0"/>
    <n v="0"/>
    <n v="0"/>
    <n v="0"/>
    <n v="0"/>
    <n v="0"/>
    <n v="0"/>
    <n v="0"/>
    <n v="0"/>
    <n v="0"/>
    <n v="0"/>
    <n v="1"/>
    <n v="0"/>
    <n v="1"/>
    <n v="0"/>
    <n v="0"/>
    <n v="0"/>
    <n v="0"/>
    <n v="0"/>
    <n v="0"/>
    <n v="0"/>
    <x v="1"/>
  </r>
  <r>
    <n v="8"/>
    <n v="1"/>
    <n v="1"/>
    <n v="1"/>
    <x v="0"/>
    <n v="280"/>
    <n v="0"/>
    <n v="0"/>
    <n v="0"/>
    <n v="0"/>
    <n v="0"/>
    <n v="0"/>
    <n v="0"/>
    <n v="1"/>
    <n v="0"/>
    <n v="0"/>
    <n v="0"/>
    <n v="0"/>
    <n v="0"/>
    <n v="0"/>
    <n v="0"/>
    <n v="0"/>
    <n v="0"/>
    <n v="0"/>
    <n v="0"/>
    <n v="0"/>
    <n v="0"/>
    <n v="0"/>
    <n v="0"/>
    <n v="0"/>
    <n v="0"/>
    <n v="0"/>
    <n v="1"/>
    <n v="0"/>
    <n v="0"/>
    <n v="0"/>
    <n v="0"/>
    <n v="0"/>
    <n v="0"/>
    <n v="0"/>
    <n v="0"/>
    <n v="0"/>
    <n v="0"/>
    <n v="0"/>
    <n v="0"/>
    <n v="0"/>
    <n v="0.5"/>
    <n v="0.5"/>
    <n v="0"/>
    <n v="1"/>
    <n v="0"/>
    <n v="0"/>
    <n v="0"/>
    <n v="0"/>
    <x v="0"/>
  </r>
  <r>
    <n v="8"/>
    <n v="8"/>
    <n v="0"/>
    <n v="1"/>
    <x v="0"/>
    <n v="281"/>
    <n v="0"/>
    <n v="0"/>
    <n v="0"/>
    <n v="0"/>
    <n v="0"/>
    <n v="0"/>
    <n v="0"/>
    <n v="1"/>
    <n v="0"/>
    <n v="0"/>
    <n v="0"/>
    <n v="0"/>
    <n v="0"/>
    <n v="0"/>
    <n v="0"/>
    <n v="0"/>
    <n v="0"/>
    <n v="0"/>
    <n v="0"/>
    <n v="0"/>
    <n v="0"/>
    <n v="0"/>
    <n v="0"/>
    <n v="0"/>
    <n v="0"/>
    <n v="0"/>
    <n v="0"/>
    <n v="0"/>
    <n v="0"/>
    <n v="0"/>
    <n v="0"/>
    <n v="0"/>
    <n v="0"/>
    <n v="1"/>
    <n v="0"/>
    <n v="0"/>
    <n v="0"/>
    <n v="0"/>
    <n v="0"/>
    <n v="0"/>
    <n v="0"/>
    <n v="0"/>
    <n v="0"/>
    <n v="0.42857142857142855"/>
    <n v="0.42857142857142855"/>
    <n v="0.14285714285714285"/>
    <n v="0"/>
    <n v="0"/>
    <x v="4"/>
  </r>
  <r>
    <n v="8"/>
    <n v="8"/>
    <n v="1"/>
    <n v="0"/>
    <x v="0"/>
    <n v="282"/>
    <n v="0"/>
    <n v="0"/>
    <n v="0"/>
    <n v="0"/>
    <n v="0"/>
    <n v="0"/>
    <n v="0"/>
    <n v="1"/>
    <n v="0"/>
    <n v="0"/>
    <n v="0"/>
    <n v="0"/>
    <n v="0"/>
    <n v="0"/>
    <n v="0"/>
    <n v="0"/>
    <n v="0"/>
    <n v="0"/>
    <n v="0"/>
    <n v="0"/>
    <n v="0"/>
    <n v="0"/>
    <n v="0"/>
    <n v="0"/>
    <n v="0"/>
    <n v="0"/>
    <n v="0"/>
    <n v="0"/>
    <n v="0"/>
    <n v="0"/>
    <n v="0"/>
    <n v="0"/>
    <n v="0"/>
    <n v="1"/>
    <n v="0"/>
    <n v="0"/>
    <n v="0"/>
    <n v="0"/>
    <n v="0"/>
    <n v="0"/>
    <n v="1"/>
    <n v="0"/>
    <n v="0"/>
    <n v="0"/>
    <n v="0"/>
    <n v="0"/>
    <n v="0"/>
    <n v="0"/>
    <x v="1"/>
  </r>
  <r>
    <n v="8"/>
    <n v="8"/>
    <n v="0"/>
    <n v="1"/>
    <x v="0"/>
    <n v="283"/>
    <n v="0"/>
    <n v="0"/>
    <n v="0"/>
    <n v="0"/>
    <n v="0"/>
    <n v="0"/>
    <n v="0"/>
    <n v="1"/>
    <n v="0"/>
    <n v="0"/>
    <n v="0"/>
    <n v="0"/>
    <n v="0"/>
    <n v="0"/>
    <n v="0"/>
    <n v="0"/>
    <n v="0"/>
    <n v="0"/>
    <n v="0"/>
    <n v="0"/>
    <n v="0"/>
    <n v="0"/>
    <n v="0"/>
    <n v="0"/>
    <n v="0"/>
    <n v="0"/>
    <n v="0"/>
    <n v="0"/>
    <n v="0"/>
    <n v="0"/>
    <n v="0"/>
    <n v="0"/>
    <n v="0"/>
    <n v="1"/>
    <n v="0"/>
    <n v="0"/>
    <n v="0"/>
    <n v="0"/>
    <n v="0"/>
    <n v="0"/>
    <n v="0"/>
    <n v="0"/>
    <n v="0"/>
    <n v="0.5"/>
    <n v="0"/>
    <n v="0"/>
    <n v="0"/>
    <n v="0.5"/>
    <x v="4"/>
  </r>
  <r>
    <n v="8"/>
    <n v="1"/>
    <n v="1"/>
    <n v="1"/>
    <x v="0"/>
    <n v="284"/>
    <n v="0"/>
    <n v="0"/>
    <n v="0"/>
    <n v="0"/>
    <n v="0"/>
    <n v="0"/>
    <n v="0"/>
    <n v="1"/>
    <n v="0"/>
    <n v="0"/>
    <n v="0"/>
    <n v="0"/>
    <n v="0"/>
    <n v="0"/>
    <n v="0"/>
    <n v="0"/>
    <n v="0"/>
    <n v="0"/>
    <n v="0"/>
    <n v="0"/>
    <n v="0"/>
    <n v="0"/>
    <n v="0"/>
    <n v="0"/>
    <n v="0"/>
    <n v="0"/>
    <n v="1"/>
    <n v="0"/>
    <n v="0"/>
    <n v="0"/>
    <n v="0"/>
    <n v="0"/>
    <n v="0"/>
    <n v="0"/>
    <n v="0"/>
    <n v="0"/>
    <n v="0"/>
    <n v="0"/>
    <n v="0"/>
    <n v="0"/>
    <n v="1"/>
    <n v="0"/>
    <n v="0"/>
    <n v="1"/>
    <n v="0"/>
    <n v="0"/>
    <n v="0"/>
    <n v="0"/>
    <x v="1"/>
  </r>
  <r>
    <n v="8"/>
    <n v="1"/>
    <n v="1"/>
    <n v="1"/>
    <x v="0"/>
    <n v="285"/>
    <n v="0"/>
    <n v="0"/>
    <n v="0"/>
    <n v="0"/>
    <n v="0"/>
    <n v="0"/>
    <n v="0"/>
    <n v="1"/>
    <n v="0"/>
    <n v="0"/>
    <n v="0"/>
    <n v="0"/>
    <n v="0"/>
    <n v="0"/>
    <n v="0"/>
    <n v="0"/>
    <n v="0"/>
    <n v="0"/>
    <n v="0"/>
    <n v="0"/>
    <n v="0"/>
    <n v="0"/>
    <n v="0"/>
    <n v="0"/>
    <n v="0"/>
    <n v="0"/>
    <n v="1"/>
    <n v="0"/>
    <n v="0"/>
    <n v="0"/>
    <n v="0"/>
    <n v="0"/>
    <n v="0"/>
    <n v="0"/>
    <n v="0"/>
    <n v="0"/>
    <n v="0"/>
    <n v="0"/>
    <n v="0"/>
    <n v="0"/>
    <n v="0.77777777777777779"/>
    <n v="0.22222222222222221"/>
    <n v="0"/>
    <n v="1"/>
    <n v="0"/>
    <n v="0"/>
    <n v="0"/>
    <n v="0"/>
    <x v="1"/>
  </r>
  <r>
    <n v="8"/>
    <n v="6"/>
    <n v="1"/>
    <n v="0"/>
    <x v="0"/>
    <n v="286"/>
    <n v="0"/>
    <n v="0"/>
    <n v="0"/>
    <n v="0"/>
    <n v="0"/>
    <n v="0"/>
    <n v="0"/>
    <n v="1"/>
    <n v="0"/>
    <n v="0"/>
    <n v="0"/>
    <n v="0"/>
    <n v="0"/>
    <n v="0"/>
    <n v="0"/>
    <n v="0"/>
    <n v="0"/>
    <n v="0"/>
    <n v="0"/>
    <n v="0"/>
    <n v="0"/>
    <n v="0"/>
    <n v="0"/>
    <n v="0"/>
    <n v="0"/>
    <n v="0"/>
    <n v="0"/>
    <n v="0"/>
    <n v="0"/>
    <n v="0"/>
    <n v="0"/>
    <n v="1"/>
    <n v="0"/>
    <n v="0"/>
    <n v="0"/>
    <n v="0"/>
    <n v="0"/>
    <n v="0"/>
    <n v="0"/>
    <n v="0"/>
    <n v="0.875"/>
    <n v="0.125"/>
    <n v="0"/>
    <n v="0"/>
    <n v="0"/>
    <n v="0"/>
    <n v="0"/>
    <n v="0"/>
    <x v="1"/>
  </r>
  <r>
    <n v="8"/>
    <n v="13"/>
    <n v="1"/>
    <n v="1"/>
    <x v="0"/>
    <n v="287"/>
    <n v="0"/>
    <n v="0"/>
    <n v="0"/>
    <n v="0"/>
    <n v="0"/>
    <n v="0"/>
    <n v="0"/>
    <n v="1"/>
    <n v="0"/>
    <n v="0"/>
    <n v="0"/>
    <n v="0"/>
    <n v="0"/>
    <n v="0"/>
    <n v="0"/>
    <n v="0"/>
    <n v="0"/>
    <n v="0"/>
    <n v="0"/>
    <n v="0"/>
    <n v="0"/>
    <n v="0"/>
    <n v="0"/>
    <n v="0"/>
    <n v="0"/>
    <n v="0"/>
    <n v="0"/>
    <n v="0"/>
    <n v="0"/>
    <n v="0"/>
    <n v="0"/>
    <n v="0"/>
    <n v="0"/>
    <n v="0"/>
    <n v="0"/>
    <n v="0"/>
    <n v="0"/>
    <n v="0"/>
    <n v="1"/>
    <n v="0"/>
    <n v="0.66666666666666663"/>
    <n v="0.33333333333333331"/>
    <n v="0"/>
    <n v="0.14285714285714285"/>
    <n v="0.42857142857142855"/>
    <n v="0.2857142857142857"/>
    <n v="0.14285714285714285"/>
    <n v="0"/>
    <x v="1"/>
  </r>
  <r>
    <n v="8"/>
    <n v="13"/>
    <n v="1"/>
    <n v="0"/>
    <x v="0"/>
    <n v="288"/>
    <n v="0"/>
    <n v="0"/>
    <n v="0"/>
    <n v="0"/>
    <n v="0"/>
    <n v="0"/>
    <n v="0"/>
    <n v="1"/>
    <n v="0"/>
    <n v="0"/>
    <n v="0"/>
    <n v="0"/>
    <n v="0"/>
    <n v="0"/>
    <n v="0"/>
    <n v="0"/>
    <n v="0"/>
    <n v="0"/>
    <n v="0"/>
    <n v="0"/>
    <n v="0"/>
    <n v="0"/>
    <n v="0"/>
    <n v="0"/>
    <n v="0"/>
    <n v="0"/>
    <n v="0"/>
    <n v="0"/>
    <n v="0"/>
    <n v="0"/>
    <n v="0"/>
    <n v="0"/>
    <n v="0"/>
    <n v="0"/>
    <n v="0"/>
    <n v="0"/>
    <n v="0"/>
    <n v="0"/>
    <n v="1"/>
    <n v="0"/>
    <n v="1"/>
    <n v="0"/>
    <n v="0"/>
    <n v="0"/>
    <n v="0"/>
    <n v="0"/>
    <n v="0"/>
    <n v="0"/>
    <x v="1"/>
  </r>
  <r>
    <n v="8"/>
    <n v="8"/>
    <n v="1"/>
    <n v="1"/>
    <x v="0"/>
    <n v="289"/>
    <n v="0"/>
    <n v="0"/>
    <n v="0"/>
    <n v="0"/>
    <n v="0"/>
    <n v="0"/>
    <n v="0"/>
    <n v="1"/>
    <n v="0"/>
    <n v="0"/>
    <n v="0"/>
    <n v="0"/>
    <n v="0"/>
    <n v="0"/>
    <n v="0"/>
    <n v="0"/>
    <n v="0"/>
    <n v="0"/>
    <n v="0"/>
    <n v="0"/>
    <n v="0"/>
    <n v="0"/>
    <n v="0"/>
    <n v="0"/>
    <n v="0"/>
    <n v="0"/>
    <n v="0"/>
    <n v="0"/>
    <n v="0"/>
    <n v="0"/>
    <n v="0"/>
    <n v="0"/>
    <n v="0"/>
    <n v="1"/>
    <n v="0"/>
    <n v="0"/>
    <n v="0"/>
    <n v="0"/>
    <n v="0"/>
    <n v="0"/>
    <n v="1"/>
    <n v="0"/>
    <n v="0"/>
    <n v="1"/>
    <n v="0"/>
    <n v="0"/>
    <n v="0"/>
    <n v="0"/>
    <x v="1"/>
  </r>
  <r>
    <n v="8"/>
    <n v="8"/>
    <n v="1"/>
    <n v="1"/>
    <x v="0"/>
    <n v="290"/>
    <n v="0"/>
    <n v="0"/>
    <n v="0"/>
    <n v="0"/>
    <n v="0"/>
    <n v="0"/>
    <n v="0"/>
    <n v="1"/>
    <n v="0"/>
    <n v="0"/>
    <n v="0"/>
    <n v="0"/>
    <n v="0"/>
    <n v="0"/>
    <n v="0"/>
    <n v="0"/>
    <n v="0"/>
    <n v="0"/>
    <n v="0"/>
    <n v="0"/>
    <n v="0"/>
    <n v="0"/>
    <n v="0"/>
    <n v="0"/>
    <n v="0"/>
    <n v="0"/>
    <n v="0"/>
    <n v="0"/>
    <n v="0"/>
    <n v="0"/>
    <n v="0"/>
    <n v="0"/>
    <n v="0"/>
    <n v="1"/>
    <n v="0"/>
    <n v="0"/>
    <n v="0"/>
    <n v="0"/>
    <n v="0"/>
    <n v="0"/>
    <n v="1"/>
    <n v="0"/>
    <n v="0"/>
    <n v="1"/>
    <n v="0"/>
    <n v="0"/>
    <n v="0"/>
    <n v="0"/>
    <x v="1"/>
  </r>
  <r>
    <n v="8"/>
    <n v="8"/>
    <n v="1"/>
    <n v="1"/>
    <x v="0"/>
    <n v="291"/>
    <n v="0"/>
    <n v="0"/>
    <n v="0"/>
    <n v="0"/>
    <n v="0"/>
    <n v="0"/>
    <n v="0"/>
    <n v="1"/>
    <n v="0"/>
    <n v="0"/>
    <n v="0"/>
    <n v="0"/>
    <n v="0"/>
    <n v="0"/>
    <n v="0"/>
    <n v="0"/>
    <n v="0"/>
    <n v="0"/>
    <n v="0"/>
    <n v="0"/>
    <n v="0"/>
    <n v="0"/>
    <n v="0"/>
    <n v="0"/>
    <n v="0"/>
    <n v="0"/>
    <n v="0"/>
    <n v="0"/>
    <n v="0"/>
    <n v="0"/>
    <n v="0"/>
    <n v="0"/>
    <n v="0"/>
    <n v="1"/>
    <n v="0"/>
    <n v="0"/>
    <n v="0"/>
    <n v="0"/>
    <n v="0"/>
    <n v="0"/>
    <n v="1"/>
    <n v="0"/>
    <n v="0"/>
    <n v="1"/>
    <n v="0"/>
    <n v="0"/>
    <n v="0"/>
    <n v="0"/>
    <x v="1"/>
  </r>
  <r>
    <n v="8"/>
    <n v="8"/>
    <n v="1"/>
    <n v="1"/>
    <x v="0"/>
    <n v="292"/>
    <n v="0"/>
    <n v="0"/>
    <n v="0"/>
    <n v="0"/>
    <n v="0"/>
    <n v="0"/>
    <n v="0"/>
    <n v="1"/>
    <n v="0"/>
    <n v="0"/>
    <n v="0"/>
    <n v="0"/>
    <n v="0"/>
    <n v="0"/>
    <n v="0"/>
    <n v="0"/>
    <n v="0"/>
    <n v="0"/>
    <n v="0"/>
    <n v="0"/>
    <n v="0"/>
    <n v="0"/>
    <n v="0"/>
    <n v="0"/>
    <n v="0"/>
    <n v="0"/>
    <n v="0"/>
    <n v="0"/>
    <n v="0"/>
    <n v="0"/>
    <n v="0"/>
    <n v="0"/>
    <n v="0"/>
    <n v="1"/>
    <n v="0"/>
    <n v="0"/>
    <n v="0"/>
    <n v="0"/>
    <n v="0"/>
    <n v="0"/>
    <n v="1"/>
    <n v="0"/>
    <n v="0"/>
    <n v="0"/>
    <n v="0.75"/>
    <n v="0.25"/>
    <n v="0"/>
    <n v="0"/>
    <x v="1"/>
  </r>
  <r>
    <n v="8"/>
    <n v="8"/>
    <n v="1"/>
    <n v="1"/>
    <x v="0"/>
    <n v="293"/>
    <n v="0"/>
    <n v="0"/>
    <n v="0"/>
    <n v="0"/>
    <n v="0"/>
    <n v="0"/>
    <n v="0"/>
    <n v="1"/>
    <n v="0"/>
    <n v="0"/>
    <n v="0"/>
    <n v="0"/>
    <n v="0"/>
    <n v="0"/>
    <n v="0"/>
    <n v="0"/>
    <n v="0"/>
    <n v="0"/>
    <n v="0"/>
    <n v="0"/>
    <n v="0"/>
    <n v="0"/>
    <n v="0"/>
    <n v="0"/>
    <n v="0"/>
    <n v="0"/>
    <n v="0"/>
    <n v="0"/>
    <n v="0"/>
    <n v="0"/>
    <n v="0"/>
    <n v="0"/>
    <n v="0"/>
    <n v="1"/>
    <n v="0"/>
    <n v="0"/>
    <n v="0"/>
    <n v="0"/>
    <n v="0"/>
    <n v="0"/>
    <n v="1"/>
    <n v="0"/>
    <n v="0"/>
    <n v="1"/>
    <n v="0"/>
    <n v="0"/>
    <n v="0"/>
    <n v="0"/>
    <x v="1"/>
  </r>
  <r>
    <n v="8"/>
    <n v="8"/>
    <n v="1"/>
    <n v="0"/>
    <x v="0"/>
    <n v="294"/>
    <n v="0"/>
    <n v="0"/>
    <n v="0"/>
    <n v="0"/>
    <n v="0"/>
    <n v="0"/>
    <n v="0"/>
    <n v="1"/>
    <n v="0"/>
    <n v="0"/>
    <n v="0"/>
    <n v="0"/>
    <n v="0"/>
    <n v="0"/>
    <n v="0"/>
    <n v="0"/>
    <n v="0"/>
    <n v="0"/>
    <n v="0"/>
    <n v="0"/>
    <n v="0"/>
    <n v="0"/>
    <n v="0"/>
    <n v="0"/>
    <n v="0"/>
    <n v="0"/>
    <n v="0"/>
    <n v="0"/>
    <n v="0"/>
    <n v="0"/>
    <n v="0"/>
    <n v="0"/>
    <n v="0"/>
    <n v="1"/>
    <n v="0"/>
    <n v="0"/>
    <n v="0"/>
    <n v="0"/>
    <n v="0"/>
    <n v="0"/>
    <n v="0.8571428571428571"/>
    <n v="0.14285714285714285"/>
    <n v="0"/>
    <n v="0"/>
    <n v="0"/>
    <n v="0"/>
    <n v="0"/>
    <n v="0"/>
    <x v="1"/>
  </r>
  <r>
    <n v="8"/>
    <n v="10"/>
    <n v="0"/>
    <n v="1"/>
    <x v="0"/>
    <n v="295"/>
    <n v="0"/>
    <n v="0"/>
    <n v="0"/>
    <n v="0"/>
    <n v="0"/>
    <n v="0"/>
    <n v="0"/>
    <n v="1"/>
    <n v="0"/>
    <n v="0"/>
    <n v="0"/>
    <n v="0"/>
    <n v="0"/>
    <n v="0"/>
    <n v="0"/>
    <n v="0"/>
    <n v="0"/>
    <n v="0"/>
    <n v="0"/>
    <n v="0"/>
    <n v="0"/>
    <n v="0"/>
    <n v="0"/>
    <n v="0"/>
    <n v="0"/>
    <n v="0"/>
    <n v="0"/>
    <n v="0"/>
    <n v="0"/>
    <n v="0"/>
    <n v="0"/>
    <n v="0"/>
    <n v="0"/>
    <n v="0"/>
    <n v="0"/>
    <n v="1"/>
    <n v="0"/>
    <n v="0"/>
    <n v="0"/>
    <n v="0"/>
    <n v="0"/>
    <n v="0"/>
    <n v="0"/>
    <n v="1"/>
    <n v="0"/>
    <n v="0"/>
    <n v="0"/>
    <n v="0"/>
    <x v="4"/>
  </r>
  <r>
    <n v="8"/>
    <n v="8"/>
    <n v="1"/>
    <n v="0"/>
    <x v="0"/>
    <n v="296"/>
    <n v="0"/>
    <n v="0"/>
    <n v="0"/>
    <n v="0"/>
    <n v="0"/>
    <n v="0"/>
    <n v="0"/>
    <n v="1"/>
    <n v="0"/>
    <n v="0"/>
    <n v="0"/>
    <n v="0"/>
    <n v="0"/>
    <n v="0"/>
    <n v="0"/>
    <n v="0"/>
    <n v="0"/>
    <n v="0"/>
    <n v="0"/>
    <n v="0"/>
    <n v="0"/>
    <n v="0"/>
    <n v="0"/>
    <n v="0"/>
    <n v="0"/>
    <n v="0"/>
    <n v="0"/>
    <n v="0"/>
    <n v="0"/>
    <n v="0"/>
    <n v="0"/>
    <n v="0"/>
    <n v="0"/>
    <n v="1"/>
    <n v="0"/>
    <n v="0"/>
    <n v="0"/>
    <n v="0"/>
    <n v="0"/>
    <n v="0"/>
    <n v="0.66666666666666663"/>
    <n v="0.33333333333333331"/>
    <n v="0"/>
    <n v="0"/>
    <n v="0"/>
    <n v="0"/>
    <n v="0"/>
    <n v="0"/>
    <x v="1"/>
  </r>
  <r>
    <n v="8"/>
    <n v="10"/>
    <n v="0"/>
    <n v="1"/>
    <x v="0"/>
    <n v="297"/>
    <n v="0"/>
    <n v="0"/>
    <n v="0"/>
    <n v="0"/>
    <n v="0"/>
    <n v="0"/>
    <n v="0"/>
    <n v="1"/>
    <n v="0"/>
    <n v="0"/>
    <n v="0"/>
    <n v="0"/>
    <n v="0"/>
    <n v="0"/>
    <n v="0"/>
    <n v="0"/>
    <n v="0"/>
    <n v="0"/>
    <n v="0"/>
    <n v="0"/>
    <n v="0"/>
    <n v="0"/>
    <n v="0"/>
    <n v="0"/>
    <n v="0"/>
    <n v="0"/>
    <n v="0"/>
    <n v="0"/>
    <n v="0"/>
    <n v="0"/>
    <n v="0"/>
    <n v="0"/>
    <n v="0"/>
    <n v="0"/>
    <n v="0"/>
    <n v="1"/>
    <n v="0"/>
    <n v="0"/>
    <n v="0"/>
    <n v="0"/>
    <n v="0"/>
    <n v="0"/>
    <n v="0"/>
    <n v="0.5"/>
    <n v="0"/>
    <n v="0"/>
    <n v="0"/>
    <n v="0.5"/>
    <x v="4"/>
  </r>
  <r>
    <n v="8"/>
    <n v="11"/>
    <n v="1"/>
    <n v="1"/>
    <x v="0"/>
    <n v="298"/>
    <n v="0"/>
    <n v="0"/>
    <n v="0"/>
    <n v="0"/>
    <n v="0"/>
    <n v="0"/>
    <n v="0"/>
    <n v="1"/>
    <n v="0"/>
    <n v="0"/>
    <n v="0"/>
    <n v="0"/>
    <n v="0"/>
    <n v="0"/>
    <n v="0"/>
    <n v="0"/>
    <n v="0"/>
    <n v="0"/>
    <n v="0"/>
    <n v="0"/>
    <n v="0"/>
    <n v="0"/>
    <n v="0"/>
    <n v="0"/>
    <n v="0"/>
    <n v="0"/>
    <n v="0"/>
    <n v="0"/>
    <n v="0"/>
    <n v="0"/>
    <n v="0"/>
    <n v="0"/>
    <n v="0"/>
    <n v="0"/>
    <n v="0"/>
    <n v="0"/>
    <n v="1"/>
    <n v="0"/>
    <n v="0"/>
    <n v="0"/>
    <n v="0.5"/>
    <n v="0.5"/>
    <n v="0"/>
    <n v="0.2"/>
    <n v="0"/>
    <n v="0"/>
    <n v="0.8"/>
    <n v="0"/>
    <x v="0"/>
  </r>
  <r>
    <n v="8"/>
    <n v="11"/>
    <n v="0"/>
    <n v="1"/>
    <x v="0"/>
    <n v="299"/>
    <n v="0"/>
    <n v="0"/>
    <n v="0"/>
    <n v="0"/>
    <n v="0"/>
    <n v="0"/>
    <n v="0"/>
    <n v="1"/>
    <n v="0"/>
    <n v="0"/>
    <n v="0"/>
    <n v="0"/>
    <n v="0"/>
    <n v="0"/>
    <n v="0"/>
    <n v="0"/>
    <n v="0"/>
    <n v="0"/>
    <n v="0"/>
    <n v="0"/>
    <n v="0"/>
    <n v="0"/>
    <n v="0"/>
    <n v="0"/>
    <n v="0"/>
    <n v="0"/>
    <n v="0"/>
    <n v="0"/>
    <n v="0"/>
    <n v="0"/>
    <n v="0"/>
    <n v="0"/>
    <n v="0"/>
    <n v="0"/>
    <n v="0"/>
    <n v="0"/>
    <n v="1"/>
    <n v="0"/>
    <n v="0"/>
    <n v="0"/>
    <n v="0"/>
    <n v="0"/>
    <n v="0"/>
    <n v="0"/>
    <n v="1"/>
    <n v="0"/>
    <n v="0"/>
    <n v="0"/>
    <x v="4"/>
  </r>
  <r>
    <n v="8"/>
    <n v="11"/>
    <n v="1"/>
    <n v="0"/>
    <x v="0"/>
    <n v="300"/>
    <n v="0"/>
    <n v="0"/>
    <n v="0"/>
    <n v="0"/>
    <n v="0"/>
    <n v="0"/>
    <n v="0"/>
    <n v="1"/>
    <n v="0"/>
    <n v="0"/>
    <n v="0"/>
    <n v="0"/>
    <n v="0"/>
    <n v="0"/>
    <n v="0"/>
    <n v="0"/>
    <n v="0"/>
    <n v="0"/>
    <n v="0"/>
    <n v="0"/>
    <n v="0"/>
    <n v="0"/>
    <n v="0"/>
    <n v="0"/>
    <n v="0"/>
    <n v="0"/>
    <n v="0"/>
    <n v="0"/>
    <n v="0"/>
    <n v="0"/>
    <n v="0"/>
    <n v="0"/>
    <n v="0"/>
    <n v="0"/>
    <n v="0"/>
    <n v="0"/>
    <n v="1"/>
    <n v="0"/>
    <n v="0"/>
    <n v="0"/>
    <n v="1"/>
    <n v="0"/>
    <n v="0"/>
    <n v="0"/>
    <n v="0"/>
    <n v="0"/>
    <n v="0"/>
    <n v="0"/>
    <x v="1"/>
  </r>
  <r>
    <n v="8"/>
    <n v="2"/>
    <n v="0"/>
    <n v="1"/>
    <x v="0"/>
    <n v="301"/>
    <n v="0"/>
    <n v="0"/>
    <n v="0"/>
    <n v="0"/>
    <n v="0"/>
    <n v="0"/>
    <n v="0"/>
    <n v="1"/>
    <n v="0"/>
    <n v="0"/>
    <n v="0"/>
    <n v="0"/>
    <n v="0"/>
    <n v="0"/>
    <n v="0"/>
    <n v="0"/>
    <n v="0"/>
    <n v="0"/>
    <n v="0"/>
    <n v="0"/>
    <n v="0"/>
    <n v="0"/>
    <n v="0"/>
    <n v="0"/>
    <n v="0"/>
    <n v="0"/>
    <n v="0"/>
    <n v="1"/>
    <n v="0"/>
    <n v="0"/>
    <n v="0"/>
    <n v="0"/>
    <n v="0"/>
    <n v="0"/>
    <n v="0"/>
    <n v="0"/>
    <n v="0"/>
    <n v="0"/>
    <n v="0"/>
    <n v="0"/>
    <n v="0"/>
    <n v="0"/>
    <n v="0"/>
    <n v="0"/>
    <n v="1"/>
    <n v="0"/>
    <n v="0"/>
    <n v="0"/>
    <x v="4"/>
  </r>
  <r>
    <n v="8"/>
    <n v="13"/>
    <n v="1"/>
    <n v="1"/>
    <x v="0"/>
    <n v="302"/>
    <n v="0"/>
    <n v="0"/>
    <n v="0"/>
    <n v="0"/>
    <n v="0"/>
    <n v="0"/>
    <n v="0"/>
    <n v="1"/>
    <n v="0"/>
    <n v="0"/>
    <n v="0"/>
    <n v="0"/>
    <n v="0"/>
    <n v="0"/>
    <n v="0"/>
    <n v="0"/>
    <n v="0"/>
    <n v="0"/>
    <n v="0"/>
    <n v="0"/>
    <n v="0"/>
    <n v="0"/>
    <n v="0"/>
    <n v="0"/>
    <n v="0"/>
    <n v="0"/>
    <n v="0"/>
    <n v="0"/>
    <n v="0"/>
    <n v="0"/>
    <n v="0"/>
    <n v="0"/>
    <n v="0"/>
    <n v="0"/>
    <n v="0"/>
    <n v="0"/>
    <n v="0"/>
    <n v="0"/>
    <n v="1"/>
    <n v="0"/>
    <n v="0"/>
    <n v="1"/>
    <n v="0"/>
    <n v="0.33333333333333331"/>
    <n v="0"/>
    <n v="0"/>
    <n v="0.66666666666666663"/>
    <n v="0"/>
    <x v="2"/>
  </r>
  <r>
    <n v="8"/>
    <n v="2"/>
    <n v="1"/>
    <n v="1"/>
    <x v="0"/>
    <n v="303"/>
    <n v="0"/>
    <n v="0"/>
    <n v="0"/>
    <n v="0"/>
    <n v="0"/>
    <n v="0"/>
    <n v="0"/>
    <n v="1"/>
    <n v="0"/>
    <n v="0"/>
    <n v="0"/>
    <n v="0"/>
    <n v="0"/>
    <n v="0"/>
    <n v="0"/>
    <n v="0"/>
    <n v="0"/>
    <n v="0"/>
    <n v="0"/>
    <n v="0"/>
    <n v="0"/>
    <n v="0"/>
    <n v="0"/>
    <n v="0"/>
    <n v="0"/>
    <n v="0"/>
    <n v="0"/>
    <n v="1"/>
    <n v="0"/>
    <n v="0"/>
    <n v="0"/>
    <n v="0"/>
    <n v="0"/>
    <n v="0"/>
    <n v="0"/>
    <n v="0"/>
    <n v="0"/>
    <n v="0"/>
    <n v="0"/>
    <n v="0"/>
    <n v="1"/>
    <n v="0"/>
    <n v="0"/>
    <n v="1"/>
    <n v="0"/>
    <n v="0"/>
    <n v="0"/>
    <n v="0"/>
    <x v="1"/>
  </r>
  <r>
    <n v="8"/>
    <n v="2"/>
    <n v="1"/>
    <n v="0"/>
    <x v="0"/>
    <n v="304"/>
    <n v="0"/>
    <n v="0"/>
    <n v="0"/>
    <n v="0"/>
    <n v="0"/>
    <n v="0"/>
    <n v="0"/>
    <n v="1"/>
    <n v="0"/>
    <n v="0"/>
    <n v="0"/>
    <n v="0"/>
    <n v="0"/>
    <n v="0"/>
    <n v="0"/>
    <n v="0"/>
    <n v="0"/>
    <n v="0"/>
    <n v="0"/>
    <n v="0"/>
    <n v="0"/>
    <n v="0"/>
    <n v="0"/>
    <n v="0"/>
    <n v="0"/>
    <n v="0"/>
    <n v="0"/>
    <n v="1"/>
    <n v="0"/>
    <n v="0"/>
    <n v="0"/>
    <n v="0"/>
    <n v="0"/>
    <n v="0"/>
    <n v="0"/>
    <n v="0"/>
    <n v="0"/>
    <n v="0"/>
    <n v="0"/>
    <n v="0"/>
    <n v="1"/>
    <n v="0"/>
    <n v="0"/>
    <n v="0"/>
    <n v="0"/>
    <n v="0"/>
    <n v="0"/>
    <n v="0"/>
    <x v="1"/>
  </r>
  <r>
    <n v="8"/>
    <n v="8"/>
    <n v="0"/>
    <n v="1"/>
    <x v="0"/>
    <n v="305"/>
    <n v="0"/>
    <n v="0"/>
    <n v="0"/>
    <n v="0"/>
    <n v="0"/>
    <n v="0"/>
    <n v="0"/>
    <n v="1"/>
    <n v="0"/>
    <n v="0"/>
    <n v="0"/>
    <n v="0"/>
    <n v="0"/>
    <n v="0"/>
    <n v="0"/>
    <n v="0"/>
    <n v="0"/>
    <n v="0"/>
    <n v="0"/>
    <n v="0"/>
    <n v="0"/>
    <n v="0"/>
    <n v="0"/>
    <n v="0"/>
    <n v="0"/>
    <n v="0"/>
    <n v="0"/>
    <n v="0"/>
    <n v="0"/>
    <n v="0"/>
    <n v="0"/>
    <n v="0"/>
    <n v="0"/>
    <n v="1"/>
    <n v="0"/>
    <n v="0"/>
    <n v="0"/>
    <n v="0"/>
    <n v="0"/>
    <n v="0"/>
    <n v="0"/>
    <n v="0"/>
    <n v="0"/>
    <n v="0.16666666666666666"/>
    <n v="0.33333333333333331"/>
    <n v="0.5"/>
    <n v="0"/>
    <n v="0"/>
    <x v="4"/>
  </r>
  <r>
    <n v="8"/>
    <n v="12"/>
    <n v="1"/>
    <n v="1"/>
    <x v="0"/>
    <n v="306"/>
    <n v="0"/>
    <n v="0"/>
    <n v="0"/>
    <n v="0"/>
    <n v="0"/>
    <n v="0"/>
    <n v="0"/>
    <n v="1"/>
    <n v="0"/>
    <n v="0"/>
    <n v="0"/>
    <n v="0"/>
    <n v="0"/>
    <n v="0"/>
    <n v="0"/>
    <n v="0"/>
    <n v="0"/>
    <n v="0"/>
    <n v="0"/>
    <n v="0"/>
    <n v="0"/>
    <n v="0"/>
    <n v="0"/>
    <n v="0"/>
    <n v="0"/>
    <n v="0"/>
    <n v="0"/>
    <n v="0"/>
    <n v="0"/>
    <n v="0"/>
    <n v="0"/>
    <n v="0"/>
    <n v="0"/>
    <n v="0"/>
    <n v="0"/>
    <n v="0"/>
    <n v="0"/>
    <n v="1"/>
    <n v="0"/>
    <n v="0"/>
    <n v="0.83333333333333337"/>
    <n v="0.16666666666666666"/>
    <n v="0"/>
    <n v="0.5"/>
    <n v="0"/>
    <n v="0"/>
    <n v="0"/>
    <n v="0.5"/>
    <x v="1"/>
  </r>
  <r>
    <n v="8"/>
    <n v="13"/>
    <n v="1"/>
    <n v="1"/>
    <x v="0"/>
    <n v="307"/>
    <n v="0"/>
    <n v="0"/>
    <n v="0"/>
    <n v="0"/>
    <n v="0"/>
    <n v="0"/>
    <n v="0"/>
    <n v="1"/>
    <n v="0"/>
    <n v="0"/>
    <n v="0"/>
    <n v="0"/>
    <n v="0"/>
    <n v="0"/>
    <n v="0"/>
    <n v="0"/>
    <n v="0"/>
    <n v="0"/>
    <n v="0"/>
    <n v="0"/>
    <n v="0"/>
    <n v="0"/>
    <n v="0"/>
    <n v="0"/>
    <n v="0"/>
    <n v="0"/>
    <n v="0"/>
    <n v="0"/>
    <n v="0"/>
    <n v="0"/>
    <n v="0"/>
    <n v="0"/>
    <n v="0"/>
    <n v="0"/>
    <n v="0"/>
    <n v="0"/>
    <n v="0"/>
    <n v="0"/>
    <n v="1"/>
    <n v="0"/>
    <n v="0.73684210526315785"/>
    <n v="0.26315789473684209"/>
    <n v="0"/>
    <n v="0"/>
    <n v="0.75"/>
    <n v="0.25"/>
    <n v="0"/>
    <n v="0"/>
    <x v="1"/>
  </r>
  <r>
    <n v="8"/>
    <n v="2"/>
    <n v="1"/>
    <n v="0"/>
    <x v="0"/>
    <n v="308"/>
    <n v="0"/>
    <n v="0"/>
    <n v="0"/>
    <n v="0"/>
    <n v="0"/>
    <n v="0"/>
    <n v="0"/>
    <n v="1"/>
    <n v="0"/>
    <n v="0"/>
    <n v="0"/>
    <n v="0"/>
    <n v="0"/>
    <n v="0"/>
    <n v="0"/>
    <n v="0"/>
    <n v="0"/>
    <n v="0"/>
    <n v="0"/>
    <n v="0"/>
    <n v="0"/>
    <n v="0"/>
    <n v="0"/>
    <n v="0"/>
    <n v="0"/>
    <n v="0"/>
    <n v="0"/>
    <n v="1"/>
    <n v="0"/>
    <n v="0"/>
    <n v="0"/>
    <n v="0"/>
    <n v="0"/>
    <n v="0"/>
    <n v="0"/>
    <n v="0"/>
    <n v="0"/>
    <n v="0"/>
    <n v="0"/>
    <n v="0"/>
    <n v="1"/>
    <n v="0"/>
    <n v="0"/>
    <n v="0"/>
    <n v="0"/>
    <n v="0"/>
    <n v="0"/>
    <n v="0"/>
    <x v="1"/>
  </r>
  <r>
    <n v="9"/>
    <n v="7"/>
    <n v="1"/>
    <n v="0"/>
    <x v="0"/>
    <n v="309"/>
    <n v="0"/>
    <n v="0"/>
    <n v="0"/>
    <n v="0"/>
    <n v="0"/>
    <n v="0"/>
    <n v="0"/>
    <n v="0"/>
    <n v="1"/>
    <n v="0"/>
    <n v="0"/>
    <n v="0"/>
    <n v="0"/>
    <n v="0"/>
    <n v="0"/>
    <n v="0"/>
    <n v="0"/>
    <n v="0"/>
    <n v="0"/>
    <n v="0"/>
    <n v="0"/>
    <n v="0"/>
    <n v="0"/>
    <n v="0"/>
    <n v="0"/>
    <n v="0"/>
    <n v="0"/>
    <n v="0"/>
    <n v="0"/>
    <n v="0"/>
    <n v="0"/>
    <n v="0"/>
    <n v="1"/>
    <n v="0"/>
    <n v="0"/>
    <n v="0"/>
    <n v="0"/>
    <n v="0"/>
    <n v="0"/>
    <n v="0"/>
    <n v="0.5"/>
    <n v="0.5"/>
    <n v="0"/>
    <n v="0"/>
    <n v="0"/>
    <n v="0"/>
    <n v="0"/>
    <n v="0"/>
    <x v="0"/>
  </r>
  <r>
    <n v="2"/>
    <n v="12"/>
    <n v="1"/>
    <n v="1"/>
    <x v="0"/>
    <n v="310"/>
    <n v="0"/>
    <n v="1"/>
    <n v="0"/>
    <n v="0"/>
    <n v="0"/>
    <n v="0"/>
    <n v="0"/>
    <n v="0"/>
    <n v="0"/>
    <n v="0"/>
    <n v="0"/>
    <n v="0"/>
    <n v="0"/>
    <n v="0"/>
    <n v="0"/>
    <n v="0"/>
    <n v="0"/>
    <n v="0"/>
    <n v="0"/>
    <n v="0"/>
    <n v="0"/>
    <n v="0"/>
    <n v="0"/>
    <n v="0"/>
    <n v="0"/>
    <n v="0"/>
    <n v="0"/>
    <n v="0"/>
    <n v="0"/>
    <n v="0"/>
    <n v="0"/>
    <n v="0"/>
    <n v="0"/>
    <n v="0"/>
    <n v="0"/>
    <n v="0"/>
    <n v="0"/>
    <n v="1"/>
    <n v="0"/>
    <n v="0"/>
    <n v="0.22222222222222221"/>
    <n v="0.77777777777777779"/>
    <n v="0"/>
    <n v="0"/>
    <n v="0"/>
    <n v="0"/>
    <n v="0"/>
    <n v="1"/>
    <x v="2"/>
  </r>
  <r>
    <n v="26"/>
    <n v="2"/>
    <n v="1"/>
    <n v="1"/>
    <x v="0"/>
    <n v="311"/>
    <n v="0"/>
    <n v="0"/>
    <n v="0"/>
    <n v="0"/>
    <n v="0"/>
    <n v="0"/>
    <n v="0"/>
    <n v="0"/>
    <n v="0"/>
    <n v="0"/>
    <n v="0"/>
    <n v="0"/>
    <n v="0"/>
    <n v="0"/>
    <n v="0"/>
    <n v="0"/>
    <n v="0"/>
    <n v="0"/>
    <n v="0"/>
    <n v="0"/>
    <n v="0"/>
    <n v="0"/>
    <n v="0"/>
    <n v="0"/>
    <n v="0"/>
    <n v="1"/>
    <n v="0"/>
    <n v="1"/>
    <n v="0"/>
    <n v="0"/>
    <n v="0"/>
    <n v="0"/>
    <n v="0"/>
    <n v="0"/>
    <n v="0"/>
    <n v="0"/>
    <n v="0"/>
    <n v="0"/>
    <n v="0"/>
    <n v="0"/>
    <n v="0.8571428571428571"/>
    <n v="0.14285714285714285"/>
    <n v="0"/>
    <n v="0.5"/>
    <n v="0"/>
    <n v="0.5"/>
    <n v="0"/>
    <n v="0"/>
    <x v="1"/>
  </r>
  <r>
    <n v="10"/>
    <n v="8"/>
    <n v="1"/>
    <n v="1"/>
    <x v="0"/>
    <n v="312"/>
    <n v="0"/>
    <n v="0"/>
    <n v="0"/>
    <n v="0"/>
    <n v="0"/>
    <n v="0"/>
    <n v="0"/>
    <n v="0"/>
    <n v="0"/>
    <n v="1"/>
    <n v="0"/>
    <n v="0"/>
    <n v="0"/>
    <n v="0"/>
    <n v="0"/>
    <n v="0"/>
    <n v="0"/>
    <n v="0"/>
    <n v="0"/>
    <n v="0"/>
    <n v="0"/>
    <n v="0"/>
    <n v="0"/>
    <n v="0"/>
    <n v="0"/>
    <n v="0"/>
    <n v="0"/>
    <n v="0"/>
    <n v="0"/>
    <n v="0"/>
    <n v="0"/>
    <n v="0"/>
    <n v="0"/>
    <n v="1"/>
    <n v="0"/>
    <n v="0"/>
    <n v="0"/>
    <n v="0"/>
    <n v="0"/>
    <n v="0"/>
    <n v="0.75"/>
    <n v="0"/>
    <n v="0.25"/>
    <n v="1"/>
    <n v="0"/>
    <n v="0"/>
    <n v="0"/>
    <n v="0"/>
    <x v="1"/>
  </r>
  <r>
    <n v="10"/>
    <n v="8"/>
    <n v="0"/>
    <n v="1"/>
    <x v="0"/>
    <n v="313"/>
    <n v="0"/>
    <n v="0"/>
    <n v="0"/>
    <n v="0"/>
    <n v="0"/>
    <n v="0"/>
    <n v="0"/>
    <n v="0"/>
    <n v="0"/>
    <n v="1"/>
    <n v="0"/>
    <n v="0"/>
    <n v="0"/>
    <n v="0"/>
    <n v="0"/>
    <n v="0"/>
    <n v="0"/>
    <n v="0"/>
    <n v="0"/>
    <n v="0"/>
    <n v="0"/>
    <n v="0"/>
    <n v="0"/>
    <n v="0"/>
    <n v="0"/>
    <n v="0"/>
    <n v="0"/>
    <n v="0"/>
    <n v="0"/>
    <n v="0"/>
    <n v="0"/>
    <n v="0"/>
    <n v="0"/>
    <n v="1"/>
    <n v="0"/>
    <n v="0"/>
    <n v="0"/>
    <n v="0"/>
    <n v="0"/>
    <n v="0"/>
    <n v="0"/>
    <n v="0"/>
    <n v="0"/>
    <n v="0.5"/>
    <n v="0"/>
    <n v="0"/>
    <n v="0"/>
    <n v="0.5"/>
    <x v="4"/>
  </r>
  <r>
    <n v="10"/>
    <n v="8"/>
    <n v="0"/>
    <n v="1"/>
    <x v="0"/>
    <n v="314"/>
    <n v="0"/>
    <n v="0"/>
    <n v="0"/>
    <n v="0"/>
    <n v="0"/>
    <n v="0"/>
    <n v="0"/>
    <n v="0"/>
    <n v="0"/>
    <n v="1"/>
    <n v="0"/>
    <n v="0"/>
    <n v="0"/>
    <n v="0"/>
    <n v="0"/>
    <n v="0"/>
    <n v="0"/>
    <n v="0"/>
    <n v="0"/>
    <n v="0"/>
    <n v="0"/>
    <n v="0"/>
    <n v="0"/>
    <n v="0"/>
    <n v="0"/>
    <n v="0"/>
    <n v="0"/>
    <n v="0"/>
    <n v="0"/>
    <n v="0"/>
    <n v="0"/>
    <n v="0"/>
    <n v="0"/>
    <n v="1"/>
    <n v="0"/>
    <n v="0"/>
    <n v="0"/>
    <n v="0"/>
    <n v="0"/>
    <n v="0"/>
    <n v="0"/>
    <n v="0"/>
    <n v="0"/>
    <n v="0.5"/>
    <n v="0"/>
    <n v="0"/>
    <n v="0"/>
    <n v="0.5"/>
    <x v="4"/>
  </r>
  <r>
    <n v="10"/>
    <n v="8"/>
    <n v="1"/>
    <n v="1"/>
    <x v="0"/>
    <n v="315"/>
    <n v="0"/>
    <n v="0"/>
    <n v="0"/>
    <n v="0"/>
    <n v="0"/>
    <n v="0"/>
    <n v="0"/>
    <n v="0"/>
    <n v="0"/>
    <n v="1"/>
    <n v="0"/>
    <n v="0"/>
    <n v="0"/>
    <n v="0"/>
    <n v="0"/>
    <n v="0"/>
    <n v="0"/>
    <n v="0"/>
    <n v="0"/>
    <n v="0"/>
    <n v="0"/>
    <n v="0"/>
    <n v="0"/>
    <n v="0"/>
    <n v="0"/>
    <n v="0"/>
    <n v="0"/>
    <n v="0"/>
    <n v="0"/>
    <n v="0"/>
    <n v="0"/>
    <n v="0"/>
    <n v="0"/>
    <n v="1"/>
    <n v="0"/>
    <n v="0"/>
    <n v="0"/>
    <n v="0"/>
    <n v="0"/>
    <n v="0"/>
    <n v="0.625"/>
    <n v="0.375"/>
    <n v="0"/>
    <n v="0.125"/>
    <n v="0.5"/>
    <n v="0.25"/>
    <n v="0"/>
    <n v="0.125"/>
    <x v="0"/>
  </r>
  <r>
    <n v="10"/>
    <n v="8"/>
    <n v="1"/>
    <n v="0"/>
    <x v="0"/>
    <n v="316"/>
    <n v="0"/>
    <n v="0"/>
    <n v="0"/>
    <n v="0"/>
    <n v="0"/>
    <n v="0"/>
    <n v="0"/>
    <n v="0"/>
    <n v="0"/>
    <n v="1"/>
    <n v="0"/>
    <n v="0"/>
    <n v="0"/>
    <n v="0"/>
    <n v="0"/>
    <n v="0"/>
    <n v="0"/>
    <n v="0"/>
    <n v="0"/>
    <n v="0"/>
    <n v="0"/>
    <n v="0"/>
    <n v="0"/>
    <n v="0"/>
    <n v="0"/>
    <n v="0"/>
    <n v="0"/>
    <n v="0"/>
    <n v="0"/>
    <n v="0"/>
    <n v="0"/>
    <n v="0"/>
    <n v="0"/>
    <n v="1"/>
    <n v="0"/>
    <n v="0"/>
    <n v="0"/>
    <n v="0"/>
    <n v="0"/>
    <n v="0"/>
    <n v="0.66666666666666663"/>
    <n v="0"/>
    <n v="0.33333333333333331"/>
    <n v="0"/>
    <n v="0"/>
    <n v="0"/>
    <n v="0"/>
    <n v="0"/>
    <x v="1"/>
  </r>
  <r>
    <n v="10"/>
    <n v="8"/>
    <n v="1"/>
    <n v="1"/>
    <x v="0"/>
    <n v="317"/>
    <n v="0"/>
    <n v="0"/>
    <n v="0"/>
    <n v="0"/>
    <n v="0"/>
    <n v="0"/>
    <n v="0"/>
    <n v="0"/>
    <n v="0"/>
    <n v="1"/>
    <n v="0"/>
    <n v="0"/>
    <n v="0"/>
    <n v="0"/>
    <n v="0"/>
    <n v="0"/>
    <n v="0"/>
    <n v="0"/>
    <n v="0"/>
    <n v="0"/>
    <n v="0"/>
    <n v="0"/>
    <n v="0"/>
    <n v="0"/>
    <n v="0"/>
    <n v="0"/>
    <n v="0"/>
    <n v="0"/>
    <n v="0"/>
    <n v="0"/>
    <n v="0"/>
    <n v="0"/>
    <n v="0"/>
    <n v="1"/>
    <n v="0"/>
    <n v="0"/>
    <n v="0"/>
    <n v="0"/>
    <n v="0"/>
    <n v="0"/>
    <n v="0.25"/>
    <n v="0.75"/>
    <n v="0"/>
    <n v="1"/>
    <n v="0"/>
    <n v="0"/>
    <n v="0"/>
    <n v="0"/>
    <x v="2"/>
  </r>
  <r>
    <n v="11"/>
    <n v="8"/>
    <n v="1"/>
    <n v="0"/>
    <x v="0"/>
    <n v="318"/>
    <n v="0"/>
    <n v="0"/>
    <n v="0"/>
    <n v="0"/>
    <n v="0"/>
    <n v="0"/>
    <n v="0"/>
    <n v="0"/>
    <n v="0"/>
    <n v="0"/>
    <n v="1"/>
    <n v="0"/>
    <n v="0"/>
    <n v="0"/>
    <n v="0"/>
    <n v="0"/>
    <n v="0"/>
    <n v="0"/>
    <n v="0"/>
    <n v="0"/>
    <n v="0"/>
    <n v="0"/>
    <n v="0"/>
    <n v="0"/>
    <n v="0"/>
    <n v="0"/>
    <n v="0"/>
    <n v="0"/>
    <n v="0"/>
    <n v="0"/>
    <n v="0"/>
    <n v="0"/>
    <n v="0"/>
    <n v="1"/>
    <n v="0"/>
    <n v="0"/>
    <n v="0"/>
    <n v="0"/>
    <n v="0"/>
    <n v="0"/>
    <n v="0.83333333333333337"/>
    <n v="0.16666666666666666"/>
    <n v="0"/>
    <n v="0"/>
    <n v="0"/>
    <n v="0"/>
    <n v="0"/>
    <n v="0"/>
    <x v="1"/>
  </r>
  <r>
    <n v="12"/>
    <n v="11"/>
    <n v="1"/>
    <n v="1"/>
    <x v="0"/>
    <n v="319"/>
    <n v="0"/>
    <n v="0"/>
    <n v="0"/>
    <n v="0"/>
    <n v="0"/>
    <n v="0"/>
    <n v="0"/>
    <n v="0"/>
    <n v="0"/>
    <n v="0"/>
    <n v="0"/>
    <n v="1"/>
    <n v="0"/>
    <n v="0"/>
    <n v="0"/>
    <n v="0"/>
    <n v="0"/>
    <n v="0"/>
    <n v="0"/>
    <n v="0"/>
    <n v="0"/>
    <n v="0"/>
    <n v="0"/>
    <n v="0"/>
    <n v="0"/>
    <n v="0"/>
    <n v="0"/>
    <n v="0"/>
    <n v="0"/>
    <n v="0"/>
    <n v="0"/>
    <n v="0"/>
    <n v="0"/>
    <n v="0"/>
    <n v="0"/>
    <n v="0"/>
    <n v="1"/>
    <n v="0"/>
    <n v="0"/>
    <n v="0"/>
    <n v="1"/>
    <n v="0"/>
    <n v="0"/>
    <n v="1"/>
    <n v="0"/>
    <n v="0"/>
    <n v="0"/>
    <n v="0"/>
    <x v="1"/>
  </r>
  <r>
    <n v="13"/>
    <n v="2"/>
    <n v="1"/>
    <n v="1"/>
    <x v="0"/>
    <n v="320"/>
    <n v="0"/>
    <n v="0"/>
    <n v="0"/>
    <n v="0"/>
    <n v="0"/>
    <n v="0"/>
    <n v="0"/>
    <n v="0"/>
    <n v="0"/>
    <n v="0"/>
    <n v="0"/>
    <n v="0"/>
    <n v="1"/>
    <n v="0"/>
    <n v="0"/>
    <n v="0"/>
    <n v="0"/>
    <n v="0"/>
    <n v="0"/>
    <n v="0"/>
    <n v="0"/>
    <n v="0"/>
    <n v="0"/>
    <n v="0"/>
    <n v="0"/>
    <n v="0"/>
    <n v="0"/>
    <n v="1"/>
    <n v="0"/>
    <n v="0"/>
    <n v="0"/>
    <n v="0"/>
    <n v="0"/>
    <n v="0"/>
    <n v="0"/>
    <n v="0"/>
    <n v="0"/>
    <n v="0"/>
    <n v="0"/>
    <n v="0"/>
    <n v="1"/>
    <n v="0"/>
    <n v="0"/>
    <n v="1"/>
    <n v="0"/>
    <n v="0"/>
    <n v="0"/>
    <n v="0"/>
    <x v="1"/>
  </r>
  <r>
    <n v="13"/>
    <n v="7"/>
    <n v="0"/>
    <n v="1"/>
    <x v="0"/>
    <n v="321"/>
    <n v="0"/>
    <n v="0"/>
    <n v="0"/>
    <n v="0"/>
    <n v="0"/>
    <n v="0"/>
    <n v="0"/>
    <n v="0"/>
    <n v="0"/>
    <n v="0"/>
    <n v="0"/>
    <n v="0"/>
    <n v="1"/>
    <n v="0"/>
    <n v="0"/>
    <n v="0"/>
    <n v="0"/>
    <n v="0"/>
    <n v="0"/>
    <n v="0"/>
    <n v="0"/>
    <n v="0"/>
    <n v="0"/>
    <n v="0"/>
    <n v="0"/>
    <n v="0"/>
    <n v="0"/>
    <n v="0"/>
    <n v="0"/>
    <n v="0"/>
    <n v="0"/>
    <n v="0"/>
    <n v="1"/>
    <n v="0"/>
    <n v="0"/>
    <n v="0"/>
    <n v="0"/>
    <n v="0"/>
    <n v="0"/>
    <n v="0"/>
    <n v="0"/>
    <n v="0"/>
    <n v="0"/>
    <n v="0"/>
    <n v="1"/>
    <n v="0"/>
    <n v="0"/>
    <n v="0"/>
    <x v="4"/>
  </r>
  <r>
    <n v="13"/>
    <n v="7"/>
    <n v="0"/>
    <n v="1"/>
    <x v="0"/>
    <n v="322"/>
    <n v="0"/>
    <n v="0"/>
    <n v="0"/>
    <n v="0"/>
    <n v="0"/>
    <n v="0"/>
    <n v="0"/>
    <n v="0"/>
    <n v="0"/>
    <n v="0"/>
    <n v="0"/>
    <n v="0"/>
    <n v="1"/>
    <n v="0"/>
    <n v="0"/>
    <n v="0"/>
    <n v="0"/>
    <n v="0"/>
    <n v="0"/>
    <n v="0"/>
    <n v="0"/>
    <n v="0"/>
    <n v="0"/>
    <n v="0"/>
    <n v="0"/>
    <n v="0"/>
    <n v="0"/>
    <n v="0"/>
    <n v="0"/>
    <n v="0"/>
    <n v="0"/>
    <n v="0"/>
    <n v="1"/>
    <n v="0"/>
    <n v="0"/>
    <n v="0"/>
    <n v="0"/>
    <n v="0"/>
    <n v="0"/>
    <n v="0"/>
    <n v="0"/>
    <n v="0"/>
    <n v="0"/>
    <n v="0"/>
    <n v="0.33333333333333331"/>
    <n v="0.33333333333333331"/>
    <n v="0.33333333333333331"/>
    <n v="0"/>
    <x v="4"/>
  </r>
  <r>
    <n v="13"/>
    <n v="6"/>
    <n v="1"/>
    <n v="0"/>
    <x v="0"/>
    <n v="323"/>
    <n v="0"/>
    <n v="0"/>
    <n v="0"/>
    <n v="0"/>
    <n v="0"/>
    <n v="0"/>
    <n v="0"/>
    <n v="0"/>
    <n v="0"/>
    <n v="0"/>
    <n v="0"/>
    <n v="0"/>
    <n v="1"/>
    <n v="0"/>
    <n v="0"/>
    <n v="0"/>
    <n v="0"/>
    <n v="0"/>
    <n v="0"/>
    <n v="0"/>
    <n v="0"/>
    <n v="0"/>
    <n v="0"/>
    <n v="0"/>
    <n v="0"/>
    <n v="0"/>
    <n v="0"/>
    <n v="0"/>
    <n v="0"/>
    <n v="0"/>
    <n v="0"/>
    <n v="1"/>
    <n v="0"/>
    <n v="0"/>
    <n v="0"/>
    <n v="0"/>
    <n v="0"/>
    <n v="0"/>
    <n v="0"/>
    <n v="0"/>
    <n v="0.55555555555555558"/>
    <n v="0.44444444444444442"/>
    <n v="0"/>
    <n v="0"/>
    <n v="0"/>
    <n v="0"/>
    <n v="0"/>
    <n v="0"/>
    <x v="0"/>
  </r>
  <r>
    <n v="13"/>
    <n v="10"/>
    <n v="0"/>
    <n v="1"/>
    <x v="0"/>
    <n v="324"/>
    <n v="0"/>
    <n v="0"/>
    <n v="0"/>
    <n v="0"/>
    <n v="0"/>
    <n v="0"/>
    <n v="0"/>
    <n v="0"/>
    <n v="0"/>
    <n v="0"/>
    <n v="0"/>
    <n v="0"/>
    <n v="1"/>
    <n v="0"/>
    <n v="0"/>
    <n v="0"/>
    <n v="0"/>
    <n v="0"/>
    <n v="0"/>
    <n v="0"/>
    <n v="0"/>
    <n v="0"/>
    <n v="0"/>
    <n v="0"/>
    <n v="0"/>
    <n v="0"/>
    <n v="0"/>
    <n v="0"/>
    <n v="0"/>
    <n v="0"/>
    <n v="0"/>
    <n v="0"/>
    <n v="0"/>
    <n v="0"/>
    <n v="0"/>
    <n v="1"/>
    <n v="0"/>
    <n v="0"/>
    <n v="0"/>
    <n v="0"/>
    <n v="0"/>
    <n v="0"/>
    <n v="0"/>
    <n v="0.2"/>
    <n v="0"/>
    <n v="0"/>
    <n v="0.8"/>
    <n v="0"/>
    <x v="4"/>
  </r>
  <r>
    <n v="13"/>
    <n v="7"/>
    <n v="1"/>
    <n v="0"/>
    <x v="0"/>
    <n v="325"/>
    <n v="0"/>
    <n v="0"/>
    <n v="0"/>
    <n v="0"/>
    <n v="0"/>
    <n v="0"/>
    <n v="0"/>
    <n v="0"/>
    <n v="0"/>
    <n v="0"/>
    <n v="0"/>
    <n v="0"/>
    <n v="1"/>
    <n v="0"/>
    <n v="0"/>
    <n v="0"/>
    <n v="0"/>
    <n v="0"/>
    <n v="0"/>
    <n v="0"/>
    <n v="0"/>
    <n v="0"/>
    <n v="0"/>
    <n v="0"/>
    <n v="0"/>
    <n v="0"/>
    <n v="0"/>
    <n v="0"/>
    <n v="0"/>
    <n v="0"/>
    <n v="0"/>
    <n v="0"/>
    <n v="1"/>
    <n v="0"/>
    <n v="0"/>
    <n v="0"/>
    <n v="0"/>
    <n v="0"/>
    <n v="0"/>
    <n v="0"/>
    <n v="0.4"/>
    <n v="0.6"/>
    <n v="0"/>
    <n v="0"/>
    <n v="0"/>
    <n v="0"/>
    <n v="0"/>
    <n v="0"/>
    <x v="0"/>
  </r>
  <r>
    <n v="13"/>
    <n v="13"/>
    <n v="1"/>
    <n v="0"/>
    <x v="0"/>
    <n v="326"/>
    <n v="0"/>
    <n v="0"/>
    <n v="0"/>
    <n v="0"/>
    <n v="0"/>
    <n v="0"/>
    <n v="0"/>
    <n v="0"/>
    <n v="0"/>
    <n v="0"/>
    <n v="0"/>
    <n v="0"/>
    <n v="1"/>
    <n v="0"/>
    <n v="0"/>
    <n v="0"/>
    <n v="0"/>
    <n v="0"/>
    <n v="0"/>
    <n v="0"/>
    <n v="0"/>
    <n v="0"/>
    <n v="0"/>
    <n v="0"/>
    <n v="0"/>
    <n v="0"/>
    <n v="0"/>
    <n v="0"/>
    <n v="0"/>
    <n v="0"/>
    <n v="0"/>
    <n v="0"/>
    <n v="0"/>
    <n v="0"/>
    <n v="0"/>
    <n v="0"/>
    <n v="0"/>
    <n v="0"/>
    <n v="1"/>
    <n v="0"/>
    <n v="0"/>
    <n v="1"/>
    <n v="0"/>
    <n v="0"/>
    <n v="0"/>
    <n v="0"/>
    <n v="0"/>
    <n v="0"/>
    <x v="2"/>
  </r>
  <r>
    <n v="13"/>
    <n v="1"/>
    <n v="1"/>
    <n v="0"/>
    <x v="0"/>
    <n v="327"/>
    <n v="0"/>
    <n v="0"/>
    <n v="0"/>
    <n v="0"/>
    <n v="0"/>
    <n v="0"/>
    <n v="0"/>
    <n v="0"/>
    <n v="0"/>
    <n v="0"/>
    <n v="0"/>
    <n v="0"/>
    <n v="1"/>
    <n v="0"/>
    <n v="0"/>
    <n v="0"/>
    <n v="0"/>
    <n v="0"/>
    <n v="0"/>
    <n v="0"/>
    <n v="0"/>
    <n v="0"/>
    <n v="0"/>
    <n v="0"/>
    <n v="0"/>
    <n v="0"/>
    <n v="1"/>
    <n v="0"/>
    <n v="0"/>
    <n v="0"/>
    <n v="0"/>
    <n v="0"/>
    <n v="0"/>
    <n v="0"/>
    <n v="0"/>
    <n v="0"/>
    <n v="0"/>
    <n v="0"/>
    <n v="0"/>
    <n v="0"/>
    <n v="1"/>
    <n v="0"/>
    <n v="0"/>
    <n v="0"/>
    <n v="0"/>
    <n v="0"/>
    <n v="0"/>
    <n v="0"/>
    <x v="1"/>
  </r>
  <r>
    <n v="13"/>
    <n v="13"/>
    <n v="1"/>
    <n v="0"/>
    <x v="0"/>
    <n v="328"/>
    <n v="0"/>
    <n v="0"/>
    <n v="0"/>
    <n v="0"/>
    <n v="0"/>
    <n v="0"/>
    <n v="0"/>
    <n v="0"/>
    <n v="0"/>
    <n v="0"/>
    <n v="0"/>
    <n v="0"/>
    <n v="1"/>
    <n v="0"/>
    <n v="0"/>
    <n v="0"/>
    <n v="0"/>
    <n v="0"/>
    <n v="0"/>
    <n v="0"/>
    <n v="0"/>
    <n v="0"/>
    <n v="0"/>
    <n v="0"/>
    <n v="0"/>
    <n v="0"/>
    <n v="0"/>
    <n v="0"/>
    <n v="0"/>
    <n v="0"/>
    <n v="0"/>
    <n v="0"/>
    <n v="0"/>
    <n v="0"/>
    <n v="0"/>
    <n v="0"/>
    <n v="0"/>
    <n v="0"/>
    <n v="1"/>
    <n v="0"/>
    <n v="0.33333333333333331"/>
    <n v="0.66666666666666663"/>
    <n v="0"/>
    <n v="0"/>
    <n v="0"/>
    <n v="0"/>
    <n v="0"/>
    <n v="0"/>
    <x v="2"/>
  </r>
  <r>
    <n v="13"/>
    <n v="12"/>
    <n v="1"/>
    <n v="0"/>
    <x v="0"/>
    <n v="329"/>
    <n v="0"/>
    <n v="0"/>
    <n v="0"/>
    <n v="0"/>
    <n v="0"/>
    <n v="0"/>
    <n v="0"/>
    <n v="0"/>
    <n v="0"/>
    <n v="0"/>
    <n v="0"/>
    <n v="0"/>
    <n v="1"/>
    <n v="0"/>
    <n v="0"/>
    <n v="0"/>
    <n v="0"/>
    <n v="0"/>
    <n v="0"/>
    <n v="0"/>
    <n v="0"/>
    <n v="0"/>
    <n v="0"/>
    <n v="0"/>
    <n v="0"/>
    <n v="0"/>
    <n v="0"/>
    <n v="0"/>
    <n v="0"/>
    <n v="0"/>
    <n v="0"/>
    <n v="0"/>
    <n v="0"/>
    <n v="0"/>
    <n v="0"/>
    <n v="0"/>
    <n v="0"/>
    <n v="1"/>
    <n v="0"/>
    <n v="0"/>
    <n v="0.2857142857142857"/>
    <n v="0.7142857142857143"/>
    <n v="0"/>
    <n v="0"/>
    <n v="0"/>
    <n v="0"/>
    <n v="0"/>
    <n v="0"/>
    <x v="2"/>
  </r>
  <r>
    <n v="13"/>
    <n v="2"/>
    <n v="1"/>
    <n v="0"/>
    <x v="0"/>
    <n v="330"/>
    <n v="0"/>
    <n v="0"/>
    <n v="0"/>
    <n v="0"/>
    <n v="0"/>
    <n v="0"/>
    <n v="0"/>
    <n v="0"/>
    <n v="0"/>
    <n v="0"/>
    <n v="0"/>
    <n v="0"/>
    <n v="1"/>
    <n v="0"/>
    <n v="0"/>
    <n v="0"/>
    <n v="0"/>
    <n v="0"/>
    <n v="0"/>
    <n v="0"/>
    <n v="0"/>
    <n v="0"/>
    <n v="0"/>
    <n v="0"/>
    <n v="0"/>
    <n v="0"/>
    <n v="0"/>
    <n v="1"/>
    <n v="0"/>
    <n v="0"/>
    <n v="0"/>
    <n v="0"/>
    <n v="0"/>
    <n v="0"/>
    <n v="0"/>
    <n v="0"/>
    <n v="0"/>
    <n v="0"/>
    <n v="0"/>
    <n v="0"/>
    <n v="0.83333333333333337"/>
    <n v="0.16666666666666666"/>
    <n v="0"/>
    <n v="0"/>
    <n v="0"/>
    <n v="0"/>
    <n v="0"/>
    <n v="0"/>
    <x v="1"/>
  </r>
  <r>
    <n v="13"/>
    <n v="12"/>
    <n v="1"/>
    <n v="1"/>
    <x v="0"/>
    <n v="331"/>
    <n v="0"/>
    <n v="0"/>
    <n v="0"/>
    <n v="0"/>
    <n v="0"/>
    <n v="0"/>
    <n v="0"/>
    <n v="0"/>
    <n v="0"/>
    <n v="0"/>
    <n v="0"/>
    <n v="0"/>
    <n v="1"/>
    <n v="0"/>
    <n v="0"/>
    <n v="0"/>
    <n v="0"/>
    <n v="0"/>
    <n v="0"/>
    <n v="0"/>
    <n v="0"/>
    <n v="0"/>
    <n v="0"/>
    <n v="0"/>
    <n v="0"/>
    <n v="0"/>
    <n v="0"/>
    <n v="0"/>
    <n v="0"/>
    <n v="0"/>
    <n v="0"/>
    <n v="0"/>
    <n v="0"/>
    <n v="0"/>
    <n v="0"/>
    <n v="0"/>
    <n v="0"/>
    <n v="1"/>
    <n v="0"/>
    <n v="0"/>
    <n v="0"/>
    <n v="1"/>
    <n v="0"/>
    <n v="1"/>
    <n v="0"/>
    <n v="0"/>
    <n v="0"/>
    <n v="0"/>
    <x v="2"/>
  </r>
  <r>
    <n v="13"/>
    <n v="12"/>
    <n v="1"/>
    <n v="1"/>
    <x v="0"/>
    <n v="332"/>
    <n v="0"/>
    <n v="0"/>
    <n v="0"/>
    <n v="0"/>
    <n v="0"/>
    <n v="0"/>
    <n v="0"/>
    <n v="0"/>
    <n v="0"/>
    <n v="0"/>
    <n v="0"/>
    <n v="0"/>
    <n v="1"/>
    <n v="0"/>
    <n v="0"/>
    <n v="0"/>
    <n v="0"/>
    <n v="0"/>
    <n v="0"/>
    <n v="0"/>
    <n v="0"/>
    <n v="0"/>
    <n v="0"/>
    <n v="0"/>
    <n v="0"/>
    <n v="0"/>
    <n v="0"/>
    <n v="0"/>
    <n v="0"/>
    <n v="0"/>
    <n v="0"/>
    <n v="0"/>
    <n v="0"/>
    <n v="0"/>
    <n v="0"/>
    <n v="0"/>
    <n v="0"/>
    <n v="1"/>
    <n v="0"/>
    <n v="0"/>
    <n v="0"/>
    <n v="1"/>
    <n v="0"/>
    <n v="1"/>
    <n v="0"/>
    <n v="0"/>
    <n v="0"/>
    <n v="0"/>
    <x v="2"/>
  </r>
  <r>
    <n v="13"/>
    <n v="12"/>
    <n v="1"/>
    <n v="1"/>
    <x v="0"/>
    <n v="333"/>
    <n v="0"/>
    <n v="0"/>
    <n v="0"/>
    <n v="0"/>
    <n v="0"/>
    <n v="0"/>
    <n v="0"/>
    <n v="0"/>
    <n v="0"/>
    <n v="0"/>
    <n v="0"/>
    <n v="0"/>
    <n v="1"/>
    <n v="0"/>
    <n v="0"/>
    <n v="0"/>
    <n v="0"/>
    <n v="0"/>
    <n v="0"/>
    <n v="0"/>
    <n v="0"/>
    <n v="0"/>
    <n v="0"/>
    <n v="0"/>
    <n v="0"/>
    <n v="0"/>
    <n v="0"/>
    <n v="0"/>
    <n v="0"/>
    <n v="0"/>
    <n v="0"/>
    <n v="0"/>
    <n v="0"/>
    <n v="0"/>
    <n v="0"/>
    <n v="0"/>
    <n v="0"/>
    <n v="1"/>
    <n v="0"/>
    <n v="0"/>
    <n v="0"/>
    <n v="1"/>
    <n v="0"/>
    <n v="1"/>
    <n v="0"/>
    <n v="0"/>
    <n v="0"/>
    <n v="0"/>
    <x v="2"/>
  </r>
  <r>
    <n v="13"/>
    <n v="12"/>
    <n v="1"/>
    <n v="1"/>
    <x v="0"/>
    <n v="334"/>
    <n v="0"/>
    <n v="0"/>
    <n v="0"/>
    <n v="0"/>
    <n v="0"/>
    <n v="0"/>
    <n v="0"/>
    <n v="0"/>
    <n v="0"/>
    <n v="0"/>
    <n v="0"/>
    <n v="0"/>
    <n v="1"/>
    <n v="0"/>
    <n v="0"/>
    <n v="0"/>
    <n v="0"/>
    <n v="0"/>
    <n v="0"/>
    <n v="0"/>
    <n v="0"/>
    <n v="0"/>
    <n v="0"/>
    <n v="0"/>
    <n v="0"/>
    <n v="0"/>
    <n v="0"/>
    <n v="0"/>
    <n v="0"/>
    <n v="0"/>
    <n v="0"/>
    <n v="0"/>
    <n v="0"/>
    <n v="0"/>
    <n v="0"/>
    <n v="0"/>
    <n v="0"/>
    <n v="1"/>
    <n v="0"/>
    <n v="0"/>
    <n v="0"/>
    <n v="1"/>
    <n v="0"/>
    <n v="1"/>
    <n v="0"/>
    <n v="0"/>
    <n v="0"/>
    <n v="0"/>
    <x v="2"/>
  </r>
  <r>
    <n v="14"/>
    <n v="10"/>
    <n v="1"/>
    <n v="1"/>
    <x v="0"/>
    <n v="335"/>
    <n v="0"/>
    <n v="0"/>
    <n v="0"/>
    <n v="0"/>
    <n v="0"/>
    <n v="0"/>
    <n v="0"/>
    <n v="0"/>
    <n v="0"/>
    <n v="0"/>
    <n v="0"/>
    <n v="0"/>
    <n v="0"/>
    <n v="1"/>
    <n v="0"/>
    <n v="0"/>
    <n v="0"/>
    <n v="0"/>
    <n v="0"/>
    <n v="0"/>
    <n v="0"/>
    <n v="0"/>
    <n v="0"/>
    <n v="0"/>
    <n v="0"/>
    <n v="0"/>
    <n v="0"/>
    <n v="0"/>
    <n v="0"/>
    <n v="0"/>
    <n v="0"/>
    <n v="0"/>
    <n v="0"/>
    <n v="0"/>
    <n v="0"/>
    <n v="1"/>
    <n v="0"/>
    <n v="0"/>
    <n v="0"/>
    <n v="0"/>
    <n v="0.5"/>
    <n v="0"/>
    <n v="0.5"/>
    <n v="0"/>
    <n v="0"/>
    <n v="0"/>
    <n v="0"/>
    <n v="1"/>
    <x v="1"/>
  </r>
  <r>
    <n v="15"/>
    <n v="7"/>
    <n v="1"/>
    <n v="1"/>
    <x v="0"/>
    <n v="336"/>
    <n v="0"/>
    <n v="0"/>
    <n v="0"/>
    <n v="0"/>
    <n v="0"/>
    <n v="0"/>
    <n v="0"/>
    <n v="0"/>
    <n v="0"/>
    <n v="0"/>
    <n v="0"/>
    <n v="0"/>
    <n v="0"/>
    <n v="0"/>
    <n v="1"/>
    <n v="0"/>
    <n v="0"/>
    <n v="0"/>
    <n v="0"/>
    <n v="0"/>
    <n v="0"/>
    <n v="0"/>
    <n v="0"/>
    <n v="0"/>
    <n v="0"/>
    <n v="0"/>
    <n v="0"/>
    <n v="0"/>
    <n v="0"/>
    <n v="0"/>
    <n v="0"/>
    <n v="0"/>
    <n v="1"/>
    <n v="0"/>
    <n v="0"/>
    <n v="0"/>
    <n v="0"/>
    <n v="0"/>
    <n v="0"/>
    <n v="0"/>
    <n v="0.6"/>
    <n v="0.4"/>
    <n v="0"/>
    <n v="0"/>
    <n v="0.875"/>
    <n v="0.125"/>
    <n v="0"/>
    <n v="0"/>
    <x v="0"/>
  </r>
  <r>
    <n v="15"/>
    <n v="13"/>
    <n v="1"/>
    <n v="0"/>
    <x v="0"/>
    <n v="337"/>
    <n v="0"/>
    <n v="0"/>
    <n v="0"/>
    <n v="0"/>
    <n v="0"/>
    <n v="0"/>
    <n v="0"/>
    <n v="0"/>
    <n v="0"/>
    <n v="0"/>
    <n v="0"/>
    <n v="0"/>
    <n v="0"/>
    <n v="0"/>
    <n v="1"/>
    <n v="0"/>
    <n v="0"/>
    <n v="0"/>
    <n v="0"/>
    <n v="0"/>
    <n v="0"/>
    <n v="0"/>
    <n v="0"/>
    <n v="0"/>
    <n v="0"/>
    <n v="0"/>
    <n v="0"/>
    <n v="0"/>
    <n v="0"/>
    <n v="0"/>
    <n v="0"/>
    <n v="0"/>
    <n v="0"/>
    <n v="0"/>
    <n v="0"/>
    <n v="0"/>
    <n v="0"/>
    <n v="0"/>
    <n v="1"/>
    <n v="0"/>
    <n v="0.25"/>
    <n v="0.75"/>
    <n v="0"/>
    <n v="0"/>
    <n v="0"/>
    <n v="0"/>
    <n v="0"/>
    <n v="0"/>
    <x v="2"/>
  </r>
  <r>
    <n v="15"/>
    <n v="7"/>
    <n v="1"/>
    <n v="1"/>
    <x v="0"/>
    <n v="338"/>
    <n v="0"/>
    <n v="0"/>
    <n v="0"/>
    <n v="0"/>
    <n v="0"/>
    <n v="0"/>
    <n v="0"/>
    <n v="0"/>
    <n v="0"/>
    <n v="0"/>
    <n v="0"/>
    <n v="0"/>
    <n v="0"/>
    <n v="0"/>
    <n v="1"/>
    <n v="0"/>
    <n v="0"/>
    <n v="0"/>
    <n v="0"/>
    <n v="0"/>
    <n v="0"/>
    <n v="0"/>
    <n v="0"/>
    <n v="0"/>
    <n v="0"/>
    <n v="0"/>
    <n v="0"/>
    <n v="0"/>
    <n v="0"/>
    <n v="0"/>
    <n v="0"/>
    <n v="0"/>
    <n v="1"/>
    <n v="0"/>
    <n v="0"/>
    <n v="0"/>
    <n v="0"/>
    <n v="0"/>
    <n v="0"/>
    <n v="0"/>
    <n v="0.5"/>
    <n v="0.5"/>
    <n v="0"/>
    <n v="0"/>
    <n v="0"/>
    <n v="0"/>
    <n v="0"/>
    <n v="1"/>
    <x v="0"/>
  </r>
  <r>
    <n v="15"/>
    <n v="2"/>
    <n v="1"/>
    <n v="0.99999999999999989"/>
    <x v="0"/>
    <n v="339"/>
    <n v="0"/>
    <n v="0"/>
    <n v="0"/>
    <n v="0"/>
    <n v="0"/>
    <n v="0"/>
    <n v="0"/>
    <n v="0"/>
    <n v="0"/>
    <n v="0"/>
    <n v="0"/>
    <n v="0"/>
    <n v="0"/>
    <n v="0"/>
    <n v="1"/>
    <n v="0"/>
    <n v="0"/>
    <n v="0"/>
    <n v="0"/>
    <n v="0"/>
    <n v="0"/>
    <n v="0"/>
    <n v="0"/>
    <n v="0"/>
    <n v="0"/>
    <n v="0"/>
    <n v="0"/>
    <n v="1"/>
    <n v="0"/>
    <n v="0"/>
    <n v="0"/>
    <n v="0"/>
    <n v="0"/>
    <n v="0"/>
    <n v="0"/>
    <n v="0"/>
    <n v="0"/>
    <n v="0"/>
    <n v="0"/>
    <n v="0"/>
    <n v="1"/>
    <n v="0"/>
    <n v="0"/>
    <n v="0.16666666666666666"/>
    <n v="0.33333333333333331"/>
    <n v="0.33333333333333331"/>
    <n v="0.16666666666666666"/>
    <n v="0"/>
    <x v="1"/>
  </r>
  <r>
    <n v="15"/>
    <n v="2"/>
    <n v="1"/>
    <n v="0"/>
    <x v="0"/>
    <n v="340"/>
    <n v="0"/>
    <n v="0"/>
    <n v="0"/>
    <n v="0"/>
    <n v="0"/>
    <n v="0"/>
    <n v="0"/>
    <n v="0"/>
    <n v="0"/>
    <n v="0"/>
    <n v="0"/>
    <n v="0"/>
    <n v="0"/>
    <n v="0"/>
    <n v="1"/>
    <n v="0"/>
    <n v="0"/>
    <n v="0"/>
    <n v="0"/>
    <n v="0"/>
    <n v="0"/>
    <n v="0"/>
    <n v="0"/>
    <n v="0"/>
    <n v="0"/>
    <n v="0"/>
    <n v="0"/>
    <n v="1"/>
    <n v="0"/>
    <n v="0"/>
    <n v="0"/>
    <n v="0"/>
    <n v="0"/>
    <n v="0"/>
    <n v="0"/>
    <n v="0"/>
    <n v="0"/>
    <n v="0"/>
    <n v="0"/>
    <n v="0"/>
    <n v="0.8"/>
    <n v="0.2"/>
    <n v="0"/>
    <n v="0"/>
    <n v="0"/>
    <n v="0"/>
    <n v="0"/>
    <n v="0"/>
    <x v="1"/>
  </r>
  <r>
    <n v="15"/>
    <n v="8"/>
    <n v="0"/>
    <n v="1"/>
    <x v="0"/>
    <n v="341"/>
    <n v="0"/>
    <n v="0"/>
    <n v="0"/>
    <n v="0"/>
    <n v="0"/>
    <n v="0"/>
    <n v="0"/>
    <n v="0"/>
    <n v="0"/>
    <n v="0"/>
    <n v="0"/>
    <n v="0"/>
    <n v="0"/>
    <n v="0"/>
    <n v="1"/>
    <n v="0"/>
    <n v="0"/>
    <n v="0"/>
    <n v="0"/>
    <n v="0"/>
    <n v="0"/>
    <n v="0"/>
    <n v="0"/>
    <n v="0"/>
    <n v="0"/>
    <n v="0"/>
    <n v="0"/>
    <n v="0"/>
    <n v="0"/>
    <n v="0"/>
    <n v="0"/>
    <n v="0"/>
    <n v="0"/>
    <n v="1"/>
    <n v="0"/>
    <n v="0"/>
    <n v="0"/>
    <n v="0"/>
    <n v="0"/>
    <n v="0"/>
    <n v="0"/>
    <n v="0"/>
    <n v="0"/>
    <n v="1"/>
    <n v="0"/>
    <n v="0"/>
    <n v="0"/>
    <n v="0"/>
    <x v="4"/>
  </r>
  <r>
    <n v="15"/>
    <n v="8"/>
    <n v="1"/>
    <n v="1"/>
    <x v="0"/>
    <n v="342"/>
    <n v="0"/>
    <n v="0"/>
    <n v="0"/>
    <n v="0"/>
    <n v="0"/>
    <n v="0"/>
    <n v="0"/>
    <n v="0"/>
    <n v="0"/>
    <n v="0"/>
    <n v="0"/>
    <n v="0"/>
    <n v="0"/>
    <n v="0"/>
    <n v="1"/>
    <n v="0"/>
    <n v="0"/>
    <n v="0"/>
    <n v="0"/>
    <n v="0"/>
    <n v="0"/>
    <n v="0"/>
    <n v="0"/>
    <n v="0"/>
    <n v="0"/>
    <n v="0"/>
    <n v="0"/>
    <n v="0"/>
    <n v="0"/>
    <n v="0"/>
    <n v="0"/>
    <n v="0"/>
    <n v="0"/>
    <n v="1"/>
    <n v="0"/>
    <n v="0"/>
    <n v="0"/>
    <n v="0"/>
    <n v="0"/>
    <n v="0"/>
    <n v="0.5"/>
    <n v="0.5"/>
    <n v="0"/>
    <n v="1"/>
    <n v="0"/>
    <n v="0"/>
    <n v="0"/>
    <n v="0"/>
    <x v="0"/>
  </r>
  <r>
    <n v="15"/>
    <n v="2"/>
    <n v="0"/>
    <n v="1"/>
    <x v="0"/>
    <n v="343"/>
    <n v="0"/>
    <n v="0"/>
    <n v="0"/>
    <n v="0"/>
    <n v="0"/>
    <n v="0"/>
    <n v="0"/>
    <n v="0"/>
    <n v="0"/>
    <n v="0"/>
    <n v="0"/>
    <n v="0"/>
    <n v="0"/>
    <n v="0"/>
    <n v="1"/>
    <n v="0"/>
    <n v="0"/>
    <n v="0"/>
    <n v="0"/>
    <n v="0"/>
    <n v="0"/>
    <n v="0"/>
    <n v="0"/>
    <n v="0"/>
    <n v="0"/>
    <n v="0"/>
    <n v="0"/>
    <n v="1"/>
    <n v="0"/>
    <n v="0"/>
    <n v="0"/>
    <n v="0"/>
    <n v="0"/>
    <n v="0"/>
    <n v="0"/>
    <n v="0"/>
    <n v="0"/>
    <n v="0"/>
    <n v="0"/>
    <n v="0"/>
    <n v="0"/>
    <n v="0"/>
    <n v="0"/>
    <n v="0"/>
    <n v="0.5"/>
    <n v="0.25"/>
    <n v="0"/>
    <n v="0.25"/>
    <x v="4"/>
  </r>
  <r>
    <n v="15"/>
    <n v="2"/>
    <n v="1"/>
    <n v="0"/>
    <x v="0"/>
    <n v="344"/>
    <n v="0"/>
    <n v="0"/>
    <n v="0"/>
    <n v="0"/>
    <n v="0"/>
    <n v="0"/>
    <n v="0"/>
    <n v="0"/>
    <n v="0"/>
    <n v="0"/>
    <n v="0"/>
    <n v="0"/>
    <n v="0"/>
    <n v="0"/>
    <n v="1"/>
    <n v="0"/>
    <n v="0"/>
    <n v="0"/>
    <n v="0"/>
    <n v="0"/>
    <n v="0"/>
    <n v="0"/>
    <n v="0"/>
    <n v="0"/>
    <n v="0"/>
    <n v="0"/>
    <n v="0"/>
    <n v="1"/>
    <n v="0"/>
    <n v="0"/>
    <n v="0"/>
    <n v="0"/>
    <n v="0"/>
    <n v="0"/>
    <n v="0"/>
    <n v="0"/>
    <n v="0"/>
    <n v="0"/>
    <n v="0"/>
    <n v="0"/>
    <n v="0.33333333333333331"/>
    <n v="0.66666666666666663"/>
    <n v="0"/>
    <n v="0"/>
    <n v="0"/>
    <n v="0"/>
    <n v="0"/>
    <n v="0"/>
    <x v="2"/>
  </r>
  <r>
    <n v="15"/>
    <n v="2"/>
    <n v="1"/>
    <n v="0"/>
    <x v="0"/>
    <n v="345"/>
    <n v="0"/>
    <n v="0"/>
    <n v="0"/>
    <n v="0"/>
    <n v="0"/>
    <n v="0"/>
    <n v="0"/>
    <n v="0"/>
    <n v="0"/>
    <n v="0"/>
    <n v="0"/>
    <n v="0"/>
    <n v="0"/>
    <n v="0"/>
    <n v="1"/>
    <n v="0"/>
    <n v="0"/>
    <n v="0"/>
    <n v="0"/>
    <n v="0"/>
    <n v="0"/>
    <n v="0"/>
    <n v="0"/>
    <n v="0"/>
    <n v="0"/>
    <n v="0"/>
    <n v="0"/>
    <n v="1"/>
    <n v="0"/>
    <n v="0"/>
    <n v="0"/>
    <n v="0"/>
    <n v="0"/>
    <n v="0"/>
    <n v="0"/>
    <n v="0"/>
    <n v="0"/>
    <n v="0"/>
    <n v="0"/>
    <n v="0"/>
    <n v="0.5"/>
    <n v="0.5"/>
    <n v="0"/>
    <n v="0"/>
    <n v="0"/>
    <n v="0"/>
    <n v="0"/>
    <n v="0"/>
    <x v="0"/>
  </r>
  <r>
    <n v="15"/>
    <n v="8"/>
    <n v="1"/>
    <n v="1"/>
    <x v="0"/>
    <n v="346"/>
    <n v="0"/>
    <n v="0"/>
    <n v="0"/>
    <n v="0"/>
    <n v="0"/>
    <n v="0"/>
    <n v="0"/>
    <n v="0"/>
    <n v="0"/>
    <n v="0"/>
    <n v="0"/>
    <n v="0"/>
    <n v="0"/>
    <n v="0"/>
    <n v="1"/>
    <n v="0"/>
    <n v="0"/>
    <n v="0"/>
    <n v="0"/>
    <n v="0"/>
    <n v="0"/>
    <n v="0"/>
    <n v="0"/>
    <n v="0"/>
    <n v="0"/>
    <n v="0"/>
    <n v="0"/>
    <n v="0"/>
    <n v="0"/>
    <n v="0"/>
    <n v="0"/>
    <n v="0"/>
    <n v="0"/>
    <n v="1"/>
    <n v="0"/>
    <n v="0"/>
    <n v="0"/>
    <n v="0"/>
    <n v="0"/>
    <n v="0"/>
    <n v="0.25"/>
    <n v="0.75"/>
    <n v="0"/>
    <n v="1"/>
    <n v="0"/>
    <n v="0"/>
    <n v="0"/>
    <n v="0"/>
    <x v="2"/>
  </r>
  <r>
    <n v="15"/>
    <n v="2"/>
    <n v="1"/>
    <n v="1"/>
    <x v="0"/>
    <n v="347"/>
    <n v="0"/>
    <n v="0"/>
    <n v="0"/>
    <n v="0"/>
    <n v="0"/>
    <n v="0"/>
    <n v="0"/>
    <n v="0"/>
    <n v="0"/>
    <n v="0"/>
    <n v="0"/>
    <n v="0"/>
    <n v="0"/>
    <n v="0"/>
    <n v="1"/>
    <n v="0"/>
    <n v="0"/>
    <n v="0"/>
    <n v="0"/>
    <n v="0"/>
    <n v="0"/>
    <n v="0"/>
    <n v="0"/>
    <n v="0"/>
    <n v="0"/>
    <n v="0"/>
    <n v="0"/>
    <n v="1"/>
    <n v="0"/>
    <n v="0"/>
    <n v="0"/>
    <n v="0"/>
    <n v="0"/>
    <n v="0"/>
    <n v="0"/>
    <n v="0"/>
    <n v="0"/>
    <n v="0"/>
    <n v="0"/>
    <n v="0"/>
    <n v="0.5"/>
    <n v="0.5"/>
    <n v="0"/>
    <n v="0.5"/>
    <n v="0"/>
    <n v="0"/>
    <n v="0"/>
    <n v="0.5"/>
    <x v="0"/>
  </r>
  <r>
    <n v="15"/>
    <n v="8"/>
    <n v="1"/>
    <n v="1"/>
    <x v="0"/>
    <n v="348"/>
    <n v="0"/>
    <n v="0"/>
    <n v="0"/>
    <n v="0"/>
    <n v="0"/>
    <n v="0"/>
    <n v="0"/>
    <n v="0"/>
    <n v="0"/>
    <n v="0"/>
    <n v="0"/>
    <n v="0"/>
    <n v="0"/>
    <n v="0"/>
    <n v="1"/>
    <n v="0"/>
    <n v="0"/>
    <n v="0"/>
    <n v="0"/>
    <n v="0"/>
    <n v="0"/>
    <n v="0"/>
    <n v="0"/>
    <n v="0"/>
    <n v="0"/>
    <n v="0"/>
    <n v="0"/>
    <n v="0"/>
    <n v="0"/>
    <n v="0"/>
    <n v="0"/>
    <n v="0"/>
    <n v="0"/>
    <n v="1"/>
    <n v="0"/>
    <n v="0"/>
    <n v="0"/>
    <n v="0"/>
    <n v="0"/>
    <n v="0"/>
    <n v="1"/>
    <n v="0"/>
    <n v="0"/>
    <n v="0.16666666666666666"/>
    <n v="0.83333333333333337"/>
    <n v="0"/>
    <n v="0"/>
    <n v="0"/>
    <x v="1"/>
  </r>
  <r>
    <n v="15"/>
    <n v="1"/>
    <n v="1"/>
    <n v="1"/>
    <x v="0"/>
    <n v="349"/>
    <n v="0"/>
    <n v="0"/>
    <n v="0"/>
    <n v="0"/>
    <n v="0"/>
    <n v="0"/>
    <n v="0"/>
    <n v="0"/>
    <n v="0"/>
    <n v="0"/>
    <n v="0"/>
    <n v="0"/>
    <n v="0"/>
    <n v="0"/>
    <n v="1"/>
    <n v="0"/>
    <n v="0"/>
    <n v="0"/>
    <n v="0"/>
    <n v="0"/>
    <n v="0"/>
    <n v="0"/>
    <n v="0"/>
    <n v="0"/>
    <n v="0"/>
    <n v="0"/>
    <n v="1"/>
    <n v="0"/>
    <n v="0"/>
    <n v="0"/>
    <n v="0"/>
    <n v="0"/>
    <n v="0"/>
    <n v="0"/>
    <n v="0"/>
    <n v="0"/>
    <n v="0"/>
    <n v="0"/>
    <n v="0"/>
    <n v="0"/>
    <n v="0"/>
    <n v="1"/>
    <n v="0"/>
    <n v="0.25"/>
    <n v="0.41666666666666669"/>
    <n v="0.16666666666666666"/>
    <n v="0.16666666666666666"/>
    <n v="0"/>
    <x v="2"/>
  </r>
  <r>
    <n v="15"/>
    <n v="1"/>
    <n v="1"/>
    <n v="1"/>
    <x v="0"/>
    <n v="350"/>
    <n v="0"/>
    <n v="0"/>
    <n v="0"/>
    <n v="0"/>
    <n v="0"/>
    <n v="0"/>
    <n v="0"/>
    <n v="0"/>
    <n v="0"/>
    <n v="0"/>
    <n v="0"/>
    <n v="0"/>
    <n v="0"/>
    <n v="0"/>
    <n v="1"/>
    <n v="0"/>
    <n v="0"/>
    <n v="0"/>
    <n v="0"/>
    <n v="0"/>
    <n v="0"/>
    <n v="0"/>
    <n v="0"/>
    <n v="0"/>
    <n v="0"/>
    <n v="0"/>
    <n v="1"/>
    <n v="0"/>
    <n v="0"/>
    <n v="0"/>
    <n v="0"/>
    <n v="0"/>
    <n v="0"/>
    <n v="0"/>
    <n v="0"/>
    <n v="0"/>
    <n v="0"/>
    <n v="0"/>
    <n v="0"/>
    <n v="0"/>
    <n v="0.39285714285714285"/>
    <n v="0.6071428571428571"/>
    <n v="0"/>
    <n v="0"/>
    <n v="0"/>
    <n v="0"/>
    <n v="0"/>
    <n v="1"/>
    <x v="0"/>
  </r>
  <r>
    <n v="15"/>
    <n v="1"/>
    <n v="1"/>
    <n v="1"/>
    <x v="0"/>
    <n v="351"/>
    <n v="0"/>
    <n v="0"/>
    <n v="0"/>
    <n v="0"/>
    <n v="0"/>
    <n v="0"/>
    <n v="0"/>
    <n v="0"/>
    <n v="0"/>
    <n v="0"/>
    <n v="0"/>
    <n v="0"/>
    <n v="0"/>
    <n v="0"/>
    <n v="1"/>
    <n v="0"/>
    <n v="0"/>
    <n v="0"/>
    <n v="0"/>
    <n v="0"/>
    <n v="0"/>
    <n v="0"/>
    <n v="0"/>
    <n v="0"/>
    <n v="0"/>
    <n v="0"/>
    <n v="1"/>
    <n v="0"/>
    <n v="0"/>
    <n v="0"/>
    <n v="0"/>
    <n v="0"/>
    <n v="0"/>
    <n v="0"/>
    <n v="0"/>
    <n v="0"/>
    <n v="0"/>
    <n v="0"/>
    <n v="0"/>
    <n v="0"/>
    <n v="0.2"/>
    <n v="0.8"/>
    <n v="0"/>
    <n v="0"/>
    <n v="0.8571428571428571"/>
    <n v="0.14285714285714285"/>
    <n v="0"/>
    <n v="0"/>
    <x v="2"/>
  </r>
  <r>
    <n v="15"/>
    <n v="1"/>
    <n v="1"/>
    <n v="0"/>
    <x v="0"/>
    <n v="352"/>
    <n v="0"/>
    <n v="0"/>
    <n v="0"/>
    <n v="0"/>
    <n v="0"/>
    <n v="0"/>
    <n v="0"/>
    <n v="0"/>
    <n v="0"/>
    <n v="0"/>
    <n v="0"/>
    <n v="0"/>
    <n v="0"/>
    <n v="0"/>
    <n v="1"/>
    <n v="0"/>
    <n v="0"/>
    <n v="0"/>
    <n v="0"/>
    <n v="0"/>
    <n v="0"/>
    <n v="0"/>
    <n v="0"/>
    <n v="0"/>
    <n v="0"/>
    <n v="0"/>
    <n v="1"/>
    <n v="0"/>
    <n v="0"/>
    <n v="0"/>
    <n v="0"/>
    <n v="0"/>
    <n v="0"/>
    <n v="0"/>
    <n v="0"/>
    <n v="0"/>
    <n v="0"/>
    <n v="0"/>
    <n v="0"/>
    <n v="0"/>
    <n v="0.5"/>
    <n v="0.5"/>
    <n v="0"/>
    <n v="0"/>
    <n v="0"/>
    <n v="0"/>
    <n v="0"/>
    <n v="0"/>
    <x v="0"/>
  </r>
  <r>
    <n v="15"/>
    <n v="2"/>
    <n v="1"/>
    <n v="1"/>
    <x v="0"/>
    <n v="353"/>
    <n v="0"/>
    <n v="0"/>
    <n v="0"/>
    <n v="0"/>
    <n v="0"/>
    <n v="0"/>
    <n v="0"/>
    <n v="0"/>
    <n v="0"/>
    <n v="0"/>
    <n v="0"/>
    <n v="0"/>
    <n v="0"/>
    <n v="0"/>
    <n v="1"/>
    <n v="0"/>
    <n v="0"/>
    <n v="0"/>
    <n v="0"/>
    <n v="0"/>
    <n v="0"/>
    <n v="0"/>
    <n v="0"/>
    <n v="0"/>
    <n v="0"/>
    <n v="0"/>
    <n v="0"/>
    <n v="1"/>
    <n v="0"/>
    <n v="0"/>
    <n v="0"/>
    <n v="0"/>
    <n v="0"/>
    <n v="0"/>
    <n v="0"/>
    <n v="0"/>
    <n v="0"/>
    <n v="0"/>
    <n v="0"/>
    <n v="0"/>
    <n v="0"/>
    <n v="1"/>
    <n v="0"/>
    <n v="0"/>
    <n v="0"/>
    <n v="0"/>
    <n v="0"/>
    <n v="1"/>
    <x v="2"/>
  </r>
  <r>
    <n v="15"/>
    <n v="13"/>
    <n v="0"/>
    <n v="1"/>
    <x v="0"/>
    <n v="354"/>
    <n v="0"/>
    <n v="0"/>
    <n v="0"/>
    <n v="0"/>
    <n v="0"/>
    <n v="0"/>
    <n v="0"/>
    <n v="0"/>
    <n v="0"/>
    <n v="0"/>
    <n v="0"/>
    <n v="0"/>
    <n v="0"/>
    <n v="0"/>
    <n v="1"/>
    <n v="0"/>
    <n v="0"/>
    <n v="0"/>
    <n v="0"/>
    <n v="0"/>
    <n v="0"/>
    <n v="0"/>
    <n v="0"/>
    <n v="0"/>
    <n v="0"/>
    <n v="0"/>
    <n v="0"/>
    <n v="0"/>
    <n v="0"/>
    <n v="0"/>
    <n v="0"/>
    <n v="0"/>
    <n v="0"/>
    <n v="0"/>
    <n v="0"/>
    <n v="0"/>
    <n v="0"/>
    <n v="0"/>
    <n v="1"/>
    <n v="0"/>
    <n v="0"/>
    <n v="0"/>
    <n v="0"/>
    <n v="0"/>
    <n v="0.8"/>
    <n v="0.2"/>
    <n v="0"/>
    <n v="0"/>
    <x v="4"/>
  </r>
  <r>
    <n v="15"/>
    <n v="8"/>
    <n v="1"/>
    <n v="0"/>
    <x v="0"/>
    <n v="355"/>
    <n v="0"/>
    <n v="0"/>
    <n v="0"/>
    <n v="0"/>
    <n v="0"/>
    <n v="0"/>
    <n v="0"/>
    <n v="0"/>
    <n v="0"/>
    <n v="0"/>
    <n v="0"/>
    <n v="0"/>
    <n v="0"/>
    <n v="0"/>
    <n v="1"/>
    <n v="0"/>
    <n v="0"/>
    <n v="0"/>
    <n v="0"/>
    <n v="0"/>
    <n v="0"/>
    <n v="0"/>
    <n v="0"/>
    <n v="0"/>
    <n v="0"/>
    <n v="0"/>
    <n v="0"/>
    <n v="0"/>
    <n v="0"/>
    <n v="0"/>
    <n v="0"/>
    <n v="0"/>
    <n v="0"/>
    <n v="1"/>
    <n v="0"/>
    <n v="0"/>
    <n v="0"/>
    <n v="0"/>
    <n v="0"/>
    <n v="0"/>
    <n v="1"/>
    <n v="0"/>
    <n v="0"/>
    <n v="0"/>
    <n v="0"/>
    <n v="0"/>
    <n v="0"/>
    <n v="0"/>
    <x v="1"/>
  </r>
  <r>
    <n v="15"/>
    <n v="2"/>
    <n v="1"/>
    <n v="0"/>
    <x v="0"/>
    <n v="356"/>
    <n v="0"/>
    <n v="0"/>
    <n v="0"/>
    <n v="0"/>
    <n v="0"/>
    <n v="0"/>
    <n v="0"/>
    <n v="0"/>
    <n v="0"/>
    <n v="0"/>
    <n v="0"/>
    <n v="0"/>
    <n v="0"/>
    <n v="0"/>
    <n v="1"/>
    <n v="0"/>
    <n v="0"/>
    <n v="0"/>
    <n v="0"/>
    <n v="0"/>
    <n v="0"/>
    <n v="0"/>
    <n v="0"/>
    <n v="0"/>
    <n v="0"/>
    <n v="0"/>
    <n v="0"/>
    <n v="1"/>
    <n v="0"/>
    <n v="0"/>
    <n v="0"/>
    <n v="0"/>
    <n v="0"/>
    <n v="0"/>
    <n v="0"/>
    <n v="0"/>
    <n v="0"/>
    <n v="0"/>
    <n v="0"/>
    <n v="0"/>
    <n v="1"/>
    <n v="0"/>
    <n v="0"/>
    <n v="0"/>
    <n v="0"/>
    <n v="0"/>
    <n v="0"/>
    <n v="0"/>
    <x v="1"/>
  </r>
  <r>
    <n v="15"/>
    <n v="6"/>
    <n v="1"/>
    <n v="1"/>
    <x v="0"/>
    <n v="357"/>
    <n v="0"/>
    <n v="0"/>
    <n v="0"/>
    <n v="0"/>
    <n v="0"/>
    <n v="0"/>
    <n v="0"/>
    <n v="0"/>
    <n v="0"/>
    <n v="0"/>
    <n v="0"/>
    <n v="0"/>
    <n v="0"/>
    <n v="0"/>
    <n v="1"/>
    <n v="0"/>
    <n v="0"/>
    <n v="0"/>
    <n v="0"/>
    <n v="0"/>
    <n v="0"/>
    <n v="0"/>
    <n v="0"/>
    <n v="0"/>
    <n v="0"/>
    <n v="0"/>
    <n v="0"/>
    <n v="0"/>
    <n v="0"/>
    <n v="0"/>
    <n v="0"/>
    <n v="1"/>
    <n v="0"/>
    <n v="0"/>
    <n v="0"/>
    <n v="0"/>
    <n v="0"/>
    <n v="0"/>
    <n v="0"/>
    <n v="0"/>
    <n v="0.42857142857142855"/>
    <n v="0.5714285714285714"/>
    <n v="0"/>
    <n v="1"/>
    <n v="0"/>
    <n v="0"/>
    <n v="0"/>
    <n v="0"/>
    <x v="0"/>
  </r>
  <r>
    <n v="15"/>
    <n v="2"/>
    <n v="1"/>
    <n v="1"/>
    <x v="0"/>
    <n v="358"/>
    <n v="0"/>
    <n v="0"/>
    <n v="0"/>
    <n v="0"/>
    <n v="0"/>
    <n v="0"/>
    <n v="0"/>
    <n v="0"/>
    <n v="0"/>
    <n v="0"/>
    <n v="0"/>
    <n v="0"/>
    <n v="0"/>
    <n v="0"/>
    <n v="1"/>
    <n v="0"/>
    <n v="0"/>
    <n v="0"/>
    <n v="0"/>
    <n v="0"/>
    <n v="0"/>
    <n v="0"/>
    <n v="0"/>
    <n v="0"/>
    <n v="0"/>
    <n v="0"/>
    <n v="0"/>
    <n v="1"/>
    <n v="0"/>
    <n v="0"/>
    <n v="0"/>
    <n v="0"/>
    <n v="0"/>
    <n v="0"/>
    <n v="0"/>
    <n v="0"/>
    <n v="0"/>
    <n v="0"/>
    <n v="0"/>
    <n v="0"/>
    <n v="1"/>
    <n v="0"/>
    <n v="0"/>
    <n v="0"/>
    <n v="0.75"/>
    <n v="0.25"/>
    <n v="0"/>
    <n v="0"/>
    <x v="1"/>
  </r>
  <r>
    <n v="15"/>
    <n v="13"/>
    <n v="1"/>
    <n v="1"/>
    <x v="0"/>
    <n v="359"/>
    <n v="0"/>
    <n v="0"/>
    <n v="0"/>
    <n v="0"/>
    <n v="0"/>
    <n v="0"/>
    <n v="0"/>
    <n v="0"/>
    <n v="0"/>
    <n v="0"/>
    <n v="0"/>
    <n v="0"/>
    <n v="0"/>
    <n v="0"/>
    <n v="1"/>
    <n v="0"/>
    <n v="0"/>
    <n v="0"/>
    <n v="0"/>
    <n v="0"/>
    <n v="0"/>
    <n v="0"/>
    <n v="0"/>
    <n v="0"/>
    <n v="0"/>
    <n v="0"/>
    <n v="0"/>
    <n v="0"/>
    <n v="0"/>
    <n v="0"/>
    <n v="0"/>
    <n v="0"/>
    <n v="0"/>
    <n v="0"/>
    <n v="0"/>
    <n v="0"/>
    <n v="0"/>
    <n v="0"/>
    <n v="1"/>
    <n v="0"/>
    <n v="0"/>
    <n v="0.5"/>
    <n v="0.5"/>
    <n v="1"/>
    <n v="0"/>
    <n v="0"/>
    <n v="0"/>
    <n v="0"/>
    <x v="3"/>
  </r>
  <r>
    <n v="15"/>
    <n v="8"/>
    <n v="1"/>
    <n v="0"/>
    <x v="0"/>
    <n v="360"/>
    <n v="0"/>
    <n v="0"/>
    <n v="0"/>
    <n v="0"/>
    <n v="0"/>
    <n v="0"/>
    <n v="0"/>
    <n v="0"/>
    <n v="0"/>
    <n v="0"/>
    <n v="0"/>
    <n v="0"/>
    <n v="0"/>
    <n v="0"/>
    <n v="1"/>
    <n v="0"/>
    <n v="0"/>
    <n v="0"/>
    <n v="0"/>
    <n v="0"/>
    <n v="0"/>
    <n v="0"/>
    <n v="0"/>
    <n v="0"/>
    <n v="0"/>
    <n v="0"/>
    <n v="0"/>
    <n v="0"/>
    <n v="0"/>
    <n v="0"/>
    <n v="0"/>
    <n v="0"/>
    <n v="0"/>
    <n v="1"/>
    <n v="0"/>
    <n v="0"/>
    <n v="0"/>
    <n v="0"/>
    <n v="0"/>
    <n v="0"/>
    <n v="0.66666666666666663"/>
    <n v="0"/>
    <n v="0.33333333333333331"/>
    <n v="0"/>
    <n v="0"/>
    <n v="0"/>
    <n v="0"/>
    <n v="0"/>
    <x v="1"/>
  </r>
  <r>
    <n v="15"/>
    <n v="13"/>
    <n v="1"/>
    <n v="0"/>
    <x v="0"/>
    <n v="361"/>
    <n v="0"/>
    <n v="0"/>
    <n v="0"/>
    <n v="0"/>
    <n v="0"/>
    <n v="0"/>
    <n v="0"/>
    <n v="0"/>
    <n v="0"/>
    <n v="0"/>
    <n v="0"/>
    <n v="0"/>
    <n v="0"/>
    <n v="0"/>
    <n v="1"/>
    <n v="0"/>
    <n v="0"/>
    <n v="0"/>
    <n v="0"/>
    <n v="0"/>
    <n v="0"/>
    <n v="0"/>
    <n v="0"/>
    <n v="0"/>
    <n v="0"/>
    <n v="0"/>
    <n v="0"/>
    <n v="0"/>
    <n v="0"/>
    <n v="0"/>
    <n v="0"/>
    <n v="0"/>
    <n v="0"/>
    <n v="0"/>
    <n v="0"/>
    <n v="0"/>
    <n v="0"/>
    <n v="0"/>
    <n v="1"/>
    <n v="0"/>
    <n v="0"/>
    <n v="0.66666666666666663"/>
    <n v="0.33333333333333331"/>
    <n v="0"/>
    <n v="0"/>
    <n v="0"/>
    <n v="0"/>
    <n v="0"/>
    <x v="2"/>
  </r>
  <r>
    <n v="15"/>
    <n v="7"/>
    <n v="1"/>
    <n v="0"/>
    <x v="0"/>
    <n v="362"/>
    <n v="0"/>
    <n v="0"/>
    <n v="0"/>
    <n v="0"/>
    <n v="0"/>
    <n v="0"/>
    <n v="0"/>
    <n v="0"/>
    <n v="0"/>
    <n v="0"/>
    <n v="0"/>
    <n v="0"/>
    <n v="0"/>
    <n v="0"/>
    <n v="1"/>
    <n v="0"/>
    <n v="0"/>
    <n v="0"/>
    <n v="0"/>
    <n v="0"/>
    <n v="0"/>
    <n v="0"/>
    <n v="0"/>
    <n v="0"/>
    <n v="0"/>
    <n v="0"/>
    <n v="0"/>
    <n v="0"/>
    <n v="0"/>
    <n v="0"/>
    <n v="0"/>
    <n v="0"/>
    <n v="1"/>
    <n v="0"/>
    <n v="0"/>
    <n v="0"/>
    <n v="0"/>
    <n v="0"/>
    <n v="0"/>
    <n v="0"/>
    <n v="0.22222222222222221"/>
    <n v="0.55555555555555558"/>
    <n v="0.22222222222222221"/>
    <n v="0"/>
    <n v="0"/>
    <n v="0"/>
    <n v="0"/>
    <n v="0"/>
    <x v="2"/>
  </r>
  <r>
    <n v="15"/>
    <n v="1"/>
    <n v="1"/>
    <n v="0"/>
    <x v="0"/>
    <n v="363"/>
    <n v="0"/>
    <n v="0"/>
    <n v="0"/>
    <n v="0"/>
    <n v="0"/>
    <n v="0"/>
    <n v="0"/>
    <n v="0"/>
    <n v="0"/>
    <n v="0"/>
    <n v="0"/>
    <n v="0"/>
    <n v="0"/>
    <n v="0"/>
    <n v="1"/>
    <n v="0"/>
    <n v="0"/>
    <n v="0"/>
    <n v="0"/>
    <n v="0"/>
    <n v="0"/>
    <n v="0"/>
    <n v="0"/>
    <n v="0"/>
    <n v="0"/>
    <n v="0"/>
    <n v="1"/>
    <n v="0"/>
    <n v="0"/>
    <n v="0"/>
    <n v="0"/>
    <n v="0"/>
    <n v="0"/>
    <n v="0"/>
    <n v="0"/>
    <n v="0"/>
    <n v="0"/>
    <n v="0"/>
    <n v="0"/>
    <n v="0"/>
    <n v="0.5"/>
    <n v="0.5"/>
    <n v="0"/>
    <n v="0"/>
    <n v="0"/>
    <n v="0"/>
    <n v="0"/>
    <n v="0"/>
    <x v="0"/>
  </r>
  <r>
    <n v="15"/>
    <n v="13"/>
    <n v="1"/>
    <n v="1"/>
    <x v="0"/>
    <n v="364"/>
    <n v="0"/>
    <n v="0"/>
    <n v="0"/>
    <n v="0"/>
    <n v="0"/>
    <n v="0"/>
    <n v="0"/>
    <n v="0"/>
    <n v="0"/>
    <n v="0"/>
    <n v="0"/>
    <n v="0"/>
    <n v="0"/>
    <n v="0"/>
    <n v="1"/>
    <n v="0"/>
    <n v="0"/>
    <n v="0"/>
    <n v="0"/>
    <n v="0"/>
    <n v="0"/>
    <n v="0"/>
    <n v="0"/>
    <n v="0"/>
    <n v="0"/>
    <n v="0"/>
    <n v="0"/>
    <n v="0"/>
    <n v="0"/>
    <n v="0"/>
    <n v="0"/>
    <n v="0"/>
    <n v="0"/>
    <n v="0"/>
    <n v="0"/>
    <n v="0"/>
    <n v="0"/>
    <n v="0"/>
    <n v="1"/>
    <n v="0"/>
    <n v="0"/>
    <n v="1"/>
    <n v="0"/>
    <n v="0"/>
    <n v="0.75"/>
    <n v="0.25"/>
    <n v="0"/>
    <n v="0"/>
    <x v="2"/>
  </r>
  <r>
    <n v="15"/>
    <n v="13"/>
    <n v="1"/>
    <n v="0"/>
    <x v="0"/>
    <n v="365"/>
    <n v="0"/>
    <n v="0"/>
    <n v="0"/>
    <n v="0"/>
    <n v="0"/>
    <n v="0"/>
    <n v="0"/>
    <n v="0"/>
    <n v="0"/>
    <n v="0"/>
    <n v="0"/>
    <n v="0"/>
    <n v="0"/>
    <n v="0"/>
    <n v="1"/>
    <n v="0"/>
    <n v="0"/>
    <n v="0"/>
    <n v="0"/>
    <n v="0"/>
    <n v="0"/>
    <n v="0"/>
    <n v="0"/>
    <n v="0"/>
    <n v="0"/>
    <n v="0"/>
    <n v="0"/>
    <n v="0"/>
    <n v="0"/>
    <n v="0"/>
    <n v="0"/>
    <n v="0"/>
    <n v="0"/>
    <n v="0"/>
    <n v="0"/>
    <n v="0"/>
    <n v="0"/>
    <n v="0"/>
    <n v="1"/>
    <n v="0"/>
    <n v="0.2857142857142857"/>
    <n v="0.7142857142857143"/>
    <n v="0"/>
    <n v="0"/>
    <n v="0"/>
    <n v="0"/>
    <n v="0"/>
    <n v="0"/>
    <x v="2"/>
  </r>
  <r>
    <n v="15"/>
    <n v="13"/>
    <n v="1"/>
    <n v="1"/>
    <x v="0"/>
    <n v="366"/>
    <n v="0"/>
    <n v="0"/>
    <n v="0"/>
    <n v="0"/>
    <n v="0"/>
    <n v="0"/>
    <n v="0"/>
    <n v="0"/>
    <n v="0"/>
    <n v="0"/>
    <n v="0"/>
    <n v="0"/>
    <n v="0"/>
    <n v="0"/>
    <n v="1"/>
    <n v="0"/>
    <n v="0"/>
    <n v="0"/>
    <n v="0"/>
    <n v="0"/>
    <n v="0"/>
    <n v="0"/>
    <n v="0"/>
    <n v="0"/>
    <n v="0"/>
    <n v="0"/>
    <n v="0"/>
    <n v="0"/>
    <n v="0"/>
    <n v="0"/>
    <n v="0"/>
    <n v="0"/>
    <n v="0"/>
    <n v="0"/>
    <n v="0"/>
    <n v="0"/>
    <n v="0"/>
    <n v="0"/>
    <n v="1"/>
    <n v="0"/>
    <n v="0.7142857142857143"/>
    <n v="0.2857142857142857"/>
    <n v="0"/>
    <n v="1"/>
    <n v="0"/>
    <n v="0"/>
    <n v="0"/>
    <n v="0"/>
    <x v="1"/>
  </r>
  <r>
    <n v="15"/>
    <n v="1"/>
    <n v="1"/>
    <n v="1"/>
    <x v="0"/>
    <n v="367"/>
    <n v="0"/>
    <n v="0"/>
    <n v="0"/>
    <n v="0"/>
    <n v="0"/>
    <n v="0"/>
    <n v="0"/>
    <n v="0"/>
    <n v="0"/>
    <n v="0"/>
    <n v="0"/>
    <n v="0"/>
    <n v="0"/>
    <n v="0"/>
    <n v="1"/>
    <n v="0"/>
    <n v="0"/>
    <n v="0"/>
    <n v="0"/>
    <n v="0"/>
    <n v="0"/>
    <n v="0"/>
    <n v="0"/>
    <n v="0"/>
    <n v="0"/>
    <n v="0"/>
    <n v="1"/>
    <n v="0"/>
    <n v="0"/>
    <n v="0"/>
    <n v="0"/>
    <n v="0"/>
    <n v="0"/>
    <n v="0"/>
    <n v="0"/>
    <n v="0"/>
    <n v="0"/>
    <n v="0"/>
    <n v="0"/>
    <n v="0"/>
    <n v="0"/>
    <n v="0.5"/>
    <n v="0.5"/>
    <n v="0"/>
    <n v="1"/>
    <n v="0"/>
    <n v="0"/>
    <n v="0"/>
    <x v="3"/>
  </r>
  <r>
    <n v="15"/>
    <n v="1"/>
    <n v="1"/>
    <n v="0"/>
    <x v="0"/>
    <n v="368"/>
    <n v="0"/>
    <n v="0"/>
    <n v="0"/>
    <n v="0"/>
    <n v="0"/>
    <n v="0"/>
    <n v="0"/>
    <n v="0"/>
    <n v="0"/>
    <n v="0"/>
    <n v="0"/>
    <n v="0"/>
    <n v="0"/>
    <n v="0"/>
    <n v="1"/>
    <n v="0"/>
    <n v="0"/>
    <n v="0"/>
    <n v="0"/>
    <n v="0"/>
    <n v="0"/>
    <n v="0"/>
    <n v="0"/>
    <n v="0"/>
    <n v="0"/>
    <n v="0"/>
    <n v="1"/>
    <n v="0"/>
    <n v="0"/>
    <n v="0"/>
    <n v="0"/>
    <n v="0"/>
    <n v="0"/>
    <n v="0"/>
    <n v="0"/>
    <n v="0"/>
    <n v="0"/>
    <n v="0"/>
    <n v="0"/>
    <n v="0"/>
    <n v="0.25"/>
    <n v="0.625"/>
    <n v="0.125"/>
    <n v="0"/>
    <n v="0"/>
    <n v="0"/>
    <n v="0"/>
    <n v="0"/>
    <x v="2"/>
  </r>
  <r>
    <n v="15"/>
    <n v="1"/>
    <n v="1"/>
    <n v="0"/>
    <x v="0"/>
    <n v="369"/>
    <n v="0"/>
    <n v="0"/>
    <n v="0"/>
    <n v="0"/>
    <n v="0"/>
    <n v="0"/>
    <n v="0"/>
    <n v="0"/>
    <n v="0"/>
    <n v="0"/>
    <n v="0"/>
    <n v="0"/>
    <n v="0"/>
    <n v="0"/>
    <n v="1"/>
    <n v="0"/>
    <n v="0"/>
    <n v="0"/>
    <n v="0"/>
    <n v="0"/>
    <n v="0"/>
    <n v="0"/>
    <n v="0"/>
    <n v="0"/>
    <n v="0"/>
    <n v="0"/>
    <n v="1"/>
    <n v="0"/>
    <n v="0"/>
    <n v="0"/>
    <n v="0"/>
    <n v="0"/>
    <n v="0"/>
    <n v="0"/>
    <n v="0"/>
    <n v="0"/>
    <n v="0"/>
    <n v="0"/>
    <n v="0"/>
    <n v="0"/>
    <n v="0"/>
    <n v="1"/>
    <n v="0"/>
    <n v="0"/>
    <n v="0"/>
    <n v="0"/>
    <n v="0"/>
    <n v="0"/>
    <x v="2"/>
  </r>
  <r>
    <n v="15"/>
    <n v="11"/>
    <n v="0"/>
    <n v="1"/>
    <x v="0"/>
    <n v="370"/>
    <n v="0"/>
    <n v="0"/>
    <n v="0"/>
    <n v="0"/>
    <n v="0"/>
    <n v="0"/>
    <n v="0"/>
    <n v="0"/>
    <n v="0"/>
    <n v="0"/>
    <n v="0"/>
    <n v="0"/>
    <n v="0"/>
    <n v="0"/>
    <n v="1"/>
    <n v="0"/>
    <n v="0"/>
    <n v="0"/>
    <n v="0"/>
    <n v="0"/>
    <n v="0"/>
    <n v="0"/>
    <n v="0"/>
    <n v="0"/>
    <n v="0"/>
    <n v="0"/>
    <n v="0"/>
    <n v="0"/>
    <n v="0"/>
    <n v="0"/>
    <n v="0"/>
    <n v="0"/>
    <n v="0"/>
    <n v="0"/>
    <n v="0"/>
    <n v="0"/>
    <n v="1"/>
    <n v="0"/>
    <n v="0"/>
    <n v="0"/>
    <n v="0"/>
    <n v="0"/>
    <n v="0"/>
    <n v="0.5"/>
    <n v="0.25"/>
    <n v="0"/>
    <n v="0.25"/>
    <n v="0"/>
    <x v="4"/>
  </r>
  <r>
    <n v="15"/>
    <n v="1"/>
    <n v="0"/>
    <n v="1"/>
    <x v="0"/>
    <n v="371"/>
    <n v="0"/>
    <n v="0"/>
    <n v="0"/>
    <n v="0"/>
    <n v="0"/>
    <n v="0"/>
    <n v="0"/>
    <n v="0"/>
    <n v="0"/>
    <n v="0"/>
    <n v="0"/>
    <n v="0"/>
    <n v="0"/>
    <n v="0"/>
    <n v="1"/>
    <n v="0"/>
    <n v="0"/>
    <n v="0"/>
    <n v="0"/>
    <n v="0"/>
    <n v="0"/>
    <n v="0"/>
    <n v="0"/>
    <n v="0"/>
    <n v="0"/>
    <n v="0"/>
    <n v="1"/>
    <n v="0"/>
    <n v="0"/>
    <n v="0"/>
    <n v="0"/>
    <n v="0"/>
    <n v="0"/>
    <n v="0"/>
    <n v="0"/>
    <n v="0"/>
    <n v="0"/>
    <n v="0"/>
    <n v="0"/>
    <n v="0"/>
    <n v="0"/>
    <n v="0"/>
    <n v="0"/>
    <n v="0.2"/>
    <n v="0.2"/>
    <n v="0.4"/>
    <n v="0.2"/>
    <n v="0"/>
    <x v="4"/>
  </r>
  <r>
    <n v="15"/>
    <n v="7"/>
    <n v="1"/>
    <n v="1"/>
    <x v="0"/>
    <n v="372"/>
    <n v="0"/>
    <n v="0"/>
    <n v="0"/>
    <n v="0"/>
    <n v="0"/>
    <n v="0"/>
    <n v="0"/>
    <n v="0"/>
    <n v="0"/>
    <n v="0"/>
    <n v="0"/>
    <n v="0"/>
    <n v="0"/>
    <n v="0"/>
    <n v="1"/>
    <n v="0"/>
    <n v="0"/>
    <n v="0"/>
    <n v="0"/>
    <n v="0"/>
    <n v="0"/>
    <n v="0"/>
    <n v="0"/>
    <n v="0"/>
    <n v="0"/>
    <n v="0"/>
    <n v="0"/>
    <n v="0"/>
    <n v="0"/>
    <n v="0"/>
    <n v="0"/>
    <n v="0"/>
    <n v="1"/>
    <n v="0"/>
    <n v="0"/>
    <n v="0"/>
    <n v="0"/>
    <n v="0"/>
    <n v="0"/>
    <n v="0"/>
    <n v="0.33333333333333331"/>
    <n v="0.66666666666666663"/>
    <n v="0"/>
    <n v="1"/>
    <n v="0"/>
    <n v="0"/>
    <n v="0"/>
    <n v="0"/>
    <x v="2"/>
  </r>
  <r>
    <n v="15"/>
    <n v="8"/>
    <n v="1"/>
    <n v="1"/>
    <x v="0"/>
    <n v="373"/>
    <n v="0"/>
    <n v="0"/>
    <n v="0"/>
    <n v="0"/>
    <n v="0"/>
    <n v="0"/>
    <n v="0"/>
    <n v="0"/>
    <n v="0"/>
    <n v="0"/>
    <n v="0"/>
    <n v="0"/>
    <n v="0"/>
    <n v="0"/>
    <n v="1"/>
    <n v="0"/>
    <n v="0"/>
    <n v="0"/>
    <n v="0"/>
    <n v="0"/>
    <n v="0"/>
    <n v="0"/>
    <n v="0"/>
    <n v="0"/>
    <n v="0"/>
    <n v="0"/>
    <n v="0"/>
    <n v="0"/>
    <n v="0"/>
    <n v="0"/>
    <n v="0"/>
    <n v="0"/>
    <n v="0"/>
    <n v="1"/>
    <n v="0"/>
    <n v="0"/>
    <n v="0"/>
    <n v="0"/>
    <n v="0"/>
    <n v="0"/>
    <n v="0"/>
    <n v="1"/>
    <n v="0"/>
    <n v="1"/>
    <n v="0"/>
    <n v="0"/>
    <n v="0"/>
    <n v="0"/>
    <x v="2"/>
  </r>
  <r>
    <n v="15"/>
    <n v="8"/>
    <n v="0"/>
    <n v="1"/>
    <x v="0"/>
    <n v="374"/>
    <n v="0"/>
    <n v="0"/>
    <n v="0"/>
    <n v="0"/>
    <n v="0"/>
    <n v="0"/>
    <n v="0"/>
    <n v="0"/>
    <n v="0"/>
    <n v="0"/>
    <n v="0"/>
    <n v="0"/>
    <n v="0"/>
    <n v="0"/>
    <n v="1"/>
    <n v="0"/>
    <n v="0"/>
    <n v="0"/>
    <n v="0"/>
    <n v="0"/>
    <n v="0"/>
    <n v="0"/>
    <n v="0"/>
    <n v="0"/>
    <n v="0"/>
    <n v="0"/>
    <n v="0"/>
    <n v="0"/>
    <n v="0"/>
    <n v="0"/>
    <n v="0"/>
    <n v="0"/>
    <n v="0"/>
    <n v="1"/>
    <n v="0"/>
    <n v="0"/>
    <n v="0"/>
    <n v="0"/>
    <n v="0"/>
    <n v="0"/>
    <n v="0"/>
    <n v="0"/>
    <n v="0"/>
    <n v="1"/>
    <n v="0"/>
    <n v="0"/>
    <n v="0"/>
    <n v="0"/>
    <x v="4"/>
  </r>
  <r>
    <n v="15"/>
    <n v="8"/>
    <n v="1"/>
    <n v="1"/>
    <x v="0"/>
    <n v="375"/>
    <n v="0"/>
    <n v="0"/>
    <n v="0"/>
    <n v="0"/>
    <n v="0"/>
    <n v="0"/>
    <n v="0"/>
    <n v="0"/>
    <n v="0"/>
    <n v="0"/>
    <n v="0"/>
    <n v="0"/>
    <n v="0"/>
    <n v="0"/>
    <n v="1"/>
    <n v="0"/>
    <n v="0"/>
    <n v="0"/>
    <n v="0"/>
    <n v="0"/>
    <n v="0"/>
    <n v="0"/>
    <n v="0"/>
    <n v="0"/>
    <n v="0"/>
    <n v="0"/>
    <n v="0"/>
    <n v="0"/>
    <n v="0"/>
    <n v="0"/>
    <n v="0"/>
    <n v="0"/>
    <n v="0"/>
    <n v="1"/>
    <n v="0"/>
    <n v="0"/>
    <n v="0"/>
    <n v="0"/>
    <n v="0"/>
    <n v="0"/>
    <n v="0.4"/>
    <n v="0.4"/>
    <n v="0.2"/>
    <n v="0"/>
    <n v="0"/>
    <n v="0"/>
    <n v="0"/>
    <n v="1"/>
    <x v="0"/>
  </r>
  <r>
    <n v="15"/>
    <n v="8"/>
    <n v="1"/>
    <n v="1"/>
    <x v="0"/>
    <n v="376"/>
    <n v="0"/>
    <n v="0"/>
    <n v="0"/>
    <n v="0"/>
    <n v="0"/>
    <n v="0"/>
    <n v="0"/>
    <n v="0"/>
    <n v="0"/>
    <n v="0"/>
    <n v="0"/>
    <n v="0"/>
    <n v="0"/>
    <n v="0"/>
    <n v="1"/>
    <n v="0"/>
    <n v="0"/>
    <n v="0"/>
    <n v="0"/>
    <n v="0"/>
    <n v="0"/>
    <n v="0"/>
    <n v="0"/>
    <n v="0"/>
    <n v="0"/>
    <n v="0"/>
    <n v="0"/>
    <n v="0"/>
    <n v="0"/>
    <n v="0"/>
    <n v="0"/>
    <n v="0"/>
    <n v="0"/>
    <n v="1"/>
    <n v="0"/>
    <n v="0"/>
    <n v="0"/>
    <n v="0"/>
    <n v="0"/>
    <n v="0"/>
    <n v="1"/>
    <n v="0"/>
    <n v="0"/>
    <n v="1"/>
    <n v="0"/>
    <n v="0"/>
    <n v="0"/>
    <n v="0"/>
    <x v="1"/>
  </r>
  <r>
    <n v="15"/>
    <n v="8"/>
    <n v="1"/>
    <n v="0"/>
    <x v="0"/>
    <n v="377"/>
    <n v="0"/>
    <n v="0"/>
    <n v="0"/>
    <n v="0"/>
    <n v="0"/>
    <n v="0"/>
    <n v="0"/>
    <n v="0"/>
    <n v="0"/>
    <n v="0"/>
    <n v="0"/>
    <n v="0"/>
    <n v="0"/>
    <n v="0"/>
    <n v="1"/>
    <n v="0"/>
    <n v="0"/>
    <n v="0"/>
    <n v="0"/>
    <n v="0"/>
    <n v="0"/>
    <n v="0"/>
    <n v="0"/>
    <n v="0"/>
    <n v="0"/>
    <n v="0"/>
    <n v="0"/>
    <n v="0"/>
    <n v="0"/>
    <n v="0"/>
    <n v="0"/>
    <n v="0"/>
    <n v="0"/>
    <n v="1"/>
    <n v="0"/>
    <n v="0"/>
    <n v="0"/>
    <n v="0"/>
    <n v="0"/>
    <n v="0"/>
    <n v="0.66666666666666663"/>
    <n v="0.33333333333333331"/>
    <n v="0"/>
    <n v="0"/>
    <n v="0"/>
    <n v="0"/>
    <n v="0"/>
    <n v="0"/>
    <x v="1"/>
  </r>
  <r>
    <n v="15"/>
    <n v="8"/>
    <n v="1"/>
    <n v="1"/>
    <x v="0"/>
    <n v="378"/>
    <n v="0"/>
    <n v="0"/>
    <n v="0"/>
    <n v="0"/>
    <n v="0"/>
    <n v="0"/>
    <n v="0"/>
    <n v="0"/>
    <n v="0"/>
    <n v="0"/>
    <n v="0"/>
    <n v="0"/>
    <n v="0"/>
    <n v="0"/>
    <n v="1"/>
    <n v="0"/>
    <n v="0"/>
    <n v="0"/>
    <n v="0"/>
    <n v="0"/>
    <n v="0"/>
    <n v="0"/>
    <n v="0"/>
    <n v="0"/>
    <n v="0"/>
    <n v="0"/>
    <n v="0"/>
    <n v="0"/>
    <n v="0"/>
    <n v="0"/>
    <n v="0"/>
    <n v="0"/>
    <n v="0"/>
    <n v="1"/>
    <n v="0"/>
    <n v="0"/>
    <n v="0"/>
    <n v="0"/>
    <n v="0"/>
    <n v="0"/>
    <n v="0.42857142857142855"/>
    <n v="0.5714285714285714"/>
    <n v="0"/>
    <n v="0"/>
    <n v="0"/>
    <n v="0.5"/>
    <n v="0"/>
    <n v="0.5"/>
    <x v="0"/>
  </r>
  <r>
    <n v="15"/>
    <n v="8"/>
    <n v="1"/>
    <n v="0"/>
    <x v="0"/>
    <n v="379"/>
    <n v="0"/>
    <n v="0"/>
    <n v="0"/>
    <n v="0"/>
    <n v="0"/>
    <n v="0"/>
    <n v="0"/>
    <n v="0"/>
    <n v="0"/>
    <n v="0"/>
    <n v="0"/>
    <n v="0"/>
    <n v="0"/>
    <n v="0"/>
    <n v="1"/>
    <n v="0"/>
    <n v="0"/>
    <n v="0"/>
    <n v="0"/>
    <n v="0"/>
    <n v="0"/>
    <n v="0"/>
    <n v="0"/>
    <n v="0"/>
    <n v="0"/>
    <n v="0"/>
    <n v="0"/>
    <n v="0"/>
    <n v="0"/>
    <n v="0"/>
    <n v="0"/>
    <n v="0"/>
    <n v="0"/>
    <n v="1"/>
    <n v="0"/>
    <n v="0"/>
    <n v="0"/>
    <n v="0"/>
    <n v="0"/>
    <n v="0"/>
    <n v="0"/>
    <n v="0.5"/>
    <n v="0.5"/>
    <n v="0"/>
    <n v="0"/>
    <n v="0"/>
    <n v="0"/>
    <n v="0"/>
    <x v="3"/>
  </r>
  <r>
    <n v="15"/>
    <n v="8"/>
    <n v="0"/>
    <n v="1"/>
    <x v="0"/>
    <n v="380"/>
    <n v="0"/>
    <n v="0"/>
    <n v="0"/>
    <n v="0"/>
    <n v="0"/>
    <n v="0"/>
    <n v="0"/>
    <n v="0"/>
    <n v="0"/>
    <n v="0"/>
    <n v="0"/>
    <n v="0"/>
    <n v="0"/>
    <n v="0"/>
    <n v="1"/>
    <n v="0"/>
    <n v="0"/>
    <n v="0"/>
    <n v="0"/>
    <n v="0"/>
    <n v="0"/>
    <n v="0"/>
    <n v="0"/>
    <n v="0"/>
    <n v="0"/>
    <n v="0"/>
    <n v="0"/>
    <n v="0"/>
    <n v="0"/>
    <n v="0"/>
    <n v="0"/>
    <n v="0"/>
    <n v="0"/>
    <n v="1"/>
    <n v="0"/>
    <n v="0"/>
    <n v="0"/>
    <n v="0"/>
    <n v="0"/>
    <n v="0"/>
    <n v="0"/>
    <n v="0"/>
    <n v="0"/>
    <n v="0.25"/>
    <n v="0.5"/>
    <n v="0.25"/>
    <n v="0"/>
    <n v="0"/>
    <x v="4"/>
  </r>
  <r>
    <n v="15"/>
    <n v="8"/>
    <n v="1"/>
    <n v="1"/>
    <x v="0"/>
    <n v="381"/>
    <n v="0"/>
    <n v="0"/>
    <n v="0"/>
    <n v="0"/>
    <n v="0"/>
    <n v="0"/>
    <n v="0"/>
    <n v="0"/>
    <n v="0"/>
    <n v="0"/>
    <n v="0"/>
    <n v="0"/>
    <n v="0"/>
    <n v="0"/>
    <n v="1"/>
    <n v="0"/>
    <n v="0"/>
    <n v="0"/>
    <n v="0"/>
    <n v="0"/>
    <n v="0"/>
    <n v="0"/>
    <n v="0"/>
    <n v="0"/>
    <n v="0"/>
    <n v="0"/>
    <n v="0"/>
    <n v="0"/>
    <n v="0"/>
    <n v="0"/>
    <n v="0"/>
    <n v="0"/>
    <n v="0"/>
    <n v="1"/>
    <n v="0"/>
    <n v="0"/>
    <n v="0"/>
    <n v="0"/>
    <n v="0"/>
    <n v="0"/>
    <n v="0.5"/>
    <n v="0.5"/>
    <n v="0"/>
    <n v="0.66666666666666663"/>
    <n v="0"/>
    <n v="0"/>
    <n v="0"/>
    <n v="0.33333333333333331"/>
    <x v="0"/>
  </r>
  <r>
    <n v="15"/>
    <n v="11"/>
    <n v="1"/>
    <n v="1"/>
    <x v="0"/>
    <n v="382"/>
    <n v="0"/>
    <n v="0"/>
    <n v="0"/>
    <n v="0"/>
    <n v="0"/>
    <n v="0"/>
    <n v="0"/>
    <n v="0"/>
    <n v="0"/>
    <n v="0"/>
    <n v="0"/>
    <n v="0"/>
    <n v="0"/>
    <n v="0"/>
    <n v="1"/>
    <n v="0"/>
    <n v="0"/>
    <n v="0"/>
    <n v="0"/>
    <n v="0"/>
    <n v="0"/>
    <n v="0"/>
    <n v="0"/>
    <n v="0"/>
    <n v="0"/>
    <n v="0"/>
    <n v="0"/>
    <n v="0"/>
    <n v="0"/>
    <n v="0"/>
    <n v="0"/>
    <n v="0"/>
    <n v="0"/>
    <n v="0"/>
    <n v="0"/>
    <n v="0"/>
    <n v="1"/>
    <n v="0"/>
    <n v="0"/>
    <n v="0"/>
    <n v="0.2"/>
    <n v="0.8"/>
    <n v="0"/>
    <n v="1"/>
    <n v="0"/>
    <n v="0"/>
    <n v="0"/>
    <n v="0"/>
    <x v="2"/>
  </r>
  <r>
    <n v="15"/>
    <n v="11"/>
    <n v="1"/>
    <n v="1"/>
    <x v="0"/>
    <n v="383"/>
    <n v="0"/>
    <n v="0"/>
    <n v="0"/>
    <n v="0"/>
    <n v="0"/>
    <n v="0"/>
    <n v="0"/>
    <n v="0"/>
    <n v="0"/>
    <n v="0"/>
    <n v="0"/>
    <n v="0"/>
    <n v="0"/>
    <n v="0"/>
    <n v="1"/>
    <n v="0"/>
    <n v="0"/>
    <n v="0"/>
    <n v="0"/>
    <n v="0"/>
    <n v="0"/>
    <n v="0"/>
    <n v="0"/>
    <n v="0"/>
    <n v="0"/>
    <n v="0"/>
    <n v="0"/>
    <n v="0"/>
    <n v="0"/>
    <n v="0"/>
    <n v="0"/>
    <n v="0"/>
    <n v="0"/>
    <n v="0"/>
    <n v="0"/>
    <n v="0"/>
    <n v="1"/>
    <n v="0"/>
    <n v="0"/>
    <n v="0"/>
    <n v="1"/>
    <n v="0"/>
    <n v="0"/>
    <n v="1"/>
    <n v="0"/>
    <n v="0"/>
    <n v="0"/>
    <n v="0"/>
    <x v="1"/>
  </r>
  <r>
    <n v="15"/>
    <n v="11"/>
    <n v="1"/>
    <n v="0"/>
    <x v="0"/>
    <n v="384"/>
    <n v="0"/>
    <n v="0"/>
    <n v="0"/>
    <n v="0"/>
    <n v="0"/>
    <n v="0"/>
    <n v="0"/>
    <n v="0"/>
    <n v="0"/>
    <n v="0"/>
    <n v="0"/>
    <n v="0"/>
    <n v="0"/>
    <n v="0"/>
    <n v="1"/>
    <n v="0"/>
    <n v="0"/>
    <n v="0"/>
    <n v="0"/>
    <n v="0"/>
    <n v="0"/>
    <n v="0"/>
    <n v="0"/>
    <n v="0"/>
    <n v="0"/>
    <n v="0"/>
    <n v="0"/>
    <n v="0"/>
    <n v="0"/>
    <n v="0"/>
    <n v="0"/>
    <n v="0"/>
    <n v="0"/>
    <n v="0"/>
    <n v="0"/>
    <n v="0"/>
    <n v="1"/>
    <n v="0"/>
    <n v="0"/>
    <n v="0"/>
    <n v="0.8"/>
    <n v="0.2"/>
    <n v="0"/>
    <n v="0"/>
    <n v="0"/>
    <n v="0"/>
    <n v="0"/>
    <n v="0"/>
    <x v="1"/>
  </r>
  <r>
    <n v="15"/>
    <n v="8"/>
    <n v="0"/>
    <n v="1"/>
    <x v="0"/>
    <n v="385"/>
    <n v="0"/>
    <n v="0"/>
    <n v="0"/>
    <n v="0"/>
    <n v="0"/>
    <n v="0"/>
    <n v="0"/>
    <n v="0"/>
    <n v="0"/>
    <n v="0"/>
    <n v="0"/>
    <n v="0"/>
    <n v="0"/>
    <n v="0"/>
    <n v="1"/>
    <n v="0"/>
    <n v="0"/>
    <n v="0"/>
    <n v="0"/>
    <n v="0"/>
    <n v="0"/>
    <n v="0"/>
    <n v="0"/>
    <n v="0"/>
    <n v="0"/>
    <n v="0"/>
    <n v="0"/>
    <n v="0"/>
    <n v="0"/>
    <n v="0"/>
    <n v="0"/>
    <n v="0"/>
    <n v="0"/>
    <n v="1"/>
    <n v="0"/>
    <n v="0"/>
    <n v="0"/>
    <n v="0"/>
    <n v="0"/>
    <n v="0"/>
    <n v="0"/>
    <n v="0"/>
    <n v="0"/>
    <n v="0"/>
    <n v="0.5"/>
    <n v="0.5"/>
    <n v="0"/>
    <n v="0"/>
    <x v="4"/>
  </r>
  <r>
    <n v="15"/>
    <n v="1"/>
    <n v="1"/>
    <n v="0"/>
    <x v="0"/>
    <n v="386"/>
    <n v="0"/>
    <n v="0"/>
    <n v="0"/>
    <n v="0"/>
    <n v="0"/>
    <n v="0"/>
    <n v="0"/>
    <n v="0"/>
    <n v="0"/>
    <n v="0"/>
    <n v="0"/>
    <n v="0"/>
    <n v="0"/>
    <n v="0"/>
    <n v="1"/>
    <n v="0"/>
    <n v="0"/>
    <n v="0"/>
    <n v="0"/>
    <n v="0"/>
    <n v="0"/>
    <n v="0"/>
    <n v="0"/>
    <n v="0"/>
    <n v="0"/>
    <n v="0"/>
    <n v="1"/>
    <n v="0"/>
    <n v="0"/>
    <n v="0"/>
    <n v="0"/>
    <n v="0"/>
    <n v="0"/>
    <n v="0"/>
    <n v="0"/>
    <n v="0"/>
    <n v="0"/>
    <n v="0"/>
    <n v="0"/>
    <n v="0"/>
    <n v="0"/>
    <n v="0.5"/>
    <n v="0.5"/>
    <n v="0"/>
    <n v="0"/>
    <n v="0"/>
    <n v="0"/>
    <n v="0"/>
    <x v="3"/>
  </r>
  <r>
    <n v="15"/>
    <n v="2"/>
    <n v="0"/>
    <n v="1"/>
    <x v="0"/>
    <n v="387"/>
    <n v="0"/>
    <n v="0"/>
    <n v="0"/>
    <n v="0"/>
    <n v="0"/>
    <n v="0"/>
    <n v="0"/>
    <n v="0"/>
    <n v="0"/>
    <n v="0"/>
    <n v="0"/>
    <n v="0"/>
    <n v="0"/>
    <n v="0"/>
    <n v="1"/>
    <n v="0"/>
    <n v="0"/>
    <n v="0"/>
    <n v="0"/>
    <n v="0"/>
    <n v="0"/>
    <n v="0"/>
    <n v="0"/>
    <n v="0"/>
    <n v="0"/>
    <n v="0"/>
    <n v="0"/>
    <n v="1"/>
    <n v="0"/>
    <n v="0"/>
    <n v="0"/>
    <n v="0"/>
    <n v="0"/>
    <n v="0"/>
    <n v="0"/>
    <n v="0"/>
    <n v="0"/>
    <n v="0"/>
    <n v="0"/>
    <n v="0"/>
    <n v="0"/>
    <n v="0"/>
    <n v="0"/>
    <n v="0"/>
    <n v="1"/>
    <n v="0"/>
    <n v="0"/>
    <n v="0"/>
    <x v="4"/>
  </r>
  <r>
    <n v="15"/>
    <n v="2"/>
    <n v="0"/>
    <n v="1"/>
    <x v="0"/>
    <n v="388"/>
    <n v="0"/>
    <n v="0"/>
    <n v="0"/>
    <n v="0"/>
    <n v="0"/>
    <n v="0"/>
    <n v="0"/>
    <n v="0"/>
    <n v="0"/>
    <n v="0"/>
    <n v="0"/>
    <n v="0"/>
    <n v="0"/>
    <n v="0"/>
    <n v="1"/>
    <n v="0"/>
    <n v="0"/>
    <n v="0"/>
    <n v="0"/>
    <n v="0"/>
    <n v="0"/>
    <n v="0"/>
    <n v="0"/>
    <n v="0"/>
    <n v="0"/>
    <n v="0"/>
    <n v="0"/>
    <n v="1"/>
    <n v="0"/>
    <n v="0"/>
    <n v="0"/>
    <n v="0"/>
    <n v="0"/>
    <n v="0"/>
    <n v="0"/>
    <n v="0"/>
    <n v="0"/>
    <n v="0"/>
    <n v="0"/>
    <n v="0"/>
    <n v="0"/>
    <n v="0"/>
    <n v="0"/>
    <n v="1"/>
    <n v="0"/>
    <n v="0"/>
    <n v="0"/>
    <n v="0"/>
    <x v="4"/>
  </r>
  <r>
    <n v="16"/>
    <n v="8"/>
    <n v="1"/>
    <n v="0"/>
    <x v="0"/>
    <n v="389"/>
    <n v="0"/>
    <n v="0"/>
    <n v="0"/>
    <n v="0"/>
    <n v="0"/>
    <n v="0"/>
    <n v="0"/>
    <n v="0"/>
    <n v="0"/>
    <n v="0"/>
    <n v="0"/>
    <n v="0"/>
    <n v="0"/>
    <n v="0"/>
    <n v="0"/>
    <n v="1"/>
    <n v="0"/>
    <n v="0"/>
    <n v="0"/>
    <n v="0"/>
    <n v="0"/>
    <n v="0"/>
    <n v="0"/>
    <n v="0"/>
    <n v="0"/>
    <n v="0"/>
    <n v="0"/>
    <n v="0"/>
    <n v="0"/>
    <n v="0"/>
    <n v="0"/>
    <n v="0"/>
    <n v="0"/>
    <n v="1"/>
    <n v="0"/>
    <n v="0"/>
    <n v="0"/>
    <n v="0"/>
    <n v="0"/>
    <n v="0"/>
    <n v="0.44444444444444442"/>
    <n v="0.55555555555555558"/>
    <n v="0"/>
    <n v="0"/>
    <n v="0"/>
    <n v="0"/>
    <n v="0"/>
    <n v="0"/>
    <x v="0"/>
  </r>
  <r>
    <n v="16"/>
    <n v="10"/>
    <n v="1"/>
    <n v="0"/>
    <x v="0"/>
    <n v="390"/>
    <n v="0"/>
    <n v="0"/>
    <n v="0"/>
    <n v="0"/>
    <n v="0"/>
    <n v="0"/>
    <n v="0"/>
    <n v="0"/>
    <n v="0"/>
    <n v="0"/>
    <n v="0"/>
    <n v="0"/>
    <n v="0"/>
    <n v="0"/>
    <n v="0"/>
    <n v="1"/>
    <n v="0"/>
    <n v="0"/>
    <n v="0"/>
    <n v="0"/>
    <n v="0"/>
    <n v="0"/>
    <n v="0"/>
    <n v="0"/>
    <n v="0"/>
    <n v="0"/>
    <n v="0"/>
    <n v="0"/>
    <n v="0"/>
    <n v="0"/>
    <n v="0"/>
    <n v="0"/>
    <n v="0"/>
    <n v="0"/>
    <n v="0"/>
    <n v="1"/>
    <n v="0"/>
    <n v="0"/>
    <n v="0"/>
    <n v="0"/>
    <n v="0"/>
    <n v="1"/>
    <n v="0"/>
    <n v="0"/>
    <n v="0"/>
    <n v="0"/>
    <n v="0"/>
    <n v="0"/>
    <x v="2"/>
  </r>
  <r>
    <n v="15"/>
    <n v="11"/>
    <n v="0"/>
    <n v="1"/>
    <x v="0"/>
    <n v="391"/>
    <n v="0"/>
    <n v="0"/>
    <n v="0"/>
    <n v="0"/>
    <n v="0"/>
    <n v="0"/>
    <n v="0"/>
    <n v="0"/>
    <n v="0"/>
    <n v="0"/>
    <n v="0"/>
    <n v="0"/>
    <n v="0"/>
    <n v="0"/>
    <n v="1"/>
    <n v="0"/>
    <n v="0"/>
    <n v="0"/>
    <n v="0"/>
    <n v="0"/>
    <n v="0"/>
    <n v="0"/>
    <n v="0"/>
    <n v="0"/>
    <n v="0"/>
    <n v="0"/>
    <n v="0"/>
    <n v="0"/>
    <n v="0"/>
    <n v="0"/>
    <n v="0"/>
    <n v="0"/>
    <n v="0"/>
    <n v="0"/>
    <n v="0"/>
    <n v="0"/>
    <n v="1"/>
    <n v="0"/>
    <n v="0"/>
    <n v="0"/>
    <n v="0"/>
    <n v="0"/>
    <n v="0"/>
    <n v="0.375"/>
    <n v="0.5"/>
    <n v="0.125"/>
    <n v="0"/>
    <n v="0"/>
    <x v="4"/>
  </r>
  <r>
    <n v="15"/>
    <n v="14"/>
    <n v="1"/>
    <n v="1"/>
    <x v="0"/>
    <n v="392"/>
    <n v="0"/>
    <n v="0"/>
    <n v="0"/>
    <n v="0"/>
    <n v="0"/>
    <n v="0"/>
    <n v="0"/>
    <n v="0"/>
    <n v="0"/>
    <n v="0"/>
    <n v="0"/>
    <n v="0"/>
    <n v="0"/>
    <n v="0"/>
    <n v="1"/>
    <n v="0"/>
    <n v="0"/>
    <n v="0"/>
    <n v="0"/>
    <n v="0"/>
    <n v="0"/>
    <n v="0"/>
    <n v="0"/>
    <n v="0"/>
    <n v="0"/>
    <n v="0"/>
    <n v="0"/>
    <n v="0"/>
    <n v="0"/>
    <n v="0"/>
    <n v="0"/>
    <n v="0"/>
    <n v="0"/>
    <n v="0"/>
    <n v="0"/>
    <n v="0"/>
    <n v="0"/>
    <n v="0"/>
    <n v="0"/>
    <n v="1"/>
    <n v="0.55555555555555558"/>
    <n v="0.44444444444444442"/>
    <n v="0"/>
    <n v="0"/>
    <n v="0.8"/>
    <n v="0.2"/>
    <n v="0"/>
    <n v="0"/>
    <x v="0"/>
  </r>
  <r>
    <n v="15"/>
    <n v="8"/>
    <n v="1"/>
    <n v="0"/>
    <x v="0"/>
    <n v="393"/>
    <n v="0"/>
    <n v="0"/>
    <n v="0"/>
    <n v="0"/>
    <n v="0"/>
    <n v="0"/>
    <n v="0"/>
    <n v="0"/>
    <n v="0"/>
    <n v="0"/>
    <n v="0"/>
    <n v="0"/>
    <n v="0"/>
    <n v="0"/>
    <n v="1"/>
    <n v="0"/>
    <n v="0"/>
    <n v="0"/>
    <n v="0"/>
    <n v="0"/>
    <n v="0"/>
    <n v="0"/>
    <n v="0"/>
    <n v="0"/>
    <n v="0"/>
    <n v="0"/>
    <n v="0"/>
    <n v="0"/>
    <n v="0"/>
    <n v="0"/>
    <n v="0"/>
    <n v="0"/>
    <n v="0"/>
    <n v="1"/>
    <n v="0"/>
    <n v="0"/>
    <n v="0"/>
    <n v="0"/>
    <n v="0"/>
    <n v="0"/>
    <n v="0.66666666666666663"/>
    <n v="0.33333333333333331"/>
    <n v="0"/>
    <n v="0"/>
    <n v="0"/>
    <n v="0"/>
    <n v="0"/>
    <n v="0"/>
    <x v="1"/>
  </r>
  <r>
    <n v="15"/>
    <n v="10"/>
    <n v="1"/>
    <n v="1"/>
    <x v="0"/>
    <n v="394"/>
    <n v="0"/>
    <n v="0"/>
    <n v="0"/>
    <n v="0"/>
    <n v="0"/>
    <n v="0"/>
    <n v="0"/>
    <n v="0"/>
    <n v="0"/>
    <n v="0"/>
    <n v="0"/>
    <n v="0"/>
    <n v="0"/>
    <n v="0"/>
    <n v="1"/>
    <n v="0"/>
    <n v="0"/>
    <n v="0"/>
    <n v="0"/>
    <n v="0"/>
    <n v="0"/>
    <n v="0"/>
    <n v="0"/>
    <n v="0"/>
    <n v="0"/>
    <n v="0"/>
    <n v="0"/>
    <n v="0"/>
    <n v="0"/>
    <n v="0"/>
    <n v="0"/>
    <n v="0"/>
    <n v="0"/>
    <n v="0"/>
    <n v="0"/>
    <n v="1"/>
    <n v="0"/>
    <n v="0"/>
    <n v="0"/>
    <n v="0"/>
    <n v="0.625"/>
    <n v="0.375"/>
    <n v="0"/>
    <n v="0.5"/>
    <n v="0.5"/>
    <n v="0"/>
    <n v="0"/>
    <n v="0"/>
    <x v="0"/>
  </r>
  <r>
    <n v="15"/>
    <n v="8"/>
    <n v="1"/>
    <n v="1"/>
    <x v="0"/>
    <n v="395"/>
    <n v="0"/>
    <n v="0"/>
    <n v="0"/>
    <n v="0"/>
    <n v="0"/>
    <n v="0"/>
    <n v="0"/>
    <n v="0"/>
    <n v="0"/>
    <n v="0"/>
    <n v="0"/>
    <n v="0"/>
    <n v="0"/>
    <n v="0"/>
    <n v="1"/>
    <n v="0"/>
    <n v="0"/>
    <n v="0"/>
    <n v="0"/>
    <n v="0"/>
    <n v="0"/>
    <n v="0"/>
    <n v="0"/>
    <n v="0"/>
    <n v="0"/>
    <n v="0"/>
    <n v="0"/>
    <n v="0"/>
    <n v="0"/>
    <n v="0"/>
    <n v="0"/>
    <n v="0"/>
    <n v="0"/>
    <n v="1"/>
    <n v="0"/>
    <n v="0"/>
    <n v="0"/>
    <n v="0"/>
    <n v="0"/>
    <n v="0"/>
    <n v="0.42857142857142855"/>
    <n v="0.5714285714285714"/>
    <n v="0"/>
    <n v="1"/>
    <n v="0"/>
    <n v="0"/>
    <n v="0"/>
    <n v="0"/>
    <x v="0"/>
  </r>
  <r>
    <n v="15"/>
    <n v="7"/>
    <n v="1"/>
    <n v="0"/>
    <x v="0"/>
    <n v="396"/>
    <n v="0"/>
    <n v="0"/>
    <n v="0"/>
    <n v="0"/>
    <n v="0"/>
    <n v="0"/>
    <n v="0"/>
    <n v="0"/>
    <n v="0"/>
    <n v="0"/>
    <n v="0"/>
    <n v="0"/>
    <n v="0"/>
    <n v="0"/>
    <n v="1"/>
    <n v="0"/>
    <n v="0"/>
    <n v="0"/>
    <n v="0"/>
    <n v="0"/>
    <n v="0"/>
    <n v="0"/>
    <n v="0"/>
    <n v="0"/>
    <n v="0"/>
    <n v="0"/>
    <n v="0"/>
    <n v="0"/>
    <n v="0"/>
    <n v="0"/>
    <n v="0"/>
    <n v="0"/>
    <n v="1"/>
    <n v="0"/>
    <n v="0"/>
    <n v="0"/>
    <n v="0"/>
    <n v="0"/>
    <n v="0"/>
    <n v="0"/>
    <n v="0.5"/>
    <n v="0.5"/>
    <n v="0"/>
    <n v="0"/>
    <n v="0"/>
    <n v="0"/>
    <n v="0"/>
    <n v="0"/>
    <x v="0"/>
  </r>
  <r>
    <n v="15"/>
    <n v="8"/>
    <n v="1"/>
    <n v="1"/>
    <x v="0"/>
    <n v="397"/>
    <n v="0"/>
    <n v="0"/>
    <n v="0"/>
    <n v="0"/>
    <n v="0"/>
    <n v="0"/>
    <n v="0"/>
    <n v="0"/>
    <n v="0"/>
    <n v="0"/>
    <n v="0"/>
    <n v="0"/>
    <n v="0"/>
    <n v="0"/>
    <n v="1"/>
    <n v="0"/>
    <n v="0"/>
    <n v="0"/>
    <n v="0"/>
    <n v="0"/>
    <n v="0"/>
    <n v="0"/>
    <n v="0"/>
    <n v="0"/>
    <n v="0"/>
    <n v="0"/>
    <n v="0"/>
    <n v="0"/>
    <n v="0"/>
    <n v="0"/>
    <n v="0"/>
    <n v="0"/>
    <n v="0"/>
    <n v="1"/>
    <n v="0"/>
    <n v="0"/>
    <n v="0"/>
    <n v="0"/>
    <n v="0"/>
    <n v="0"/>
    <n v="1"/>
    <n v="0"/>
    <n v="0"/>
    <n v="1"/>
    <n v="0"/>
    <n v="0"/>
    <n v="0"/>
    <n v="0"/>
    <x v="1"/>
  </r>
  <r>
    <n v="15"/>
    <n v="10"/>
    <n v="1"/>
    <n v="0"/>
    <x v="0"/>
    <n v="398"/>
    <n v="0"/>
    <n v="0"/>
    <n v="0"/>
    <n v="0"/>
    <n v="0"/>
    <n v="0"/>
    <n v="0"/>
    <n v="0"/>
    <n v="0"/>
    <n v="0"/>
    <n v="0"/>
    <n v="0"/>
    <n v="0"/>
    <n v="0"/>
    <n v="1"/>
    <n v="0"/>
    <n v="0"/>
    <n v="0"/>
    <n v="0"/>
    <n v="0"/>
    <n v="0"/>
    <n v="0"/>
    <n v="0"/>
    <n v="0"/>
    <n v="0"/>
    <n v="0"/>
    <n v="0"/>
    <n v="0"/>
    <n v="0"/>
    <n v="0"/>
    <n v="0"/>
    <n v="0"/>
    <n v="0"/>
    <n v="0"/>
    <n v="0"/>
    <n v="1"/>
    <n v="0"/>
    <n v="0"/>
    <n v="0"/>
    <n v="0"/>
    <n v="0.4"/>
    <n v="0.6"/>
    <n v="0"/>
    <n v="0"/>
    <n v="0"/>
    <n v="0"/>
    <n v="0"/>
    <n v="0"/>
    <x v="0"/>
  </r>
  <r>
    <n v="15"/>
    <n v="8"/>
    <n v="1"/>
    <n v="0"/>
    <x v="0"/>
    <n v="399"/>
    <n v="0"/>
    <n v="0"/>
    <n v="0"/>
    <n v="0"/>
    <n v="0"/>
    <n v="0"/>
    <n v="0"/>
    <n v="0"/>
    <n v="0"/>
    <n v="0"/>
    <n v="0"/>
    <n v="0"/>
    <n v="0"/>
    <n v="0"/>
    <n v="1"/>
    <n v="0"/>
    <n v="0"/>
    <n v="0"/>
    <n v="0"/>
    <n v="0"/>
    <n v="0"/>
    <n v="0"/>
    <n v="0"/>
    <n v="0"/>
    <n v="0"/>
    <n v="0"/>
    <n v="0"/>
    <n v="0"/>
    <n v="0"/>
    <n v="0"/>
    <n v="0"/>
    <n v="0"/>
    <n v="0"/>
    <n v="1"/>
    <n v="0"/>
    <n v="0"/>
    <n v="0"/>
    <n v="0"/>
    <n v="0"/>
    <n v="0"/>
    <n v="0.5"/>
    <n v="0.5"/>
    <n v="0"/>
    <n v="0"/>
    <n v="0"/>
    <n v="0"/>
    <n v="0"/>
    <n v="0"/>
    <x v="0"/>
  </r>
  <r>
    <n v="15"/>
    <n v="10"/>
    <n v="0"/>
    <n v="0.99999999999999989"/>
    <x v="0"/>
    <n v="400"/>
    <n v="0"/>
    <n v="0"/>
    <n v="0"/>
    <n v="0"/>
    <n v="0"/>
    <n v="0"/>
    <n v="0"/>
    <n v="0"/>
    <n v="0"/>
    <n v="0"/>
    <n v="0"/>
    <n v="0"/>
    <n v="0"/>
    <n v="0"/>
    <n v="1"/>
    <n v="0"/>
    <n v="0"/>
    <n v="0"/>
    <n v="0"/>
    <n v="0"/>
    <n v="0"/>
    <n v="0"/>
    <n v="0"/>
    <n v="0"/>
    <n v="0"/>
    <n v="0"/>
    <n v="0"/>
    <n v="0"/>
    <n v="0"/>
    <n v="0"/>
    <n v="0"/>
    <n v="0"/>
    <n v="0"/>
    <n v="0"/>
    <n v="0"/>
    <n v="1"/>
    <n v="0"/>
    <n v="0"/>
    <n v="0"/>
    <n v="0"/>
    <n v="0"/>
    <n v="0"/>
    <n v="0"/>
    <n v="0.16666666666666666"/>
    <n v="0.33333333333333331"/>
    <n v="0.33333333333333331"/>
    <n v="0"/>
    <n v="0.16666666666666666"/>
    <x v="4"/>
  </r>
  <r>
    <n v="15"/>
    <n v="8"/>
    <n v="1"/>
    <n v="0"/>
    <x v="0"/>
    <n v="401"/>
    <n v="0"/>
    <n v="0"/>
    <n v="0"/>
    <n v="0"/>
    <n v="0"/>
    <n v="0"/>
    <n v="0"/>
    <n v="0"/>
    <n v="0"/>
    <n v="0"/>
    <n v="0"/>
    <n v="0"/>
    <n v="0"/>
    <n v="0"/>
    <n v="1"/>
    <n v="0"/>
    <n v="0"/>
    <n v="0"/>
    <n v="0"/>
    <n v="0"/>
    <n v="0"/>
    <n v="0"/>
    <n v="0"/>
    <n v="0"/>
    <n v="0"/>
    <n v="0"/>
    <n v="0"/>
    <n v="0"/>
    <n v="0"/>
    <n v="0"/>
    <n v="0"/>
    <n v="0"/>
    <n v="0"/>
    <n v="1"/>
    <n v="0"/>
    <n v="0"/>
    <n v="0"/>
    <n v="0"/>
    <n v="0"/>
    <n v="0"/>
    <n v="0.5714285714285714"/>
    <n v="0.42857142857142855"/>
    <n v="0"/>
    <n v="0"/>
    <n v="0"/>
    <n v="0"/>
    <n v="0"/>
    <n v="0"/>
    <x v="0"/>
  </r>
  <r>
    <n v="15"/>
    <n v="11"/>
    <n v="1"/>
    <n v="0"/>
    <x v="0"/>
    <n v="402"/>
    <n v="0"/>
    <n v="0"/>
    <n v="0"/>
    <n v="0"/>
    <n v="0"/>
    <n v="0"/>
    <n v="0"/>
    <n v="0"/>
    <n v="0"/>
    <n v="0"/>
    <n v="0"/>
    <n v="0"/>
    <n v="0"/>
    <n v="0"/>
    <n v="1"/>
    <n v="0"/>
    <n v="0"/>
    <n v="0"/>
    <n v="0"/>
    <n v="0"/>
    <n v="0"/>
    <n v="0"/>
    <n v="0"/>
    <n v="0"/>
    <n v="0"/>
    <n v="0"/>
    <n v="0"/>
    <n v="0"/>
    <n v="0"/>
    <n v="0"/>
    <n v="0"/>
    <n v="0"/>
    <n v="0"/>
    <n v="0"/>
    <n v="0"/>
    <n v="0"/>
    <n v="1"/>
    <n v="0"/>
    <n v="0"/>
    <n v="0"/>
    <n v="0.6"/>
    <n v="0.4"/>
    <n v="0"/>
    <n v="0"/>
    <n v="0"/>
    <n v="0"/>
    <n v="0"/>
    <n v="0"/>
    <x v="0"/>
  </r>
  <r>
    <n v="16"/>
    <n v="11"/>
    <n v="1"/>
    <n v="0"/>
    <x v="0"/>
    <n v="403"/>
    <n v="0"/>
    <n v="0"/>
    <n v="0"/>
    <n v="0"/>
    <n v="0"/>
    <n v="0"/>
    <n v="0"/>
    <n v="0"/>
    <n v="0"/>
    <n v="0"/>
    <n v="0"/>
    <n v="0"/>
    <n v="0"/>
    <n v="0"/>
    <n v="0"/>
    <n v="1"/>
    <n v="0"/>
    <n v="0"/>
    <n v="0"/>
    <n v="0"/>
    <n v="0"/>
    <n v="0"/>
    <n v="0"/>
    <n v="0"/>
    <n v="0"/>
    <n v="0"/>
    <n v="0"/>
    <n v="0"/>
    <n v="0"/>
    <n v="0"/>
    <n v="0"/>
    <n v="0"/>
    <n v="0"/>
    <n v="0"/>
    <n v="0"/>
    <n v="0"/>
    <n v="1"/>
    <n v="0"/>
    <n v="0"/>
    <n v="0"/>
    <n v="0.5"/>
    <n v="0.5"/>
    <n v="0"/>
    <n v="0"/>
    <n v="0"/>
    <n v="0"/>
    <n v="0"/>
    <n v="0"/>
    <x v="0"/>
  </r>
  <r>
    <n v="16"/>
    <n v="11"/>
    <n v="1"/>
    <n v="0"/>
    <x v="0"/>
    <n v="404"/>
    <n v="0"/>
    <n v="0"/>
    <n v="0"/>
    <n v="0"/>
    <n v="0"/>
    <n v="0"/>
    <n v="0"/>
    <n v="0"/>
    <n v="0"/>
    <n v="0"/>
    <n v="0"/>
    <n v="0"/>
    <n v="0"/>
    <n v="0"/>
    <n v="0"/>
    <n v="1"/>
    <n v="0"/>
    <n v="0"/>
    <n v="0"/>
    <n v="0"/>
    <n v="0"/>
    <n v="0"/>
    <n v="0"/>
    <n v="0"/>
    <n v="0"/>
    <n v="0"/>
    <n v="0"/>
    <n v="0"/>
    <n v="0"/>
    <n v="0"/>
    <n v="0"/>
    <n v="0"/>
    <n v="0"/>
    <n v="0"/>
    <n v="0"/>
    <n v="0"/>
    <n v="1"/>
    <n v="0"/>
    <n v="0"/>
    <n v="0"/>
    <n v="0.7142857142857143"/>
    <n v="0.2857142857142857"/>
    <n v="0"/>
    <n v="0"/>
    <n v="0"/>
    <n v="0"/>
    <n v="0"/>
    <n v="0"/>
    <x v="1"/>
  </r>
  <r>
    <n v="15"/>
    <n v="11"/>
    <n v="1"/>
    <n v="1"/>
    <x v="0"/>
    <n v="405"/>
    <n v="0"/>
    <n v="0"/>
    <n v="0"/>
    <n v="0"/>
    <n v="0"/>
    <n v="0"/>
    <n v="0"/>
    <n v="0"/>
    <n v="0"/>
    <n v="0"/>
    <n v="0"/>
    <n v="0"/>
    <n v="0"/>
    <n v="0"/>
    <n v="1"/>
    <n v="0"/>
    <n v="0"/>
    <n v="0"/>
    <n v="0"/>
    <n v="0"/>
    <n v="0"/>
    <n v="0"/>
    <n v="0"/>
    <n v="0"/>
    <n v="0"/>
    <n v="0"/>
    <n v="0"/>
    <n v="0"/>
    <n v="0"/>
    <n v="0"/>
    <n v="0"/>
    <n v="0"/>
    <n v="0"/>
    <n v="0"/>
    <n v="0"/>
    <n v="0"/>
    <n v="1"/>
    <n v="0"/>
    <n v="0"/>
    <n v="0"/>
    <n v="0.25"/>
    <n v="0.75"/>
    <n v="0"/>
    <n v="1"/>
    <n v="0"/>
    <n v="0"/>
    <n v="0"/>
    <n v="0"/>
    <x v="2"/>
  </r>
  <r>
    <n v="15"/>
    <n v="6"/>
    <n v="1"/>
    <n v="1"/>
    <x v="0"/>
    <n v="406"/>
    <n v="0"/>
    <n v="0"/>
    <n v="0"/>
    <n v="0"/>
    <n v="0"/>
    <n v="0"/>
    <n v="0"/>
    <n v="0"/>
    <n v="0"/>
    <n v="0"/>
    <n v="0"/>
    <n v="0"/>
    <n v="0"/>
    <n v="0"/>
    <n v="1"/>
    <n v="0"/>
    <n v="0"/>
    <n v="0"/>
    <n v="0"/>
    <n v="0"/>
    <n v="0"/>
    <n v="0"/>
    <n v="0"/>
    <n v="0"/>
    <n v="0"/>
    <n v="0"/>
    <n v="0"/>
    <n v="0"/>
    <n v="0"/>
    <n v="0"/>
    <n v="0"/>
    <n v="1"/>
    <n v="0"/>
    <n v="0"/>
    <n v="0"/>
    <n v="0"/>
    <n v="0"/>
    <n v="0"/>
    <n v="0"/>
    <n v="0"/>
    <n v="0.22222222222222221"/>
    <n v="0.77777777777777779"/>
    <n v="0"/>
    <n v="0.5"/>
    <n v="0"/>
    <n v="0"/>
    <n v="0"/>
    <n v="0.5"/>
    <x v="2"/>
  </r>
  <r>
    <n v="15"/>
    <n v="6"/>
    <n v="0.99999999999999989"/>
    <n v="0"/>
    <x v="0"/>
    <n v="407"/>
    <n v="0"/>
    <n v="0"/>
    <n v="0"/>
    <n v="0"/>
    <n v="0"/>
    <n v="0"/>
    <n v="0"/>
    <n v="0"/>
    <n v="0"/>
    <n v="0"/>
    <n v="0"/>
    <n v="0"/>
    <n v="0"/>
    <n v="0"/>
    <n v="1"/>
    <n v="0"/>
    <n v="0"/>
    <n v="0"/>
    <n v="0"/>
    <n v="0"/>
    <n v="0"/>
    <n v="0"/>
    <n v="0"/>
    <n v="0"/>
    <n v="0"/>
    <n v="0"/>
    <n v="0"/>
    <n v="0"/>
    <n v="0"/>
    <n v="0"/>
    <n v="0"/>
    <n v="1"/>
    <n v="0"/>
    <n v="0"/>
    <n v="0"/>
    <n v="0"/>
    <n v="0"/>
    <n v="0"/>
    <n v="0"/>
    <n v="0"/>
    <n v="0.33333333333333331"/>
    <n v="0.5"/>
    <n v="0.16666666666666666"/>
    <n v="0"/>
    <n v="0"/>
    <n v="0"/>
    <n v="0"/>
    <n v="0"/>
    <x v="2"/>
  </r>
  <r>
    <n v="15"/>
    <n v="11"/>
    <n v="0"/>
    <n v="1"/>
    <x v="0"/>
    <n v="408"/>
    <n v="0"/>
    <n v="0"/>
    <n v="0"/>
    <n v="0"/>
    <n v="0"/>
    <n v="0"/>
    <n v="0"/>
    <n v="0"/>
    <n v="0"/>
    <n v="0"/>
    <n v="0"/>
    <n v="0"/>
    <n v="0"/>
    <n v="0"/>
    <n v="1"/>
    <n v="0"/>
    <n v="0"/>
    <n v="0"/>
    <n v="0"/>
    <n v="0"/>
    <n v="0"/>
    <n v="0"/>
    <n v="0"/>
    <n v="0"/>
    <n v="0"/>
    <n v="0"/>
    <n v="0"/>
    <n v="0"/>
    <n v="0"/>
    <n v="0"/>
    <n v="0"/>
    <n v="0"/>
    <n v="0"/>
    <n v="0"/>
    <n v="0"/>
    <n v="0"/>
    <n v="1"/>
    <n v="0"/>
    <n v="0"/>
    <n v="0"/>
    <n v="0"/>
    <n v="0"/>
    <n v="0"/>
    <n v="0.5"/>
    <n v="0"/>
    <n v="0"/>
    <n v="0"/>
    <n v="0.5"/>
    <x v="4"/>
  </r>
  <r>
    <n v="15"/>
    <n v="11"/>
    <n v="1"/>
    <n v="0"/>
    <x v="0"/>
    <n v="409"/>
    <n v="0"/>
    <n v="0"/>
    <n v="0"/>
    <n v="0"/>
    <n v="0"/>
    <n v="0"/>
    <n v="0"/>
    <n v="0"/>
    <n v="0"/>
    <n v="0"/>
    <n v="0"/>
    <n v="0"/>
    <n v="0"/>
    <n v="0"/>
    <n v="1"/>
    <n v="0"/>
    <n v="0"/>
    <n v="0"/>
    <n v="0"/>
    <n v="0"/>
    <n v="0"/>
    <n v="0"/>
    <n v="0"/>
    <n v="0"/>
    <n v="0"/>
    <n v="0"/>
    <n v="0"/>
    <n v="0"/>
    <n v="0"/>
    <n v="0"/>
    <n v="0"/>
    <n v="0"/>
    <n v="0"/>
    <n v="0"/>
    <n v="0"/>
    <n v="0"/>
    <n v="1"/>
    <n v="0"/>
    <n v="0"/>
    <n v="0"/>
    <n v="0.16666666666666666"/>
    <n v="0.83333333333333337"/>
    <n v="0"/>
    <n v="0"/>
    <n v="0"/>
    <n v="0"/>
    <n v="0"/>
    <n v="0"/>
    <x v="2"/>
  </r>
  <r>
    <n v="15"/>
    <n v="10"/>
    <n v="0"/>
    <n v="1"/>
    <x v="0"/>
    <n v="410"/>
    <n v="0"/>
    <n v="0"/>
    <n v="0"/>
    <n v="0"/>
    <n v="0"/>
    <n v="0"/>
    <n v="0"/>
    <n v="0"/>
    <n v="0"/>
    <n v="0"/>
    <n v="0"/>
    <n v="0"/>
    <n v="0"/>
    <n v="0"/>
    <n v="1"/>
    <n v="0"/>
    <n v="0"/>
    <n v="0"/>
    <n v="0"/>
    <n v="0"/>
    <n v="0"/>
    <n v="0"/>
    <n v="0"/>
    <n v="0"/>
    <n v="0"/>
    <n v="0"/>
    <n v="0"/>
    <n v="0"/>
    <n v="0"/>
    <n v="0"/>
    <n v="0"/>
    <n v="0"/>
    <n v="0"/>
    <n v="0"/>
    <n v="0"/>
    <n v="1"/>
    <n v="0"/>
    <n v="0"/>
    <n v="0"/>
    <n v="0"/>
    <n v="0"/>
    <n v="0"/>
    <n v="0"/>
    <n v="0"/>
    <n v="0.6"/>
    <n v="0.4"/>
    <n v="0"/>
    <n v="0"/>
    <x v="4"/>
  </r>
  <r>
    <n v="15"/>
    <n v="11"/>
    <n v="0"/>
    <n v="1"/>
    <x v="0"/>
    <n v="411"/>
    <n v="0"/>
    <n v="0"/>
    <n v="0"/>
    <n v="0"/>
    <n v="0"/>
    <n v="0"/>
    <n v="0"/>
    <n v="0"/>
    <n v="0"/>
    <n v="0"/>
    <n v="0"/>
    <n v="0"/>
    <n v="0"/>
    <n v="0"/>
    <n v="1"/>
    <n v="0"/>
    <n v="0"/>
    <n v="0"/>
    <n v="0"/>
    <n v="0"/>
    <n v="0"/>
    <n v="0"/>
    <n v="0"/>
    <n v="0"/>
    <n v="0"/>
    <n v="0"/>
    <n v="0"/>
    <n v="0"/>
    <n v="0"/>
    <n v="0"/>
    <n v="0"/>
    <n v="0"/>
    <n v="0"/>
    <n v="0"/>
    <n v="0"/>
    <n v="0"/>
    <n v="1"/>
    <n v="0"/>
    <n v="0"/>
    <n v="0"/>
    <n v="0"/>
    <n v="0"/>
    <n v="0"/>
    <n v="0"/>
    <n v="0"/>
    <n v="0.5"/>
    <n v="0.5"/>
    <n v="0"/>
    <x v="4"/>
  </r>
  <r>
    <n v="15"/>
    <n v="11"/>
    <n v="1"/>
    <n v="0"/>
    <x v="0"/>
    <n v="412"/>
    <n v="0"/>
    <n v="0"/>
    <n v="0"/>
    <n v="0"/>
    <n v="0"/>
    <n v="0"/>
    <n v="0"/>
    <n v="0"/>
    <n v="0"/>
    <n v="0"/>
    <n v="0"/>
    <n v="0"/>
    <n v="0"/>
    <n v="0"/>
    <n v="1"/>
    <n v="0"/>
    <n v="0"/>
    <n v="0"/>
    <n v="0"/>
    <n v="0"/>
    <n v="0"/>
    <n v="0"/>
    <n v="0"/>
    <n v="0"/>
    <n v="0"/>
    <n v="0"/>
    <n v="0"/>
    <n v="0"/>
    <n v="0"/>
    <n v="0"/>
    <n v="0"/>
    <n v="0"/>
    <n v="0"/>
    <n v="0"/>
    <n v="0"/>
    <n v="0"/>
    <n v="1"/>
    <n v="0"/>
    <n v="0"/>
    <n v="0"/>
    <n v="0.66666666666666663"/>
    <n v="0.33333333333333331"/>
    <n v="0"/>
    <n v="0"/>
    <n v="0"/>
    <n v="0"/>
    <n v="0"/>
    <n v="0"/>
    <x v="1"/>
  </r>
  <r>
    <n v="15"/>
    <n v="11"/>
    <n v="1"/>
    <n v="1"/>
    <x v="0"/>
    <n v="413"/>
    <n v="0"/>
    <n v="0"/>
    <n v="0"/>
    <n v="0"/>
    <n v="0"/>
    <n v="0"/>
    <n v="0"/>
    <n v="0"/>
    <n v="0"/>
    <n v="0"/>
    <n v="0"/>
    <n v="0"/>
    <n v="0"/>
    <n v="0"/>
    <n v="1"/>
    <n v="0"/>
    <n v="0"/>
    <n v="0"/>
    <n v="0"/>
    <n v="0"/>
    <n v="0"/>
    <n v="0"/>
    <n v="0"/>
    <n v="0"/>
    <n v="0"/>
    <n v="0"/>
    <n v="0"/>
    <n v="0"/>
    <n v="0"/>
    <n v="0"/>
    <n v="0"/>
    <n v="0"/>
    <n v="0"/>
    <n v="0"/>
    <n v="0"/>
    <n v="0"/>
    <n v="1"/>
    <n v="0"/>
    <n v="0"/>
    <n v="0"/>
    <n v="0.44444444444444442"/>
    <n v="0.44444444444444442"/>
    <n v="0.1111111111111111"/>
    <n v="1"/>
    <n v="0"/>
    <n v="0"/>
    <n v="0"/>
    <n v="0"/>
    <x v="0"/>
  </r>
  <r>
    <n v="15"/>
    <n v="11"/>
    <n v="1"/>
    <n v="1"/>
    <x v="0"/>
    <n v="414"/>
    <n v="0"/>
    <n v="0"/>
    <n v="0"/>
    <n v="0"/>
    <n v="0"/>
    <n v="0"/>
    <n v="0"/>
    <n v="0"/>
    <n v="0"/>
    <n v="0"/>
    <n v="0"/>
    <n v="0"/>
    <n v="0"/>
    <n v="0"/>
    <n v="1"/>
    <n v="0"/>
    <n v="0"/>
    <n v="0"/>
    <n v="0"/>
    <n v="0"/>
    <n v="0"/>
    <n v="0"/>
    <n v="0"/>
    <n v="0"/>
    <n v="0"/>
    <n v="0"/>
    <n v="0"/>
    <n v="0"/>
    <n v="0"/>
    <n v="0"/>
    <n v="0"/>
    <n v="0"/>
    <n v="0"/>
    <n v="0"/>
    <n v="0"/>
    <n v="0"/>
    <n v="1"/>
    <n v="0"/>
    <n v="0"/>
    <n v="0"/>
    <n v="0.6"/>
    <n v="0.4"/>
    <n v="0"/>
    <n v="1"/>
    <n v="0"/>
    <n v="0"/>
    <n v="0"/>
    <n v="0"/>
    <x v="0"/>
  </r>
  <r>
    <n v="15"/>
    <n v="11"/>
    <n v="1"/>
    <n v="0"/>
    <x v="0"/>
    <n v="415"/>
    <n v="0"/>
    <n v="0"/>
    <n v="0"/>
    <n v="0"/>
    <n v="0"/>
    <n v="0"/>
    <n v="0"/>
    <n v="0"/>
    <n v="0"/>
    <n v="0"/>
    <n v="0"/>
    <n v="0"/>
    <n v="0"/>
    <n v="0"/>
    <n v="1"/>
    <n v="0"/>
    <n v="0"/>
    <n v="0"/>
    <n v="0"/>
    <n v="0"/>
    <n v="0"/>
    <n v="0"/>
    <n v="0"/>
    <n v="0"/>
    <n v="0"/>
    <n v="0"/>
    <n v="0"/>
    <n v="0"/>
    <n v="0"/>
    <n v="0"/>
    <n v="0"/>
    <n v="0"/>
    <n v="0"/>
    <n v="0"/>
    <n v="0"/>
    <n v="0"/>
    <n v="1"/>
    <n v="0"/>
    <n v="0"/>
    <n v="0"/>
    <n v="0.44444444444444442"/>
    <n v="0.55555555555555558"/>
    <n v="0"/>
    <n v="0"/>
    <n v="0"/>
    <n v="0"/>
    <n v="0"/>
    <n v="0"/>
    <x v="0"/>
  </r>
  <r>
    <n v="15"/>
    <n v="11"/>
    <n v="1"/>
    <n v="1"/>
    <x v="0"/>
    <n v="416"/>
    <n v="0"/>
    <n v="0"/>
    <n v="0"/>
    <n v="0"/>
    <n v="0"/>
    <n v="0"/>
    <n v="0"/>
    <n v="0"/>
    <n v="0"/>
    <n v="0"/>
    <n v="0"/>
    <n v="0"/>
    <n v="0"/>
    <n v="0"/>
    <n v="1"/>
    <n v="0"/>
    <n v="0"/>
    <n v="0"/>
    <n v="0"/>
    <n v="0"/>
    <n v="0"/>
    <n v="0"/>
    <n v="0"/>
    <n v="0"/>
    <n v="0"/>
    <n v="0"/>
    <n v="0"/>
    <n v="0"/>
    <n v="0"/>
    <n v="0"/>
    <n v="0"/>
    <n v="0"/>
    <n v="0"/>
    <n v="0"/>
    <n v="0"/>
    <n v="0"/>
    <n v="1"/>
    <n v="0"/>
    <n v="0"/>
    <n v="0"/>
    <n v="0.25"/>
    <n v="0.75"/>
    <n v="0"/>
    <n v="1"/>
    <n v="0"/>
    <n v="0"/>
    <n v="0"/>
    <n v="0"/>
    <x v="2"/>
  </r>
  <r>
    <n v="15"/>
    <n v="10"/>
    <n v="0.99999999999999989"/>
    <n v="0"/>
    <x v="0"/>
    <n v="417"/>
    <n v="0"/>
    <n v="0"/>
    <n v="0"/>
    <n v="0"/>
    <n v="0"/>
    <n v="0"/>
    <n v="0"/>
    <n v="0"/>
    <n v="0"/>
    <n v="0"/>
    <n v="0"/>
    <n v="0"/>
    <n v="0"/>
    <n v="0"/>
    <n v="1"/>
    <n v="0"/>
    <n v="0"/>
    <n v="0"/>
    <n v="0"/>
    <n v="0"/>
    <n v="0"/>
    <n v="0"/>
    <n v="0"/>
    <n v="0"/>
    <n v="0"/>
    <n v="0"/>
    <n v="0"/>
    <n v="0"/>
    <n v="0"/>
    <n v="0"/>
    <n v="0"/>
    <n v="0"/>
    <n v="0"/>
    <n v="0"/>
    <n v="0"/>
    <n v="1"/>
    <n v="0"/>
    <n v="0"/>
    <n v="0"/>
    <n v="0"/>
    <n v="0.33333333333333331"/>
    <n v="0.5"/>
    <n v="0.16666666666666666"/>
    <n v="0"/>
    <n v="0"/>
    <n v="0"/>
    <n v="0"/>
    <n v="0"/>
    <x v="2"/>
  </r>
  <r>
    <n v="15"/>
    <n v="7"/>
    <n v="1"/>
    <n v="1"/>
    <x v="0"/>
    <n v="418"/>
    <n v="0"/>
    <n v="0"/>
    <n v="0"/>
    <n v="0"/>
    <n v="0"/>
    <n v="0"/>
    <n v="0"/>
    <n v="0"/>
    <n v="0"/>
    <n v="0"/>
    <n v="0"/>
    <n v="0"/>
    <n v="0"/>
    <n v="0"/>
    <n v="1"/>
    <n v="0"/>
    <n v="0"/>
    <n v="0"/>
    <n v="0"/>
    <n v="0"/>
    <n v="0"/>
    <n v="0"/>
    <n v="0"/>
    <n v="0"/>
    <n v="0"/>
    <n v="0"/>
    <n v="0"/>
    <n v="0"/>
    <n v="0"/>
    <n v="0"/>
    <n v="0"/>
    <n v="0"/>
    <n v="1"/>
    <n v="0"/>
    <n v="0"/>
    <n v="0"/>
    <n v="0"/>
    <n v="0"/>
    <n v="0"/>
    <n v="0"/>
    <n v="0"/>
    <n v="0.8"/>
    <n v="0.2"/>
    <n v="0.2"/>
    <n v="0.2"/>
    <n v="0.2"/>
    <n v="0"/>
    <n v="0.4"/>
    <x v="2"/>
  </r>
  <r>
    <n v="15"/>
    <n v="13"/>
    <n v="1"/>
    <n v="1"/>
    <x v="0"/>
    <n v="419"/>
    <n v="0"/>
    <n v="0"/>
    <n v="0"/>
    <n v="0"/>
    <n v="0"/>
    <n v="0"/>
    <n v="0"/>
    <n v="0"/>
    <n v="0"/>
    <n v="0"/>
    <n v="0"/>
    <n v="0"/>
    <n v="0"/>
    <n v="0"/>
    <n v="1"/>
    <n v="0"/>
    <n v="0"/>
    <n v="0"/>
    <n v="0"/>
    <n v="0"/>
    <n v="0"/>
    <n v="0"/>
    <n v="0"/>
    <n v="0"/>
    <n v="0"/>
    <n v="0"/>
    <n v="0"/>
    <n v="0"/>
    <n v="0"/>
    <n v="0"/>
    <n v="0"/>
    <n v="0"/>
    <n v="0"/>
    <n v="0"/>
    <n v="0"/>
    <n v="0"/>
    <n v="0"/>
    <n v="0"/>
    <n v="1"/>
    <n v="0"/>
    <n v="0"/>
    <n v="0.66666666666666663"/>
    <n v="0.33333333333333331"/>
    <n v="0"/>
    <n v="0"/>
    <n v="0"/>
    <n v="0"/>
    <n v="1"/>
    <x v="2"/>
  </r>
  <r>
    <n v="15"/>
    <n v="2"/>
    <n v="1"/>
    <n v="1"/>
    <x v="0"/>
    <n v="420"/>
    <n v="0"/>
    <n v="0"/>
    <n v="0"/>
    <n v="0"/>
    <n v="0"/>
    <n v="0"/>
    <n v="0"/>
    <n v="0"/>
    <n v="0"/>
    <n v="0"/>
    <n v="0"/>
    <n v="0"/>
    <n v="0"/>
    <n v="0"/>
    <n v="1"/>
    <n v="0"/>
    <n v="0"/>
    <n v="0"/>
    <n v="0"/>
    <n v="0"/>
    <n v="0"/>
    <n v="0"/>
    <n v="0"/>
    <n v="0"/>
    <n v="0"/>
    <n v="0"/>
    <n v="0"/>
    <n v="1"/>
    <n v="0"/>
    <n v="0"/>
    <n v="0"/>
    <n v="0"/>
    <n v="0"/>
    <n v="0"/>
    <n v="0"/>
    <n v="0"/>
    <n v="0"/>
    <n v="0"/>
    <n v="0"/>
    <n v="0"/>
    <n v="0"/>
    <n v="1"/>
    <n v="0"/>
    <n v="0.5"/>
    <n v="0"/>
    <n v="0.5"/>
    <n v="0"/>
    <n v="0"/>
    <x v="2"/>
  </r>
  <r>
    <n v="15"/>
    <n v="8"/>
    <n v="1"/>
    <n v="0"/>
    <x v="0"/>
    <n v="421"/>
    <n v="0"/>
    <n v="0"/>
    <n v="0"/>
    <n v="0"/>
    <n v="0"/>
    <n v="0"/>
    <n v="0"/>
    <n v="0"/>
    <n v="0"/>
    <n v="0"/>
    <n v="0"/>
    <n v="0"/>
    <n v="0"/>
    <n v="0"/>
    <n v="1"/>
    <n v="0"/>
    <n v="0"/>
    <n v="0"/>
    <n v="0"/>
    <n v="0"/>
    <n v="0"/>
    <n v="0"/>
    <n v="0"/>
    <n v="0"/>
    <n v="0"/>
    <n v="0"/>
    <n v="0"/>
    <n v="0"/>
    <n v="0"/>
    <n v="0"/>
    <n v="0"/>
    <n v="0"/>
    <n v="0"/>
    <n v="1"/>
    <n v="0"/>
    <n v="0"/>
    <n v="0"/>
    <n v="0"/>
    <n v="0"/>
    <n v="0"/>
    <n v="0.25"/>
    <n v="0.75"/>
    <n v="0"/>
    <n v="0"/>
    <n v="0"/>
    <n v="0"/>
    <n v="0"/>
    <n v="0"/>
    <x v="2"/>
  </r>
  <r>
    <n v="15"/>
    <n v="13"/>
    <n v="1"/>
    <n v="1"/>
    <x v="0"/>
    <n v="422"/>
    <n v="0"/>
    <n v="0"/>
    <n v="0"/>
    <n v="0"/>
    <n v="0"/>
    <n v="0"/>
    <n v="0"/>
    <n v="0"/>
    <n v="0"/>
    <n v="0"/>
    <n v="0"/>
    <n v="0"/>
    <n v="0"/>
    <n v="0"/>
    <n v="1"/>
    <n v="0"/>
    <n v="0"/>
    <n v="0"/>
    <n v="0"/>
    <n v="0"/>
    <n v="0"/>
    <n v="0"/>
    <n v="0"/>
    <n v="0"/>
    <n v="0"/>
    <n v="0"/>
    <n v="0"/>
    <n v="0"/>
    <n v="0"/>
    <n v="0"/>
    <n v="0"/>
    <n v="0"/>
    <n v="0"/>
    <n v="0"/>
    <n v="0"/>
    <n v="0"/>
    <n v="0"/>
    <n v="0"/>
    <n v="1"/>
    <n v="0"/>
    <n v="0"/>
    <n v="1"/>
    <n v="0"/>
    <n v="0.33333333333333331"/>
    <n v="0"/>
    <n v="0"/>
    <n v="0"/>
    <n v="0.66666666666666663"/>
    <x v="2"/>
  </r>
  <r>
    <n v="15"/>
    <n v="2"/>
    <n v="1"/>
    <n v="1"/>
    <x v="0"/>
    <n v="423"/>
    <n v="0"/>
    <n v="0"/>
    <n v="0"/>
    <n v="0"/>
    <n v="0"/>
    <n v="0"/>
    <n v="0"/>
    <n v="0"/>
    <n v="0"/>
    <n v="0"/>
    <n v="0"/>
    <n v="0"/>
    <n v="0"/>
    <n v="0"/>
    <n v="1"/>
    <n v="0"/>
    <n v="0"/>
    <n v="0"/>
    <n v="0"/>
    <n v="0"/>
    <n v="0"/>
    <n v="0"/>
    <n v="0"/>
    <n v="0"/>
    <n v="0"/>
    <n v="0"/>
    <n v="0"/>
    <n v="1"/>
    <n v="0"/>
    <n v="0"/>
    <n v="0"/>
    <n v="0"/>
    <n v="0"/>
    <n v="0"/>
    <n v="0"/>
    <n v="0"/>
    <n v="0"/>
    <n v="0"/>
    <n v="0"/>
    <n v="0"/>
    <n v="0.5"/>
    <n v="0.5"/>
    <n v="0"/>
    <n v="0"/>
    <n v="0.8"/>
    <n v="0.2"/>
    <n v="0"/>
    <n v="0"/>
    <x v="0"/>
  </r>
  <r>
    <n v="15"/>
    <n v="1"/>
    <n v="1"/>
    <n v="0"/>
    <x v="0"/>
    <n v="424"/>
    <n v="0"/>
    <n v="0"/>
    <n v="0"/>
    <n v="0"/>
    <n v="0"/>
    <n v="0"/>
    <n v="0"/>
    <n v="0"/>
    <n v="0"/>
    <n v="0"/>
    <n v="0"/>
    <n v="0"/>
    <n v="0"/>
    <n v="0"/>
    <n v="1"/>
    <n v="0"/>
    <n v="0"/>
    <n v="0"/>
    <n v="0"/>
    <n v="0"/>
    <n v="0"/>
    <n v="0"/>
    <n v="0"/>
    <n v="0"/>
    <n v="0"/>
    <n v="0"/>
    <n v="1"/>
    <n v="0"/>
    <n v="0"/>
    <n v="0"/>
    <n v="0"/>
    <n v="0"/>
    <n v="0"/>
    <n v="0"/>
    <n v="0"/>
    <n v="0"/>
    <n v="0"/>
    <n v="0"/>
    <n v="0"/>
    <n v="0"/>
    <n v="0.6"/>
    <n v="0.4"/>
    <n v="0"/>
    <n v="0"/>
    <n v="0"/>
    <n v="0"/>
    <n v="0"/>
    <n v="0"/>
    <x v="0"/>
  </r>
  <r>
    <n v="15"/>
    <n v="2"/>
    <n v="1"/>
    <n v="1"/>
    <x v="0"/>
    <n v="425"/>
    <n v="0"/>
    <n v="0"/>
    <n v="0"/>
    <n v="0"/>
    <n v="0"/>
    <n v="0"/>
    <n v="0"/>
    <n v="0"/>
    <n v="0"/>
    <n v="0"/>
    <n v="0"/>
    <n v="0"/>
    <n v="0"/>
    <n v="0"/>
    <n v="1"/>
    <n v="0"/>
    <n v="0"/>
    <n v="0"/>
    <n v="0"/>
    <n v="0"/>
    <n v="0"/>
    <n v="0"/>
    <n v="0"/>
    <n v="0"/>
    <n v="0"/>
    <n v="0"/>
    <n v="0"/>
    <n v="1"/>
    <n v="0"/>
    <n v="0"/>
    <n v="0"/>
    <n v="0"/>
    <n v="0"/>
    <n v="0"/>
    <n v="0"/>
    <n v="0"/>
    <n v="0"/>
    <n v="0"/>
    <n v="0"/>
    <n v="0"/>
    <n v="0.2"/>
    <n v="0.6"/>
    <n v="0.2"/>
    <n v="0"/>
    <n v="1"/>
    <n v="0"/>
    <n v="0"/>
    <n v="0"/>
    <x v="2"/>
  </r>
  <r>
    <n v="15"/>
    <n v="8"/>
    <n v="0"/>
    <n v="1"/>
    <x v="0"/>
    <n v="426"/>
    <n v="0"/>
    <n v="0"/>
    <n v="0"/>
    <n v="0"/>
    <n v="0"/>
    <n v="0"/>
    <n v="0"/>
    <n v="0"/>
    <n v="0"/>
    <n v="0"/>
    <n v="0"/>
    <n v="0"/>
    <n v="0"/>
    <n v="0"/>
    <n v="1"/>
    <n v="0"/>
    <n v="0"/>
    <n v="0"/>
    <n v="0"/>
    <n v="0"/>
    <n v="0"/>
    <n v="0"/>
    <n v="0"/>
    <n v="0"/>
    <n v="0"/>
    <n v="0"/>
    <n v="0"/>
    <n v="0"/>
    <n v="0"/>
    <n v="0"/>
    <n v="0"/>
    <n v="0"/>
    <n v="0"/>
    <n v="1"/>
    <n v="0"/>
    <n v="0"/>
    <n v="0"/>
    <n v="0"/>
    <n v="0"/>
    <n v="0"/>
    <n v="0"/>
    <n v="0"/>
    <n v="0"/>
    <n v="0"/>
    <n v="0.6"/>
    <n v="0.4"/>
    <n v="0"/>
    <n v="0"/>
    <x v="4"/>
  </r>
  <r>
    <n v="15"/>
    <n v="2"/>
    <n v="1"/>
    <n v="0"/>
    <x v="0"/>
    <n v="427"/>
    <n v="0"/>
    <n v="0"/>
    <n v="0"/>
    <n v="0"/>
    <n v="0"/>
    <n v="0"/>
    <n v="0"/>
    <n v="0"/>
    <n v="0"/>
    <n v="0"/>
    <n v="0"/>
    <n v="0"/>
    <n v="0"/>
    <n v="0"/>
    <n v="1"/>
    <n v="0"/>
    <n v="0"/>
    <n v="0"/>
    <n v="0"/>
    <n v="0"/>
    <n v="0"/>
    <n v="0"/>
    <n v="0"/>
    <n v="0"/>
    <n v="0"/>
    <n v="0"/>
    <n v="0"/>
    <n v="1"/>
    <n v="0"/>
    <n v="0"/>
    <n v="0"/>
    <n v="0"/>
    <n v="0"/>
    <n v="0"/>
    <n v="0"/>
    <n v="0"/>
    <n v="0"/>
    <n v="0"/>
    <n v="0"/>
    <n v="0"/>
    <n v="0.25"/>
    <n v="0.5"/>
    <n v="0.25"/>
    <n v="0"/>
    <n v="0"/>
    <n v="0"/>
    <n v="0"/>
    <n v="0"/>
    <x v="2"/>
  </r>
  <r>
    <n v="15"/>
    <n v="8"/>
    <n v="1"/>
    <n v="1"/>
    <x v="0"/>
    <n v="428"/>
    <n v="0"/>
    <n v="0"/>
    <n v="0"/>
    <n v="0"/>
    <n v="0"/>
    <n v="0"/>
    <n v="0"/>
    <n v="0"/>
    <n v="0"/>
    <n v="0"/>
    <n v="0"/>
    <n v="0"/>
    <n v="0"/>
    <n v="0"/>
    <n v="1"/>
    <n v="0"/>
    <n v="0"/>
    <n v="0"/>
    <n v="0"/>
    <n v="0"/>
    <n v="0"/>
    <n v="0"/>
    <n v="0"/>
    <n v="0"/>
    <n v="0"/>
    <n v="0"/>
    <n v="0"/>
    <n v="0"/>
    <n v="0"/>
    <n v="0"/>
    <n v="0"/>
    <n v="0"/>
    <n v="0"/>
    <n v="1"/>
    <n v="0"/>
    <n v="0"/>
    <n v="0"/>
    <n v="0"/>
    <n v="0"/>
    <n v="0"/>
    <n v="0"/>
    <n v="1"/>
    <n v="0"/>
    <n v="0.25"/>
    <n v="0.75"/>
    <n v="0"/>
    <n v="0"/>
    <n v="0"/>
    <x v="2"/>
  </r>
  <r>
    <n v="15"/>
    <n v="8"/>
    <n v="1"/>
    <n v="1"/>
    <x v="0"/>
    <n v="429"/>
    <n v="0"/>
    <n v="0"/>
    <n v="0"/>
    <n v="0"/>
    <n v="0"/>
    <n v="0"/>
    <n v="0"/>
    <n v="0"/>
    <n v="0"/>
    <n v="0"/>
    <n v="0"/>
    <n v="0"/>
    <n v="0"/>
    <n v="0"/>
    <n v="1"/>
    <n v="0"/>
    <n v="0"/>
    <n v="0"/>
    <n v="0"/>
    <n v="0"/>
    <n v="0"/>
    <n v="0"/>
    <n v="0"/>
    <n v="0"/>
    <n v="0"/>
    <n v="0"/>
    <n v="0"/>
    <n v="0"/>
    <n v="0"/>
    <n v="0"/>
    <n v="0"/>
    <n v="0"/>
    <n v="0"/>
    <n v="1"/>
    <n v="0"/>
    <n v="0"/>
    <n v="0"/>
    <n v="0"/>
    <n v="0"/>
    <n v="0"/>
    <n v="0.33333333333333331"/>
    <n v="0.66666666666666663"/>
    <n v="0"/>
    <n v="0.25"/>
    <n v="0.5"/>
    <n v="0.25"/>
    <n v="0"/>
    <n v="0"/>
    <x v="2"/>
  </r>
  <r>
    <n v="15"/>
    <n v="8"/>
    <n v="0"/>
    <n v="1"/>
    <x v="0"/>
    <n v="430"/>
    <n v="0"/>
    <n v="0"/>
    <n v="0"/>
    <n v="0"/>
    <n v="0"/>
    <n v="0"/>
    <n v="0"/>
    <n v="0"/>
    <n v="0"/>
    <n v="0"/>
    <n v="0"/>
    <n v="0"/>
    <n v="0"/>
    <n v="0"/>
    <n v="1"/>
    <n v="0"/>
    <n v="0"/>
    <n v="0"/>
    <n v="0"/>
    <n v="0"/>
    <n v="0"/>
    <n v="0"/>
    <n v="0"/>
    <n v="0"/>
    <n v="0"/>
    <n v="0"/>
    <n v="0"/>
    <n v="0"/>
    <n v="0"/>
    <n v="0"/>
    <n v="0"/>
    <n v="0"/>
    <n v="0"/>
    <n v="1"/>
    <n v="0"/>
    <n v="0"/>
    <n v="0"/>
    <n v="0"/>
    <n v="0"/>
    <n v="0"/>
    <n v="0"/>
    <n v="0"/>
    <n v="0"/>
    <n v="0"/>
    <n v="0.66666666666666663"/>
    <n v="0.33333333333333331"/>
    <n v="0"/>
    <n v="0"/>
    <x v="4"/>
  </r>
  <r>
    <n v="15"/>
    <n v="2"/>
    <n v="0"/>
    <n v="1"/>
    <x v="0"/>
    <n v="431"/>
    <n v="0"/>
    <n v="0"/>
    <n v="0"/>
    <n v="0"/>
    <n v="0"/>
    <n v="0"/>
    <n v="0"/>
    <n v="0"/>
    <n v="0"/>
    <n v="0"/>
    <n v="0"/>
    <n v="0"/>
    <n v="0"/>
    <n v="0"/>
    <n v="1"/>
    <n v="0"/>
    <n v="0"/>
    <n v="0"/>
    <n v="0"/>
    <n v="0"/>
    <n v="0"/>
    <n v="0"/>
    <n v="0"/>
    <n v="0"/>
    <n v="0"/>
    <n v="0"/>
    <n v="0"/>
    <n v="1"/>
    <n v="0"/>
    <n v="0"/>
    <n v="0"/>
    <n v="0"/>
    <n v="0"/>
    <n v="0"/>
    <n v="0"/>
    <n v="0"/>
    <n v="0"/>
    <n v="0"/>
    <n v="0"/>
    <n v="0"/>
    <n v="0"/>
    <n v="0"/>
    <n v="0"/>
    <n v="0"/>
    <n v="0.8"/>
    <n v="0.2"/>
    <n v="0"/>
    <n v="0"/>
    <x v="4"/>
  </r>
  <r>
    <n v="15"/>
    <n v="2"/>
    <n v="1"/>
    <n v="0"/>
    <x v="0"/>
    <n v="432"/>
    <n v="0"/>
    <n v="0"/>
    <n v="0"/>
    <n v="0"/>
    <n v="0"/>
    <n v="0"/>
    <n v="0"/>
    <n v="0"/>
    <n v="0"/>
    <n v="0"/>
    <n v="0"/>
    <n v="0"/>
    <n v="0"/>
    <n v="0"/>
    <n v="1"/>
    <n v="0"/>
    <n v="0"/>
    <n v="0"/>
    <n v="0"/>
    <n v="0"/>
    <n v="0"/>
    <n v="0"/>
    <n v="0"/>
    <n v="0"/>
    <n v="0"/>
    <n v="0"/>
    <n v="0"/>
    <n v="1"/>
    <n v="0"/>
    <n v="0"/>
    <n v="0"/>
    <n v="0"/>
    <n v="0"/>
    <n v="0"/>
    <n v="0"/>
    <n v="0"/>
    <n v="0"/>
    <n v="0"/>
    <n v="0"/>
    <n v="0"/>
    <n v="0.625"/>
    <n v="0.375"/>
    <n v="0"/>
    <n v="0"/>
    <n v="0"/>
    <n v="0"/>
    <n v="0"/>
    <n v="0"/>
    <x v="0"/>
  </r>
  <r>
    <n v="15"/>
    <n v="2"/>
    <n v="1"/>
    <n v="0"/>
    <x v="0"/>
    <n v="433"/>
    <n v="0"/>
    <n v="0"/>
    <n v="0"/>
    <n v="0"/>
    <n v="0"/>
    <n v="0"/>
    <n v="0"/>
    <n v="0"/>
    <n v="0"/>
    <n v="0"/>
    <n v="0"/>
    <n v="0"/>
    <n v="0"/>
    <n v="0"/>
    <n v="1"/>
    <n v="0"/>
    <n v="0"/>
    <n v="0"/>
    <n v="0"/>
    <n v="0"/>
    <n v="0"/>
    <n v="0"/>
    <n v="0"/>
    <n v="0"/>
    <n v="0"/>
    <n v="0"/>
    <n v="0"/>
    <n v="1"/>
    <n v="0"/>
    <n v="0"/>
    <n v="0"/>
    <n v="0"/>
    <n v="0"/>
    <n v="0"/>
    <n v="0"/>
    <n v="0"/>
    <n v="0"/>
    <n v="0"/>
    <n v="0"/>
    <n v="0"/>
    <n v="0.25"/>
    <n v="0.75"/>
    <n v="0"/>
    <n v="0"/>
    <n v="0"/>
    <n v="0"/>
    <n v="0"/>
    <n v="0"/>
    <x v="2"/>
  </r>
  <r>
    <n v="15"/>
    <n v="2"/>
    <n v="1"/>
    <n v="1"/>
    <x v="0"/>
    <n v="434"/>
    <n v="0"/>
    <n v="0"/>
    <n v="0"/>
    <n v="0"/>
    <n v="0"/>
    <n v="0"/>
    <n v="0"/>
    <n v="0"/>
    <n v="0"/>
    <n v="0"/>
    <n v="0"/>
    <n v="0"/>
    <n v="0"/>
    <n v="0"/>
    <n v="1"/>
    <n v="0"/>
    <n v="0"/>
    <n v="0"/>
    <n v="0"/>
    <n v="0"/>
    <n v="0"/>
    <n v="0"/>
    <n v="0"/>
    <n v="0"/>
    <n v="0"/>
    <n v="0"/>
    <n v="0"/>
    <n v="1"/>
    <n v="0"/>
    <n v="0"/>
    <n v="0"/>
    <n v="0"/>
    <n v="0"/>
    <n v="0"/>
    <n v="0"/>
    <n v="0"/>
    <n v="0"/>
    <n v="0"/>
    <n v="0"/>
    <n v="0"/>
    <n v="0"/>
    <n v="0.91666666666666663"/>
    <n v="8.3333333333333329E-2"/>
    <n v="0.2"/>
    <n v="0.6"/>
    <n v="0.2"/>
    <n v="0"/>
    <n v="0"/>
    <x v="2"/>
  </r>
  <r>
    <n v="15"/>
    <n v="6"/>
    <n v="1"/>
    <n v="1"/>
    <x v="0"/>
    <n v="435"/>
    <n v="0"/>
    <n v="0"/>
    <n v="0"/>
    <n v="0"/>
    <n v="0"/>
    <n v="0"/>
    <n v="0"/>
    <n v="0"/>
    <n v="0"/>
    <n v="0"/>
    <n v="0"/>
    <n v="0"/>
    <n v="0"/>
    <n v="0"/>
    <n v="1"/>
    <n v="0"/>
    <n v="0"/>
    <n v="0"/>
    <n v="0"/>
    <n v="0"/>
    <n v="0"/>
    <n v="0"/>
    <n v="0"/>
    <n v="0"/>
    <n v="0"/>
    <n v="0"/>
    <n v="0"/>
    <n v="0"/>
    <n v="0"/>
    <n v="0"/>
    <n v="0"/>
    <n v="1"/>
    <n v="0"/>
    <n v="0"/>
    <n v="0"/>
    <n v="0"/>
    <n v="0"/>
    <n v="0"/>
    <n v="0"/>
    <n v="0"/>
    <n v="0.5"/>
    <n v="0.375"/>
    <n v="0.125"/>
    <n v="1"/>
    <n v="0"/>
    <n v="0"/>
    <n v="0"/>
    <n v="0"/>
    <x v="0"/>
  </r>
  <r>
    <n v="17"/>
    <n v="10"/>
    <n v="1"/>
    <n v="1"/>
    <x v="0"/>
    <n v="436"/>
    <n v="0"/>
    <n v="0"/>
    <n v="0"/>
    <n v="0"/>
    <n v="0"/>
    <n v="0"/>
    <n v="0"/>
    <n v="0"/>
    <n v="0"/>
    <n v="0"/>
    <n v="0"/>
    <n v="0"/>
    <n v="0"/>
    <n v="0"/>
    <n v="0"/>
    <n v="0"/>
    <n v="1"/>
    <n v="0"/>
    <n v="0"/>
    <n v="0"/>
    <n v="0"/>
    <n v="0"/>
    <n v="0"/>
    <n v="0"/>
    <n v="0"/>
    <n v="0"/>
    <n v="0"/>
    <n v="0"/>
    <n v="0"/>
    <n v="0"/>
    <n v="0"/>
    <n v="0"/>
    <n v="0"/>
    <n v="0"/>
    <n v="0"/>
    <n v="1"/>
    <n v="0"/>
    <n v="0"/>
    <n v="0"/>
    <n v="0"/>
    <n v="0"/>
    <n v="0.5"/>
    <n v="0.5"/>
    <n v="1"/>
    <n v="0"/>
    <n v="0"/>
    <n v="0"/>
    <n v="0"/>
    <x v="3"/>
  </r>
  <r>
    <n v="17"/>
    <n v="2"/>
    <n v="1"/>
    <n v="0"/>
    <x v="0"/>
    <n v="437"/>
    <n v="0"/>
    <n v="0"/>
    <n v="0"/>
    <n v="0"/>
    <n v="0"/>
    <n v="0"/>
    <n v="0"/>
    <n v="0"/>
    <n v="0"/>
    <n v="0"/>
    <n v="0"/>
    <n v="0"/>
    <n v="0"/>
    <n v="0"/>
    <n v="0"/>
    <n v="0"/>
    <n v="1"/>
    <n v="0"/>
    <n v="0"/>
    <n v="0"/>
    <n v="0"/>
    <n v="0"/>
    <n v="0"/>
    <n v="0"/>
    <n v="0"/>
    <n v="0"/>
    <n v="0"/>
    <n v="1"/>
    <n v="0"/>
    <n v="0"/>
    <n v="0"/>
    <n v="0"/>
    <n v="0"/>
    <n v="0"/>
    <n v="0"/>
    <n v="0"/>
    <n v="0"/>
    <n v="0"/>
    <n v="0"/>
    <n v="0"/>
    <n v="0.66666666666666663"/>
    <n v="0.33333333333333331"/>
    <n v="0"/>
    <n v="0"/>
    <n v="0"/>
    <n v="0"/>
    <n v="0"/>
    <n v="0"/>
    <x v="1"/>
  </r>
  <r>
    <n v="15"/>
    <n v="2"/>
    <n v="1"/>
    <n v="0"/>
    <x v="0"/>
    <n v="438"/>
    <n v="0"/>
    <n v="0"/>
    <n v="0"/>
    <n v="0"/>
    <n v="0"/>
    <n v="0"/>
    <n v="0"/>
    <n v="0"/>
    <n v="0"/>
    <n v="0"/>
    <n v="0"/>
    <n v="0"/>
    <n v="0"/>
    <n v="0"/>
    <n v="1"/>
    <n v="0"/>
    <n v="0"/>
    <n v="0"/>
    <n v="0"/>
    <n v="0"/>
    <n v="0"/>
    <n v="0"/>
    <n v="0"/>
    <n v="0"/>
    <n v="0"/>
    <n v="0"/>
    <n v="0"/>
    <n v="1"/>
    <n v="0"/>
    <n v="0"/>
    <n v="0"/>
    <n v="0"/>
    <n v="0"/>
    <n v="0"/>
    <n v="0"/>
    <n v="0"/>
    <n v="0"/>
    <n v="0"/>
    <n v="0"/>
    <n v="0"/>
    <n v="0.4"/>
    <n v="0.4"/>
    <n v="0.2"/>
    <n v="0"/>
    <n v="0"/>
    <n v="0"/>
    <n v="0"/>
    <n v="0"/>
    <x v="0"/>
  </r>
  <r>
    <n v="2"/>
    <n v="12"/>
    <n v="1"/>
    <n v="1"/>
    <x v="0"/>
    <n v="439"/>
    <n v="0"/>
    <n v="1"/>
    <n v="0"/>
    <n v="0"/>
    <n v="0"/>
    <n v="0"/>
    <n v="0"/>
    <n v="0"/>
    <n v="0"/>
    <n v="0"/>
    <n v="0"/>
    <n v="0"/>
    <n v="0"/>
    <n v="0"/>
    <n v="0"/>
    <n v="0"/>
    <n v="0"/>
    <n v="0"/>
    <n v="0"/>
    <n v="0"/>
    <n v="0"/>
    <n v="0"/>
    <n v="0"/>
    <n v="0"/>
    <n v="0"/>
    <n v="0"/>
    <n v="0"/>
    <n v="0"/>
    <n v="0"/>
    <n v="0"/>
    <n v="0"/>
    <n v="0"/>
    <n v="0"/>
    <n v="0"/>
    <n v="0"/>
    <n v="0"/>
    <n v="0"/>
    <n v="1"/>
    <n v="0"/>
    <n v="0"/>
    <n v="0.66666666666666663"/>
    <n v="0.33333333333333331"/>
    <n v="0"/>
    <n v="1"/>
    <n v="0"/>
    <n v="0"/>
    <n v="0"/>
    <n v="0"/>
    <x v="1"/>
  </r>
  <r>
    <n v="25"/>
    <n v="7"/>
    <n v="1"/>
    <n v="0"/>
    <x v="0"/>
    <n v="440"/>
    <n v="0"/>
    <n v="0"/>
    <n v="0"/>
    <n v="0"/>
    <n v="0"/>
    <n v="0"/>
    <n v="0"/>
    <n v="0"/>
    <n v="0"/>
    <n v="0"/>
    <n v="0"/>
    <n v="0"/>
    <n v="0"/>
    <n v="0"/>
    <n v="0"/>
    <n v="0"/>
    <n v="0"/>
    <n v="0"/>
    <n v="0"/>
    <n v="0"/>
    <n v="0"/>
    <n v="0"/>
    <n v="0"/>
    <n v="0"/>
    <n v="1"/>
    <n v="0"/>
    <n v="0"/>
    <n v="0"/>
    <n v="0"/>
    <n v="0"/>
    <n v="0"/>
    <n v="0"/>
    <n v="1"/>
    <n v="0"/>
    <n v="0"/>
    <n v="0"/>
    <n v="0"/>
    <n v="0"/>
    <n v="0"/>
    <n v="0"/>
    <n v="0"/>
    <n v="1"/>
    <n v="0"/>
    <n v="0"/>
    <n v="0"/>
    <n v="0"/>
    <n v="0"/>
    <n v="0"/>
    <x v="2"/>
  </r>
  <r>
    <n v="25"/>
    <n v="2"/>
    <n v="0"/>
    <n v="1"/>
    <x v="0"/>
    <n v="441"/>
    <n v="0"/>
    <n v="0"/>
    <n v="0"/>
    <n v="0"/>
    <n v="0"/>
    <n v="0"/>
    <n v="0"/>
    <n v="0"/>
    <n v="0"/>
    <n v="0"/>
    <n v="0"/>
    <n v="0"/>
    <n v="0"/>
    <n v="0"/>
    <n v="0"/>
    <n v="0"/>
    <n v="0"/>
    <n v="0"/>
    <n v="0"/>
    <n v="0"/>
    <n v="0"/>
    <n v="0"/>
    <n v="0"/>
    <n v="0"/>
    <n v="1"/>
    <n v="0"/>
    <n v="0"/>
    <n v="1"/>
    <n v="0"/>
    <n v="0"/>
    <n v="0"/>
    <n v="0"/>
    <n v="0"/>
    <n v="0"/>
    <n v="0"/>
    <n v="0"/>
    <n v="0"/>
    <n v="0"/>
    <n v="0"/>
    <n v="0"/>
    <n v="0"/>
    <n v="0"/>
    <n v="0"/>
    <n v="0.25"/>
    <n v="0.25"/>
    <n v="0"/>
    <n v="0.25"/>
    <n v="0.25"/>
    <x v="4"/>
  </r>
  <r>
    <n v="25"/>
    <n v="2"/>
    <n v="1"/>
    <n v="0"/>
    <x v="0"/>
    <n v="442"/>
    <n v="0"/>
    <n v="0"/>
    <n v="0"/>
    <n v="0"/>
    <n v="0"/>
    <n v="0"/>
    <n v="0"/>
    <n v="0"/>
    <n v="0"/>
    <n v="0"/>
    <n v="0"/>
    <n v="0"/>
    <n v="0"/>
    <n v="0"/>
    <n v="0"/>
    <n v="0"/>
    <n v="0"/>
    <n v="0"/>
    <n v="0"/>
    <n v="0"/>
    <n v="0"/>
    <n v="0"/>
    <n v="0"/>
    <n v="0"/>
    <n v="1"/>
    <n v="0"/>
    <n v="0"/>
    <n v="1"/>
    <n v="0"/>
    <n v="0"/>
    <n v="0"/>
    <n v="0"/>
    <n v="0"/>
    <n v="0"/>
    <n v="0"/>
    <n v="0"/>
    <n v="0"/>
    <n v="0"/>
    <n v="0"/>
    <n v="0"/>
    <n v="0.18181818181818182"/>
    <n v="0.63636363636363635"/>
    <n v="0.18181818181818182"/>
    <n v="0"/>
    <n v="0"/>
    <n v="0"/>
    <n v="0"/>
    <n v="0"/>
    <x v="2"/>
  </r>
  <r>
    <n v="25"/>
    <n v="2"/>
    <n v="0.99999999999999989"/>
    <n v="0"/>
    <x v="0"/>
    <n v="443"/>
    <n v="0"/>
    <n v="0"/>
    <n v="0"/>
    <n v="0"/>
    <n v="0"/>
    <n v="0"/>
    <n v="0"/>
    <n v="0"/>
    <n v="0"/>
    <n v="0"/>
    <n v="0"/>
    <n v="0"/>
    <n v="0"/>
    <n v="0"/>
    <n v="0"/>
    <n v="0"/>
    <n v="0"/>
    <n v="0"/>
    <n v="0"/>
    <n v="0"/>
    <n v="0"/>
    <n v="0"/>
    <n v="0"/>
    <n v="0"/>
    <n v="1"/>
    <n v="0"/>
    <n v="0"/>
    <n v="1"/>
    <n v="0"/>
    <n v="0"/>
    <n v="0"/>
    <n v="0"/>
    <n v="0"/>
    <n v="0"/>
    <n v="0"/>
    <n v="0"/>
    <n v="0"/>
    <n v="0"/>
    <n v="0"/>
    <n v="0"/>
    <n v="0.6"/>
    <n v="0.3"/>
    <n v="0.1"/>
    <n v="0"/>
    <n v="0"/>
    <n v="0"/>
    <n v="0"/>
    <n v="0"/>
    <x v="1"/>
  </r>
  <r>
    <n v="25"/>
    <n v="1"/>
    <n v="0"/>
    <n v="1"/>
    <x v="0"/>
    <n v="444"/>
    <n v="0"/>
    <n v="0"/>
    <n v="0"/>
    <n v="0"/>
    <n v="0"/>
    <n v="0"/>
    <n v="0"/>
    <n v="0"/>
    <n v="0"/>
    <n v="0"/>
    <n v="0"/>
    <n v="0"/>
    <n v="0"/>
    <n v="0"/>
    <n v="0"/>
    <n v="0"/>
    <n v="0"/>
    <n v="0"/>
    <n v="0"/>
    <n v="0"/>
    <n v="0"/>
    <n v="0"/>
    <n v="0"/>
    <n v="0"/>
    <n v="1"/>
    <n v="0"/>
    <n v="1"/>
    <n v="0"/>
    <n v="0"/>
    <n v="0"/>
    <n v="0"/>
    <n v="0"/>
    <n v="0"/>
    <n v="0"/>
    <n v="0"/>
    <n v="0"/>
    <n v="0"/>
    <n v="0"/>
    <n v="0"/>
    <n v="0"/>
    <n v="0"/>
    <n v="0"/>
    <n v="0"/>
    <n v="0.5"/>
    <n v="0"/>
    <n v="0"/>
    <n v="0"/>
    <n v="0.5"/>
    <x v="4"/>
  </r>
  <r>
    <n v="25"/>
    <n v="10"/>
    <n v="1"/>
    <n v="0"/>
    <x v="0"/>
    <n v="445"/>
    <n v="0"/>
    <n v="0"/>
    <n v="0"/>
    <n v="0"/>
    <n v="0"/>
    <n v="0"/>
    <n v="0"/>
    <n v="0"/>
    <n v="0"/>
    <n v="0"/>
    <n v="0"/>
    <n v="0"/>
    <n v="0"/>
    <n v="0"/>
    <n v="0"/>
    <n v="0"/>
    <n v="0"/>
    <n v="0"/>
    <n v="0"/>
    <n v="0"/>
    <n v="0"/>
    <n v="0"/>
    <n v="0"/>
    <n v="0"/>
    <n v="1"/>
    <n v="0"/>
    <n v="0"/>
    <n v="0"/>
    <n v="0"/>
    <n v="0"/>
    <n v="0"/>
    <n v="0"/>
    <n v="0"/>
    <n v="0"/>
    <n v="0"/>
    <n v="1"/>
    <n v="0"/>
    <n v="0"/>
    <n v="0"/>
    <n v="0"/>
    <n v="0.25"/>
    <n v="0.75"/>
    <n v="0"/>
    <n v="0"/>
    <n v="0"/>
    <n v="0"/>
    <n v="0"/>
    <n v="0"/>
    <x v="2"/>
  </r>
  <r>
    <n v="25"/>
    <n v="2"/>
    <n v="1"/>
    <n v="1"/>
    <x v="0"/>
    <n v="446"/>
    <n v="0"/>
    <n v="0"/>
    <n v="0"/>
    <n v="0"/>
    <n v="0"/>
    <n v="0"/>
    <n v="0"/>
    <n v="0"/>
    <n v="0"/>
    <n v="0"/>
    <n v="0"/>
    <n v="0"/>
    <n v="0"/>
    <n v="0"/>
    <n v="0"/>
    <n v="0"/>
    <n v="0"/>
    <n v="0"/>
    <n v="0"/>
    <n v="0"/>
    <n v="0"/>
    <n v="0"/>
    <n v="0"/>
    <n v="0"/>
    <n v="1"/>
    <n v="0"/>
    <n v="0"/>
    <n v="1"/>
    <n v="0"/>
    <n v="0"/>
    <n v="0"/>
    <n v="0"/>
    <n v="0"/>
    <n v="0"/>
    <n v="0"/>
    <n v="0"/>
    <n v="0"/>
    <n v="0"/>
    <n v="0"/>
    <n v="0"/>
    <n v="0"/>
    <n v="0.5"/>
    <n v="0.5"/>
    <n v="0.125"/>
    <n v="0.5"/>
    <n v="0.25"/>
    <n v="0.125"/>
    <n v="0"/>
    <x v="3"/>
  </r>
  <r>
    <n v="25"/>
    <n v="1"/>
    <n v="1"/>
    <n v="0"/>
    <x v="0"/>
    <n v="447"/>
    <n v="0"/>
    <n v="0"/>
    <n v="0"/>
    <n v="0"/>
    <n v="0"/>
    <n v="0"/>
    <n v="0"/>
    <n v="0"/>
    <n v="0"/>
    <n v="0"/>
    <n v="0"/>
    <n v="0"/>
    <n v="0"/>
    <n v="0"/>
    <n v="0"/>
    <n v="0"/>
    <n v="0"/>
    <n v="0"/>
    <n v="0"/>
    <n v="0"/>
    <n v="0"/>
    <n v="0"/>
    <n v="0"/>
    <n v="0"/>
    <n v="1"/>
    <n v="0"/>
    <n v="1"/>
    <n v="0"/>
    <n v="0"/>
    <n v="0"/>
    <n v="0"/>
    <n v="0"/>
    <n v="0"/>
    <n v="0"/>
    <n v="0"/>
    <n v="0"/>
    <n v="0"/>
    <n v="0"/>
    <n v="0"/>
    <n v="0"/>
    <n v="0.25"/>
    <n v="0.75"/>
    <n v="0"/>
    <n v="0"/>
    <n v="0"/>
    <n v="0"/>
    <n v="0"/>
    <n v="0"/>
    <x v="2"/>
  </r>
  <r>
    <n v="25"/>
    <n v="8"/>
    <n v="1"/>
    <n v="1"/>
    <x v="0"/>
    <n v="448"/>
    <n v="0"/>
    <n v="0"/>
    <n v="0"/>
    <n v="0"/>
    <n v="0"/>
    <n v="0"/>
    <n v="0"/>
    <n v="0"/>
    <n v="0"/>
    <n v="0"/>
    <n v="0"/>
    <n v="0"/>
    <n v="0"/>
    <n v="0"/>
    <n v="0"/>
    <n v="0"/>
    <n v="0"/>
    <n v="0"/>
    <n v="0"/>
    <n v="0"/>
    <n v="0"/>
    <n v="0"/>
    <n v="0"/>
    <n v="0"/>
    <n v="1"/>
    <n v="0"/>
    <n v="0"/>
    <n v="0"/>
    <n v="0"/>
    <n v="0"/>
    <n v="0"/>
    <n v="0"/>
    <n v="0"/>
    <n v="1"/>
    <n v="0"/>
    <n v="0"/>
    <n v="0"/>
    <n v="0"/>
    <n v="0"/>
    <n v="0"/>
    <n v="0.1"/>
    <n v="0.6"/>
    <n v="0.3"/>
    <n v="1"/>
    <n v="0"/>
    <n v="0"/>
    <n v="0"/>
    <n v="0"/>
    <x v="2"/>
  </r>
  <r>
    <n v="25"/>
    <n v="8"/>
    <n v="1"/>
    <n v="1"/>
    <x v="0"/>
    <n v="449"/>
    <n v="0"/>
    <n v="0"/>
    <n v="0"/>
    <n v="0"/>
    <n v="0"/>
    <n v="0"/>
    <n v="0"/>
    <n v="0"/>
    <n v="0"/>
    <n v="0"/>
    <n v="0"/>
    <n v="0"/>
    <n v="0"/>
    <n v="0"/>
    <n v="0"/>
    <n v="0"/>
    <n v="0"/>
    <n v="0"/>
    <n v="0"/>
    <n v="0"/>
    <n v="0"/>
    <n v="0"/>
    <n v="0"/>
    <n v="0"/>
    <n v="1"/>
    <n v="0"/>
    <n v="0"/>
    <n v="0"/>
    <n v="0"/>
    <n v="0"/>
    <n v="0"/>
    <n v="0"/>
    <n v="0"/>
    <n v="1"/>
    <n v="0"/>
    <n v="0"/>
    <n v="0"/>
    <n v="0"/>
    <n v="0"/>
    <n v="0"/>
    <n v="0"/>
    <n v="1"/>
    <n v="0"/>
    <n v="1"/>
    <n v="0"/>
    <n v="0"/>
    <n v="0"/>
    <n v="0"/>
    <x v="2"/>
  </r>
  <r>
    <n v="25"/>
    <n v="11"/>
    <n v="1"/>
    <n v="0"/>
    <x v="0"/>
    <n v="450"/>
    <n v="0"/>
    <n v="0"/>
    <n v="0"/>
    <n v="0"/>
    <n v="0"/>
    <n v="0"/>
    <n v="0"/>
    <n v="0"/>
    <n v="0"/>
    <n v="0"/>
    <n v="0"/>
    <n v="0"/>
    <n v="0"/>
    <n v="0"/>
    <n v="0"/>
    <n v="0"/>
    <n v="0"/>
    <n v="0"/>
    <n v="0"/>
    <n v="0"/>
    <n v="0"/>
    <n v="0"/>
    <n v="0"/>
    <n v="0"/>
    <n v="1"/>
    <n v="0"/>
    <n v="0"/>
    <n v="0"/>
    <n v="0"/>
    <n v="0"/>
    <n v="0"/>
    <n v="0"/>
    <n v="0"/>
    <n v="0"/>
    <n v="0"/>
    <n v="0"/>
    <n v="1"/>
    <n v="0"/>
    <n v="0"/>
    <n v="0"/>
    <n v="0"/>
    <n v="1"/>
    <n v="0"/>
    <n v="0"/>
    <n v="0"/>
    <n v="0"/>
    <n v="0"/>
    <n v="0"/>
    <x v="2"/>
  </r>
  <r>
    <n v="25"/>
    <n v="4"/>
    <n v="1"/>
    <n v="1"/>
    <x v="0"/>
    <n v="451"/>
    <n v="0"/>
    <n v="0"/>
    <n v="0"/>
    <n v="0"/>
    <n v="0"/>
    <n v="0"/>
    <n v="0"/>
    <n v="0"/>
    <n v="0"/>
    <n v="0"/>
    <n v="0"/>
    <n v="0"/>
    <n v="0"/>
    <n v="0"/>
    <n v="0"/>
    <n v="0"/>
    <n v="0"/>
    <n v="0"/>
    <n v="0"/>
    <n v="0"/>
    <n v="0"/>
    <n v="0"/>
    <n v="0"/>
    <n v="0"/>
    <n v="1"/>
    <n v="0"/>
    <n v="0"/>
    <n v="0"/>
    <n v="0"/>
    <n v="1"/>
    <n v="0"/>
    <n v="0"/>
    <n v="0"/>
    <n v="0"/>
    <n v="0"/>
    <n v="0"/>
    <n v="0"/>
    <n v="0"/>
    <n v="0"/>
    <n v="0"/>
    <n v="0"/>
    <n v="1"/>
    <n v="0"/>
    <n v="1"/>
    <n v="0"/>
    <n v="0"/>
    <n v="0"/>
    <n v="0"/>
    <x v="2"/>
  </r>
  <r>
    <n v="25"/>
    <n v="11"/>
    <n v="1"/>
    <n v="1"/>
    <x v="0"/>
    <n v="452"/>
    <n v="0"/>
    <n v="0"/>
    <n v="0"/>
    <n v="0"/>
    <n v="0"/>
    <n v="0"/>
    <n v="0"/>
    <n v="0"/>
    <n v="0"/>
    <n v="0"/>
    <n v="0"/>
    <n v="0"/>
    <n v="0"/>
    <n v="0"/>
    <n v="0"/>
    <n v="0"/>
    <n v="0"/>
    <n v="0"/>
    <n v="0"/>
    <n v="0"/>
    <n v="0"/>
    <n v="0"/>
    <n v="0"/>
    <n v="0"/>
    <n v="1"/>
    <n v="0"/>
    <n v="0"/>
    <n v="0"/>
    <n v="0"/>
    <n v="0"/>
    <n v="0"/>
    <n v="0"/>
    <n v="0"/>
    <n v="0"/>
    <n v="0"/>
    <n v="0"/>
    <n v="1"/>
    <n v="0"/>
    <n v="0"/>
    <n v="0"/>
    <n v="0"/>
    <n v="1"/>
    <n v="0"/>
    <n v="0.5"/>
    <n v="0"/>
    <n v="0"/>
    <n v="0"/>
    <n v="0.5"/>
    <x v="2"/>
  </r>
  <r>
    <n v="25"/>
    <n v="7"/>
    <n v="1"/>
    <n v="0"/>
    <x v="0"/>
    <n v="453"/>
    <n v="0"/>
    <n v="0"/>
    <n v="0"/>
    <n v="0"/>
    <n v="0"/>
    <n v="0"/>
    <n v="0"/>
    <n v="0"/>
    <n v="0"/>
    <n v="0"/>
    <n v="0"/>
    <n v="0"/>
    <n v="0"/>
    <n v="0"/>
    <n v="0"/>
    <n v="0"/>
    <n v="0"/>
    <n v="0"/>
    <n v="0"/>
    <n v="0"/>
    <n v="0"/>
    <n v="0"/>
    <n v="0"/>
    <n v="0"/>
    <n v="1"/>
    <n v="0"/>
    <n v="0"/>
    <n v="0"/>
    <n v="0"/>
    <n v="0"/>
    <n v="0"/>
    <n v="0"/>
    <n v="1"/>
    <n v="0"/>
    <n v="0"/>
    <n v="0"/>
    <n v="0"/>
    <n v="0"/>
    <n v="0"/>
    <n v="0"/>
    <n v="0"/>
    <n v="1"/>
    <n v="0"/>
    <n v="0"/>
    <n v="0"/>
    <n v="0"/>
    <n v="0"/>
    <n v="0"/>
    <x v="2"/>
  </r>
  <r>
    <n v="25"/>
    <n v="8"/>
    <n v="1"/>
    <n v="1"/>
    <x v="0"/>
    <n v="454"/>
    <n v="0"/>
    <n v="0"/>
    <n v="0"/>
    <n v="0"/>
    <n v="0"/>
    <n v="0"/>
    <n v="0"/>
    <n v="0"/>
    <n v="0"/>
    <n v="0"/>
    <n v="0"/>
    <n v="0"/>
    <n v="0"/>
    <n v="0"/>
    <n v="0"/>
    <n v="0"/>
    <n v="0"/>
    <n v="0"/>
    <n v="0"/>
    <n v="0"/>
    <n v="0"/>
    <n v="0"/>
    <n v="0"/>
    <n v="0"/>
    <n v="1"/>
    <n v="0"/>
    <n v="0"/>
    <n v="0"/>
    <n v="0"/>
    <n v="0"/>
    <n v="0"/>
    <n v="0"/>
    <n v="0"/>
    <n v="1"/>
    <n v="0"/>
    <n v="0"/>
    <n v="0"/>
    <n v="0"/>
    <n v="0"/>
    <n v="0"/>
    <n v="0.72727272727272729"/>
    <n v="0.27272727272727271"/>
    <n v="0"/>
    <n v="1"/>
    <n v="0"/>
    <n v="0"/>
    <n v="0"/>
    <n v="0"/>
    <x v="1"/>
  </r>
  <r>
    <n v="25"/>
    <n v="11"/>
    <n v="1"/>
    <n v="1"/>
    <x v="0"/>
    <n v="455"/>
    <n v="0"/>
    <n v="0"/>
    <n v="0"/>
    <n v="0"/>
    <n v="0"/>
    <n v="0"/>
    <n v="0"/>
    <n v="0"/>
    <n v="0"/>
    <n v="0"/>
    <n v="0"/>
    <n v="0"/>
    <n v="0"/>
    <n v="0"/>
    <n v="0"/>
    <n v="0"/>
    <n v="0"/>
    <n v="0"/>
    <n v="0"/>
    <n v="0"/>
    <n v="0"/>
    <n v="0"/>
    <n v="0"/>
    <n v="0"/>
    <n v="1"/>
    <n v="0"/>
    <n v="0"/>
    <n v="0"/>
    <n v="0"/>
    <n v="0"/>
    <n v="0"/>
    <n v="0"/>
    <n v="0"/>
    <n v="0"/>
    <n v="0"/>
    <n v="0"/>
    <n v="1"/>
    <n v="0"/>
    <n v="0"/>
    <n v="0"/>
    <n v="0.5"/>
    <n v="0.5"/>
    <n v="0"/>
    <n v="0"/>
    <n v="0"/>
    <n v="0"/>
    <n v="0"/>
    <n v="1"/>
    <x v="0"/>
  </r>
  <r>
    <n v="25"/>
    <n v="11"/>
    <n v="1"/>
    <n v="1"/>
    <x v="0"/>
    <n v="456"/>
    <n v="0"/>
    <n v="0"/>
    <n v="0"/>
    <n v="0"/>
    <n v="0"/>
    <n v="0"/>
    <n v="0"/>
    <n v="0"/>
    <n v="0"/>
    <n v="0"/>
    <n v="0"/>
    <n v="0"/>
    <n v="0"/>
    <n v="0"/>
    <n v="0"/>
    <n v="0"/>
    <n v="0"/>
    <n v="0"/>
    <n v="0"/>
    <n v="0"/>
    <n v="0"/>
    <n v="0"/>
    <n v="0"/>
    <n v="0"/>
    <n v="1"/>
    <n v="0"/>
    <n v="0"/>
    <n v="0"/>
    <n v="0"/>
    <n v="0"/>
    <n v="0"/>
    <n v="0"/>
    <n v="0"/>
    <n v="0"/>
    <n v="0"/>
    <n v="0"/>
    <n v="1"/>
    <n v="0"/>
    <n v="0"/>
    <n v="0"/>
    <n v="0"/>
    <n v="0.8571428571428571"/>
    <n v="0.14285714285714285"/>
    <n v="0"/>
    <n v="0"/>
    <n v="1"/>
    <n v="0"/>
    <n v="0"/>
    <x v="2"/>
  </r>
  <r>
    <n v="25"/>
    <n v="11"/>
    <n v="1"/>
    <n v="1"/>
    <x v="0"/>
    <n v="457"/>
    <n v="0"/>
    <n v="0"/>
    <n v="0"/>
    <n v="0"/>
    <n v="0"/>
    <n v="0"/>
    <n v="0"/>
    <n v="0"/>
    <n v="0"/>
    <n v="0"/>
    <n v="0"/>
    <n v="0"/>
    <n v="0"/>
    <n v="0"/>
    <n v="0"/>
    <n v="0"/>
    <n v="0"/>
    <n v="0"/>
    <n v="0"/>
    <n v="0"/>
    <n v="0"/>
    <n v="0"/>
    <n v="0"/>
    <n v="0"/>
    <n v="1"/>
    <n v="0"/>
    <n v="0"/>
    <n v="0"/>
    <n v="0"/>
    <n v="0"/>
    <n v="0"/>
    <n v="0"/>
    <n v="0"/>
    <n v="0"/>
    <n v="0"/>
    <n v="0"/>
    <n v="1"/>
    <n v="0"/>
    <n v="0"/>
    <n v="0"/>
    <n v="0.25"/>
    <n v="0.75"/>
    <n v="0"/>
    <n v="1"/>
    <n v="0"/>
    <n v="0"/>
    <n v="0"/>
    <n v="0"/>
    <x v="2"/>
  </r>
  <r>
    <n v="25"/>
    <n v="7"/>
    <n v="1"/>
    <n v="0.99999999999999978"/>
    <x v="0"/>
    <n v="458"/>
    <n v="0"/>
    <n v="0"/>
    <n v="0"/>
    <n v="0"/>
    <n v="0"/>
    <n v="0"/>
    <n v="0"/>
    <n v="0"/>
    <n v="0"/>
    <n v="0"/>
    <n v="0"/>
    <n v="0"/>
    <n v="0"/>
    <n v="0"/>
    <n v="0"/>
    <n v="0"/>
    <n v="0"/>
    <n v="0"/>
    <n v="0"/>
    <n v="0"/>
    <n v="0"/>
    <n v="0"/>
    <n v="0"/>
    <n v="0"/>
    <n v="1"/>
    <n v="0"/>
    <n v="0"/>
    <n v="0"/>
    <n v="0"/>
    <n v="0"/>
    <n v="0"/>
    <n v="0"/>
    <n v="1"/>
    <n v="0"/>
    <n v="0"/>
    <n v="0"/>
    <n v="0"/>
    <n v="0"/>
    <n v="0"/>
    <n v="0"/>
    <n v="0"/>
    <n v="1"/>
    <n v="0"/>
    <n v="0.14285714285714285"/>
    <n v="0.5714285714285714"/>
    <n v="0.14285714285714285"/>
    <n v="0"/>
    <n v="0.14285714285714285"/>
    <x v="2"/>
  </r>
  <r>
    <n v="25"/>
    <n v="13"/>
    <n v="1"/>
    <n v="0.99999999999999989"/>
    <x v="0"/>
    <n v="459"/>
    <n v="0"/>
    <n v="0"/>
    <n v="0"/>
    <n v="0"/>
    <n v="0"/>
    <n v="0"/>
    <n v="0"/>
    <n v="0"/>
    <n v="0"/>
    <n v="0"/>
    <n v="0"/>
    <n v="0"/>
    <n v="0"/>
    <n v="0"/>
    <n v="0"/>
    <n v="0"/>
    <n v="0"/>
    <n v="0"/>
    <n v="0"/>
    <n v="0"/>
    <n v="0"/>
    <n v="0"/>
    <n v="0"/>
    <n v="0"/>
    <n v="1"/>
    <n v="0"/>
    <n v="0"/>
    <n v="0"/>
    <n v="0"/>
    <n v="0"/>
    <n v="0"/>
    <n v="0"/>
    <n v="0"/>
    <n v="0"/>
    <n v="0"/>
    <n v="0"/>
    <n v="0"/>
    <n v="0"/>
    <n v="1"/>
    <n v="0"/>
    <n v="0.63636363636363635"/>
    <n v="0.36363636363636365"/>
    <n v="0"/>
    <n v="0.42857142857142855"/>
    <n v="0.2857142857142857"/>
    <n v="0.2857142857142857"/>
    <n v="0"/>
    <n v="0"/>
    <x v="0"/>
  </r>
  <r>
    <n v="25"/>
    <n v="14"/>
    <n v="1"/>
    <n v="0"/>
    <x v="0"/>
    <n v="460"/>
    <n v="0"/>
    <n v="0"/>
    <n v="0"/>
    <n v="0"/>
    <n v="0"/>
    <n v="0"/>
    <n v="0"/>
    <n v="0"/>
    <n v="0"/>
    <n v="0"/>
    <n v="0"/>
    <n v="0"/>
    <n v="0"/>
    <n v="0"/>
    <n v="0"/>
    <n v="0"/>
    <n v="0"/>
    <n v="0"/>
    <n v="0"/>
    <n v="0"/>
    <n v="0"/>
    <n v="0"/>
    <n v="0"/>
    <n v="0"/>
    <n v="1"/>
    <n v="0"/>
    <n v="0"/>
    <n v="0"/>
    <n v="0"/>
    <n v="0"/>
    <n v="0"/>
    <n v="0"/>
    <n v="0"/>
    <n v="0"/>
    <n v="0"/>
    <n v="0"/>
    <n v="0"/>
    <n v="0"/>
    <n v="0"/>
    <n v="1"/>
    <n v="0.25"/>
    <n v="0.375"/>
    <n v="0.375"/>
    <n v="0"/>
    <n v="0"/>
    <n v="0"/>
    <n v="0"/>
    <n v="0"/>
    <x v="3"/>
  </r>
  <r>
    <n v="25"/>
    <n v="2"/>
    <n v="1"/>
    <n v="1"/>
    <x v="0"/>
    <n v="461"/>
    <n v="0"/>
    <n v="0"/>
    <n v="0"/>
    <n v="0"/>
    <n v="0"/>
    <n v="0"/>
    <n v="0"/>
    <n v="0"/>
    <n v="0"/>
    <n v="0"/>
    <n v="0"/>
    <n v="0"/>
    <n v="0"/>
    <n v="0"/>
    <n v="0"/>
    <n v="0"/>
    <n v="0"/>
    <n v="0"/>
    <n v="0"/>
    <n v="0"/>
    <n v="0"/>
    <n v="0"/>
    <n v="0"/>
    <n v="0"/>
    <n v="1"/>
    <n v="0"/>
    <n v="0"/>
    <n v="1"/>
    <n v="0"/>
    <n v="0"/>
    <n v="0"/>
    <n v="0"/>
    <n v="0"/>
    <n v="0"/>
    <n v="0"/>
    <n v="0"/>
    <n v="0"/>
    <n v="0"/>
    <n v="0"/>
    <n v="0"/>
    <n v="0.5"/>
    <n v="0.5"/>
    <n v="0"/>
    <n v="0"/>
    <n v="0.5"/>
    <n v="0.5"/>
    <n v="0"/>
    <n v="0"/>
    <x v="0"/>
  </r>
  <r>
    <n v="25"/>
    <n v="7"/>
    <n v="1"/>
    <n v="0"/>
    <x v="0"/>
    <n v="462"/>
    <n v="0"/>
    <n v="0"/>
    <n v="0"/>
    <n v="0"/>
    <n v="0"/>
    <n v="0"/>
    <n v="0"/>
    <n v="0"/>
    <n v="0"/>
    <n v="0"/>
    <n v="0"/>
    <n v="0"/>
    <n v="0"/>
    <n v="0"/>
    <n v="0"/>
    <n v="0"/>
    <n v="0"/>
    <n v="0"/>
    <n v="0"/>
    <n v="0"/>
    <n v="0"/>
    <n v="0"/>
    <n v="0"/>
    <n v="0"/>
    <n v="1"/>
    <n v="0"/>
    <n v="0"/>
    <n v="0"/>
    <n v="0"/>
    <n v="0"/>
    <n v="0"/>
    <n v="0"/>
    <n v="1"/>
    <n v="0"/>
    <n v="0"/>
    <n v="0"/>
    <n v="0"/>
    <n v="0"/>
    <n v="0"/>
    <n v="0"/>
    <n v="0.2"/>
    <n v="0.6"/>
    <n v="0.2"/>
    <n v="0"/>
    <n v="0"/>
    <n v="0"/>
    <n v="0"/>
    <n v="0"/>
    <x v="2"/>
  </r>
  <r>
    <n v="25"/>
    <n v="7"/>
    <n v="0"/>
    <n v="1"/>
    <x v="0"/>
    <n v="463"/>
    <n v="0"/>
    <n v="0"/>
    <n v="0"/>
    <n v="0"/>
    <n v="0"/>
    <n v="0"/>
    <n v="0"/>
    <n v="0"/>
    <n v="0"/>
    <n v="0"/>
    <n v="0"/>
    <n v="0"/>
    <n v="0"/>
    <n v="0"/>
    <n v="0"/>
    <n v="0"/>
    <n v="0"/>
    <n v="0"/>
    <n v="0"/>
    <n v="0"/>
    <n v="0"/>
    <n v="0"/>
    <n v="0"/>
    <n v="0"/>
    <n v="1"/>
    <n v="0"/>
    <n v="0"/>
    <n v="0"/>
    <n v="0"/>
    <n v="0"/>
    <n v="0"/>
    <n v="0"/>
    <n v="1"/>
    <n v="0"/>
    <n v="0"/>
    <n v="0"/>
    <n v="0"/>
    <n v="0"/>
    <n v="0"/>
    <n v="0"/>
    <n v="0"/>
    <n v="0"/>
    <n v="0"/>
    <n v="0"/>
    <n v="0.7857142857142857"/>
    <n v="0.14285714285714285"/>
    <n v="7.1428571428571425E-2"/>
    <n v="0"/>
    <x v="4"/>
  </r>
  <r>
    <n v="25"/>
    <n v="6"/>
    <n v="0"/>
    <n v="1"/>
    <x v="0"/>
    <n v="464"/>
    <n v="0"/>
    <n v="0"/>
    <n v="0"/>
    <n v="0"/>
    <n v="0"/>
    <n v="0"/>
    <n v="0"/>
    <n v="0"/>
    <n v="0"/>
    <n v="0"/>
    <n v="0"/>
    <n v="0"/>
    <n v="0"/>
    <n v="0"/>
    <n v="0"/>
    <n v="0"/>
    <n v="0"/>
    <n v="0"/>
    <n v="0"/>
    <n v="0"/>
    <n v="0"/>
    <n v="0"/>
    <n v="0"/>
    <n v="0"/>
    <n v="1"/>
    <n v="0"/>
    <n v="0"/>
    <n v="0"/>
    <n v="0"/>
    <n v="0"/>
    <n v="0"/>
    <n v="1"/>
    <n v="0"/>
    <n v="0"/>
    <n v="0"/>
    <n v="0"/>
    <n v="0"/>
    <n v="0"/>
    <n v="0"/>
    <n v="0"/>
    <n v="0"/>
    <n v="0"/>
    <n v="0"/>
    <n v="0"/>
    <n v="0.8571428571428571"/>
    <n v="0.14285714285714285"/>
    <n v="0"/>
    <n v="0"/>
    <x v="4"/>
  </r>
  <r>
    <n v="25"/>
    <n v="6"/>
    <n v="1"/>
    <n v="1"/>
    <x v="0"/>
    <n v="465"/>
    <n v="0"/>
    <n v="0"/>
    <n v="0"/>
    <n v="0"/>
    <n v="0"/>
    <n v="0"/>
    <n v="0"/>
    <n v="0"/>
    <n v="0"/>
    <n v="0"/>
    <n v="0"/>
    <n v="0"/>
    <n v="0"/>
    <n v="0"/>
    <n v="0"/>
    <n v="0"/>
    <n v="0"/>
    <n v="0"/>
    <n v="0"/>
    <n v="0"/>
    <n v="0"/>
    <n v="0"/>
    <n v="0"/>
    <n v="0"/>
    <n v="1"/>
    <n v="0"/>
    <n v="0"/>
    <n v="0"/>
    <n v="0"/>
    <n v="0"/>
    <n v="0"/>
    <n v="1"/>
    <n v="0"/>
    <n v="0"/>
    <n v="0"/>
    <n v="0"/>
    <n v="0"/>
    <n v="0"/>
    <n v="0"/>
    <n v="0"/>
    <n v="0"/>
    <n v="0.66666666666666663"/>
    <n v="0.33333333333333331"/>
    <n v="0"/>
    <n v="0.5"/>
    <n v="0"/>
    <n v="0"/>
    <n v="0.5"/>
    <x v="2"/>
  </r>
  <r>
    <n v="26"/>
    <n v="2"/>
    <n v="1"/>
    <n v="1"/>
    <x v="0"/>
    <n v="466"/>
    <n v="0"/>
    <n v="0"/>
    <n v="0"/>
    <n v="0"/>
    <n v="0"/>
    <n v="0"/>
    <n v="0"/>
    <n v="0"/>
    <n v="0"/>
    <n v="0"/>
    <n v="0"/>
    <n v="0"/>
    <n v="0"/>
    <n v="0"/>
    <n v="0"/>
    <n v="0"/>
    <n v="0"/>
    <n v="0"/>
    <n v="0"/>
    <n v="0"/>
    <n v="0"/>
    <n v="0"/>
    <n v="0"/>
    <n v="0"/>
    <n v="0"/>
    <n v="1"/>
    <n v="0"/>
    <n v="1"/>
    <n v="0"/>
    <n v="0"/>
    <n v="0"/>
    <n v="0"/>
    <n v="0"/>
    <n v="0"/>
    <n v="0"/>
    <n v="0"/>
    <n v="0"/>
    <n v="0"/>
    <n v="0"/>
    <n v="0"/>
    <n v="0.8571428571428571"/>
    <n v="0.14285714285714285"/>
    <n v="0"/>
    <n v="0"/>
    <n v="0.5"/>
    <n v="0.5"/>
    <n v="0"/>
    <n v="0"/>
    <x v="1"/>
  </r>
  <r>
    <n v="29"/>
    <n v="5"/>
    <n v="1"/>
    <n v="1"/>
    <x v="0"/>
    <n v="467"/>
    <n v="0"/>
    <n v="0"/>
    <n v="0"/>
    <n v="0"/>
    <n v="0"/>
    <n v="0"/>
    <n v="0"/>
    <n v="0"/>
    <n v="0"/>
    <n v="0"/>
    <n v="0"/>
    <n v="0"/>
    <n v="0"/>
    <n v="0"/>
    <n v="0"/>
    <n v="0"/>
    <n v="0"/>
    <n v="0"/>
    <n v="0"/>
    <n v="0"/>
    <n v="0"/>
    <n v="0"/>
    <n v="0"/>
    <n v="0"/>
    <n v="0"/>
    <n v="0"/>
    <n v="0"/>
    <n v="0"/>
    <n v="0"/>
    <n v="0"/>
    <n v="1"/>
    <n v="0"/>
    <n v="0"/>
    <n v="0"/>
    <n v="0"/>
    <n v="0"/>
    <n v="0"/>
    <n v="0"/>
    <n v="0"/>
    <n v="0"/>
    <n v="0.5"/>
    <n v="0.5"/>
    <n v="0"/>
    <n v="1"/>
    <n v="0"/>
    <n v="0"/>
    <n v="0"/>
    <n v="0"/>
    <x v="0"/>
  </r>
  <r>
    <n v="29"/>
    <n v="5"/>
    <n v="1"/>
    <n v="0"/>
    <x v="0"/>
    <n v="468"/>
    <n v="0"/>
    <n v="0"/>
    <n v="0"/>
    <n v="0"/>
    <n v="0"/>
    <n v="0"/>
    <n v="0"/>
    <n v="0"/>
    <n v="0"/>
    <n v="0"/>
    <n v="0"/>
    <n v="0"/>
    <n v="0"/>
    <n v="0"/>
    <n v="0"/>
    <n v="0"/>
    <n v="0"/>
    <n v="0"/>
    <n v="0"/>
    <n v="0"/>
    <n v="0"/>
    <n v="0"/>
    <n v="0"/>
    <n v="0"/>
    <n v="0"/>
    <n v="0"/>
    <n v="0"/>
    <n v="0"/>
    <n v="0"/>
    <n v="0"/>
    <n v="1"/>
    <n v="0"/>
    <n v="0"/>
    <n v="0"/>
    <n v="0"/>
    <n v="0"/>
    <n v="0"/>
    <n v="0"/>
    <n v="0"/>
    <n v="0"/>
    <n v="0.6"/>
    <n v="0.4"/>
    <n v="0"/>
    <n v="0"/>
    <n v="0"/>
    <n v="0"/>
    <n v="0"/>
    <n v="0"/>
    <x v="0"/>
  </r>
  <r>
    <n v="29"/>
    <n v="5"/>
    <n v="1"/>
    <n v="1"/>
    <x v="0"/>
    <n v="469"/>
    <n v="0"/>
    <n v="0"/>
    <n v="0"/>
    <n v="0"/>
    <n v="0"/>
    <n v="0"/>
    <n v="0"/>
    <n v="0"/>
    <n v="0"/>
    <n v="0"/>
    <n v="0"/>
    <n v="0"/>
    <n v="0"/>
    <n v="0"/>
    <n v="0"/>
    <n v="0"/>
    <n v="0"/>
    <n v="0"/>
    <n v="0"/>
    <n v="0"/>
    <n v="0"/>
    <n v="0"/>
    <n v="0"/>
    <n v="0"/>
    <n v="0"/>
    <n v="0"/>
    <n v="0"/>
    <n v="0"/>
    <n v="0"/>
    <n v="0"/>
    <n v="1"/>
    <n v="0"/>
    <n v="0"/>
    <n v="0"/>
    <n v="0"/>
    <n v="0"/>
    <n v="0"/>
    <n v="0"/>
    <n v="0"/>
    <n v="0"/>
    <n v="0.7142857142857143"/>
    <n v="0.2857142857142857"/>
    <n v="0"/>
    <n v="0"/>
    <n v="0.25"/>
    <n v="0.25"/>
    <n v="0.5"/>
    <n v="0"/>
    <x v="1"/>
  </r>
  <r>
    <n v="28"/>
    <n v="2"/>
    <n v="1"/>
    <n v="0.99999999999999989"/>
    <x v="0"/>
    <n v="470"/>
    <n v="0"/>
    <n v="0"/>
    <n v="0"/>
    <n v="0"/>
    <n v="0"/>
    <n v="0"/>
    <n v="0"/>
    <n v="0"/>
    <n v="0"/>
    <n v="0"/>
    <n v="0"/>
    <n v="0"/>
    <n v="0"/>
    <n v="0"/>
    <n v="0"/>
    <n v="0"/>
    <n v="0"/>
    <n v="0"/>
    <n v="0"/>
    <n v="0"/>
    <n v="0"/>
    <n v="0"/>
    <n v="0"/>
    <n v="0"/>
    <n v="0"/>
    <n v="0"/>
    <n v="0"/>
    <n v="1"/>
    <n v="0"/>
    <n v="0"/>
    <n v="0"/>
    <n v="0"/>
    <n v="0"/>
    <n v="0"/>
    <n v="0"/>
    <n v="0"/>
    <n v="0"/>
    <n v="0"/>
    <n v="0"/>
    <n v="0"/>
    <n v="0.7142857142857143"/>
    <n v="0.2857142857142857"/>
    <n v="0"/>
    <n v="0.16666666666666666"/>
    <n v="0.66666666666666663"/>
    <n v="0"/>
    <n v="0"/>
    <n v="0.16666666666666666"/>
    <x v="1"/>
  </r>
  <r>
    <n v="28"/>
    <n v="2"/>
    <n v="1"/>
    <n v="0.99999999999999989"/>
    <x v="0"/>
    <n v="471"/>
    <n v="0"/>
    <n v="0"/>
    <n v="0"/>
    <n v="0"/>
    <n v="0"/>
    <n v="0"/>
    <n v="0"/>
    <n v="0"/>
    <n v="0"/>
    <n v="0"/>
    <n v="0"/>
    <n v="0"/>
    <n v="0"/>
    <n v="0"/>
    <n v="0"/>
    <n v="0"/>
    <n v="0"/>
    <n v="0"/>
    <n v="0"/>
    <n v="0"/>
    <n v="0"/>
    <n v="0"/>
    <n v="0"/>
    <n v="0"/>
    <n v="0"/>
    <n v="0"/>
    <n v="0"/>
    <n v="1"/>
    <n v="0"/>
    <n v="0"/>
    <n v="0"/>
    <n v="0"/>
    <n v="0"/>
    <n v="0"/>
    <n v="0"/>
    <n v="0"/>
    <n v="0"/>
    <n v="0"/>
    <n v="0"/>
    <n v="0"/>
    <n v="0.75"/>
    <n v="0.25"/>
    <n v="0"/>
    <n v="0.1111111111111111"/>
    <n v="0.66666666666666663"/>
    <n v="0.22222222222222221"/>
    <n v="0"/>
    <n v="0"/>
    <x v="1"/>
  </r>
  <r>
    <n v="28"/>
    <n v="2"/>
    <n v="1"/>
    <n v="0"/>
    <x v="0"/>
    <n v="472"/>
    <n v="0"/>
    <n v="0"/>
    <n v="0"/>
    <n v="0"/>
    <n v="0"/>
    <n v="0"/>
    <n v="0"/>
    <n v="0"/>
    <n v="0"/>
    <n v="0"/>
    <n v="0"/>
    <n v="0"/>
    <n v="0"/>
    <n v="0"/>
    <n v="0"/>
    <n v="0"/>
    <n v="0"/>
    <n v="0"/>
    <n v="0"/>
    <n v="0"/>
    <n v="0"/>
    <n v="0"/>
    <n v="0"/>
    <n v="0"/>
    <n v="0"/>
    <n v="0"/>
    <n v="0"/>
    <n v="1"/>
    <n v="0"/>
    <n v="0"/>
    <n v="0"/>
    <n v="0"/>
    <n v="0"/>
    <n v="0"/>
    <n v="0"/>
    <n v="0"/>
    <n v="0"/>
    <n v="0"/>
    <n v="0"/>
    <n v="0"/>
    <n v="0.5"/>
    <n v="0.25"/>
    <n v="0.25"/>
    <n v="0"/>
    <n v="0"/>
    <n v="0"/>
    <n v="0"/>
    <n v="0"/>
    <x v="0"/>
  </r>
  <r>
    <n v="28"/>
    <n v="2"/>
    <n v="0.99999999999999989"/>
    <n v="1"/>
    <x v="0"/>
    <n v="473"/>
    <n v="0"/>
    <n v="0"/>
    <n v="0"/>
    <n v="0"/>
    <n v="0"/>
    <n v="0"/>
    <n v="0"/>
    <n v="0"/>
    <n v="0"/>
    <n v="0"/>
    <n v="0"/>
    <n v="0"/>
    <n v="0"/>
    <n v="0"/>
    <n v="0"/>
    <n v="0"/>
    <n v="0"/>
    <n v="0"/>
    <n v="0"/>
    <n v="0"/>
    <n v="0"/>
    <n v="0"/>
    <n v="0"/>
    <n v="0"/>
    <n v="0"/>
    <n v="0"/>
    <n v="0"/>
    <n v="1"/>
    <n v="0"/>
    <n v="0"/>
    <n v="0"/>
    <n v="0"/>
    <n v="0"/>
    <n v="0"/>
    <n v="0"/>
    <n v="0"/>
    <n v="0"/>
    <n v="0"/>
    <n v="0"/>
    <n v="0"/>
    <n v="0.66666666666666663"/>
    <n v="0.16666666666666666"/>
    <n v="0.16666666666666666"/>
    <n v="0"/>
    <n v="1"/>
    <n v="0"/>
    <n v="0"/>
    <n v="0"/>
    <x v="1"/>
  </r>
  <r>
    <n v="28"/>
    <n v="2"/>
    <n v="1"/>
    <n v="1"/>
    <x v="0"/>
    <n v="474"/>
    <n v="0"/>
    <n v="0"/>
    <n v="0"/>
    <n v="0"/>
    <n v="0"/>
    <n v="0"/>
    <n v="0"/>
    <n v="0"/>
    <n v="0"/>
    <n v="0"/>
    <n v="0"/>
    <n v="0"/>
    <n v="0"/>
    <n v="0"/>
    <n v="0"/>
    <n v="0"/>
    <n v="0"/>
    <n v="0"/>
    <n v="0"/>
    <n v="0"/>
    <n v="0"/>
    <n v="0"/>
    <n v="0"/>
    <n v="0"/>
    <n v="0"/>
    <n v="0"/>
    <n v="0"/>
    <n v="1"/>
    <n v="0"/>
    <n v="0"/>
    <n v="0"/>
    <n v="0"/>
    <n v="0"/>
    <n v="0"/>
    <n v="0"/>
    <n v="0"/>
    <n v="0"/>
    <n v="0"/>
    <n v="0"/>
    <n v="0"/>
    <n v="0.8571428571428571"/>
    <n v="0.14285714285714285"/>
    <n v="0"/>
    <n v="0"/>
    <n v="0.2"/>
    <n v="0.6"/>
    <n v="0"/>
    <n v="0.2"/>
    <x v="1"/>
  </r>
  <r>
    <n v="28"/>
    <n v="2"/>
    <n v="1"/>
    <n v="1"/>
    <x v="0"/>
    <n v="475"/>
    <n v="0"/>
    <n v="0"/>
    <n v="0"/>
    <n v="0"/>
    <n v="0"/>
    <n v="0"/>
    <n v="0"/>
    <n v="0"/>
    <n v="0"/>
    <n v="0"/>
    <n v="0"/>
    <n v="0"/>
    <n v="0"/>
    <n v="0"/>
    <n v="0"/>
    <n v="0"/>
    <n v="0"/>
    <n v="0"/>
    <n v="0"/>
    <n v="0"/>
    <n v="0"/>
    <n v="0"/>
    <n v="0"/>
    <n v="0"/>
    <n v="0"/>
    <n v="0"/>
    <n v="0"/>
    <n v="1"/>
    <n v="0"/>
    <n v="0"/>
    <n v="0"/>
    <n v="0"/>
    <n v="0"/>
    <n v="0"/>
    <n v="0"/>
    <n v="0"/>
    <n v="0"/>
    <n v="0"/>
    <n v="0"/>
    <n v="0"/>
    <n v="0.8571428571428571"/>
    <n v="0.14285714285714285"/>
    <n v="0"/>
    <n v="1"/>
    <n v="0"/>
    <n v="0"/>
    <n v="0"/>
    <n v="0"/>
    <x v="1"/>
  </r>
  <r>
    <n v="20"/>
    <n v="8"/>
    <n v="1"/>
    <n v="1"/>
    <x v="0"/>
    <n v="476"/>
    <n v="0"/>
    <n v="0"/>
    <n v="0"/>
    <n v="0"/>
    <n v="0"/>
    <n v="0"/>
    <n v="0"/>
    <n v="0"/>
    <n v="0"/>
    <n v="0"/>
    <n v="0"/>
    <n v="0"/>
    <n v="0"/>
    <n v="0"/>
    <n v="0"/>
    <n v="0"/>
    <n v="0"/>
    <n v="0"/>
    <n v="0"/>
    <n v="1"/>
    <n v="0"/>
    <n v="0"/>
    <n v="0"/>
    <n v="0"/>
    <n v="0"/>
    <n v="0"/>
    <n v="0"/>
    <n v="0"/>
    <n v="0"/>
    <n v="0"/>
    <n v="0"/>
    <n v="0"/>
    <n v="0"/>
    <n v="1"/>
    <n v="0"/>
    <n v="0"/>
    <n v="0"/>
    <n v="0"/>
    <n v="0"/>
    <n v="0"/>
    <n v="0.88888888888888884"/>
    <n v="0.1111111111111111"/>
    <n v="0"/>
    <n v="0.66666666666666663"/>
    <n v="0"/>
    <n v="0"/>
    <n v="0"/>
    <n v="0.33333333333333331"/>
    <x v="1"/>
  </r>
  <r>
    <n v="20"/>
    <n v="6"/>
    <n v="1"/>
    <n v="1"/>
    <x v="0"/>
    <n v="477"/>
    <n v="0"/>
    <n v="0"/>
    <n v="0"/>
    <n v="0"/>
    <n v="0"/>
    <n v="0"/>
    <n v="0"/>
    <n v="0"/>
    <n v="0"/>
    <n v="0"/>
    <n v="0"/>
    <n v="0"/>
    <n v="0"/>
    <n v="0"/>
    <n v="0"/>
    <n v="0"/>
    <n v="0"/>
    <n v="0"/>
    <n v="0"/>
    <n v="1"/>
    <n v="0"/>
    <n v="0"/>
    <n v="0"/>
    <n v="0"/>
    <n v="0"/>
    <n v="0"/>
    <n v="0"/>
    <n v="0"/>
    <n v="0"/>
    <n v="0"/>
    <n v="0"/>
    <n v="1"/>
    <n v="0"/>
    <n v="0"/>
    <n v="0"/>
    <n v="0"/>
    <n v="0"/>
    <n v="0"/>
    <n v="0"/>
    <n v="0"/>
    <n v="0.2"/>
    <n v="0.8"/>
    <n v="0"/>
    <n v="1"/>
    <n v="0"/>
    <n v="0"/>
    <n v="0"/>
    <n v="0"/>
    <x v="2"/>
  </r>
  <r>
    <n v="20"/>
    <n v="10"/>
    <n v="1"/>
    <n v="1"/>
    <x v="0"/>
    <n v="478"/>
    <n v="0"/>
    <n v="0"/>
    <n v="0"/>
    <n v="0"/>
    <n v="0"/>
    <n v="0"/>
    <n v="0"/>
    <n v="0"/>
    <n v="0"/>
    <n v="0"/>
    <n v="0"/>
    <n v="0"/>
    <n v="0"/>
    <n v="0"/>
    <n v="0"/>
    <n v="0"/>
    <n v="0"/>
    <n v="0"/>
    <n v="0"/>
    <n v="1"/>
    <n v="0"/>
    <n v="0"/>
    <n v="0"/>
    <n v="0"/>
    <n v="0"/>
    <n v="0"/>
    <n v="0"/>
    <n v="0"/>
    <n v="0"/>
    <n v="0"/>
    <n v="0"/>
    <n v="0"/>
    <n v="0"/>
    <n v="0"/>
    <n v="0"/>
    <n v="1"/>
    <n v="0"/>
    <n v="0"/>
    <n v="0"/>
    <n v="0"/>
    <n v="0"/>
    <n v="0.66666666666666663"/>
    <n v="0.33333333333333331"/>
    <n v="0"/>
    <n v="0.5"/>
    <n v="0.5"/>
    <n v="0"/>
    <n v="0"/>
    <x v="2"/>
  </r>
  <r>
    <n v="20"/>
    <n v="2"/>
    <n v="1"/>
    <n v="1"/>
    <x v="0"/>
    <n v="479"/>
    <n v="0"/>
    <n v="0"/>
    <n v="0"/>
    <n v="0"/>
    <n v="0"/>
    <n v="0"/>
    <n v="0"/>
    <n v="0"/>
    <n v="0"/>
    <n v="0"/>
    <n v="0"/>
    <n v="0"/>
    <n v="0"/>
    <n v="0"/>
    <n v="0"/>
    <n v="0"/>
    <n v="0"/>
    <n v="0"/>
    <n v="0"/>
    <n v="1"/>
    <n v="0"/>
    <n v="0"/>
    <n v="0"/>
    <n v="0"/>
    <n v="0"/>
    <n v="0"/>
    <n v="0"/>
    <n v="1"/>
    <n v="0"/>
    <n v="0"/>
    <n v="0"/>
    <n v="0"/>
    <n v="0"/>
    <n v="0"/>
    <n v="0"/>
    <n v="0"/>
    <n v="0"/>
    <n v="0"/>
    <n v="0"/>
    <n v="0"/>
    <n v="0.42857142857142855"/>
    <n v="0.5714285714285714"/>
    <n v="0"/>
    <n v="0.66666666666666663"/>
    <n v="0"/>
    <n v="0"/>
    <n v="0"/>
    <n v="0.33333333333333331"/>
    <x v="0"/>
  </r>
  <r>
    <n v="20"/>
    <n v="2"/>
    <n v="1"/>
    <n v="1"/>
    <x v="0"/>
    <n v="480"/>
    <n v="0"/>
    <n v="0"/>
    <n v="0"/>
    <n v="0"/>
    <n v="0"/>
    <n v="0"/>
    <n v="0"/>
    <n v="0"/>
    <n v="0"/>
    <n v="0"/>
    <n v="0"/>
    <n v="0"/>
    <n v="0"/>
    <n v="0"/>
    <n v="0"/>
    <n v="0"/>
    <n v="0"/>
    <n v="0"/>
    <n v="0"/>
    <n v="1"/>
    <n v="0"/>
    <n v="0"/>
    <n v="0"/>
    <n v="0"/>
    <n v="0"/>
    <n v="0"/>
    <n v="0"/>
    <n v="1"/>
    <n v="0"/>
    <n v="0"/>
    <n v="0"/>
    <n v="0"/>
    <n v="0"/>
    <n v="0"/>
    <n v="0"/>
    <n v="0"/>
    <n v="0"/>
    <n v="0"/>
    <n v="0"/>
    <n v="0"/>
    <n v="0.375"/>
    <n v="0.625"/>
    <n v="0"/>
    <n v="1"/>
    <n v="0"/>
    <n v="0"/>
    <n v="0"/>
    <n v="0"/>
    <x v="0"/>
  </r>
  <r>
    <n v="20"/>
    <n v="1"/>
    <n v="1"/>
    <n v="1"/>
    <x v="0"/>
    <n v="481"/>
    <n v="0"/>
    <n v="0"/>
    <n v="0"/>
    <n v="0"/>
    <n v="0"/>
    <n v="0"/>
    <n v="0"/>
    <n v="0"/>
    <n v="0"/>
    <n v="0"/>
    <n v="0"/>
    <n v="0"/>
    <n v="0"/>
    <n v="0"/>
    <n v="0"/>
    <n v="0"/>
    <n v="0"/>
    <n v="0"/>
    <n v="0"/>
    <n v="1"/>
    <n v="0"/>
    <n v="0"/>
    <n v="0"/>
    <n v="0"/>
    <n v="0"/>
    <n v="0"/>
    <n v="1"/>
    <n v="0"/>
    <n v="0"/>
    <n v="0"/>
    <n v="0"/>
    <n v="0"/>
    <n v="0"/>
    <n v="0"/>
    <n v="0"/>
    <n v="0"/>
    <n v="0"/>
    <n v="0"/>
    <n v="0"/>
    <n v="0"/>
    <n v="0.5"/>
    <n v="0.5"/>
    <n v="0"/>
    <n v="1"/>
    <n v="0"/>
    <n v="0"/>
    <n v="0"/>
    <n v="0"/>
    <x v="0"/>
  </r>
  <r>
    <n v="20"/>
    <n v="12"/>
    <n v="1"/>
    <n v="0"/>
    <x v="0"/>
    <n v="482"/>
    <n v="0"/>
    <n v="0"/>
    <n v="0"/>
    <n v="0"/>
    <n v="0"/>
    <n v="0"/>
    <n v="0"/>
    <n v="0"/>
    <n v="0"/>
    <n v="0"/>
    <n v="0"/>
    <n v="0"/>
    <n v="0"/>
    <n v="0"/>
    <n v="0"/>
    <n v="0"/>
    <n v="0"/>
    <n v="0"/>
    <n v="0"/>
    <n v="1"/>
    <n v="0"/>
    <n v="0"/>
    <n v="0"/>
    <n v="0"/>
    <n v="0"/>
    <n v="0"/>
    <n v="0"/>
    <n v="0"/>
    <n v="0"/>
    <n v="0"/>
    <n v="0"/>
    <n v="0"/>
    <n v="0"/>
    <n v="0"/>
    <n v="0"/>
    <n v="0"/>
    <n v="0"/>
    <n v="1"/>
    <n v="0"/>
    <n v="0"/>
    <n v="0.22222222222222221"/>
    <n v="0.77777777777777779"/>
    <n v="0"/>
    <n v="0"/>
    <n v="0"/>
    <n v="0"/>
    <n v="0"/>
    <n v="0"/>
    <x v="2"/>
  </r>
  <r>
    <n v="20"/>
    <n v="10"/>
    <n v="1"/>
    <n v="0"/>
    <x v="0"/>
    <n v="483"/>
    <n v="0"/>
    <n v="0"/>
    <n v="0"/>
    <n v="0"/>
    <n v="0"/>
    <n v="0"/>
    <n v="0"/>
    <n v="0"/>
    <n v="0"/>
    <n v="0"/>
    <n v="0"/>
    <n v="0"/>
    <n v="0"/>
    <n v="0"/>
    <n v="0"/>
    <n v="0"/>
    <n v="0"/>
    <n v="0"/>
    <n v="0"/>
    <n v="1"/>
    <n v="0"/>
    <n v="0"/>
    <n v="0"/>
    <n v="0"/>
    <n v="0"/>
    <n v="0"/>
    <n v="0"/>
    <n v="0"/>
    <n v="0"/>
    <n v="0"/>
    <n v="0"/>
    <n v="0"/>
    <n v="0"/>
    <n v="0"/>
    <n v="0"/>
    <n v="1"/>
    <n v="0"/>
    <n v="0"/>
    <n v="0"/>
    <n v="0"/>
    <n v="0.625"/>
    <n v="0.25"/>
    <n v="0.125"/>
    <n v="0"/>
    <n v="0"/>
    <n v="0"/>
    <n v="0"/>
    <n v="0"/>
    <x v="1"/>
  </r>
  <r>
    <n v="20"/>
    <n v="7"/>
    <n v="1"/>
    <n v="1"/>
    <x v="0"/>
    <n v="484"/>
    <n v="0"/>
    <n v="0"/>
    <n v="0"/>
    <n v="0"/>
    <n v="0"/>
    <n v="0"/>
    <n v="0"/>
    <n v="0"/>
    <n v="0"/>
    <n v="0"/>
    <n v="0"/>
    <n v="0"/>
    <n v="0"/>
    <n v="0"/>
    <n v="0"/>
    <n v="0"/>
    <n v="0"/>
    <n v="0"/>
    <n v="0"/>
    <n v="1"/>
    <n v="0"/>
    <n v="0"/>
    <n v="0"/>
    <n v="0"/>
    <n v="0"/>
    <n v="0"/>
    <n v="0"/>
    <n v="0"/>
    <n v="0"/>
    <n v="0"/>
    <n v="0"/>
    <n v="0"/>
    <n v="1"/>
    <n v="0"/>
    <n v="0"/>
    <n v="0"/>
    <n v="0"/>
    <n v="0"/>
    <n v="0"/>
    <n v="0"/>
    <n v="0.2857142857142857"/>
    <n v="0.5714285714285714"/>
    <n v="0.14285714285714285"/>
    <n v="0"/>
    <n v="0.77777777777777779"/>
    <n v="0.22222222222222221"/>
    <n v="0"/>
    <n v="0"/>
    <x v="2"/>
  </r>
  <r>
    <n v="20"/>
    <n v="13"/>
    <n v="0"/>
    <n v="1"/>
    <x v="0"/>
    <n v="485"/>
    <n v="0"/>
    <n v="0"/>
    <n v="0"/>
    <n v="0"/>
    <n v="0"/>
    <n v="0"/>
    <n v="0"/>
    <n v="0"/>
    <n v="0"/>
    <n v="0"/>
    <n v="0"/>
    <n v="0"/>
    <n v="0"/>
    <n v="0"/>
    <n v="0"/>
    <n v="0"/>
    <n v="0"/>
    <n v="0"/>
    <n v="0"/>
    <n v="1"/>
    <n v="0"/>
    <n v="0"/>
    <n v="0"/>
    <n v="0"/>
    <n v="0"/>
    <n v="0"/>
    <n v="0"/>
    <n v="0"/>
    <n v="0"/>
    <n v="0"/>
    <n v="0"/>
    <n v="0"/>
    <n v="0"/>
    <n v="0"/>
    <n v="0"/>
    <n v="0"/>
    <n v="0"/>
    <n v="0"/>
    <n v="1"/>
    <n v="0"/>
    <n v="0"/>
    <n v="0"/>
    <n v="0"/>
    <n v="0"/>
    <n v="0"/>
    <n v="0"/>
    <n v="1"/>
    <n v="0"/>
    <x v="4"/>
  </r>
  <r>
    <n v="20"/>
    <n v="13"/>
    <n v="1"/>
    <n v="0"/>
    <x v="0"/>
    <n v="486"/>
    <n v="0"/>
    <n v="0"/>
    <n v="0"/>
    <n v="0"/>
    <n v="0"/>
    <n v="0"/>
    <n v="0"/>
    <n v="0"/>
    <n v="0"/>
    <n v="0"/>
    <n v="0"/>
    <n v="0"/>
    <n v="0"/>
    <n v="0"/>
    <n v="0"/>
    <n v="0"/>
    <n v="0"/>
    <n v="0"/>
    <n v="0"/>
    <n v="1"/>
    <n v="0"/>
    <n v="0"/>
    <n v="0"/>
    <n v="0"/>
    <n v="0"/>
    <n v="0"/>
    <n v="0"/>
    <n v="0"/>
    <n v="0"/>
    <n v="0"/>
    <n v="0"/>
    <n v="0"/>
    <n v="0"/>
    <n v="0"/>
    <n v="0"/>
    <n v="0"/>
    <n v="0"/>
    <n v="0"/>
    <n v="1"/>
    <n v="0"/>
    <n v="0.375"/>
    <n v="0.5"/>
    <n v="0.125"/>
    <n v="0"/>
    <n v="0"/>
    <n v="0"/>
    <n v="0"/>
    <n v="0"/>
    <x v="0"/>
  </r>
  <r>
    <n v="20"/>
    <n v="2"/>
    <n v="1"/>
    <n v="0"/>
    <x v="0"/>
    <n v="487"/>
    <n v="0"/>
    <n v="0"/>
    <n v="0"/>
    <n v="0"/>
    <n v="0"/>
    <n v="0"/>
    <n v="0"/>
    <n v="0"/>
    <n v="0"/>
    <n v="0"/>
    <n v="0"/>
    <n v="0"/>
    <n v="0"/>
    <n v="0"/>
    <n v="0"/>
    <n v="0"/>
    <n v="0"/>
    <n v="0"/>
    <n v="0"/>
    <n v="1"/>
    <n v="0"/>
    <n v="0"/>
    <n v="0"/>
    <n v="0"/>
    <n v="0"/>
    <n v="0"/>
    <n v="0"/>
    <n v="1"/>
    <n v="0"/>
    <n v="0"/>
    <n v="0"/>
    <n v="0"/>
    <n v="0"/>
    <n v="0"/>
    <n v="0"/>
    <n v="0"/>
    <n v="0"/>
    <n v="0"/>
    <n v="0"/>
    <n v="0"/>
    <n v="0.5"/>
    <n v="0.5"/>
    <n v="0"/>
    <n v="0"/>
    <n v="0"/>
    <n v="0"/>
    <n v="0"/>
    <n v="0"/>
    <x v="0"/>
  </r>
  <r>
    <n v="20"/>
    <n v="14"/>
    <n v="1"/>
    <n v="0"/>
    <x v="0"/>
    <n v="488"/>
    <n v="0"/>
    <n v="0"/>
    <n v="0"/>
    <n v="0"/>
    <n v="0"/>
    <n v="0"/>
    <n v="0"/>
    <n v="0"/>
    <n v="0"/>
    <n v="0"/>
    <n v="0"/>
    <n v="0"/>
    <n v="0"/>
    <n v="0"/>
    <n v="0"/>
    <n v="0"/>
    <n v="0"/>
    <n v="0"/>
    <n v="0"/>
    <n v="1"/>
    <n v="0"/>
    <n v="0"/>
    <n v="0"/>
    <n v="0"/>
    <n v="0"/>
    <n v="0"/>
    <n v="0"/>
    <n v="0"/>
    <n v="0"/>
    <n v="0"/>
    <n v="0"/>
    <n v="0"/>
    <n v="0"/>
    <n v="0"/>
    <n v="0"/>
    <n v="0"/>
    <n v="0"/>
    <n v="0"/>
    <n v="0"/>
    <n v="1"/>
    <n v="0.22222222222222221"/>
    <n v="0.55555555555555558"/>
    <n v="0.22222222222222221"/>
    <n v="0"/>
    <n v="0"/>
    <n v="0"/>
    <n v="0"/>
    <n v="0"/>
    <x v="2"/>
  </r>
  <r>
    <n v="20"/>
    <n v="13"/>
    <n v="1"/>
    <n v="1"/>
    <x v="0"/>
    <n v="489"/>
    <n v="0"/>
    <n v="0"/>
    <n v="0"/>
    <n v="0"/>
    <n v="0"/>
    <n v="0"/>
    <n v="0"/>
    <n v="0"/>
    <n v="0"/>
    <n v="0"/>
    <n v="0"/>
    <n v="0"/>
    <n v="0"/>
    <n v="0"/>
    <n v="0"/>
    <n v="0"/>
    <n v="0"/>
    <n v="0"/>
    <n v="0"/>
    <n v="1"/>
    <n v="0"/>
    <n v="0"/>
    <n v="0"/>
    <n v="0"/>
    <n v="0"/>
    <n v="0"/>
    <n v="0"/>
    <n v="0"/>
    <n v="0"/>
    <n v="0"/>
    <n v="0"/>
    <n v="0"/>
    <n v="0"/>
    <n v="0"/>
    <n v="0"/>
    <n v="0"/>
    <n v="0"/>
    <n v="0"/>
    <n v="1"/>
    <n v="0"/>
    <n v="0.5"/>
    <n v="0.5"/>
    <n v="0"/>
    <n v="0.5"/>
    <n v="0"/>
    <n v="0"/>
    <n v="0"/>
    <n v="0.5"/>
    <x v="0"/>
  </r>
  <r>
    <n v="20"/>
    <n v="7"/>
    <n v="0.99999999999999989"/>
    <n v="1"/>
    <x v="0"/>
    <n v="490"/>
    <n v="0"/>
    <n v="0"/>
    <n v="0"/>
    <n v="0"/>
    <n v="0"/>
    <n v="0"/>
    <n v="0"/>
    <n v="0"/>
    <n v="0"/>
    <n v="0"/>
    <n v="0"/>
    <n v="0"/>
    <n v="0"/>
    <n v="0"/>
    <n v="0"/>
    <n v="0"/>
    <n v="0"/>
    <n v="0"/>
    <n v="0"/>
    <n v="1"/>
    <n v="0"/>
    <n v="0"/>
    <n v="0"/>
    <n v="0"/>
    <n v="0"/>
    <n v="0"/>
    <n v="0"/>
    <n v="0"/>
    <n v="0"/>
    <n v="0"/>
    <n v="0"/>
    <n v="0"/>
    <n v="1"/>
    <n v="0"/>
    <n v="0"/>
    <n v="0"/>
    <n v="0"/>
    <n v="0"/>
    <n v="0"/>
    <n v="0"/>
    <n v="0.5"/>
    <n v="0.33333333333333331"/>
    <n v="0.16666666666666666"/>
    <n v="1"/>
    <n v="0"/>
    <n v="0"/>
    <n v="0"/>
    <n v="0"/>
    <x v="0"/>
  </r>
  <r>
    <n v="26"/>
    <n v="2"/>
    <n v="1"/>
    <n v="0"/>
    <x v="0"/>
    <n v="491"/>
    <n v="0"/>
    <n v="0"/>
    <n v="0"/>
    <n v="0"/>
    <n v="0"/>
    <n v="0"/>
    <n v="0"/>
    <n v="0"/>
    <n v="0"/>
    <n v="0"/>
    <n v="0"/>
    <n v="0"/>
    <n v="0"/>
    <n v="0"/>
    <n v="0"/>
    <n v="0"/>
    <n v="0"/>
    <n v="0"/>
    <n v="0"/>
    <n v="0"/>
    <n v="0"/>
    <n v="0"/>
    <n v="0"/>
    <n v="0"/>
    <n v="0"/>
    <n v="1"/>
    <n v="0"/>
    <n v="1"/>
    <n v="0"/>
    <n v="0"/>
    <n v="0"/>
    <n v="0"/>
    <n v="0"/>
    <n v="0"/>
    <n v="0"/>
    <n v="0"/>
    <n v="0"/>
    <n v="0"/>
    <n v="0"/>
    <n v="0"/>
    <n v="0.125"/>
    <n v="0.875"/>
    <n v="0"/>
    <n v="0"/>
    <n v="0"/>
    <n v="0"/>
    <n v="0"/>
    <n v="0"/>
    <x v="2"/>
  </r>
  <r>
    <n v="2"/>
    <n v="12"/>
    <n v="1"/>
    <n v="1"/>
    <x v="0"/>
    <n v="492"/>
    <n v="0"/>
    <n v="1"/>
    <n v="0"/>
    <n v="0"/>
    <n v="0"/>
    <n v="0"/>
    <n v="0"/>
    <n v="0"/>
    <n v="0"/>
    <n v="0"/>
    <n v="0"/>
    <n v="0"/>
    <n v="0"/>
    <n v="0"/>
    <n v="0"/>
    <n v="0"/>
    <n v="0"/>
    <n v="0"/>
    <n v="0"/>
    <n v="0"/>
    <n v="0"/>
    <n v="0"/>
    <n v="0"/>
    <n v="0"/>
    <n v="0"/>
    <n v="0"/>
    <n v="0"/>
    <n v="0"/>
    <n v="0"/>
    <n v="0"/>
    <n v="0"/>
    <n v="0"/>
    <n v="0"/>
    <n v="0"/>
    <n v="0"/>
    <n v="0"/>
    <n v="0"/>
    <n v="1"/>
    <n v="0"/>
    <n v="0"/>
    <n v="0.66666666666666663"/>
    <n v="0.33333333333333331"/>
    <n v="0"/>
    <n v="0"/>
    <n v="0"/>
    <n v="0"/>
    <n v="0"/>
    <n v="1"/>
    <x v="1"/>
  </r>
  <r>
    <n v="27"/>
    <n v="6"/>
    <n v="1"/>
    <n v="1"/>
    <x v="0"/>
    <n v="493"/>
    <n v="0"/>
    <n v="0"/>
    <n v="0"/>
    <n v="0"/>
    <n v="0"/>
    <n v="0"/>
    <n v="0"/>
    <n v="0"/>
    <n v="0"/>
    <n v="0"/>
    <n v="0"/>
    <n v="0"/>
    <n v="0"/>
    <n v="0"/>
    <n v="0"/>
    <n v="0"/>
    <n v="0"/>
    <n v="0"/>
    <n v="0"/>
    <n v="0"/>
    <n v="0"/>
    <n v="0"/>
    <n v="0"/>
    <n v="0"/>
    <n v="0"/>
    <n v="0"/>
    <n v="0"/>
    <n v="0"/>
    <n v="0"/>
    <n v="0"/>
    <n v="0"/>
    <n v="1"/>
    <n v="0"/>
    <n v="0"/>
    <n v="0"/>
    <n v="0"/>
    <n v="0"/>
    <n v="0"/>
    <n v="0"/>
    <n v="0"/>
    <n v="0.1"/>
    <n v="0.7"/>
    <n v="0.2"/>
    <n v="0"/>
    <n v="0.66666666666666663"/>
    <n v="0.33333333333333331"/>
    <n v="0"/>
    <n v="0"/>
    <x v="2"/>
  </r>
  <r>
    <n v="27"/>
    <n v="6"/>
    <n v="1"/>
    <n v="1"/>
    <x v="0"/>
    <n v="494"/>
    <n v="0"/>
    <n v="0"/>
    <n v="0"/>
    <n v="0"/>
    <n v="0"/>
    <n v="0"/>
    <n v="0"/>
    <n v="0"/>
    <n v="0"/>
    <n v="0"/>
    <n v="0"/>
    <n v="0"/>
    <n v="0"/>
    <n v="0"/>
    <n v="0"/>
    <n v="0"/>
    <n v="0"/>
    <n v="0"/>
    <n v="0"/>
    <n v="0"/>
    <n v="0"/>
    <n v="0"/>
    <n v="0"/>
    <n v="0"/>
    <n v="0"/>
    <n v="0"/>
    <n v="0"/>
    <n v="0"/>
    <n v="0"/>
    <n v="0"/>
    <n v="0"/>
    <n v="1"/>
    <n v="0"/>
    <n v="0"/>
    <n v="0"/>
    <n v="0"/>
    <n v="0"/>
    <n v="0"/>
    <n v="0"/>
    <n v="0"/>
    <n v="0.27777777777777779"/>
    <n v="0.55555555555555558"/>
    <n v="0.16666666666666666"/>
    <n v="0"/>
    <n v="0"/>
    <n v="0"/>
    <n v="0"/>
    <n v="1"/>
    <x v="2"/>
  </r>
  <r>
    <n v="27"/>
    <n v="2"/>
    <n v="1"/>
    <n v="1"/>
    <x v="0"/>
    <n v="495"/>
    <n v="0"/>
    <n v="0"/>
    <n v="0"/>
    <n v="0"/>
    <n v="0"/>
    <n v="0"/>
    <n v="0"/>
    <n v="0"/>
    <n v="0"/>
    <n v="0"/>
    <n v="0"/>
    <n v="0"/>
    <n v="0"/>
    <n v="0"/>
    <n v="0"/>
    <n v="0"/>
    <n v="0"/>
    <n v="0"/>
    <n v="0"/>
    <n v="0"/>
    <n v="0"/>
    <n v="0"/>
    <n v="0"/>
    <n v="0"/>
    <n v="0"/>
    <n v="0"/>
    <n v="0"/>
    <n v="1"/>
    <n v="0"/>
    <n v="0"/>
    <n v="0"/>
    <n v="0"/>
    <n v="0"/>
    <n v="0"/>
    <n v="0"/>
    <n v="0"/>
    <n v="0"/>
    <n v="0"/>
    <n v="0"/>
    <n v="0"/>
    <n v="0"/>
    <n v="0.66666666666666663"/>
    <n v="0.33333333333333331"/>
    <n v="0"/>
    <n v="0.66666666666666663"/>
    <n v="0.33333333333333331"/>
    <n v="0"/>
    <n v="0"/>
    <x v="2"/>
  </r>
  <r>
    <n v="27"/>
    <n v="2"/>
    <n v="1"/>
    <n v="0"/>
    <x v="0"/>
    <n v="496"/>
    <n v="0"/>
    <n v="0"/>
    <n v="0"/>
    <n v="0"/>
    <n v="0"/>
    <n v="0"/>
    <n v="0"/>
    <n v="0"/>
    <n v="0"/>
    <n v="0"/>
    <n v="0"/>
    <n v="0"/>
    <n v="0"/>
    <n v="0"/>
    <n v="0"/>
    <n v="0"/>
    <n v="0"/>
    <n v="0"/>
    <n v="0"/>
    <n v="0"/>
    <n v="0"/>
    <n v="0"/>
    <n v="0"/>
    <n v="0"/>
    <n v="0"/>
    <n v="0"/>
    <n v="0"/>
    <n v="1"/>
    <n v="0"/>
    <n v="0"/>
    <n v="0"/>
    <n v="0"/>
    <n v="0"/>
    <n v="0"/>
    <n v="0"/>
    <n v="0"/>
    <n v="0"/>
    <n v="0"/>
    <n v="0"/>
    <n v="0"/>
    <n v="0.5"/>
    <n v="0"/>
    <n v="0.5"/>
    <n v="0"/>
    <n v="0"/>
    <n v="0"/>
    <n v="0"/>
    <n v="0"/>
    <x v="1"/>
  </r>
  <r>
    <n v="27"/>
    <n v="2"/>
    <n v="1"/>
    <n v="0"/>
    <x v="0"/>
    <n v="497"/>
    <n v="0"/>
    <n v="0"/>
    <n v="0"/>
    <n v="0"/>
    <n v="0"/>
    <n v="0"/>
    <n v="0"/>
    <n v="0"/>
    <n v="0"/>
    <n v="0"/>
    <n v="0"/>
    <n v="0"/>
    <n v="0"/>
    <n v="0"/>
    <n v="0"/>
    <n v="0"/>
    <n v="0"/>
    <n v="0"/>
    <n v="0"/>
    <n v="0"/>
    <n v="0"/>
    <n v="0"/>
    <n v="0"/>
    <n v="0"/>
    <n v="0"/>
    <n v="0"/>
    <n v="0"/>
    <n v="1"/>
    <n v="0"/>
    <n v="0"/>
    <n v="0"/>
    <n v="0"/>
    <n v="0"/>
    <n v="0"/>
    <n v="0"/>
    <n v="0"/>
    <n v="0"/>
    <n v="0"/>
    <n v="0"/>
    <n v="0"/>
    <n v="0.1"/>
    <n v="0.6"/>
    <n v="0.3"/>
    <n v="0"/>
    <n v="0"/>
    <n v="0"/>
    <n v="0"/>
    <n v="0"/>
    <x v="2"/>
  </r>
  <r>
    <n v="27"/>
    <n v="11"/>
    <n v="1"/>
    <n v="1"/>
    <x v="0"/>
    <n v="498"/>
    <n v="0"/>
    <n v="0"/>
    <n v="0"/>
    <n v="0"/>
    <n v="0"/>
    <n v="0"/>
    <n v="0"/>
    <n v="0"/>
    <n v="0"/>
    <n v="0"/>
    <n v="0"/>
    <n v="0"/>
    <n v="0"/>
    <n v="0"/>
    <n v="0"/>
    <n v="0"/>
    <n v="0"/>
    <n v="0"/>
    <n v="0"/>
    <n v="0"/>
    <n v="0"/>
    <n v="0"/>
    <n v="0"/>
    <n v="0"/>
    <n v="0"/>
    <n v="0"/>
    <n v="0"/>
    <n v="0"/>
    <n v="0"/>
    <n v="0"/>
    <n v="0"/>
    <n v="0"/>
    <n v="0"/>
    <n v="0"/>
    <n v="0"/>
    <n v="0"/>
    <n v="1"/>
    <n v="0"/>
    <n v="0"/>
    <n v="0"/>
    <n v="0.33333333333333331"/>
    <n v="0.33333333333333331"/>
    <n v="0.33333333333333331"/>
    <n v="0"/>
    <n v="0.5"/>
    <n v="0.5"/>
    <n v="0"/>
    <n v="0"/>
    <x v="0"/>
  </r>
  <r>
    <n v="27"/>
    <n v="6"/>
    <n v="1"/>
    <n v="0"/>
    <x v="0"/>
    <n v="499"/>
    <n v="0"/>
    <n v="0"/>
    <n v="0"/>
    <n v="0"/>
    <n v="0"/>
    <n v="0"/>
    <n v="0"/>
    <n v="0"/>
    <n v="0"/>
    <n v="0"/>
    <n v="0"/>
    <n v="0"/>
    <n v="0"/>
    <n v="0"/>
    <n v="0"/>
    <n v="0"/>
    <n v="0"/>
    <n v="0"/>
    <n v="0"/>
    <n v="0"/>
    <n v="0"/>
    <n v="0"/>
    <n v="0"/>
    <n v="0"/>
    <n v="0"/>
    <n v="0"/>
    <n v="0"/>
    <n v="0"/>
    <n v="0"/>
    <n v="0"/>
    <n v="0"/>
    <n v="1"/>
    <n v="0"/>
    <n v="0"/>
    <n v="0"/>
    <n v="0"/>
    <n v="0"/>
    <n v="0"/>
    <n v="0"/>
    <n v="0"/>
    <n v="0.3125"/>
    <n v="0.625"/>
    <n v="6.25E-2"/>
    <n v="0"/>
    <n v="0"/>
    <n v="0"/>
    <n v="0"/>
    <n v="0"/>
    <x v="2"/>
  </r>
  <r>
    <n v="27"/>
    <n v="11"/>
    <n v="1"/>
    <n v="0"/>
    <x v="0"/>
    <n v="500"/>
    <n v="0"/>
    <n v="0"/>
    <n v="0"/>
    <n v="0"/>
    <n v="0"/>
    <n v="0"/>
    <n v="0"/>
    <n v="0"/>
    <n v="0"/>
    <n v="0"/>
    <n v="0"/>
    <n v="0"/>
    <n v="0"/>
    <n v="0"/>
    <n v="0"/>
    <n v="0"/>
    <n v="0"/>
    <n v="0"/>
    <n v="0"/>
    <n v="0"/>
    <n v="0"/>
    <n v="0"/>
    <n v="0"/>
    <n v="0"/>
    <n v="0"/>
    <n v="0"/>
    <n v="0"/>
    <n v="0"/>
    <n v="0"/>
    <n v="0"/>
    <n v="0"/>
    <n v="0"/>
    <n v="0"/>
    <n v="0"/>
    <n v="0"/>
    <n v="0"/>
    <n v="1"/>
    <n v="0"/>
    <n v="0"/>
    <n v="0"/>
    <n v="0.25"/>
    <n v="0.5"/>
    <n v="0.25"/>
    <n v="0"/>
    <n v="0"/>
    <n v="0"/>
    <n v="0"/>
    <n v="0"/>
    <x v="2"/>
  </r>
  <r>
    <n v="27"/>
    <n v="2"/>
    <n v="1"/>
    <n v="1"/>
    <x v="0"/>
    <n v="501"/>
    <n v="0"/>
    <n v="0"/>
    <n v="0"/>
    <n v="0"/>
    <n v="0"/>
    <n v="0"/>
    <n v="0"/>
    <n v="0"/>
    <n v="0"/>
    <n v="0"/>
    <n v="0"/>
    <n v="0"/>
    <n v="0"/>
    <n v="0"/>
    <n v="0"/>
    <n v="0"/>
    <n v="0"/>
    <n v="0"/>
    <n v="0"/>
    <n v="0"/>
    <n v="0"/>
    <n v="0"/>
    <n v="0"/>
    <n v="0"/>
    <n v="0"/>
    <n v="0"/>
    <n v="0"/>
    <n v="1"/>
    <n v="0"/>
    <n v="0"/>
    <n v="0"/>
    <n v="0"/>
    <n v="0"/>
    <n v="0"/>
    <n v="0"/>
    <n v="0"/>
    <n v="0"/>
    <n v="0"/>
    <n v="0"/>
    <n v="0"/>
    <n v="0.2"/>
    <n v="0.8"/>
    <n v="0"/>
    <n v="0"/>
    <n v="0"/>
    <n v="0"/>
    <n v="0"/>
    <n v="1"/>
    <x v="2"/>
  </r>
  <r>
    <n v="27"/>
    <n v="2"/>
    <n v="1"/>
    <n v="0"/>
    <x v="0"/>
    <n v="502"/>
    <n v="0"/>
    <n v="0"/>
    <n v="0"/>
    <n v="0"/>
    <n v="0"/>
    <n v="0"/>
    <n v="0"/>
    <n v="0"/>
    <n v="0"/>
    <n v="0"/>
    <n v="0"/>
    <n v="0"/>
    <n v="0"/>
    <n v="0"/>
    <n v="0"/>
    <n v="0"/>
    <n v="0"/>
    <n v="0"/>
    <n v="0"/>
    <n v="0"/>
    <n v="0"/>
    <n v="0"/>
    <n v="0"/>
    <n v="0"/>
    <n v="0"/>
    <n v="0"/>
    <n v="0"/>
    <n v="1"/>
    <n v="0"/>
    <n v="0"/>
    <n v="0"/>
    <n v="0"/>
    <n v="0"/>
    <n v="0"/>
    <n v="0"/>
    <n v="0"/>
    <n v="0"/>
    <n v="0"/>
    <n v="0"/>
    <n v="0"/>
    <n v="0.33333333333333331"/>
    <n v="0.66666666666666663"/>
    <n v="0"/>
    <n v="0"/>
    <n v="0"/>
    <n v="0"/>
    <n v="0"/>
    <n v="0"/>
    <x v="2"/>
  </r>
  <r>
    <n v="27"/>
    <n v="2"/>
    <n v="1"/>
    <n v="0.99999999999999978"/>
    <x v="0"/>
    <n v="503"/>
    <n v="0"/>
    <n v="0"/>
    <n v="0"/>
    <n v="0"/>
    <n v="0"/>
    <n v="0"/>
    <n v="0"/>
    <n v="0"/>
    <n v="0"/>
    <n v="0"/>
    <n v="0"/>
    <n v="0"/>
    <n v="0"/>
    <n v="0"/>
    <n v="0"/>
    <n v="0"/>
    <n v="0"/>
    <n v="0"/>
    <n v="0"/>
    <n v="0"/>
    <n v="0"/>
    <n v="0"/>
    <n v="0"/>
    <n v="0"/>
    <n v="0"/>
    <n v="0"/>
    <n v="0"/>
    <n v="1"/>
    <n v="0"/>
    <n v="0"/>
    <n v="0"/>
    <n v="0"/>
    <n v="0"/>
    <n v="0"/>
    <n v="0"/>
    <n v="0"/>
    <n v="0"/>
    <n v="0"/>
    <n v="0"/>
    <n v="0"/>
    <n v="0.33333333333333331"/>
    <n v="0.33333333333333331"/>
    <n v="0.33333333333333331"/>
    <n v="0.14285714285714285"/>
    <n v="0.5714285714285714"/>
    <n v="0"/>
    <n v="0.14285714285714285"/>
    <n v="0.14285714285714285"/>
    <x v="0"/>
  </r>
  <r>
    <n v="27"/>
    <n v="2"/>
    <n v="1"/>
    <n v="0"/>
    <x v="0"/>
    <n v="504"/>
    <n v="0"/>
    <n v="0"/>
    <n v="0"/>
    <n v="0"/>
    <n v="0"/>
    <n v="0"/>
    <n v="0"/>
    <n v="0"/>
    <n v="0"/>
    <n v="0"/>
    <n v="0"/>
    <n v="0"/>
    <n v="0"/>
    <n v="0"/>
    <n v="0"/>
    <n v="0"/>
    <n v="0"/>
    <n v="0"/>
    <n v="0"/>
    <n v="0"/>
    <n v="0"/>
    <n v="0"/>
    <n v="0"/>
    <n v="0"/>
    <n v="0"/>
    <n v="0"/>
    <n v="0"/>
    <n v="1"/>
    <n v="0"/>
    <n v="0"/>
    <n v="0"/>
    <n v="0"/>
    <n v="0"/>
    <n v="0"/>
    <n v="0"/>
    <n v="0"/>
    <n v="0"/>
    <n v="0"/>
    <n v="0"/>
    <n v="0"/>
    <n v="0.6"/>
    <n v="0.4"/>
    <n v="0"/>
    <n v="0"/>
    <n v="0"/>
    <n v="0"/>
    <n v="0"/>
    <n v="0"/>
    <x v="0"/>
  </r>
  <r>
    <n v="27"/>
    <n v="6"/>
    <n v="1"/>
    <n v="1"/>
    <x v="0"/>
    <n v="505"/>
    <n v="0"/>
    <n v="0"/>
    <n v="0"/>
    <n v="0"/>
    <n v="0"/>
    <n v="0"/>
    <n v="0"/>
    <n v="0"/>
    <n v="0"/>
    <n v="0"/>
    <n v="0"/>
    <n v="0"/>
    <n v="0"/>
    <n v="0"/>
    <n v="0"/>
    <n v="0"/>
    <n v="0"/>
    <n v="0"/>
    <n v="0"/>
    <n v="0"/>
    <n v="0"/>
    <n v="0"/>
    <n v="0"/>
    <n v="0"/>
    <n v="0"/>
    <n v="0"/>
    <n v="0"/>
    <n v="0"/>
    <n v="0"/>
    <n v="0"/>
    <n v="0"/>
    <n v="1"/>
    <n v="0"/>
    <n v="0"/>
    <n v="0"/>
    <n v="0"/>
    <n v="0"/>
    <n v="0"/>
    <n v="0"/>
    <n v="0"/>
    <n v="0"/>
    <n v="1"/>
    <n v="0"/>
    <n v="0"/>
    <n v="0"/>
    <n v="0"/>
    <n v="0"/>
    <n v="1"/>
    <x v="2"/>
  </r>
  <r>
    <n v="27"/>
    <n v="2"/>
    <n v="1"/>
    <n v="0"/>
    <x v="0"/>
    <n v="506"/>
    <n v="0"/>
    <n v="0"/>
    <n v="0"/>
    <n v="0"/>
    <n v="0"/>
    <n v="0"/>
    <n v="0"/>
    <n v="0"/>
    <n v="0"/>
    <n v="0"/>
    <n v="0"/>
    <n v="0"/>
    <n v="0"/>
    <n v="0"/>
    <n v="0"/>
    <n v="0"/>
    <n v="0"/>
    <n v="0"/>
    <n v="0"/>
    <n v="0"/>
    <n v="0"/>
    <n v="0"/>
    <n v="0"/>
    <n v="0"/>
    <n v="0"/>
    <n v="0"/>
    <n v="0"/>
    <n v="1"/>
    <n v="0"/>
    <n v="0"/>
    <n v="0"/>
    <n v="0"/>
    <n v="0"/>
    <n v="0"/>
    <n v="0"/>
    <n v="0"/>
    <n v="0"/>
    <n v="0"/>
    <n v="0"/>
    <n v="0"/>
    <n v="0.8"/>
    <n v="0.2"/>
    <n v="0"/>
    <n v="0"/>
    <n v="0"/>
    <n v="0"/>
    <n v="0"/>
    <n v="0"/>
    <x v="1"/>
  </r>
  <r>
    <n v="19"/>
    <n v="10"/>
    <n v="0"/>
    <n v="1"/>
    <x v="0"/>
    <n v="507"/>
    <n v="0"/>
    <n v="0"/>
    <n v="0"/>
    <n v="0"/>
    <n v="0"/>
    <n v="0"/>
    <n v="0"/>
    <n v="0"/>
    <n v="0"/>
    <n v="0"/>
    <n v="0"/>
    <n v="0"/>
    <n v="0"/>
    <n v="0"/>
    <n v="0"/>
    <n v="0"/>
    <n v="0"/>
    <n v="0"/>
    <n v="1"/>
    <n v="0"/>
    <n v="0"/>
    <n v="0"/>
    <n v="0"/>
    <n v="0"/>
    <n v="0"/>
    <n v="0"/>
    <n v="0"/>
    <n v="0"/>
    <n v="0"/>
    <n v="0"/>
    <n v="0"/>
    <n v="0"/>
    <n v="0"/>
    <n v="0"/>
    <n v="0"/>
    <n v="1"/>
    <n v="0"/>
    <n v="0"/>
    <n v="0"/>
    <n v="0"/>
    <n v="0"/>
    <n v="0"/>
    <n v="0"/>
    <n v="0.2857142857142857"/>
    <n v="0.7142857142857143"/>
    <n v="0"/>
    <n v="0"/>
    <n v="0"/>
    <x v="4"/>
  </r>
  <r>
    <n v="19"/>
    <n v="2"/>
    <n v="1"/>
    <n v="1"/>
    <x v="0"/>
    <n v="508"/>
    <n v="0"/>
    <n v="0"/>
    <n v="0"/>
    <n v="0"/>
    <n v="0"/>
    <n v="0"/>
    <n v="0"/>
    <n v="0"/>
    <n v="0"/>
    <n v="0"/>
    <n v="0"/>
    <n v="0"/>
    <n v="0"/>
    <n v="0"/>
    <n v="0"/>
    <n v="0"/>
    <n v="0"/>
    <n v="0"/>
    <n v="1"/>
    <n v="0"/>
    <n v="0"/>
    <n v="0"/>
    <n v="0"/>
    <n v="0"/>
    <n v="0"/>
    <n v="0"/>
    <n v="0"/>
    <n v="1"/>
    <n v="0"/>
    <n v="0"/>
    <n v="0"/>
    <n v="0"/>
    <n v="0"/>
    <n v="0"/>
    <n v="0"/>
    <n v="0"/>
    <n v="0"/>
    <n v="0"/>
    <n v="0"/>
    <n v="0"/>
    <n v="1"/>
    <n v="0"/>
    <n v="0"/>
    <n v="0"/>
    <n v="0.75"/>
    <n v="0.25"/>
    <n v="0"/>
    <n v="0"/>
    <x v="1"/>
  </r>
  <r>
    <n v="19"/>
    <n v="2"/>
    <n v="1"/>
    <n v="0"/>
    <x v="0"/>
    <n v="509"/>
    <n v="0"/>
    <n v="0"/>
    <n v="0"/>
    <n v="0"/>
    <n v="0"/>
    <n v="0"/>
    <n v="0"/>
    <n v="0"/>
    <n v="0"/>
    <n v="0"/>
    <n v="0"/>
    <n v="0"/>
    <n v="0"/>
    <n v="0"/>
    <n v="0"/>
    <n v="0"/>
    <n v="0"/>
    <n v="0"/>
    <n v="1"/>
    <n v="0"/>
    <n v="0"/>
    <n v="0"/>
    <n v="0"/>
    <n v="0"/>
    <n v="0"/>
    <n v="0"/>
    <n v="0"/>
    <n v="1"/>
    <n v="0"/>
    <n v="0"/>
    <n v="0"/>
    <n v="0"/>
    <n v="0"/>
    <n v="0"/>
    <n v="0"/>
    <n v="0"/>
    <n v="0"/>
    <n v="0"/>
    <n v="0"/>
    <n v="0"/>
    <n v="0.25"/>
    <n v="0.5"/>
    <n v="0.25"/>
    <n v="0"/>
    <n v="0"/>
    <n v="0"/>
    <n v="0"/>
    <n v="0"/>
    <x v="2"/>
  </r>
  <r>
    <n v="19"/>
    <n v="12"/>
    <n v="1"/>
    <n v="0"/>
    <x v="0"/>
    <n v="510"/>
    <n v="0"/>
    <n v="0"/>
    <n v="0"/>
    <n v="0"/>
    <n v="0"/>
    <n v="0"/>
    <n v="0"/>
    <n v="0"/>
    <n v="0"/>
    <n v="0"/>
    <n v="0"/>
    <n v="0"/>
    <n v="0"/>
    <n v="0"/>
    <n v="0"/>
    <n v="0"/>
    <n v="0"/>
    <n v="0"/>
    <n v="1"/>
    <n v="0"/>
    <n v="0"/>
    <n v="0"/>
    <n v="0"/>
    <n v="0"/>
    <n v="0"/>
    <n v="0"/>
    <n v="0"/>
    <n v="0"/>
    <n v="0"/>
    <n v="0"/>
    <n v="0"/>
    <n v="0"/>
    <n v="0"/>
    <n v="0"/>
    <n v="0"/>
    <n v="0"/>
    <n v="0"/>
    <n v="1"/>
    <n v="0"/>
    <n v="0"/>
    <n v="0.33333333333333331"/>
    <n v="0.66666666666666663"/>
    <n v="0"/>
    <n v="0"/>
    <n v="0"/>
    <n v="0"/>
    <n v="0"/>
    <n v="0"/>
    <x v="2"/>
  </r>
  <r>
    <n v="19"/>
    <n v="1"/>
    <n v="0"/>
    <n v="1"/>
    <x v="0"/>
    <n v="511"/>
    <n v="0"/>
    <n v="0"/>
    <n v="0"/>
    <n v="0"/>
    <n v="0"/>
    <n v="0"/>
    <n v="0"/>
    <n v="0"/>
    <n v="0"/>
    <n v="0"/>
    <n v="0"/>
    <n v="0"/>
    <n v="0"/>
    <n v="0"/>
    <n v="0"/>
    <n v="0"/>
    <n v="0"/>
    <n v="0"/>
    <n v="1"/>
    <n v="0"/>
    <n v="0"/>
    <n v="0"/>
    <n v="0"/>
    <n v="0"/>
    <n v="0"/>
    <n v="0"/>
    <n v="1"/>
    <n v="0"/>
    <n v="0"/>
    <n v="0"/>
    <n v="0"/>
    <n v="0"/>
    <n v="0"/>
    <n v="0"/>
    <n v="0"/>
    <n v="0"/>
    <n v="0"/>
    <n v="0"/>
    <n v="0"/>
    <n v="0"/>
    <n v="0"/>
    <n v="0"/>
    <n v="0"/>
    <n v="0.5"/>
    <n v="0"/>
    <n v="0.5"/>
    <n v="0"/>
    <n v="0"/>
    <x v="4"/>
  </r>
  <r>
    <n v="19"/>
    <n v="10"/>
    <n v="1"/>
    <n v="0"/>
    <x v="0"/>
    <n v="512"/>
    <n v="0"/>
    <n v="0"/>
    <n v="0"/>
    <n v="0"/>
    <n v="0"/>
    <n v="0"/>
    <n v="0"/>
    <n v="0"/>
    <n v="0"/>
    <n v="0"/>
    <n v="0"/>
    <n v="0"/>
    <n v="0"/>
    <n v="0"/>
    <n v="0"/>
    <n v="0"/>
    <n v="0"/>
    <n v="0"/>
    <n v="1"/>
    <n v="0"/>
    <n v="0"/>
    <n v="0"/>
    <n v="0"/>
    <n v="0"/>
    <n v="0"/>
    <n v="0"/>
    <n v="0"/>
    <n v="0"/>
    <n v="0"/>
    <n v="0"/>
    <n v="0"/>
    <n v="0"/>
    <n v="0"/>
    <n v="0"/>
    <n v="0"/>
    <n v="1"/>
    <n v="0"/>
    <n v="0"/>
    <n v="0"/>
    <n v="0"/>
    <n v="0"/>
    <n v="1"/>
    <n v="0"/>
    <n v="0"/>
    <n v="0"/>
    <n v="0"/>
    <n v="0"/>
    <n v="0"/>
    <x v="2"/>
  </r>
  <r>
    <n v="19"/>
    <n v="2"/>
    <n v="1"/>
    <n v="0"/>
    <x v="0"/>
    <n v="513"/>
    <n v="0"/>
    <n v="0"/>
    <n v="0"/>
    <n v="0"/>
    <n v="0"/>
    <n v="0"/>
    <n v="0"/>
    <n v="0"/>
    <n v="0"/>
    <n v="0"/>
    <n v="0"/>
    <n v="0"/>
    <n v="0"/>
    <n v="0"/>
    <n v="0"/>
    <n v="0"/>
    <n v="0"/>
    <n v="0"/>
    <n v="1"/>
    <n v="0"/>
    <n v="0"/>
    <n v="0"/>
    <n v="0"/>
    <n v="0"/>
    <n v="0"/>
    <n v="0"/>
    <n v="0"/>
    <n v="1"/>
    <n v="0"/>
    <n v="0"/>
    <n v="0"/>
    <n v="0"/>
    <n v="0"/>
    <n v="0"/>
    <n v="0"/>
    <n v="0"/>
    <n v="0"/>
    <n v="0"/>
    <n v="0"/>
    <n v="0"/>
    <n v="1"/>
    <n v="0"/>
    <n v="0"/>
    <n v="0"/>
    <n v="0"/>
    <n v="0"/>
    <n v="0"/>
    <n v="0"/>
    <x v="1"/>
  </r>
  <r>
    <n v="19"/>
    <n v="8"/>
    <n v="1"/>
    <n v="0"/>
    <x v="0"/>
    <n v="514"/>
    <n v="0"/>
    <n v="0"/>
    <n v="0"/>
    <n v="0"/>
    <n v="0"/>
    <n v="0"/>
    <n v="0"/>
    <n v="0"/>
    <n v="0"/>
    <n v="0"/>
    <n v="0"/>
    <n v="0"/>
    <n v="0"/>
    <n v="0"/>
    <n v="0"/>
    <n v="0"/>
    <n v="0"/>
    <n v="0"/>
    <n v="1"/>
    <n v="0"/>
    <n v="0"/>
    <n v="0"/>
    <n v="0"/>
    <n v="0"/>
    <n v="0"/>
    <n v="0"/>
    <n v="0"/>
    <n v="0"/>
    <n v="0"/>
    <n v="0"/>
    <n v="0"/>
    <n v="0"/>
    <n v="0"/>
    <n v="1"/>
    <n v="0"/>
    <n v="0"/>
    <n v="0"/>
    <n v="0"/>
    <n v="0"/>
    <n v="0"/>
    <n v="0.375"/>
    <n v="0.625"/>
    <n v="0"/>
    <n v="0"/>
    <n v="0"/>
    <n v="0"/>
    <n v="0"/>
    <n v="0"/>
    <x v="0"/>
  </r>
  <r>
    <n v="19"/>
    <n v="1"/>
    <n v="1"/>
    <n v="1"/>
    <x v="0"/>
    <n v="515"/>
    <n v="0"/>
    <n v="0"/>
    <n v="0"/>
    <n v="0"/>
    <n v="0"/>
    <n v="0"/>
    <n v="0"/>
    <n v="0"/>
    <n v="0"/>
    <n v="0"/>
    <n v="0"/>
    <n v="0"/>
    <n v="0"/>
    <n v="0"/>
    <n v="0"/>
    <n v="0"/>
    <n v="0"/>
    <n v="0"/>
    <n v="1"/>
    <n v="0"/>
    <n v="0"/>
    <n v="0"/>
    <n v="0"/>
    <n v="0"/>
    <n v="0"/>
    <n v="0"/>
    <n v="1"/>
    <n v="0"/>
    <n v="0"/>
    <n v="0"/>
    <n v="0"/>
    <n v="0"/>
    <n v="0"/>
    <n v="0"/>
    <n v="0"/>
    <n v="0"/>
    <n v="0"/>
    <n v="0"/>
    <n v="0"/>
    <n v="0"/>
    <n v="0"/>
    <n v="0.8571428571428571"/>
    <n v="0.14285714285714285"/>
    <n v="1"/>
    <n v="0"/>
    <n v="0"/>
    <n v="0"/>
    <n v="0"/>
    <x v="2"/>
  </r>
  <r>
    <n v="19"/>
    <n v="10"/>
    <n v="0"/>
    <n v="1"/>
    <x v="0"/>
    <n v="516"/>
    <n v="0"/>
    <n v="0"/>
    <n v="0"/>
    <n v="0"/>
    <n v="0"/>
    <n v="0"/>
    <n v="0"/>
    <n v="0"/>
    <n v="0"/>
    <n v="0"/>
    <n v="0"/>
    <n v="0"/>
    <n v="0"/>
    <n v="0"/>
    <n v="0"/>
    <n v="0"/>
    <n v="0"/>
    <n v="0"/>
    <n v="1"/>
    <n v="0"/>
    <n v="0"/>
    <n v="0"/>
    <n v="0"/>
    <n v="0"/>
    <n v="0"/>
    <n v="0"/>
    <n v="0"/>
    <n v="0"/>
    <n v="0"/>
    <n v="0"/>
    <n v="0"/>
    <n v="0"/>
    <n v="0"/>
    <n v="0"/>
    <n v="0"/>
    <n v="1"/>
    <n v="0"/>
    <n v="0"/>
    <n v="0"/>
    <n v="0"/>
    <n v="0"/>
    <n v="0"/>
    <n v="0"/>
    <n v="0.2"/>
    <n v="0.6"/>
    <n v="0"/>
    <n v="0"/>
    <n v="0.2"/>
    <x v="4"/>
  </r>
  <r>
    <n v="19"/>
    <n v="10"/>
    <n v="1"/>
    <n v="1"/>
    <x v="0"/>
    <n v="517"/>
    <n v="0"/>
    <n v="0"/>
    <n v="0"/>
    <n v="0"/>
    <n v="0"/>
    <n v="0"/>
    <n v="0"/>
    <n v="0"/>
    <n v="0"/>
    <n v="0"/>
    <n v="0"/>
    <n v="0"/>
    <n v="0"/>
    <n v="0"/>
    <n v="0"/>
    <n v="0"/>
    <n v="0"/>
    <n v="0"/>
    <n v="1"/>
    <n v="0"/>
    <n v="0"/>
    <n v="0"/>
    <n v="0"/>
    <n v="0"/>
    <n v="0"/>
    <n v="0"/>
    <n v="0"/>
    <n v="0"/>
    <n v="0"/>
    <n v="0"/>
    <n v="0"/>
    <n v="0"/>
    <n v="0"/>
    <n v="0"/>
    <n v="0"/>
    <n v="1"/>
    <n v="0"/>
    <n v="0"/>
    <n v="0"/>
    <n v="0"/>
    <n v="0.33333333333333331"/>
    <n v="0.66666666666666663"/>
    <n v="0"/>
    <n v="0.33333333333333331"/>
    <n v="0.33333333333333331"/>
    <n v="0.33333333333333331"/>
    <n v="0"/>
    <n v="0"/>
    <x v="2"/>
  </r>
  <r>
    <n v="19"/>
    <n v="11"/>
    <n v="1"/>
    <n v="0"/>
    <x v="0"/>
    <n v="518"/>
    <n v="0"/>
    <n v="0"/>
    <n v="0"/>
    <n v="0"/>
    <n v="0"/>
    <n v="0"/>
    <n v="0"/>
    <n v="0"/>
    <n v="0"/>
    <n v="0"/>
    <n v="0"/>
    <n v="0"/>
    <n v="0"/>
    <n v="0"/>
    <n v="0"/>
    <n v="0"/>
    <n v="0"/>
    <n v="0"/>
    <n v="1"/>
    <n v="0"/>
    <n v="0"/>
    <n v="0"/>
    <n v="0"/>
    <n v="0"/>
    <n v="0"/>
    <n v="0"/>
    <n v="0"/>
    <n v="0"/>
    <n v="0"/>
    <n v="0"/>
    <n v="0"/>
    <n v="0"/>
    <n v="0"/>
    <n v="0"/>
    <n v="0"/>
    <n v="0"/>
    <n v="1"/>
    <n v="0"/>
    <n v="0"/>
    <n v="0"/>
    <n v="0.25"/>
    <n v="0.75"/>
    <n v="0"/>
    <n v="0"/>
    <n v="0"/>
    <n v="0"/>
    <n v="0"/>
    <n v="0"/>
    <x v="2"/>
  </r>
  <r>
    <n v="19"/>
    <n v="11"/>
    <n v="1"/>
    <n v="1"/>
    <x v="0"/>
    <n v="519"/>
    <n v="0"/>
    <n v="0"/>
    <n v="0"/>
    <n v="0"/>
    <n v="0"/>
    <n v="0"/>
    <n v="0"/>
    <n v="0"/>
    <n v="0"/>
    <n v="0"/>
    <n v="0"/>
    <n v="0"/>
    <n v="0"/>
    <n v="0"/>
    <n v="0"/>
    <n v="0"/>
    <n v="0"/>
    <n v="0"/>
    <n v="1"/>
    <n v="0"/>
    <n v="0"/>
    <n v="0"/>
    <n v="0"/>
    <n v="0"/>
    <n v="0"/>
    <n v="0"/>
    <n v="0"/>
    <n v="0"/>
    <n v="0"/>
    <n v="0"/>
    <n v="0"/>
    <n v="0"/>
    <n v="0"/>
    <n v="0"/>
    <n v="0"/>
    <n v="0"/>
    <n v="1"/>
    <n v="0"/>
    <n v="0"/>
    <n v="0"/>
    <n v="1"/>
    <n v="0"/>
    <n v="0"/>
    <n v="1"/>
    <n v="0"/>
    <n v="0"/>
    <n v="0"/>
    <n v="0"/>
    <x v="1"/>
  </r>
  <r>
    <n v="19"/>
    <n v="2"/>
    <n v="1"/>
    <n v="1"/>
    <x v="0"/>
    <n v="520"/>
    <n v="0"/>
    <n v="0"/>
    <n v="0"/>
    <n v="0"/>
    <n v="0"/>
    <n v="0"/>
    <n v="0"/>
    <n v="0"/>
    <n v="0"/>
    <n v="0"/>
    <n v="0"/>
    <n v="0"/>
    <n v="0"/>
    <n v="0"/>
    <n v="0"/>
    <n v="0"/>
    <n v="0"/>
    <n v="0"/>
    <n v="1"/>
    <n v="0"/>
    <n v="0"/>
    <n v="0"/>
    <n v="0"/>
    <n v="0"/>
    <n v="0"/>
    <n v="0"/>
    <n v="0"/>
    <n v="1"/>
    <n v="0"/>
    <n v="0"/>
    <n v="0"/>
    <n v="0"/>
    <n v="0"/>
    <n v="0"/>
    <n v="0"/>
    <n v="0"/>
    <n v="0"/>
    <n v="0"/>
    <n v="0"/>
    <n v="0"/>
    <n v="0.25"/>
    <n v="0.75"/>
    <n v="0"/>
    <n v="0.5"/>
    <n v="0"/>
    <n v="0"/>
    <n v="0"/>
    <n v="0.5"/>
    <x v="2"/>
  </r>
  <r>
    <n v="19"/>
    <n v="8"/>
    <n v="1"/>
    <n v="1"/>
    <x v="0"/>
    <n v="521"/>
    <n v="0"/>
    <n v="0"/>
    <n v="0"/>
    <n v="0"/>
    <n v="0"/>
    <n v="0"/>
    <n v="0"/>
    <n v="0"/>
    <n v="0"/>
    <n v="0"/>
    <n v="0"/>
    <n v="0"/>
    <n v="0"/>
    <n v="0"/>
    <n v="0"/>
    <n v="0"/>
    <n v="0"/>
    <n v="0"/>
    <n v="1"/>
    <n v="0"/>
    <n v="0"/>
    <n v="0"/>
    <n v="0"/>
    <n v="0"/>
    <n v="0"/>
    <n v="0"/>
    <n v="0"/>
    <n v="0"/>
    <n v="0"/>
    <n v="0"/>
    <n v="0"/>
    <n v="0"/>
    <n v="0"/>
    <n v="1"/>
    <n v="0"/>
    <n v="0"/>
    <n v="0"/>
    <n v="0"/>
    <n v="0"/>
    <n v="0"/>
    <n v="0.6"/>
    <n v="0.4"/>
    <n v="0"/>
    <n v="0.33333333333333331"/>
    <n v="0"/>
    <n v="0"/>
    <n v="0.66666666666666663"/>
    <n v="0"/>
    <x v="0"/>
  </r>
  <r>
    <n v="19"/>
    <n v="10"/>
    <n v="1"/>
    <n v="0"/>
    <x v="0"/>
    <n v="522"/>
    <n v="0"/>
    <n v="0"/>
    <n v="0"/>
    <n v="0"/>
    <n v="0"/>
    <n v="0"/>
    <n v="0"/>
    <n v="0"/>
    <n v="0"/>
    <n v="0"/>
    <n v="0"/>
    <n v="0"/>
    <n v="0"/>
    <n v="0"/>
    <n v="0"/>
    <n v="0"/>
    <n v="0"/>
    <n v="0"/>
    <n v="1"/>
    <n v="0"/>
    <n v="0"/>
    <n v="0"/>
    <n v="0"/>
    <n v="0"/>
    <n v="0"/>
    <n v="0"/>
    <n v="0"/>
    <n v="0"/>
    <n v="0"/>
    <n v="0"/>
    <n v="0"/>
    <n v="0"/>
    <n v="0"/>
    <n v="0"/>
    <n v="0"/>
    <n v="1"/>
    <n v="0"/>
    <n v="0"/>
    <n v="0"/>
    <n v="0"/>
    <n v="0.25"/>
    <n v="0.75"/>
    <n v="0"/>
    <n v="0"/>
    <n v="0"/>
    <n v="0"/>
    <n v="0"/>
    <n v="0"/>
    <x v="2"/>
  </r>
  <r>
    <n v="19"/>
    <n v="12"/>
    <n v="1"/>
    <n v="0"/>
    <x v="0"/>
    <n v="523"/>
    <n v="0"/>
    <n v="0"/>
    <n v="0"/>
    <n v="0"/>
    <n v="0"/>
    <n v="0"/>
    <n v="0"/>
    <n v="0"/>
    <n v="0"/>
    <n v="0"/>
    <n v="0"/>
    <n v="0"/>
    <n v="0"/>
    <n v="0"/>
    <n v="0"/>
    <n v="0"/>
    <n v="0"/>
    <n v="0"/>
    <n v="1"/>
    <n v="0"/>
    <n v="0"/>
    <n v="0"/>
    <n v="0"/>
    <n v="0"/>
    <n v="0"/>
    <n v="0"/>
    <n v="0"/>
    <n v="0"/>
    <n v="0"/>
    <n v="0"/>
    <n v="0"/>
    <n v="0"/>
    <n v="0"/>
    <n v="0"/>
    <n v="0"/>
    <n v="0"/>
    <n v="0"/>
    <n v="1"/>
    <n v="0"/>
    <n v="0"/>
    <n v="0.42857142857142855"/>
    <n v="0.5714285714285714"/>
    <n v="0"/>
    <n v="0"/>
    <n v="0"/>
    <n v="0"/>
    <n v="0"/>
    <n v="0"/>
    <x v="0"/>
  </r>
  <r>
    <n v="19"/>
    <n v="12"/>
    <n v="0"/>
    <n v="1"/>
    <x v="0"/>
    <n v="524"/>
    <n v="0"/>
    <n v="0"/>
    <n v="0"/>
    <n v="0"/>
    <n v="0"/>
    <n v="0"/>
    <n v="0"/>
    <n v="0"/>
    <n v="0"/>
    <n v="0"/>
    <n v="0"/>
    <n v="0"/>
    <n v="0"/>
    <n v="0"/>
    <n v="0"/>
    <n v="0"/>
    <n v="0"/>
    <n v="0"/>
    <n v="1"/>
    <n v="0"/>
    <n v="0"/>
    <n v="0"/>
    <n v="0"/>
    <n v="0"/>
    <n v="0"/>
    <n v="0"/>
    <n v="0"/>
    <n v="0"/>
    <n v="0"/>
    <n v="0"/>
    <n v="0"/>
    <n v="0"/>
    <n v="0"/>
    <n v="0"/>
    <n v="0"/>
    <n v="0"/>
    <n v="0"/>
    <n v="1"/>
    <n v="0"/>
    <n v="0"/>
    <n v="0"/>
    <n v="0"/>
    <n v="0"/>
    <n v="0.66666666666666663"/>
    <n v="0"/>
    <n v="0"/>
    <n v="0.33333333333333331"/>
    <n v="0"/>
    <x v="4"/>
  </r>
  <r>
    <n v="19"/>
    <n v="11"/>
    <n v="1"/>
    <n v="0"/>
    <x v="0"/>
    <n v="525"/>
    <n v="0"/>
    <n v="0"/>
    <n v="0"/>
    <n v="0"/>
    <n v="0"/>
    <n v="0"/>
    <n v="0"/>
    <n v="0"/>
    <n v="0"/>
    <n v="0"/>
    <n v="0"/>
    <n v="0"/>
    <n v="0"/>
    <n v="0"/>
    <n v="0"/>
    <n v="0"/>
    <n v="0"/>
    <n v="0"/>
    <n v="1"/>
    <n v="0"/>
    <n v="0"/>
    <n v="0"/>
    <n v="0"/>
    <n v="0"/>
    <n v="0"/>
    <n v="0"/>
    <n v="0"/>
    <n v="0"/>
    <n v="0"/>
    <n v="0"/>
    <n v="0"/>
    <n v="0"/>
    <n v="0"/>
    <n v="0"/>
    <n v="0"/>
    <n v="0"/>
    <n v="1"/>
    <n v="0"/>
    <n v="0"/>
    <n v="0"/>
    <n v="0.77777777777777779"/>
    <n v="0.22222222222222221"/>
    <n v="0"/>
    <n v="0"/>
    <n v="0"/>
    <n v="0"/>
    <n v="0"/>
    <n v="0"/>
    <x v="1"/>
  </r>
  <r>
    <n v="19"/>
    <n v="2"/>
    <n v="1"/>
    <n v="1"/>
    <x v="0"/>
    <n v="526"/>
    <n v="0"/>
    <n v="0"/>
    <n v="0"/>
    <n v="0"/>
    <n v="0"/>
    <n v="0"/>
    <n v="0"/>
    <n v="0"/>
    <n v="0"/>
    <n v="0"/>
    <n v="0"/>
    <n v="0"/>
    <n v="0"/>
    <n v="0"/>
    <n v="0"/>
    <n v="0"/>
    <n v="0"/>
    <n v="0"/>
    <n v="1"/>
    <n v="0"/>
    <n v="0"/>
    <n v="0"/>
    <n v="0"/>
    <n v="0"/>
    <n v="0"/>
    <n v="0"/>
    <n v="0"/>
    <n v="1"/>
    <n v="0"/>
    <n v="0"/>
    <n v="0"/>
    <n v="0"/>
    <n v="0"/>
    <n v="0"/>
    <n v="0"/>
    <n v="0"/>
    <n v="0"/>
    <n v="0"/>
    <n v="0"/>
    <n v="0"/>
    <n v="1"/>
    <n v="0"/>
    <n v="0"/>
    <n v="0"/>
    <n v="0.5"/>
    <n v="0.5"/>
    <n v="0"/>
    <n v="0"/>
    <x v="1"/>
  </r>
  <r>
    <n v="19"/>
    <n v="11"/>
    <n v="1"/>
    <n v="1"/>
    <x v="0"/>
    <n v="527"/>
    <n v="0"/>
    <n v="0"/>
    <n v="0"/>
    <n v="0"/>
    <n v="0"/>
    <n v="0"/>
    <n v="0"/>
    <n v="0"/>
    <n v="0"/>
    <n v="0"/>
    <n v="0"/>
    <n v="0"/>
    <n v="0"/>
    <n v="0"/>
    <n v="0"/>
    <n v="0"/>
    <n v="0"/>
    <n v="0"/>
    <n v="1"/>
    <n v="0"/>
    <n v="0"/>
    <n v="0"/>
    <n v="0"/>
    <n v="0"/>
    <n v="0"/>
    <n v="0"/>
    <n v="0"/>
    <n v="0"/>
    <n v="0"/>
    <n v="0"/>
    <n v="0"/>
    <n v="0"/>
    <n v="0"/>
    <n v="0"/>
    <n v="0"/>
    <n v="0"/>
    <n v="1"/>
    <n v="0"/>
    <n v="0"/>
    <n v="0"/>
    <n v="0"/>
    <n v="1"/>
    <n v="0"/>
    <n v="0"/>
    <n v="0"/>
    <n v="0"/>
    <n v="1"/>
    <n v="0"/>
    <x v="2"/>
  </r>
  <r>
    <n v="19"/>
    <n v="13"/>
    <n v="1"/>
    <n v="1"/>
    <x v="0"/>
    <n v="528"/>
    <n v="0"/>
    <n v="0"/>
    <n v="0"/>
    <n v="0"/>
    <n v="0"/>
    <n v="0"/>
    <n v="0"/>
    <n v="0"/>
    <n v="0"/>
    <n v="0"/>
    <n v="0"/>
    <n v="0"/>
    <n v="0"/>
    <n v="0"/>
    <n v="0"/>
    <n v="0"/>
    <n v="0"/>
    <n v="0"/>
    <n v="1"/>
    <n v="0"/>
    <n v="0"/>
    <n v="0"/>
    <n v="0"/>
    <n v="0"/>
    <n v="0"/>
    <n v="0"/>
    <n v="0"/>
    <n v="0"/>
    <n v="0"/>
    <n v="0"/>
    <n v="0"/>
    <n v="0"/>
    <n v="0"/>
    <n v="0"/>
    <n v="0"/>
    <n v="0"/>
    <n v="0"/>
    <n v="0"/>
    <n v="1"/>
    <n v="0"/>
    <n v="0"/>
    <n v="1"/>
    <n v="0"/>
    <n v="0.125"/>
    <n v="0.5"/>
    <n v="0.25"/>
    <n v="0.125"/>
    <n v="0"/>
    <x v="2"/>
  </r>
  <r>
    <n v="19"/>
    <n v="11"/>
    <n v="1"/>
    <n v="0"/>
    <x v="0"/>
    <n v="529"/>
    <n v="0"/>
    <n v="0"/>
    <n v="0"/>
    <n v="0"/>
    <n v="0"/>
    <n v="0"/>
    <n v="0"/>
    <n v="0"/>
    <n v="0"/>
    <n v="0"/>
    <n v="0"/>
    <n v="0"/>
    <n v="0"/>
    <n v="0"/>
    <n v="0"/>
    <n v="0"/>
    <n v="0"/>
    <n v="0"/>
    <n v="1"/>
    <n v="0"/>
    <n v="0"/>
    <n v="0"/>
    <n v="0"/>
    <n v="0"/>
    <n v="0"/>
    <n v="0"/>
    <n v="0"/>
    <n v="0"/>
    <n v="0"/>
    <n v="0"/>
    <n v="0"/>
    <n v="0"/>
    <n v="0"/>
    <n v="0"/>
    <n v="0"/>
    <n v="0"/>
    <n v="1"/>
    <n v="0"/>
    <n v="0"/>
    <n v="0"/>
    <n v="0.6"/>
    <n v="0.4"/>
    <n v="0"/>
    <n v="0"/>
    <n v="0"/>
    <n v="0"/>
    <n v="0"/>
    <n v="0"/>
    <x v="0"/>
  </r>
  <r>
    <n v="19"/>
    <n v="8"/>
    <n v="1"/>
    <n v="0"/>
    <x v="0"/>
    <n v="530"/>
    <n v="0"/>
    <n v="0"/>
    <n v="0"/>
    <n v="0"/>
    <n v="0"/>
    <n v="0"/>
    <n v="0"/>
    <n v="0"/>
    <n v="0"/>
    <n v="0"/>
    <n v="0"/>
    <n v="0"/>
    <n v="0"/>
    <n v="0"/>
    <n v="0"/>
    <n v="0"/>
    <n v="0"/>
    <n v="0"/>
    <n v="1"/>
    <n v="0"/>
    <n v="0"/>
    <n v="0"/>
    <n v="0"/>
    <n v="0"/>
    <n v="0"/>
    <n v="0"/>
    <n v="0"/>
    <n v="0"/>
    <n v="0"/>
    <n v="0"/>
    <n v="0"/>
    <n v="0"/>
    <n v="0"/>
    <n v="1"/>
    <n v="0"/>
    <n v="0"/>
    <n v="0"/>
    <n v="0"/>
    <n v="0"/>
    <n v="0"/>
    <n v="0.5"/>
    <n v="0.5"/>
    <n v="0"/>
    <n v="0"/>
    <n v="0"/>
    <n v="0"/>
    <n v="0"/>
    <n v="0"/>
    <x v="0"/>
  </r>
  <r>
    <n v="19"/>
    <n v="7"/>
    <n v="1"/>
    <n v="0"/>
    <x v="0"/>
    <n v="531"/>
    <n v="0"/>
    <n v="0"/>
    <n v="0"/>
    <n v="0"/>
    <n v="0"/>
    <n v="0"/>
    <n v="0"/>
    <n v="0"/>
    <n v="0"/>
    <n v="0"/>
    <n v="0"/>
    <n v="0"/>
    <n v="0"/>
    <n v="0"/>
    <n v="0"/>
    <n v="0"/>
    <n v="0"/>
    <n v="0"/>
    <n v="1"/>
    <n v="0"/>
    <n v="0"/>
    <n v="0"/>
    <n v="0"/>
    <n v="0"/>
    <n v="0"/>
    <n v="0"/>
    <n v="0"/>
    <n v="0"/>
    <n v="0"/>
    <n v="0"/>
    <n v="0"/>
    <n v="0"/>
    <n v="1"/>
    <n v="0"/>
    <n v="0"/>
    <n v="0"/>
    <n v="0"/>
    <n v="0"/>
    <n v="0"/>
    <n v="0"/>
    <n v="0.6"/>
    <n v="0.4"/>
    <n v="0"/>
    <n v="0"/>
    <n v="0"/>
    <n v="0"/>
    <n v="0"/>
    <n v="0"/>
    <x v="0"/>
  </r>
  <r>
    <n v="19"/>
    <n v="7"/>
    <n v="1"/>
    <n v="0"/>
    <x v="0"/>
    <n v="532"/>
    <n v="0"/>
    <n v="0"/>
    <n v="0"/>
    <n v="0"/>
    <n v="0"/>
    <n v="0"/>
    <n v="0"/>
    <n v="0"/>
    <n v="0"/>
    <n v="0"/>
    <n v="0"/>
    <n v="0"/>
    <n v="0"/>
    <n v="0"/>
    <n v="0"/>
    <n v="0"/>
    <n v="0"/>
    <n v="0"/>
    <n v="1"/>
    <n v="0"/>
    <n v="0"/>
    <n v="0"/>
    <n v="0"/>
    <n v="0"/>
    <n v="0"/>
    <n v="0"/>
    <n v="0"/>
    <n v="0"/>
    <n v="0"/>
    <n v="0"/>
    <n v="0"/>
    <n v="0"/>
    <n v="1"/>
    <n v="0"/>
    <n v="0"/>
    <n v="0"/>
    <n v="0"/>
    <n v="0"/>
    <n v="0"/>
    <n v="0"/>
    <n v="0.375"/>
    <n v="0.625"/>
    <n v="0"/>
    <n v="0"/>
    <n v="0"/>
    <n v="0"/>
    <n v="0"/>
    <n v="0"/>
    <x v="0"/>
  </r>
  <r>
    <n v="19"/>
    <n v="13"/>
    <n v="1"/>
    <n v="0"/>
    <x v="0"/>
    <n v="533"/>
    <n v="0"/>
    <n v="0"/>
    <n v="0"/>
    <n v="0"/>
    <n v="0"/>
    <n v="0"/>
    <n v="0"/>
    <n v="0"/>
    <n v="0"/>
    <n v="0"/>
    <n v="0"/>
    <n v="0"/>
    <n v="0"/>
    <n v="0"/>
    <n v="0"/>
    <n v="0"/>
    <n v="0"/>
    <n v="0"/>
    <n v="1"/>
    <n v="0"/>
    <n v="0"/>
    <n v="0"/>
    <n v="0"/>
    <n v="0"/>
    <n v="0"/>
    <n v="0"/>
    <n v="0"/>
    <n v="0"/>
    <n v="0"/>
    <n v="0"/>
    <n v="0"/>
    <n v="0"/>
    <n v="0"/>
    <n v="0"/>
    <n v="0"/>
    <n v="0"/>
    <n v="0"/>
    <n v="0"/>
    <n v="1"/>
    <n v="0"/>
    <n v="0"/>
    <n v="1"/>
    <n v="0"/>
    <n v="0"/>
    <n v="0"/>
    <n v="0"/>
    <n v="0"/>
    <n v="0"/>
    <x v="2"/>
  </r>
  <r>
    <n v="19"/>
    <n v="2"/>
    <n v="1"/>
    <n v="1"/>
    <x v="0"/>
    <n v="534"/>
    <n v="0"/>
    <n v="0"/>
    <n v="0"/>
    <n v="0"/>
    <n v="0"/>
    <n v="0"/>
    <n v="0"/>
    <n v="0"/>
    <n v="0"/>
    <n v="0"/>
    <n v="0"/>
    <n v="0"/>
    <n v="0"/>
    <n v="0"/>
    <n v="0"/>
    <n v="0"/>
    <n v="0"/>
    <n v="0"/>
    <n v="1"/>
    <n v="0"/>
    <n v="0"/>
    <n v="0"/>
    <n v="0"/>
    <n v="0"/>
    <n v="0"/>
    <n v="0"/>
    <n v="0"/>
    <n v="1"/>
    <n v="0"/>
    <n v="0"/>
    <n v="0"/>
    <n v="0"/>
    <n v="0"/>
    <n v="0"/>
    <n v="0"/>
    <n v="0"/>
    <n v="0"/>
    <n v="0"/>
    <n v="0"/>
    <n v="0"/>
    <n v="1"/>
    <n v="0"/>
    <n v="0"/>
    <n v="0"/>
    <n v="1"/>
    <n v="0"/>
    <n v="0"/>
    <n v="0"/>
    <x v="1"/>
  </r>
  <r>
    <n v="18"/>
    <n v="2"/>
    <n v="1"/>
    <n v="1"/>
    <x v="0"/>
    <n v="535"/>
    <n v="0"/>
    <n v="0"/>
    <n v="0"/>
    <n v="0"/>
    <n v="0"/>
    <n v="0"/>
    <n v="0"/>
    <n v="0"/>
    <n v="0"/>
    <n v="0"/>
    <n v="0"/>
    <n v="0"/>
    <n v="0"/>
    <n v="0"/>
    <n v="0"/>
    <n v="0"/>
    <n v="0"/>
    <n v="1"/>
    <n v="0"/>
    <n v="0"/>
    <n v="0"/>
    <n v="0"/>
    <n v="0"/>
    <n v="0"/>
    <n v="0"/>
    <n v="0"/>
    <n v="0"/>
    <n v="1"/>
    <n v="0"/>
    <n v="0"/>
    <n v="0"/>
    <n v="0"/>
    <n v="0"/>
    <n v="0"/>
    <n v="0"/>
    <n v="0"/>
    <n v="0"/>
    <n v="0"/>
    <n v="0"/>
    <n v="0"/>
    <n v="0"/>
    <n v="1"/>
    <n v="0"/>
    <n v="0"/>
    <n v="0"/>
    <n v="0"/>
    <n v="0"/>
    <n v="1"/>
    <x v="2"/>
  </r>
  <r>
    <n v="18"/>
    <n v="2"/>
    <n v="1"/>
    <n v="1"/>
    <x v="0"/>
    <n v="536"/>
    <n v="0"/>
    <n v="0"/>
    <n v="0"/>
    <n v="0"/>
    <n v="0"/>
    <n v="0"/>
    <n v="0"/>
    <n v="0"/>
    <n v="0"/>
    <n v="0"/>
    <n v="0"/>
    <n v="0"/>
    <n v="0"/>
    <n v="0"/>
    <n v="0"/>
    <n v="0"/>
    <n v="0"/>
    <n v="1"/>
    <n v="0"/>
    <n v="0"/>
    <n v="0"/>
    <n v="0"/>
    <n v="0"/>
    <n v="0"/>
    <n v="0"/>
    <n v="0"/>
    <n v="0"/>
    <n v="1"/>
    <n v="0"/>
    <n v="0"/>
    <n v="0"/>
    <n v="0"/>
    <n v="0"/>
    <n v="0"/>
    <n v="0"/>
    <n v="0"/>
    <n v="0"/>
    <n v="0"/>
    <n v="0"/>
    <n v="0"/>
    <n v="0.33333333333333331"/>
    <n v="0.66666666666666663"/>
    <n v="0"/>
    <n v="1"/>
    <n v="0"/>
    <n v="0"/>
    <n v="0"/>
    <n v="0"/>
    <x v="2"/>
  </r>
  <r>
    <n v="18"/>
    <n v="8"/>
    <n v="1"/>
    <n v="1"/>
    <x v="0"/>
    <n v="537"/>
    <n v="0"/>
    <n v="0"/>
    <n v="0"/>
    <n v="0"/>
    <n v="0"/>
    <n v="0"/>
    <n v="0"/>
    <n v="0"/>
    <n v="0"/>
    <n v="0"/>
    <n v="0"/>
    <n v="0"/>
    <n v="0"/>
    <n v="0"/>
    <n v="0"/>
    <n v="0"/>
    <n v="0"/>
    <n v="1"/>
    <n v="0"/>
    <n v="0"/>
    <n v="0"/>
    <n v="0"/>
    <n v="0"/>
    <n v="0"/>
    <n v="0"/>
    <n v="0"/>
    <n v="0"/>
    <n v="0"/>
    <n v="0"/>
    <n v="0"/>
    <n v="0"/>
    <n v="0"/>
    <n v="0"/>
    <n v="1"/>
    <n v="0"/>
    <n v="0"/>
    <n v="0"/>
    <n v="0"/>
    <n v="0"/>
    <n v="0"/>
    <n v="1"/>
    <n v="0"/>
    <n v="0"/>
    <n v="0"/>
    <n v="0"/>
    <n v="0"/>
    <n v="0"/>
    <n v="1"/>
    <x v="1"/>
  </r>
  <r>
    <n v="18"/>
    <n v="1"/>
    <n v="1"/>
    <n v="0"/>
    <x v="0"/>
    <n v="538"/>
    <n v="0"/>
    <n v="0"/>
    <n v="0"/>
    <n v="0"/>
    <n v="0"/>
    <n v="0"/>
    <n v="0"/>
    <n v="0"/>
    <n v="0"/>
    <n v="0"/>
    <n v="0"/>
    <n v="0"/>
    <n v="0"/>
    <n v="0"/>
    <n v="0"/>
    <n v="0"/>
    <n v="0"/>
    <n v="1"/>
    <n v="0"/>
    <n v="0"/>
    <n v="0"/>
    <n v="0"/>
    <n v="0"/>
    <n v="0"/>
    <n v="0"/>
    <n v="0"/>
    <n v="1"/>
    <n v="0"/>
    <n v="0"/>
    <n v="0"/>
    <n v="0"/>
    <n v="0"/>
    <n v="0"/>
    <n v="0"/>
    <n v="0"/>
    <n v="0"/>
    <n v="0"/>
    <n v="0"/>
    <n v="0"/>
    <n v="0"/>
    <n v="0.66666666666666663"/>
    <n v="0.33333333333333331"/>
    <n v="0"/>
    <n v="0"/>
    <n v="0"/>
    <n v="0"/>
    <n v="0"/>
    <n v="0"/>
    <x v="1"/>
  </r>
  <r>
    <n v="18"/>
    <n v="8"/>
    <n v="1"/>
    <n v="1"/>
    <x v="0"/>
    <n v="539"/>
    <n v="0"/>
    <n v="0"/>
    <n v="0"/>
    <n v="0"/>
    <n v="0"/>
    <n v="0"/>
    <n v="0"/>
    <n v="0"/>
    <n v="0"/>
    <n v="0"/>
    <n v="0"/>
    <n v="0"/>
    <n v="0"/>
    <n v="0"/>
    <n v="0"/>
    <n v="0"/>
    <n v="0"/>
    <n v="1"/>
    <n v="0"/>
    <n v="0"/>
    <n v="0"/>
    <n v="0"/>
    <n v="0"/>
    <n v="0"/>
    <n v="0"/>
    <n v="0"/>
    <n v="0"/>
    <n v="0"/>
    <n v="0"/>
    <n v="0"/>
    <n v="0"/>
    <n v="0"/>
    <n v="0"/>
    <n v="1"/>
    <n v="0"/>
    <n v="0"/>
    <n v="0"/>
    <n v="0"/>
    <n v="0"/>
    <n v="0"/>
    <n v="0"/>
    <n v="1"/>
    <n v="0"/>
    <n v="1"/>
    <n v="0"/>
    <n v="0"/>
    <n v="0"/>
    <n v="0"/>
    <x v="2"/>
  </r>
  <r>
    <n v="18"/>
    <n v="8"/>
    <n v="1"/>
    <n v="0"/>
    <x v="0"/>
    <n v="540"/>
    <n v="0"/>
    <n v="0"/>
    <n v="0"/>
    <n v="0"/>
    <n v="0"/>
    <n v="0"/>
    <n v="0"/>
    <n v="0"/>
    <n v="0"/>
    <n v="0"/>
    <n v="0"/>
    <n v="0"/>
    <n v="0"/>
    <n v="0"/>
    <n v="0"/>
    <n v="0"/>
    <n v="0"/>
    <n v="1"/>
    <n v="0"/>
    <n v="0"/>
    <n v="0"/>
    <n v="0"/>
    <n v="0"/>
    <n v="0"/>
    <n v="0"/>
    <n v="0"/>
    <n v="0"/>
    <n v="0"/>
    <n v="0"/>
    <n v="0"/>
    <n v="0"/>
    <n v="0"/>
    <n v="0"/>
    <n v="1"/>
    <n v="0"/>
    <n v="0"/>
    <n v="0"/>
    <n v="0"/>
    <n v="0"/>
    <n v="0"/>
    <n v="0.5"/>
    <n v="0.5"/>
    <n v="0"/>
    <n v="0"/>
    <n v="0"/>
    <n v="0"/>
    <n v="0"/>
    <n v="0"/>
    <x v="0"/>
  </r>
  <r>
    <n v="18"/>
    <n v="2"/>
    <n v="1"/>
    <n v="0"/>
    <x v="0"/>
    <n v="541"/>
    <n v="0"/>
    <n v="0"/>
    <n v="0"/>
    <n v="0"/>
    <n v="0"/>
    <n v="0"/>
    <n v="0"/>
    <n v="0"/>
    <n v="0"/>
    <n v="0"/>
    <n v="0"/>
    <n v="0"/>
    <n v="0"/>
    <n v="0"/>
    <n v="0"/>
    <n v="0"/>
    <n v="0"/>
    <n v="1"/>
    <n v="0"/>
    <n v="0"/>
    <n v="0"/>
    <n v="0"/>
    <n v="0"/>
    <n v="0"/>
    <n v="0"/>
    <n v="0"/>
    <n v="0"/>
    <n v="1"/>
    <n v="0"/>
    <n v="0"/>
    <n v="0"/>
    <n v="0"/>
    <n v="0"/>
    <n v="0"/>
    <n v="0"/>
    <n v="0"/>
    <n v="0"/>
    <n v="0"/>
    <n v="0"/>
    <n v="0"/>
    <n v="0.6"/>
    <n v="0.2"/>
    <n v="0.2"/>
    <n v="0"/>
    <n v="0"/>
    <n v="0"/>
    <n v="0"/>
    <n v="0"/>
    <x v="1"/>
  </r>
  <r>
    <n v="18"/>
    <n v="13"/>
    <n v="1"/>
    <n v="0"/>
    <x v="0"/>
    <n v="542"/>
    <n v="0"/>
    <n v="0"/>
    <n v="0"/>
    <n v="0"/>
    <n v="0"/>
    <n v="0"/>
    <n v="0"/>
    <n v="0"/>
    <n v="0"/>
    <n v="0"/>
    <n v="0"/>
    <n v="0"/>
    <n v="0"/>
    <n v="0"/>
    <n v="0"/>
    <n v="0"/>
    <n v="0"/>
    <n v="1"/>
    <n v="0"/>
    <n v="0"/>
    <n v="0"/>
    <n v="0"/>
    <n v="0"/>
    <n v="0"/>
    <n v="0"/>
    <n v="0"/>
    <n v="0"/>
    <n v="0"/>
    <n v="0"/>
    <n v="0"/>
    <n v="0"/>
    <n v="0"/>
    <n v="0"/>
    <n v="0"/>
    <n v="0"/>
    <n v="0"/>
    <n v="0"/>
    <n v="0"/>
    <n v="1"/>
    <n v="0"/>
    <n v="0.4"/>
    <n v="0.6"/>
    <n v="0"/>
    <n v="0"/>
    <n v="0"/>
    <n v="0"/>
    <n v="0"/>
    <n v="0"/>
    <x v="0"/>
  </r>
  <r>
    <n v="18"/>
    <n v="8"/>
    <n v="0"/>
    <n v="1"/>
    <x v="0"/>
    <n v="543"/>
    <n v="0"/>
    <n v="0"/>
    <n v="0"/>
    <n v="0"/>
    <n v="0"/>
    <n v="0"/>
    <n v="0"/>
    <n v="0"/>
    <n v="0"/>
    <n v="0"/>
    <n v="0"/>
    <n v="0"/>
    <n v="0"/>
    <n v="0"/>
    <n v="0"/>
    <n v="0"/>
    <n v="0"/>
    <n v="1"/>
    <n v="0"/>
    <n v="0"/>
    <n v="0"/>
    <n v="0"/>
    <n v="0"/>
    <n v="0"/>
    <n v="0"/>
    <n v="0"/>
    <n v="0"/>
    <n v="0"/>
    <n v="0"/>
    <n v="0"/>
    <n v="0"/>
    <n v="0"/>
    <n v="0"/>
    <n v="1"/>
    <n v="0"/>
    <n v="0"/>
    <n v="0"/>
    <n v="0"/>
    <n v="0"/>
    <n v="0"/>
    <n v="0"/>
    <n v="0"/>
    <n v="0"/>
    <n v="0.2"/>
    <n v="0.2"/>
    <n v="0.6"/>
    <n v="0"/>
    <n v="0"/>
    <x v="4"/>
  </r>
  <r>
    <n v="18"/>
    <n v="8"/>
    <n v="0"/>
    <n v="1"/>
    <x v="0"/>
    <n v="544"/>
    <n v="0"/>
    <n v="0"/>
    <n v="0"/>
    <n v="0"/>
    <n v="0"/>
    <n v="0"/>
    <n v="0"/>
    <n v="0"/>
    <n v="0"/>
    <n v="0"/>
    <n v="0"/>
    <n v="0"/>
    <n v="0"/>
    <n v="0"/>
    <n v="0"/>
    <n v="0"/>
    <n v="0"/>
    <n v="1"/>
    <n v="0"/>
    <n v="0"/>
    <n v="0"/>
    <n v="0"/>
    <n v="0"/>
    <n v="0"/>
    <n v="0"/>
    <n v="0"/>
    <n v="0"/>
    <n v="0"/>
    <n v="0"/>
    <n v="0"/>
    <n v="0"/>
    <n v="0"/>
    <n v="0"/>
    <n v="1"/>
    <n v="0"/>
    <n v="0"/>
    <n v="0"/>
    <n v="0"/>
    <n v="0"/>
    <n v="0"/>
    <n v="0"/>
    <n v="0"/>
    <n v="0"/>
    <n v="0.18181818181818182"/>
    <n v="0.45454545454545453"/>
    <n v="0.27272727272727271"/>
    <n v="9.0909090909090912E-2"/>
    <n v="0"/>
    <x v="4"/>
  </r>
  <r>
    <n v="18"/>
    <n v="8"/>
    <n v="1"/>
    <n v="0"/>
    <x v="0"/>
    <n v="545"/>
    <n v="0"/>
    <n v="0"/>
    <n v="0"/>
    <n v="0"/>
    <n v="0"/>
    <n v="0"/>
    <n v="0"/>
    <n v="0"/>
    <n v="0"/>
    <n v="0"/>
    <n v="0"/>
    <n v="0"/>
    <n v="0"/>
    <n v="0"/>
    <n v="0"/>
    <n v="0"/>
    <n v="0"/>
    <n v="1"/>
    <n v="0"/>
    <n v="0"/>
    <n v="0"/>
    <n v="0"/>
    <n v="0"/>
    <n v="0"/>
    <n v="0"/>
    <n v="0"/>
    <n v="0"/>
    <n v="0"/>
    <n v="0"/>
    <n v="0"/>
    <n v="0"/>
    <n v="0"/>
    <n v="0"/>
    <n v="1"/>
    <n v="0"/>
    <n v="0"/>
    <n v="0"/>
    <n v="0"/>
    <n v="0"/>
    <n v="0"/>
    <n v="1"/>
    <n v="0"/>
    <n v="0"/>
    <n v="0"/>
    <n v="0"/>
    <n v="0"/>
    <n v="0"/>
    <n v="0"/>
    <x v="1"/>
  </r>
  <r>
    <n v="18"/>
    <n v="8"/>
    <n v="1"/>
    <n v="0"/>
    <x v="0"/>
    <n v="546"/>
    <n v="0"/>
    <n v="0"/>
    <n v="0"/>
    <n v="0"/>
    <n v="0"/>
    <n v="0"/>
    <n v="0"/>
    <n v="0"/>
    <n v="0"/>
    <n v="0"/>
    <n v="0"/>
    <n v="0"/>
    <n v="0"/>
    <n v="0"/>
    <n v="0"/>
    <n v="0"/>
    <n v="0"/>
    <n v="1"/>
    <n v="0"/>
    <n v="0"/>
    <n v="0"/>
    <n v="0"/>
    <n v="0"/>
    <n v="0"/>
    <n v="0"/>
    <n v="0"/>
    <n v="0"/>
    <n v="0"/>
    <n v="0"/>
    <n v="0"/>
    <n v="0"/>
    <n v="0"/>
    <n v="0"/>
    <n v="1"/>
    <n v="0"/>
    <n v="0"/>
    <n v="0"/>
    <n v="0"/>
    <n v="0"/>
    <n v="0"/>
    <n v="0.2"/>
    <n v="0.8"/>
    <n v="0"/>
    <n v="0"/>
    <n v="0"/>
    <n v="0"/>
    <n v="0"/>
    <n v="0"/>
    <x v="2"/>
  </r>
  <r>
    <n v="18"/>
    <n v="8"/>
    <n v="1"/>
    <n v="0"/>
    <x v="0"/>
    <n v="547"/>
    <n v="0"/>
    <n v="0"/>
    <n v="0"/>
    <n v="0"/>
    <n v="0"/>
    <n v="0"/>
    <n v="0"/>
    <n v="0"/>
    <n v="0"/>
    <n v="0"/>
    <n v="0"/>
    <n v="0"/>
    <n v="0"/>
    <n v="0"/>
    <n v="0"/>
    <n v="0"/>
    <n v="0"/>
    <n v="1"/>
    <n v="0"/>
    <n v="0"/>
    <n v="0"/>
    <n v="0"/>
    <n v="0"/>
    <n v="0"/>
    <n v="0"/>
    <n v="0"/>
    <n v="0"/>
    <n v="0"/>
    <n v="0"/>
    <n v="0"/>
    <n v="0"/>
    <n v="0"/>
    <n v="0"/>
    <n v="1"/>
    <n v="0"/>
    <n v="0"/>
    <n v="0"/>
    <n v="0"/>
    <n v="0"/>
    <n v="0"/>
    <n v="0.5"/>
    <n v="0.5"/>
    <n v="0"/>
    <n v="0"/>
    <n v="0"/>
    <n v="0"/>
    <n v="0"/>
    <n v="0"/>
    <x v="0"/>
  </r>
  <r>
    <n v="18"/>
    <n v="8"/>
    <n v="1"/>
    <n v="1"/>
    <x v="0"/>
    <n v="548"/>
    <n v="0"/>
    <n v="0"/>
    <n v="0"/>
    <n v="0"/>
    <n v="0"/>
    <n v="0"/>
    <n v="0"/>
    <n v="0"/>
    <n v="0"/>
    <n v="0"/>
    <n v="0"/>
    <n v="0"/>
    <n v="0"/>
    <n v="0"/>
    <n v="0"/>
    <n v="0"/>
    <n v="0"/>
    <n v="1"/>
    <n v="0"/>
    <n v="0"/>
    <n v="0"/>
    <n v="0"/>
    <n v="0"/>
    <n v="0"/>
    <n v="0"/>
    <n v="0"/>
    <n v="0"/>
    <n v="0"/>
    <n v="0"/>
    <n v="0"/>
    <n v="0"/>
    <n v="0"/>
    <n v="0"/>
    <n v="1"/>
    <n v="0"/>
    <n v="0"/>
    <n v="0"/>
    <n v="0"/>
    <n v="0"/>
    <n v="0"/>
    <n v="0.125"/>
    <n v="0.75"/>
    <n v="0.125"/>
    <n v="1"/>
    <n v="0"/>
    <n v="0"/>
    <n v="0"/>
    <n v="0"/>
    <x v="2"/>
  </r>
  <r>
    <n v="18"/>
    <n v="3"/>
    <n v="0"/>
    <n v="1"/>
    <x v="0"/>
    <n v="549"/>
    <n v="0"/>
    <n v="0"/>
    <n v="0"/>
    <n v="0"/>
    <n v="0"/>
    <n v="0"/>
    <n v="0"/>
    <n v="0"/>
    <n v="0"/>
    <n v="0"/>
    <n v="0"/>
    <n v="0"/>
    <n v="0"/>
    <n v="0"/>
    <n v="0"/>
    <n v="0"/>
    <n v="0"/>
    <n v="1"/>
    <n v="0"/>
    <n v="0"/>
    <n v="0"/>
    <n v="0"/>
    <n v="0"/>
    <n v="0"/>
    <n v="0"/>
    <n v="0"/>
    <n v="0"/>
    <n v="0"/>
    <n v="1"/>
    <n v="0"/>
    <n v="0"/>
    <n v="0"/>
    <n v="0"/>
    <n v="0"/>
    <n v="0"/>
    <n v="0"/>
    <n v="0"/>
    <n v="0"/>
    <n v="0"/>
    <n v="0"/>
    <n v="0"/>
    <n v="0"/>
    <n v="0"/>
    <n v="0"/>
    <n v="0.5714285714285714"/>
    <n v="0.42857142857142855"/>
    <n v="0"/>
    <n v="0"/>
    <x v="4"/>
  </r>
  <r>
    <n v="18"/>
    <n v="6"/>
    <n v="1"/>
    <n v="1"/>
    <x v="0"/>
    <n v="550"/>
    <n v="0"/>
    <n v="0"/>
    <n v="0"/>
    <n v="0"/>
    <n v="0"/>
    <n v="0"/>
    <n v="0"/>
    <n v="0"/>
    <n v="0"/>
    <n v="0"/>
    <n v="0"/>
    <n v="0"/>
    <n v="0"/>
    <n v="0"/>
    <n v="0"/>
    <n v="0"/>
    <n v="0"/>
    <n v="1"/>
    <n v="0"/>
    <n v="0"/>
    <n v="0"/>
    <n v="0"/>
    <n v="0"/>
    <n v="0"/>
    <n v="0"/>
    <n v="0"/>
    <n v="0"/>
    <n v="0"/>
    <n v="0"/>
    <n v="0"/>
    <n v="0"/>
    <n v="1"/>
    <n v="0"/>
    <n v="0"/>
    <n v="0"/>
    <n v="0"/>
    <n v="0"/>
    <n v="0"/>
    <n v="0"/>
    <n v="0"/>
    <n v="0.44444444444444442"/>
    <n v="0.55555555555555558"/>
    <n v="0"/>
    <n v="0"/>
    <n v="0"/>
    <n v="0"/>
    <n v="1"/>
    <n v="0"/>
    <x v="0"/>
  </r>
  <r>
    <n v="18"/>
    <n v="2"/>
    <n v="1"/>
    <n v="1"/>
    <x v="0"/>
    <n v="551"/>
    <n v="0"/>
    <n v="0"/>
    <n v="0"/>
    <n v="0"/>
    <n v="0"/>
    <n v="0"/>
    <n v="0"/>
    <n v="0"/>
    <n v="0"/>
    <n v="0"/>
    <n v="0"/>
    <n v="0"/>
    <n v="0"/>
    <n v="0"/>
    <n v="0"/>
    <n v="0"/>
    <n v="0"/>
    <n v="1"/>
    <n v="0"/>
    <n v="0"/>
    <n v="0"/>
    <n v="0"/>
    <n v="0"/>
    <n v="0"/>
    <n v="0"/>
    <n v="0"/>
    <n v="0"/>
    <n v="1"/>
    <n v="0"/>
    <n v="0"/>
    <n v="0"/>
    <n v="0"/>
    <n v="0"/>
    <n v="0"/>
    <n v="0"/>
    <n v="0"/>
    <n v="0"/>
    <n v="0"/>
    <n v="0"/>
    <n v="0"/>
    <n v="0.66666666666666663"/>
    <n v="0.33333333333333331"/>
    <n v="0"/>
    <n v="0.25"/>
    <n v="0.5"/>
    <n v="0.25"/>
    <n v="0"/>
    <n v="0"/>
    <x v="1"/>
  </r>
  <r>
    <n v="18"/>
    <n v="2"/>
    <n v="1"/>
    <n v="1"/>
    <x v="0"/>
    <n v="552"/>
    <n v="0"/>
    <n v="0"/>
    <n v="0"/>
    <n v="0"/>
    <n v="0"/>
    <n v="0"/>
    <n v="0"/>
    <n v="0"/>
    <n v="0"/>
    <n v="0"/>
    <n v="0"/>
    <n v="0"/>
    <n v="0"/>
    <n v="0"/>
    <n v="0"/>
    <n v="0"/>
    <n v="0"/>
    <n v="1"/>
    <n v="0"/>
    <n v="0"/>
    <n v="0"/>
    <n v="0"/>
    <n v="0"/>
    <n v="0"/>
    <n v="0"/>
    <n v="0"/>
    <n v="0"/>
    <n v="1"/>
    <n v="0"/>
    <n v="0"/>
    <n v="0"/>
    <n v="0"/>
    <n v="0"/>
    <n v="0"/>
    <n v="0"/>
    <n v="0"/>
    <n v="0"/>
    <n v="0"/>
    <n v="0"/>
    <n v="0"/>
    <n v="0.33333333333333331"/>
    <n v="0.66666666666666663"/>
    <n v="0"/>
    <n v="1"/>
    <n v="0"/>
    <n v="0"/>
    <n v="0"/>
    <n v="0"/>
    <x v="2"/>
  </r>
  <r>
    <n v="18"/>
    <n v="8"/>
    <n v="1"/>
    <n v="1"/>
    <x v="0"/>
    <n v="553"/>
    <n v="0"/>
    <n v="0"/>
    <n v="0"/>
    <n v="0"/>
    <n v="0"/>
    <n v="0"/>
    <n v="0"/>
    <n v="0"/>
    <n v="0"/>
    <n v="0"/>
    <n v="0"/>
    <n v="0"/>
    <n v="0"/>
    <n v="0"/>
    <n v="0"/>
    <n v="0"/>
    <n v="0"/>
    <n v="1"/>
    <n v="0"/>
    <n v="0"/>
    <n v="0"/>
    <n v="0"/>
    <n v="0"/>
    <n v="0"/>
    <n v="0"/>
    <n v="0"/>
    <n v="0"/>
    <n v="0"/>
    <n v="0"/>
    <n v="0"/>
    <n v="0"/>
    <n v="0"/>
    <n v="0"/>
    <n v="1"/>
    <n v="0"/>
    <n v="0"/>
    <n v="0"/>
    <n v="0"/>
    <n v="0"/>
    <n v="0"/>
    <n v="0.7142857142857143"/>
    <n v="0.2857142857142857"/>
    <n v="0"/>
    <n v="1"/>
    <n v="0"/>
    <n v="0"/>
    <n v="0"/>
    <n v="0"/>
    <x v="1"/>
  </r>
  <r>
    <n v="18"/>
    <n v="8"/>
    <n v="1"/>
    <n v="0"/>
    <x v="0"/>
    <n v="554"/>
    <n v="0"/>
    <n v="0"/>
    <n v="0"/>
    <n v="0"/>
    <n v="0"/>
    <n v="0"/>
    <n v="0"/>
    <n v="0"/>
    <n v="0"/>
    <n v="0"/>
    <n v="0"/>
    <n v="0"/>
    <n v="0"/>
    <n v="0"/>
    <n v="0"/>
    <n v="0"/>
    <n v="0"/>
    <n v="1"/>
    <n v="0"/>
    <n v="0"/>
    <n v="0"/>
    <n v="0"/>
    <n v="0"/>
    <n v="0"/>
    <n v="0"/>
    <n v="0"/>
    <n v="0"/>
    <n v="0"/>
    <n v="0"/>
    <n v="0"/>
    <n v="0"/>
    <n v="0"/>
    <n v="0"/>
    <n v="1"/>
    <n v="0"/>
    <n v="0"/>
    <n v="0"/>
    <n v="0"/>
    <n v="0"/>
    <n v="0"/>
    <n v="0.25"/>
    <n v="0.25"/>
    <n v="0.5"/>
    <n v="0"/>
    <n v="0"/>
    <n v="0"/>
    <n v="0"/>
    <n v="0"/>
    <x v="3"/>
  </r>
  <r>
    <n v="18"/>
    <n v="8"/>
    <n v="1"/>
    <n v="1"/>
    <x v="0"/>
    <n v="555"/>
    <n v="0"/>
    <n v="0"/>
    <n v="0"/>
    <n v="0"/>
    <n v="0"/>
    <n v="0"/>
    <n v="0"/>
    <n v="0"/>
    <n v="0"/>
    <n v="0"/>
    <n v="0"/>
    <n v="0"/>
    <n v="0"/>
    <n v="0"/>
    <n v="0"/>
    <n v="0"/>
    <n v="0"/>
    <n v="1"/>
    <n v="0"/>
    <n v="0"/>
    <n v="0"/>
    <n v="0"/>
    <n v="0"/>
    <n v="0"/>
    <n v="0"/>
    <n v="0"/>
    <n v="0"/>
    <n v="0"/>
    <n v="0"/>
    <n v="0"/>
    <n v="0"/>
    <n v="0"/>
    <n v="0"/>
    <n v="1"/>
    <n v="0"/>
    <n v="0"/>
    <n v="0"/>
    <n v="0"/>
    <n v="0"/>
    <n v="0"/>
    <n v="0.33333333333333331"/>
    <n v="0.33333333333333331"/>
    <n v="0.33333333333333331"/>
    <n v="1"/>
    <n v="0"/>
    <n v="0"/>
    <n v="0"/>
    <n v="0"/>
    <x v="0"/>
  </r>
  <r>
    <n v="18"/>
    <n v="6"/>
    <n v="1"/>
    <n v="1"/>
    <x v="0"/>
    <n v="556"/>
    <n v="0"/>
    <n v="0"/>
    <n v="0"/>
    <n v="0"/>
    <n v="0"/>
    <n v="0"/>
    <n v="0"/>
    <n v="0"/>
    <n v="0"/>
    <n v="0"/>
    <n v="0"/>
    <n v="0"/>
    <n v="0"/>
    <n v="0"/>
    <n v="0"/>
    <n v="0"/>
    <n v="0"/>
    <n v="1"/>
    <n v="0"/>
    <n v="0"/>
    <n v="0"/>
    <n v="0"/>
    <n v="0"/>
    <n v="0"/>
    <n v="0"/>
    <n v="0"/>
    <n v="0"/>
    <n v="0"/>
    <n v="0"/>
    <n v="0"/>
    <n v="0"/>
    <n v="1"/>
    <n v="0"/>
    <n v="0"/>
    <n v="0"/>
    <n v="0"/>
    <n v="0"/>
    <n v="0"/>
    <n v="0"/>
    <n v="0"/>
    <n v="0"/>
    <n v="1"/>
    <n v="0"/>
    <n v="0.5"/>
    <n v="0.5"/>
    <n v="0"/>
    <n v="0"/>
    <n v="0"/>
    <x v="2"/>
  </r>
  <r>
    <n v="18"/>
    <n v="13"/>
    <n v="0"/>
    <n v="1"/>
    <x v="0"/>
    <n v="557"/>
    <n v="0"/>
    <n v="0"/>
    <n v="0"/>
    <n v="0"/>
    <n v="0"/>
    <n v="0"/>
    <n v="0"/>
    <n v="0"/>
    <n v="0"/>
    <n v="0"/>
    <n v="0"/>
    <n v="0"/>
    <n v="0"/>
    <n v="0"/>
    <n v="0"/>
    <n v="0"/>
    <n v="0"/>
    <n v="1"/>
    <n v="0"/>
    <n v="0"/>
    <n v="0"/>
    <n v="0"/>
    <n v="0"/>
    <n v="0"/>
    <n v="0"/>
    <n v="0"/>
    <n v="0"/>
    <n v="0"/>
    <n v="0"/>
    <n v="0"/>
    <n v="0"/>
    <n v="0"/>
    <n v="0"/>
    <n v="0"/>
    <n v="0"/>
    <n v="0"/>
    <n v="0"/>
    <n v="0"/>
    <n v="1"/>
    <n v="0"/>
    <n v="0"/>
    <n v="0"/>
    <n v="0"/>
    <n v="0"/>
    <n v="0.5"/>
    <n v="0.5"/>
    <n v="0"/>
    <n v="0"/>
    <x v="4"/>
  </r>
  <r>
    <n v="18"/>
    <n v="13"/>
    <n v="0"/>
    <n v="1"/>
    <x v="0"/>
    <n v="558"/>
    <n v="0"/>
    <n v="0"/>
    <n v="0"/>
    <n v="0"/>
    <n v="0"/>
    <n v="0"/>
    <n v="0"/>
    <n v="0"/>
    <n v="0"/>
    <n v="0"/>
    <n v="0"/>
    <n v="0"/>
    <n v="0"/>
    <n v="0"/>
    <n v="0"/>
    <n v="0"/>
    <n v="0"/>
    <n v="1"/>
    <n v="0"/>
    <n v="0"/>
    <n v="0"/>
    <n v="0"/>
    <n v="0"/>
    <n v="0"/>
    <n v="0"/>
    <n v="0"/>
    <n v="0"/>
    <n v="0"/>
    <n v="0"/>
    <n v="0"/>
    <n v="0"/>
    <n v="0"/>
    <n v="0"/>
    <n v="0"/>
    <n v="0"/>
    <n v="0"/>
    <n v="0"/>
    <n v="0"/>
    <n v="1"/>
    <n v="0"/>
    <n v="0"/>
    <n v="0"/>
    <n v="0"/>
    <n v="0"/>
    <n v="1"/>
    <n v="0"/>
    <n v="0"/>
    <n v="0"/>
    <x v="4"/>
  </r>
  <r>
    <n v="18"/>
    <n v="11"/>
    <n v="0"/>
    <n v="1"/>
    <x v="0"/>
    <n v="559"/>
    <n v="0"/>
    <n v="0"/>
    <n v="0"/>
    <n v="0"/>
    <n v="0"/>
    <n v="0"/>
    <n v="0"/>
    <n v="0"/>
    <n v="0"/>
    <n v="0"/>
    <n v="0"/>
    <n v="0"/>
    <n v="0"/>
    <n v="0"/>
    <n v="0"/>
    <n v="0"/>
    <n v="0"/>
    <n v="1"/>
    <n v="0"/>
    <n v="0"/>
    <n v="0"/>
    <n v="0"/>
    <n v="0"/>
    <n v="0"/>
    <n v="0"/>
    <n v="0"/>
    <n v="0"/>
    <n v="0"/>
    <n v="0"/>
    <n v="0"/>
    <n v="0"/>
    <n v="0"/>
    <n v="0"/>
    <n v="0"/>
    <n v="0"/>
    <n v="0"/>
    <n v="1"/>
    <n v="0"/>
    <n v="0"/>
    <n v="0"/>
    <n v="0"/>
    <n v="0"/>
    <n v="0"/>
    <n v="0.4"/>
    <n v="0.6"/>
    <n v="0"/>
    <n v="0"/>
    <n v="0"/>
    <x v="4"/>
  </r>
  <r>
    <n v="18"/>
    <n v="11"/>
    <n v="1"/>
    <n v="1"/>
    <x v="0"/>
    <n v="560"/>
    <n v="0"/>
    <n v="0"/>
    <n v="0"/>
    <n v="0"/>
    <n v="0"/>
    <n v="0"/>
    <n v="0"/>
    <n v="0"/>
    <n v="0"/>
    <n v="0"/>
    <n v="0"/>
    <n v="0"/>
    <n v="0"/>
    <n v="0"/>
    <n v="0"/>
    <n v="0"/>
    <n v="0"/>
    <n v="1"/>
    <n v="0"/>
    <n v="0"/>
    <n v="0"/>
    <n v="0"/>
    <n v="0"/>
    <n v="0"/>
    <n v="0"/>
    <n v="0"/>
    <n v="0"/>
    <n v="0"/>
    <n v="0"/>
    <n v="0"/>
    <n v="0"/>
    <n v="0"/>
    <n v="0"/>
    <n v="0"/>
    <n v="0"/>
    <n v="0"/>
    <n v="1"/>
    <n v="0"/>
    <n v="0"/>
    <n v="0"/>
    <n v="0.25"/>
    <n v="0.75"/>
    <n v="0"/>
    <n v="1"/>
    <n v="0"/>
    <n v="0"/>
    <n v="0"/>
    <n v="0"/>
    <x v="2"/>
  </r>
  <r>
    <n v="18"/>
    <n v="11"/>
    <n v="0"/>
    <n v="1"/>
    <x v="0"/>
    <n v="561"/>
    <n v="0"/>
    <n v="0"/>
    <n v="0"/>
    <n v="0"/>
    <n v="0"/>
    <n v="0"/>
    <n v="0"/>
    <n v="0"/>
    <n v="0"/>
    <n v="0"/>
    <n v="0"/>
    <n v="0"/>
    <n v="0"/>
    <n v="0"/>
    <n v="0"/>
    <n v="0"/>
    <n v="0"/>
    <n v="1"/>
    <n v="0"/>
    <n v="0"/>
    <n v="0"/>
    <n v="0"/>
    <n v="0"/>
    <n v="0"/>
    <n v="0"/>
    <n v="0"/>
    <n v="0"/>
    <n v="0"/>
    <n v="0"/>
    <n v="0"/>
    <n v="0"/>
    <n v="0"/>
    <n v="0"/>
    <n v="0"/>
    <n v="0"/>
    <n v="0"/>
    <n v="1"/>
    <n v="0"/>
    <n v="0"/>
    <n v="0"/>
    <n v="0"/>
    <n v="0"/>
    <n v="0"/>
    <n v="0"/>
    <n v="1"/>
    <n v="0"/>
    <n v="0"/>
    <n v="0"/>
    <x v="4"/>
  </r>
  <r>
    <n v="18"/>
    <n v="8"/>
    <n v="0"/>
    <n v="1"/>
    <x v="0"/>
    <n v="562"/>
    <n v="0"/>
    <n v="0"/>
    <n v="0"/>
    <n v="0"/>
    <n v="0"/>
    <n v="0"/>
    <n v="0"/>
    <n v="0"/>
    <n v="0"/>
    <n v="0"/>
    <n v="0"/>
    <n v="0"/>
    <n v="0"/>
    <n v="0"/>
    <n v="0"/>
    <n v="0"/>
    <n v="0"/>
    <n v="1"/>
    <n v="0"/>
    <n v="0"/>
    <n v="0"/>
    <n v="0"/>
    <n v="0"/>
    <n v="0"/>
    <n v="0"/>
    <n v="0"/>
    <n v="0"/>
    <n v="0"/>
    <n v="0"/>
    <n v="0"/>
    <n v="0"/>
    <n v="0"/>
    <n v="0"/>
    <n v="1"/>
    <n v="0"/>
    <n v="0"/>
    <n v="0"/>
    <n v="0"/>
    <n v="0"/>
    <n v="0"/>
    <n v="0"/>
    <n v="0"/>
    <n v="0"/>
    <n v="1"/>
    <n v="0"/>
    <n v="0"/>
    <n v="0"/>
    <n v="0"/>
    <x v="4"/>
  </r>
  <r>
    <n v="18"/>
    <n v="8"/>
    <n v="1"/>
    <n v="1"/>
    <x v="0"/>
    <n v="563"/>
    <n v="0"/>
    <n v="0"/>
    <n v="0"/>
    <n v="0"/>
    <n v="0"/>
    <n v="0"/>
    <n v="0"/>
    <n v="0"/>
    <n v="0"/>
    <n v="0"/>
    <n v="0"/>
    <n v="0"/>
    <n v="0"/>
    <n v="0"/>
    <n v="0"/>
    <n v="0"/>
    <n v="0"/>
    <n v="1"/>
    <n v="0"/>
    <n v="0"/>
    <n v="0"/>
    <n v="0"/>
    <n v="0"/>
    <n v="0"/>
    <n v="0"/>
    <n v="0"/>
    <n v="0"/>
    <n v="0"/>
    <n v="0"/>
    <n v="0"/>
    <n v="0"/>
    <n v="0"/>
    <n v="0"/>
    <n v="1"/>
    <n v="0"/>
    <n v="0"/>
    <n v="0"/>
    <n v="0"/>
    <n v="0"/>
    <n v="0"/>
    <n v="0.75"/>
    <n v="0.25"/>
    <n v="0"/>
    <n v="1"/>
    <n v="0"/>
    <n v="0"/>
    <n v="0"/>
    <n v="0"/>
    <x v="1"/>
  </r>
  <r>
    <n v="18"/>
    <n v="8"/>
    <n v="1"/>
    <n v="1"/>
    <x v="0"/>
    <n v="564"/>
    <n v="0"/>
    <n v="0"/>
    <n v="0"/>
    <n v="0"/>
    <n v="0"/>
    <n v="0"/>
    <n v="0"/>
    <n v="0"/>
    <n v="0"/>
    <n v="0"/>
    <n v="0"/>
    <n v="0"/>
    <n v="0"/>
    <n v="0"/>
    <n v="0"/>
    <n v="0"/>
    <n v="0"/>
    <n v="1"/>
    <n v="0"/>
    <n v="0"/>
    <n v="0"/>
    <n v="0"/>
    <n v="0"/>
    <n v="0"/>
    <n v="0"/>
    <n v="0"/>
    <n v="0"/>
    <n v="0"/>
    <n v="0"/>
    <n v="0"/>
    <n v="0"/>
    <n v="0"/>
    <n v="0"/>
    <n v="1"/>
    <n v="0"/>
    <n v="0"/>
    <n v="0"/>
    <n v="0"/>
    <n v="0"/>
    <n v="0"/>
    <n v="0"/>
    <n v="1"/>
    <n v="0"/>
    <n v="0.66666666666666663"/>
    <n v="0"/>
    <n v="0.33333333333333331"/>
    <n v="0"/>
    <n v="0"/>
    <x v="2"/>
  </r>
  <r>
    <n v="18"/>
    <n v="11"/>
    <n v="1"/>
    <n v="0"/>
    <x v="0"/>
    <n v="565"/>
    <n v="0"/>
    <n v="0"/>
    <n v="0"/>
    <n v="0"/>
    <n v="0"/>
    <n v="0"/>
    <n v="0"/>
    <n v="0"/>
    <n v="0"/>
    <n v="0"/>
    <n v="0"/>
    <n v="0"/>
    <n v="0"/>
    <n v="0"/>
    <n v="0"/>
    <n v="0"/>
    <n v="0"/>
    <n v="1"/>
    <n v="0"/>
    <n v="0"/>
    <n v="0"/>
    <n v="0"/>
    <n v="0"/>
    <n v="0"/>
    <n v="0"/>
    <n v="0"/>
    <n v="0"/>
    <n v="0"/>
    <n v="0"/>
    <n v="0"/>
    <n v="0"/>
    <n v="0"/>
    <n v="0"/>
    <n v="0"/>
    <n v="0"/>
    <n v="0"/>
    <n v="1"/>
    <n v="0"/>
    <n v="0"/>
    <n v="0"/>
    <n v="0.33333333333333331"/>
    <n v="0.66666666666666663"/>
    <n v="0"/>
    <n v="0"/>
    <n v="0"/>
    <n v="0"/>
    <n v="0"/>
    <n v="0"/>
    <x v="2"/>
  </r>
  <r>
    <n v="18"/>
    <n v="2"/>
    <n v="1"/>
    <n v="1"/>
    <x v="0"/>
    <n v="566"/>
    <n v="0"/>
    <n v="0"/>
    <n v="0"/>
    <n v="0"/>
    <n v="0"/>
    <n v="0"/>
    <n v="0"/>
    <n v="0"/>
    <n v="0"/>
    <n v="0"/>
    <n v="0"/>
    <n v="0"/>
    <n v="0"/>
    <n v="0"/>
    <n v="0"/>
    <n v="0"/>
    <n v="0"/>
    <n v="1"/>
    <n v="0"/>
    <n v="0"/>
    <n v="0"/>
    <n v="0"/>
    <n v="0"/>
    <n v="0"/>
    <n v="0"/>
    <n v="0"/>
    <n v="0"/>
    <n v="1"/>
    <n v="0"/>
    <n v="0"/>
    <n v="0"/>
    <n v="0"/>
    <n v="0"/>
    <n v="0"/>
    <n v="0"/>
    <n v="0"/>
    <n v="0"/>
    <n v="0"/>
    <n v="0"/>
    <n v="0"/>
    <n v="0"/>
    <n v="0.5"/>
    <n v="0.5"/>
    <n v="1"/>
    <n v="0"/>
    <n v="0"/>
    <n v="0"/>
    <n v="0"/>
    <x v="3"/>
  </r>
  <r>
    <n v="18"/>
    <n v="2"/>
    <n v="1"/>
    <n v="0"/>
    <x v="0"/>
    <n v="567"/>
    <n v="0"/>
    <n v="0"/>
    <n v="0"/>
    <n v="0"/>
    <n v="0"/>
    <n v="0"/>
    <n v="0"/>
    <n v="0"/>
    <n v="0"/>
    <n v="0"/>
    <n v="0"/>
    <n v="0"/>
    <n v="0"/>
    <n v="0"/>
    <n v="0"/>
    <n v="0"/>
    <n v="0"/>
    <n v="1"/>
    <n v="0"/>
    <n v="0"/>
    <n v="0"/>
    <n v="0"/>
    <n v="0"/>
    <n v="0"/>
    <n v="0"/>
    <n v="0"/>
    <n v="0"/>
    <n v="1"/>
    <n v="0"/>
    <n v="0"/>
    <n v="0"/>
    <n v="0"/>
    <n v="0"/>
    <n v="0"/>
    <n v="0"/>
    <n v="0"/>
    <n v="0"/>
    <n v="0"/>
    <n v="0"/>
    <n v="0"/>
    <n v="0"/>
    <n v="0.66666666666666663"/>
    <n v="0.33333333333333331"/>
    <n v="0"/>
    <n v="0"/>
    <n v="0"/>
    <n v="0"/>
    <n v="0"/>
    <x v="2"/>
  </r>
  <r>
    <n v="18"/>
    <n v="11"/>
    <n v="0"/>
    <n v="1"/>
    <x v="0"/>
    <n v="568"/>
    <n v="0"/>
    <n v="0"/>
    <n v="0"/>
    <n v="0"/>
    <n v="0"/>
    <n v="0"/>
    <n v="0"/>
    <n v="0"/>
    <n v="0"/>
    <n v="0"/>
    <n v="0"/>
    <n v="0"/>
    <n v="0"/>
    <n v="0"/>
    <n v="0"/>
    <n v="0"/>
    <n v="0"/>
    <n v="1"/>
    <n v="0"/>
    <n v="0"/>
    <n v="0"/>
    <n v="0"/>
    <n v="0"/>
    <n v="0"/>
    <n v="0"/>
    <n v="0"/>
    <n v="0"/>
    <n v="0"/>
    <n v="0"/>
    <n v="0"/>
    <n v="0"/>
    <n v="0"/>
    <n v="0"/>
    <n v="0"/>
    <n v="0"/>
    <n v="0"/>
    <n v="1"/>
    <n v="0"/>
    <n v="0"/>
    <n v="0"/>
    <n v="0"/>
    <n v="0"/>
    <n v="0"/>
    <n v="0.5"/>
    <n v="0.5"/>
    <n v="0"/>
    <n v="0"/>
    <n v="0"/>
    <x v="4"/>
  </r>
  <r>
    <n v="18"/>
    <n v="8"/>
    <n v="1"/>
    <n v="0"/>
    <x v="0"/>
    <n v="569"/>
    <n v="0"/>
    <n v="0"/>
    <n v="0"/>
    <n v="0"/>
    <n v="0"/>
    <n v="0"/>
    <n v="0"/>
    <n v="0"/>
    <n v="0"/>
    <n v="0"/>
    <n v="0"/>
    <n v="0"/>
    <n v="0"/>
    <n v="0"/>
    <n v="0"/>
    <n v="0"/>
    <n v="0"/>
    <n v="1"/>
    <n v="0"/>
    <n v="0"/>
    <n v="0"/>
    <n v="0"/>
    <n v="0"/>
    <n v="0"/>
    <n v="0"/>
    <n v="0"/>
    <n v="0"/>
    <n v="0"/>
    <n v="0"/>
    <n v="0"/>
    <n v="0"/>
    <n v="0"/>
    <n v="0"/>
    <n v="1"/>
    <n v="0"/>
    <n v="0"/>
    <n v="0"/>
    <n v="0"/>
    <n v="0"/>
    <n v="0"/>
    <n v="0.8"/>
    <n v="0.2"/>
    <n v="0"/>
    <n v="0"/>
    <n v="0"/>
    <n v="0"/>
    <n v="0"/>
    <n v="0"/>
    <x v="1"/>
  </r>
  <r>
    <n v="18"/>
    <n v="11"/>
    <n v="1"/>
    <n v="1"/>
    <x v="0"/>
    <n v="570"/>
    <n v="0"/>
    <n v="0"/>
    <n v="0"/>
    <n v="0"/>
    <n v="0"/>
    <n v="0"/>
    <n v="0"/>
    <n v="0"/>
    <n v="0"/>
    <n v="0"/>
    <n v="0"/>
    <n v="0"/>
    <n v="0"/>
    <n v="0"/>
    <n v="0"/>
    <n v="0"/>
    <n v="0"/>
    <n v="1"/>
    <n v="0"/>
    <n v="0"/>
    <n v="0"/>
    <n v="0"/>
    <n v="0"/>
    <n v="0"/>
    <n v="0"/>
    <n v="0"/>
    <n v="0"/>
    <n v="0"/>
    <n v="0"/>
    <n v="0"/>
    <n v="0"/>
    <n v="0"/>
    <n v="0"/>
    <n v="0"/>
    <n v="0"/>
    <n v="0"/>
    <n v="1"/>
    <n v="0"/>
    <n v="0"/>
    <n v="0"/>
    <n v="0"/>
    <n v="1"/>
    <n v="0"/>
    <n v="0"/>
    <n v="0.75"/>
    <n v="0.25"/>
    <n v="0"/>
    <n v="0"/>
    <x v="2"/>
  </r>
  <r>
    <n v="18"/>
    <n v="8"/>
    <n v="1"/>
    <n v="0"/>
    <x v="0"/>
    <n v="571"/>
    <n v="0"/>
    <n v="0"/>
    <n v="0"/>
    <n v="0"/>
    <n v="0"/>
    <n v="0"/>
    <n v="0"/>
    <n v="0"/>
    <n v="0"/>
    <n v="0"/>
    <n v="0"/>
    <n v="0"/>
    <n v="0"/>
    <n v="0"/>
    <n v="0"/>
    <n v="0"/>
    <n v="0"/>
    <n v="1"/>
    <n v="0"/>
    <n v="0"/>
    <n v="0"/>
    <n v="0"/>
    <n v="0"/>
    <n v="0"/>
    <n v="0"/>
    <n v="0"/>
    <n v="0"/>
    <n v="0"/>
    <n v="0"/>
    <n v="0"/>
    <n v="0"/>
    <n v="0"/>
    <n v="0"/>
    <n v="1"/>
    <n v="0"/>
    <n v="0"/>
    <n v="0"/>
    <n v="0"/>
    <n v="0"/>
    <n v="0"/>
    <n v="0.25"/>
    <n v="0.75"/>
    <n v="0"/>
    <n v="0"/>
    <n v="0"/>
    <n v="0"/>
    <n v="0"/>
    <n v="0"/>
    <x v="2"/>
  </r>
  <r>
    <n v="18"/>
    <n v="8"/>
    <n v="0"/>
    <n v="1"/>
    <x v="0"/>
    <n v="572"/>
    <n v="0"/>
    <n v="0"/>
    <n v="0"/>
    <n v="0"/>
    <n v="0"/>
    <n v="0"/>
    <n v="0"/>
    <n v="0"/>
    <n v="0"/>
    <n v="0"/>
    <n v="0"/>
    <n v="0"/>
    <n v="0"/>
    <n v="0"/>
    <n v="0"/>
    <n v="0"/>
    <n v="0"/>
    <n v="1"/>
    <n v="0"/>
    <n v="0"/>
    <n v="0"/>
    <n v="0"/>
    <n v="0"/>
    <n v="0"/>
    <n v="0"/>
    <n v="0"/>
    <n v="0"/>
    <n v="0"/>
    <n v="0"/>
    <n v="0"/>
    <n v="0"/>
    <n v="0"/>
    <n v="0"/>
    <n v="1"/>
    <n v="0"/>
    <n v="0"/>
    <n v="0"/>
    <n v="0"/>
    <n v="0"/>
    <n v="0"/>
    <n v="0"/>
    <n v="0"/>
    <n v="0"/>
    <n v="0"/>
    <n v="0.8"/>
    <n v="0.2"/>
    <n v="0"/>
    <n v="0"/>
    <x v="4"/>
  </r>
  <r>
    <n v="18"/>
    <n v="11"/>
    <n v="1"/>
    <n v="0"/>
    <x v="0"/>
    <n v="573"/>
    <n v="0"/>
    <n v="0"/>
    <n v="0"/>
    <n v="0"/>
    <n v="0"/>
    <n v="0"/>
    <n v="0"/>
    <n v="0"/>
    <n v="0"/>
    <n v="0"/>
    <n v="0"/>
    <n v="0"/>
    <n v="0"/>
    <n v="0"/>
    <n v="0"/>
    <n v="0"/>
    <n v="0"/>
    <n v="1"/>
    <n v="0"/>
    <n v="0"/>
    <n v="0"/>
    <n v="0"/>
    <n v="0"/>
    <n v="0"/>
    <n v="0"/>
    <n v="0"/>
    <n v="0"/>
    <n v="0"/>
    <n v="0"/>
    <n v="0"/>
    <n v="0"/>
    <n v="0"/>
    <n v="0"/>
    <n v="0"/>
    <n v="0"/>
    <n v="0"/>
    <n v="1"/>
    <n v="0"/>
    <n v="0"/>
    <n v="0"/>
    <n v="0"/>
    <n v="0.83333333333333337"/>
    <n v="0.16666666666666666"/>
    <n v="0"/>
    <n v="0"/>
    <n v="0"/>
    <n v="0"/>
    <n v="0"/>
    <x v="2"/>
  </r>
  <r>
    <n v="18"/>
    <n v="8"/>
    <n v="1"/>
    <n v="0"/>
    <x v="0"/>
    <n v="574"/>
    <n v="0"/>
    <n v="0"/>
    <n v="0"/>
    <n v="0"/>
    <n v="0"/>
    <n v="0"/>
    <n v="0"/>
    <n v="0"/>
    <n v="0"/>
    <n v="0"/>
    <n v="0"/>
    <n v="0"/>
    <n v="0"/>
    <n v="0"/>
    <n v="0"/>
    <n v="0"/>
    <n v="0"/>
    <n v="1"/>
    <n v="0"/>
    <n v="0"/>
    <n v="0"/>
    <n v="0"/>
    <n v="0"/>
    <n v="0"/>
    <n v="0"/>
    <n v="0"/>
    <n v="0"/>
    <n v="0"/>
    <n v="0"/>
    <n v="0"/>
    <n v="0"/>
    <n v="0"/>
    <n v="0"/>
    <n v="1"/>
    <n v="0"/>
    <n v="0"/>
    <n v="0"/>
    <n v="0"/>
    <n v="0"/>
    <n v="0"/>
    <n v="0.33333333333333331"/>
    <n v="0.66666666666666663"/>
    <n v="0"/>
    <n v="0"/>
    <n v="0"/>
    <n v="0"/>
    <n v="0"/>
    <n v="0"/>
    <x v="2"/>
  </r>
  <r>
    <n v="18"/>
    <n v="10"/>
    <n v="1"/>
    <n v="0"/>
    <x v="0"/>
    <n v="575"/>
    <n v="0"/>
    <n v="0"/>
    <n v="0"/>
    <n v="0"/>
    <n v="0"/>
    <n v="0"/>
    <n v="0"/>
    <n v="0"/>
    <n v="0"/>
    <n v="0"/>
    <n v="0"/>
    <n v="0"/>
    <n v="0"/>
    <n v="0"/>
    <n v="0"/>
    <n v="0"/>
    <n v="0"/>
    <n v="1"/>
    <n v="0"/>
    <n v="0"/>
    <n v="0"/>
    <n v="0"/>
    <n v="0"/>
    <n v="0"/>
    <n v="0"/>
    <n v="0"/>
    <n v="0"/>
    <n v="0"/>
    <n v="0"/>
    <n v="0"/>
    <n v="0"/>
    <n v="0"/>
    <n v="0"/>
    <n v="0"/>
    <n v="0"/>
    <n v="1"/>
    <n v="0"/>
    <n v="0"/>
    <n v="0"/>
    <n v="0"/>
    <n v="0"/>
    <n v="0.75"/>
    <n v="0.25"/>
    <n v="0"/>
    <n v="0"/>
    <n v="0"/>
    <n v="0"/>
    <n v="0"/>
    <x v="2"/>
  </r>
  <r>
    <n v="18"/>
    <n v="11"/>
    <n v="1"/>
    <n v="1"/>
    <x v="0"/>
    <n v="576"/>
    <n v="0"/>
    <n v="0"/>
    <n v="0"/>
    <n v="0"/>
    <n v="0"/>
    <n v="0"/>
    <n v="0"/>
    <n v="0"/>
    <n v="0"/>
    <n v="0"/>
    <n v="0"/>
    <n v="0"/>
    <n v="0"/>
    <n v="0"/>
    <n v="0"/>
    <n v="0"/>
    <n v="0"/>
    <n v="1"/>
    <n v="0"/>
    <n v="0"/>
    <n v="0"/>
    <n v="0"/>
    <n v="0"/>
    <n v="0"/>
    <n v="0"/>
    <n v="0"/>
    <n v="0"/>
    <n v="0"/>
    <n v="0"/>
    <n v="0"/>
    <n v="0"/>
    <n v="0"/>
    <n v="0"/>
    <n v="0"/>
    <n v="0"/>
    <n v="0"/>
    <n v="1"/>
    <n v="0"/>
    <n v="0"/>
    <n v="0"/>
    <n v="0.5714285714285714"/>
    <n v="0.42857142857142855"/>
    <n v="0"/>
    <n v="0.25"/>
    <n v="0"/>
    <n v="0"/>
    <n v="0.75"/>
    <n v="0"/>
    <x v="0"/>
  </r>
  <r>
    <n v="18"/>
    <n v="10"/>
    <n v="1"/>
    <n v="1"/>
    <x v="0"/>
    <n v="577"/>
    <n v="0"/>
    <n v="0"/>
    <n v="0"/>
    <n v="0"/>
    <n v="0"/>
    <n v="0"/>
    <n v="0"/>
    <n v="0"/>
    <n v="0"/>
    <n v="0"/>
    <n v="0"/>
    <n v="0"/>
    <n v="0"/>
    <n v="0"/>
    <n v="0"/>
    <n v="0"/>
    <n v="0"/>
    <n v="1"/>
    <n v="0"/>
    <n v="0"/>
    <n v="0"/>
    <n v="0"/>
    <n v="0"/>
    <n v="0"/>
    <n v="0"/>
    <n v="0"/>
    <n v="0"/>
    <n v="0"/>
    <n v="0"/>
    <n v="0"/>
    <n v="0"/>
    <n v="0"/>
    <n v="0"/>
    <n v="0"/>
    <n v="0"/>
    <n v="1"/>
    <n v="0"/>
    <n v="0"/>
    <n v="0"/>
    <n v="0"/>
    <n v="0.53846153846153844"/>
    <n v="0.46153846153846156"/>
    <n v="0"/>
    <n v="0.14285714285714285"/>
    <n v="0.7142857142857143"/>
    <n v="0.14285714285714285"/>
    <n v="0"/>
    <n v="0"/>
    <x v="0"/>
  </r>
  <r>
    <n v="18"/>
    <n v="11"/>
    <n v="1"/>
    <n v="1"/>
    <x v="0"/>
    <n v="578"/>
    <n v="0"/>
    <n v="0"/>
    <n v="0"/>
    <n v="0"/>
    <n v="0"/>
    <n v="0"/>
    <n v="0"/>
    <n v="0"/>
    <n v="0"/>
    <n v="0"/>
    <n v="0"/>
    <n v="0"/>
    <n v="0"/>
    <n v="0"/>
    <n v="0"/>
    <n v="0"/>
    <n v="0"/>
    <n v="1"/>
    <n v="0"/>
    <n v="0"/>
    <n v="0"/>
    <n v="0"/>
    <n v="0"/>
    <n v="0"/>
    <n v="0"/>
    <n v="0"/>
    <n v="0"/>
    <n v="0"/>
    <n v="0"/>
    <n v="0"/>
    <n v="0"/>
    <n v="0"/>
    <n v="0"/>
    <n v="0"/>
    <n v="0"/>
    <n v="0"/>
    <n v="1"/>
    <n v="0"/>
    <n v="0"/>
    <n v="0"/>
    <n v="0.33333333333333331"/>
    <n v="0.66666666666666663"/>
    <n v="0"/>
    <n v="1"/>
    <n v="0"/>
    <n v="0"/>
    <n v="0"/>
    <n v="0"/>
    <x v="2"/>
  </r>
  <r>
    <n v="18"/>
    <n v="10"/>
    <n v="1"/>
    <n v="1"/>
    <x v="0"/>
    <n v="579"/>
    <n v="0"/>
    <n v="0"/>
    <n v="0"/>
    <n v="0"/>
    <n v="0"/>
    <n v="0"/>
    <n v="0"/>
    <n v="0"/>
    <n v="0"/>
    <n v="0"/>
    <n v="0"/>
    <n v="0"/>
    <n v="0"/>
    <n v="0"/>
    <n v="0"/>
    <n v="0"/>
    <n v="0"/>
    <n v="1"/>
    <n v="0"/>
    <n v="0"/>
    <n v="0"/>
    <n v="0"/>
    <n v="0"/>
    <n v="0"/>
    <n v="0"/>
    <n v="0"/>
    <n v="0"/>
    <n v="0"/>
    <n v="0"/>
    <n v="0"/>
    <n v="0"/>
    <n v="0"/>
    <n v="0"/>
    <n v="0"/>
    <n v="0"/>
    <n v="1"/>
    <n v="0"/>
    <n v="0"/>
    <n v="0"/>
    <n v="0"/>
    <n v="0.33333333333333331"/>
    <n v="0.66666666666666663"/>
    <n v="0"/>
    <n v="1"/>
    <n v="0"/>
    <n v="0"/>
    <n v="0"/>
    <n v="0"/>
    <x v="2"/>
  </r>
  <r>
    <n v="18"/>
    <n v="11"/>
    <n v="1"/>
    <n v="1"/>
    <x v="0"/>
    <n v="580"/>
    <n v="0"/>
    <n v="0"/>
    <n v="0"/>
    <n v="0"/>
    <n v="0"/>
    <n v="0"/>
    <n v="0"/>
    <n v="0"/>
    <n v="0"/>
    <n v="0"/>
    <n v="0"/>
    <n v="0"/>
    <n v="0"/>
    <n v="0"/>
    <n v="0"/>
    <n v="0"/>
    <n v="0"/>
    <n v="1"/>
    <n v="0"/>
    <n v="0"/>
    <n v="0"/>
    <n v="0"/>
    <n v="0"/>
    <n v="0"/>
    <n v="0"/>
    <n v="0"/>
    <n v="0"/>
    <n v="0"/>
    <n v="0"/>
    <n v="0"/>
    <n v="0"/>
    <n v="0"/>
    <n v="0"/>
    <n v="0"/>
    <n v="0"/>
    <n v="0"/>
    <n v="1"/>
    <n v="0"/>
    <n v="0"/>
    <n v="0"/>
    <n v="0.375"/>
    <n v="0.625"/>
    <n v="0"/>
    <n v="0"/>
    <n v="0"/>
    <n v="0"/>
    <n v="0"/>
    <n v="1"/>
    <x v="0"/>
  </r>
  <r>
    <n v="18"/>
    <n v="11"/>
    <n v="1"/>
    <n v="1"/>
    <x v="0"/>
    <n v="581"/>
    <n v="0"/>
    <n v="0"/>
    <n v="0"/>
    <n v="0"/>
    <n v="0"/>
    <n v="0"/>
    <n v="0"/>
    <n v="0"/>
    <n v="0"/>
    <n v="0"/>
    <n v="0"/>
    <n v="0"/>
    <n v="0"/>
    <n v="0"/>
    <n v="0"/>
    <n v="0"/>
    <n v="0"/>
    <n v="1"/>
    <n v="0"/>
    <n v="0"/>
    <n v="0"/>
    <n v="0"/>
    <n v="0"/>
    <n v="0"/>
    <n v="0"/>
    <n v="0"/>
    <n v="0"/>
    <n v="0"/>
    <n v="0"/>
    <n v="0"/>
    <n v="0"/>
    <n v="0"/>
    <n v="0"/>
    <n v="0"/>
    <n v="0"/>
    <n v="0"/>
    <n v="1"/>
    <n v="0"/>
    <n v="0"/>
    <n v="0"/>
    <n v="0.25"/>
    <n v="0.75"/>
    <n v="0"/>
    <n v="0"/>
    <n v="0"/>
    <n v="1"/>
    <n v="0"/>
    <n v="0"/>
    <x v="2"/>
  </r>
  <r>
    <n v="18"/>
    <n v="1"/>
    <n v="1"/>
    <n v="0"/>
    <x v="0"/>
    <n v="582"/>
    <n v="0"/>
    <n v="0"/>
    <n v="0"/>
    <n v="0"/>
    <n v="0"/>
    <n v="0"/>
    <n v="0"/>
    <n v="0"/>
    <n v="0"/>
    <n v="0"/>
    <n v="0"/>
    <n v="0"/>
    <n v="0"/>
    <n v="0"/>
    <n v="0"/>
    <n v="0"/>
    <n v="0"/>
    <n v="1"/>
    <n v="0"/>
    <n v="0"/>
    <n v="0"/>
    <n v="0"/>
    <n v="0"/>
    <n v="0"/>
    <n v="0"/>
    <n v="0"/>
    <n v="1"/>
    <n v="0"/>
    <n v="0"/>
    <n v="0"/>
    <n v="0"/>
    <n v="0"/>
    <n v="0"/>
    <n v="0"/>
    <n v="0"/>
    <n v="0"/>
    <n v="0"/>
    <n v="0"/>
    <n v="0"/>
    <n v="0"/>
    <n v="0.36363636363636365"/>
    <n v="0.36363636363636365"/>
    <n v="0.27272727272727271"/>
    <n v="0"/>
    <n v="0"/>
    <n v="0"/>
    <n v="0"/>
    <n v="0"/>
    <x v="0"/>
  </r>
  <r>
    <n v="18"/>
    <n v="7"/>
    <n v="0.99999999999999989"/>
    <n v="1"/>
    <x v="0"/>
    <n v="583"/>
    <n v="0"/>
    <n v="0"/>
    <n v="0"/>
    <n v="0"/>
    <n v="0"/>
    <n v="0"/>
    <n v="0"/>
    <n v="0"/>
    <n v="0"/>
    <n v="0"/>
    <n v="0"/>
    <n v="0"/>
    <n v="0"/>
    <n v="0"/>
    <n v="0"/>
    <n v="0"/>
    <n v="0"/>
    <n v="1"/>
    <n v="0"/>
    <n v="0"/>
    <n v="0"/>
    <n v="0"/>
    <n v="0"/>
    <n v="0"/>
    <n v="0"/>
    <n v="0"/>
    <n v="0"/>
    <n v="0"/>
    <n v="0"/>
    <n v="0"/>
    <n v="0"/>
    <n v="0"/>
    <n v="1"/>
    <n v="0"/>
    <n v="0"/>
    <n v="0"/>
    <n v="0"/>
    <n v="0"/>
    <n v="0"/>
    <n v="0"/>
    <n v="0.33333333333333331"/>
    <n v="0.5"/>
    <n v="0.16666666666666666"/>
    <n v="0.2"/>
    <n v="0.6"/>
    <n v="0.2"/>
    <n v="0"/>
    <n v="0"/>
    <x v="2"/>
  </r>
  <r>
    <n v="18"/>
    <n v="7"/>
    <n v="1"/>
    <n v="0"/>
    <x v="0"/>
    <n v="584"/>
    <n v="0"/>
    <n v="0"/>
    <n v="0"/>
    <n v="0"/>
    <n v="0"/>
    <n v="0"/>
    <n v="0"/>
    <n v="0"/>
    <n v="0"/>
    <n v="0"/>
    <n v="0"/>
    <n v="0"/>
    <n v="0"/>
    <n v="0"/>
    <n v="0"/>
    <n v="0"/>
    <n v="0"/>
    <n v="1"/>
    <n v="0"/>
    <n v="0"/>
    <n v="0"/>
    <n v="0"/>
    <n v="0"/>
    <n v="0"/>
    <n v="0"/>
    <n v="0"/>
    <n v="0"/>
    <n v="0"/>
    <n v="0"/>
    <n v="0"/>
    <n v="0"/>
    <n v="0"/>
    <n v="1"/>
    <n v="0"/>
    <n v="0"/>
    <n v="0"/>
    <n v="0"/>
    <n v="0"/>
    <n v="0"/>
    <n v="0"/>
    <n v="0.5"/>
    <n v="0.5"/>
    <n v="0"/>
    <n v="0"/>
    <n v="0"/>
    <n v="0"/>
    <n v="0"/>
    <n v="0"/>
    <x v="0"/>
  </r>
  <r>
    <n v="18"/>
    <n v="1"/>
    <n v="1"/>
    <n v="1"/>
    <x v="0"/>
    <n v="585"/>
    <n v="0"/>
    <n v="0"/>
    <n v="0"/>
    <n v="0"/>
    <n v="0"/>
    <n v="0"/>
    <n v="0"/>
    <n v="0"/>
    <n v="0"/>
    <n v="0"/>
    <n v="0"/>
    <n v="0"/>
    <n v="0"/>
    <n v="0"/>
    <n v="0"/>
    <n v="0"/>
    <n v="0"/>
    <n v="1"/>
    <n v="0"/>
    <n v="0"/>
    <n v="0"/>
    <n v="0"/>
    <n v="0"/>
    <n v="0"/>
    <n v="0"/>
    <n v="0"/>
    <n v="1"/>
    <n v="0"/>
    <n v="0"/>
    <n v="0"/>
    <n v="0"/>
    <n v="0"/>
    <n v="0"/>
    <n v="0"/>
    <n v="0"/>
    <n v="0"/>
    <n v="0"/>
    <n v="0"/>
    <n v="0"/>
    <n v="0"/>
    <n v="0.33333333333333331"/>
    <n v="0.66666666666666663"/>
    <n v="0"/>
    <n v="1"/>
    <n v="0"/>
    <n v="0"/>
    <n v="0"/>
    <n v="0"/>
    <x v="2"/>
  </r>
  <r>
    <n v="18"/>
    <n v="1"/>
    <n v="1"/>
    <n v="1"/>
    <x v="0"/>
    <n v="586"/>
    <n v="0"/>
    <n v="0"/>
    <n v="0"/>
    <n v="0"/>
    <n v="0"/>
    <n v="0"/>
    <n v="0"/>
    <n v="0"/>
    <n v="0"/>
    <n v="0"/>
    <n v="0"/>
    <n v="0"/>
    <n v="0"/>
    <n v="0"/>
    <n v="0"/>
    <n v="0"/>
    <n v="0"/>
    <n v="1"/>
    <n v="0"/>
    <n v="0"/>
    <n v="0"/>
    <n v="0"/>
    <n v="0"/>
    <n v="0"/>
    <n v="0"/>
    <n v="0"/>
    <n v="1"/>
    <n v="0"/>
    <n v="0"/>
    <n v="0"/>
    <n v="0"/>
    <n v="0"/>
    <n v="0"/>
    <n v="0"/>
    <n v="0"/>
    <n v="0"/>
    <n v="0"/>
    <n v="0"/>
    <n v="0"/>
    <n v="0"/>
    <n v="0.2"/>
    <n v="0.8"/>
    <n v="0"/>
    <n v="0"/>
    <n v="0"/>
    <n v="0"/>
    <n v="0"/>
    <n v="1"/>
    <x v="2"/>
  </r>
  <r>
    <n v="18"/>
    <n v="13"/>
    <n v="0"/>
    <n v="0.99999999999999989"/>
    <x v="0"/>
    <n v="587"/>
    <n v="0"/>
    <n v="0"/>
    <n v="0"/>
    <n v="0"/>
    <n v="0"/>
    <n v="0"/>
    <n v="0"/>
    <n v="0"/>
    <n v="0"/>
    <n v="0"/>
    <n v="0"/>
    <n v="0"/>
    <n v="0"/>
    <n v="0"/>
    <n v="0"/>
    <n v="0"/>
    <n v="0"/>
    <n v="1"/>
    <n v="0"/>
    <n v="0"/>
    <n v="0"/>
    <n v="0"/>
    <n v="0"/>
    <n v="0"/>
    <n v="0"/>
    <n v="0"/>
    <n v="0"/>
    <n v="0"/>
    <n v="0"/>
    <n v="0"/>
    <n v="0"/>
    <n v="0"/>
    <n v="0"/>
    <n v="0"/>
    <n v="0"/>
    <n v="0"/>
    <n v="0"/>
    <n v="0"/>
    <n v="1"/>
    <n v="0"/>
    <n v="0"/>
    <n v="0"/>
    <n v="0"/>
    <n v="0.16666666666666666"/>
    <n v="0.66666666666666663"/>
    <n v="0.16666666666666666"/>
    <n v="0"/>
    <n v="0"/>
    <x v="4"/>
  </r>
  <r>
    <n v="18"/>
    <n v="2"/>
    <n v="1"/>
    <n v="1"/>
    <x v="0"/>
    <n v="588"/>
    <n v="0"/>
    <n v="0"/>
    <n v="0"/>
    <n v="0"/>
    <n v="0"/>
    <n v="0"/>
    <n v="0"/>
    <n v="0"/>
    <n v="0"/>
    <n v="0"/>
    <n v="0"/>
    <n v="0"/>
    <n v="0"/>
    <n v="0"/>
    <n v="0"/>
    <n v="0"/>
    <n v="0"/>
    <n v="1"/>
    <n v="0"/>
    <n v="0"/>
    <n v="0"/>
    <n v="0"/>
    <n v="0"/>
    <n v="0"/>
    <n v="0"/>
    <n v="0"/>
    <n v="0"/>
    <n v="1"/>
    <n v="0"/>
    <n v="0"/>
    <n v="0"/>
    <n v="0"/>
    <n v="0"/>
    <n v="0"/>
    <n v="0"/>
    <n v="0"/>
    <n v="0"/>
    <n v="0"/>
    <n v="0"/>
    <n v="0"/>
    <n v="0.42857142857142855"/>
    <n v="0.42857142857142855"/>
    <n v="0.14285714285714285"/>
    <n v="0.5"/>
    <n v="0"/>
    <n v="0"/>
    <n v="0"/>
    <n v="0.5"/>
    <x v="0"/>
  </r>
  <r>
    <n v="26"/>
    <n v="2"/>
    <n v="0"/>
    <n v="1"/>
    <x v="0"/>
    <n v="589"/>
    <n v="0"/>
    <n v="0"/>
    <n v="0"/>
    <n v="0"/>
    <n v="0"/>
    <n v="0"/>
    <n v="0"/>
    <n v="0"/>
    <n v="0"/>
    <n v="0"/>
    <n v="0"/>
    <n v="0"/>
    <n v="0"/>
    <n v="0"/>
    <n v="0"/>
    <n v="0"/>
    <n v="0"/>
    <n v="0"/>
    <n v="0"/>
    <n v="0"/>
    <n v="0"/>
    <n v="0"/>
    <n v="0"/>
    <n v="0"/>
    <n v="0"/>
    <n v="1"/>
    <n v="0"/>
    <n v="1"/>
    <n v="0"/>
    <n v="0"/>
    <n v="0"/>
    <n v="0"/>
    <n v="0"/>
    <n v="0"/>
    <n v="0"/>
    <n v="0"/>
    <n v="0"/>
    <n v="0"/>
    <n v="0"/>
    <n v="0"/>
    <n v="0"/>
    <n v="0"/>
    <n v="0"/>
    <n v="0"/>
    <n v="0.66666666666666663"/>
    <n v="0.33333333333333331"/>
    <n v="0"/>
    <n v="0"/>
    <x v="4"/>
  </r>
  <r>
    <n v="15"/>
    <n v="8"/>
    <n v="1"/>
    <n v="1"/>
    <x v="0"/>
    <n v="590"/>
    <n v="0"/>
    <n v="0"/>
    <n v="0"/>
    <n v="0"/>
    <n v="0"/>
    <n v="0"/>
    <n v="0"/>
    <n v="0"/>
    <n v="0"/>
    <n v="0"/>
    <n v="0"/>
    <n v="0"/>
    <n v="0"/>
    <n v="0"/>
    <n v="1"/>
    <n v="0"/>
    <n v="0"/>
    <n v="0"/>
    <n v="0"/>
    <n v="0"/>
    <n v="0"/>
    <n v="0"/>
    <n v="0"/>
    <n v="0"/>
    <n v="0"/>
    <n v="0"/>
    <n v="0"/>
    <n v="0"/>
    <n v="0"/>
    <n v="0"/>
    <n v="0"/>
    <n v="0"/>
    <n v="0"/>
    <n v="1"/>
    <n v="0"/>
    <n v="0"/>
    <n v="0"/>
    <n v="0"/>
    <n v="0"/>
    <n v="0"/>
    <n v="0.8"/>
    <n v="0.2"/>
    <n v="0"/>
    <n v="0.5"/>
    <n v="0"/>
    <n v="0"/>
    <n v="0"/>
    <n v="0.5"/>
    <x v="1"/>
  </r>
  <r>
    <n v="15"/>
    <n v="2"/>
    <n v="0"/>
    <n v="1"/>
    <x v="0"/>
    <n v="591"/>
    <n v="0"/>
    <n v="0"/>
    <n v="0"/>
    <n v="0"/>
    <n v="0"/>
    <n v="0"/>
    <n v="0"/>
    <n v="0"/>
    <n v="0"/>
    <n v="0"/>
    <n v="0"/>
    <n v="0"/>
    <n v="0"/>
    <n v="0"/>
    <n v="1"/>
    <n v="0"/>
    <n v="0"/>
    <n v="0"/>
    <n v="0"/>
    <n v="0"/>
    <n v="0"/>
    <n v="0"/>
    <n v="0"/>
    <n v="0"/>
    <n v="0"/>
    <n v="0"/>
    <n v="0"/>
    <n v="1"/>
    <n v="0"/>
    <n v="0"/>
    <n v="0"/>
    <n v="0"/>
    <n v="0"/>
    <n v="0"/>
    <n v="0"/>
    <n v="0"/>
    <n v="0"/>
    <n v="0"/>
    <n v="0"/>
    <n v="0"/>
    <n v="0"/>
    <n v="0"/>
    <n v="0"/>
    <n v="0"/>
    <n v="0.5"/>
    <n v="0"/>
    <n v="0"/>
    <n v="0.5"/>
    <x v="4"/>
  </r>
  <r>
    <n v="15"/>
    <n v="2"/>
    <n v="1"/>
    <n v="1"/>
    <x v="0"/>
    <n v="592"/>
    <n v="0"/>
    <n v="0"/>
    <n v="0"/>
    <n v="0"/>
    <n v="0"/>
    <n v="0"/>
    <n v="0"/>
    <n v="0"/>
    <n v="0"/>
    <n v="0"/>
    <n v="0"/>
    <n v="0"/>
    <n v="0"/>
    <n v="0"/>
    <n v="1"/>
    <n v="0"/>
    <n v="0"/>
    <n v="0"/>
    <n v="0"/>
    <n v="0"/>
    <n v="0"/>
    <n v="0"/>
    <n v="0"/>
    <n v="0"/>
    <n v="0"/>
    <n v="0"/>
    <n v="0"/>
    <n v="1"/>
    <n v="0"/>
    <n v="0"/>
    <n v="0"/>
    <n v="0"/>
    <n v="0"/>
    <n v="0"/>
    <n v="0"/>
    <n v="0"/>
    <n v="0"/>
    <n v="0"/>
    <n v="0"/>
    <n v="0"/>
    <n v="0.6"/>
    <n v="0.4"/>
    <n v="0"/>
    <n v="0"/>
    <n v="0"/>
    <n v="0"/>
    <n v="0"/>
    <n v="1"/>
    <x v="0"/>
  </r>
  <r>
    <n v="15"/>
    <n v="8"/>
    <n v="1"/>
    <n v="1"/>
    <x v="0"/>
    <n v="593"/>
    <n v="0"/>
    <n v="0"/>
    <n v="0"/>
    <n v="0"/>
    <n v="0"/>
    <n v="0"/>
    <n v="0"/>
    <n v="0"/>
    <n v="0"/>
    <n v="0"/>
    <n v="0"/>
    <n v="0"/>
    <n v="0"/>
    <n v="0"/>
    <n v="1"/>
    <n v="0"/>
    <n v="0"/>
    <n v="0"/>
    <n v="0"/>
    <n v="0"/>
    <n v="0"/>
    <n v="0"/>
    <n v="0"/>
    <n v="0"/>
    <n v="0"/>
    <n v="0"/>
    <n v="0"/>
    <n v="0"/>
    <n v="0"/>
    <n v="0"/>
    <n v="0"/>
    <n v="0"/>
    <n v="0"/>
    <n v="1"/>
    <n v="0"/>
    <n v="0"/>
    <n v="0"/>
    <n v="0"/>
    <n v="0"/>
    <n v="0"/>
    <n v="0.8"/>
    <n v="0.2"/>
    <n v="0"/>
    <n v="0.66666666666666663"/>
    <n v="0"/>
    <n v="0"/>
    <n v="0"/>
    <n v="0.33333333333333331"/>
    <x v="1"/>
  </r>
  <r>
    <n v="15"/>
    <n v="1"/>
    <n v="1"/>
    <n v="0"/>
    <x v="0"/>
    <n v="594"/>
    <n v="0"/>
    <n v="0"/>
    <n v="0"/>
    <n v="0"/>
    <n v="0"/>
    <n v="0"/>
    <n v="0"/>
    <n v="0"/>
    <n v="0"/>
    <n v="0"/>
    <n v="0"/>
    <n v="0"/>
    <n v="0"/>
    <n v="0"/>
    <n v="1"/>
    <n v="0"/>
    <n v="0"/>
    <n v="0"/>
    <n v="0"/>
    <n v="0"/>
    <n v="0"/>
    <n v="0"/>
    <n v="0"/>
    <n v="0"/>
    <n v="0"/>
    <n v="0"/>
    <n v="1"/>
    <n v="0"/>
    <n v="0"/>
    <n v="0"/>
    <n v="0"/>
    <n v="0"/>
    <n v="0"/>
    <n v="0"/>
    <n v="0"/>
    <n v="0"/>
    <n v="0"/>
    <n v="0"/>
    <n v="0"/>
    <n v="0"/>
    <n v="0.25"/>
    <n v="0.75"/>
    <n v="0"/>
    <n v="0"/>
    <n v="0"/>
    <n v="0"/>
    <n v="0"/>
    <n v="0"/>
    <x v="2"/>
  </r>
  <r>
    <n v="15"/>
    <n v="7"/>
    <n v="1"/>
    <n v="0"/>
    <x v="0"/>
    <n v="595"/>
    <n v="0"/>
    <n v="0"/>
    <n v="0"/>
    <n v="0"/>
    <n v="0"/>
    <n v="0"/>
    <n v="0"/>
    <n v="0"/>
    <n v="0"/>
    <n v="0"/>
    <n v="0"/>
    <n v="0"/>
    <n v="0"/>
    <n v="0"/>
    <n v="1"/>
    <n v="0"/>
    <n v="0"/>
    <n v="0"/>
    <n v="0"/>
    <n v="0"/>
    <n v="0"/>
    <n v="0"/>
    <n v="0"/>
    <n v="0"/>
    <n v="0"/>
    <n v="0"/>
    <n v="0"/>
    <n v="0"/>
    <n v="0"/>
    <n v="0"/>
    <n v="0"/>
    <n v="0"/>
    <n v="1"/>
    <n v="0"/>
    <n v="0"/>
    <n v="0"/>
    <n v="0"/>
    <n v="0"/>
    <n v="0"/>
    <n v="0"/>
    <n v="0"/>
    <n v="1"/>
    <n v="0"/>
    <n v="0"/>
    <n v="0"/>
    <n v="0"/>
    <n v="0"/>
    <n v="0"/>
    <x v="2"/>
  </r>
  <r>
    <n v="15"/>
    <n v="1"/>
    <n v="1"/>
    <n v="0"/>
    <x v="0"/>
    <n v="596"/>
    <n v="0"/>
    <n v="0"/>
    <n v="0"/>
    <n v="0"/>
    <n v="0"/>
    <n v="0"/>
    <n v="0"/>
    <n v="0"/>
    <n v="0"/>
    <n v="0"/>
    <n v="0"/>
    <n v="0"/>
    <n v="0"/>
    <n v="0"/>
    <n v="1"/>
    <n v="0"/>
    <n v="0"/>
    <n v="0"/>
    <n v="0"/>
    <n v="0"/>
    <n v="0"/>
    <n v="0"/>
    <n v="0"/>
    <n v="0"/>
    <n v="0"/>
    <n v="0"/>
    <n v="1"/>
    <n v="0"/>
    <n v="0"/>
    <n v="0"/>
    <n v="0"/>
    <n v="0"/>
    <n v="0"/>
    <n v="0"/>
    <n v="0"/>
    <n v="0"/>
    <n v="0"/>
    <n v="0"/>
    <n v="0"/>
    <n v="0"/>
    <n v="0.5714285714285714"/>
    <n v="0.42857142857142855"/>
    <n v="0"/>
    <n v="0"/>
    <n v="0"/>
    <n v="0"/>
    <n v="0"/>
    <n v="0"/>
    <x v="0"/>
  </r>
  <r>
    <n v="15"/>
    <n v="8"/>
    <n v="0"/>
    <n v="1"/>
    <x v="0"/>
    <n v="597"/>
    <n v="0"/>
    <n v="0"/>
    <n v="0"/>
    <n v="0"/>
    <n v="0"/>
    <n v="0"/>
    <n v="0"/>
    <n v="0"/>
    <n v="0"/>
    <n v="0"/>
    <n v="0"/>
    <n v="0"/>
    <n v="0"/>
    <n v="0"/>
    <n v="1"/>
    <n v="0"/>
    <n v="0"/>
    <n v="0"/>
    <n v="0"/>
    <n v="0"/>
    <n v="0"/>
    <n v="0"/>
    <n v="0"/>
    <n v="0"/>
    <n v="0"/>
    <n v="0"/>
    <n v="0"/>
    <n v="0"/>
    <n v="0"/>
    <n v="0"/>
    <n v="0"/>
    <n v="0"/>
    <n v="0"/>
    <n v="1"/>
    <n v="0"/>
    <n v="0"/>
    <n v="0"/>
    <n v="0"/>
    <n v="0"/>
    <n v="0"/>
    <n v="0"/>
    <n v="0"/>
    <n v="0"/>
    <n v="0.5"/>
    <n v="0"/>
    <n v="0"/>
    <n v="0"/>
    <n v="0.5"/>
    <x v="4"/>
  </r>
  <r>
    <n v="15"/>
    <n v="2"/>
    <n v="1"/>
    <n v="0"/>
    <x v="0"/>
    <n v="598"/>
    <n v="0"/>
    <n v="0"/>
    <n v="0"/>
    <n v="0"/>
    <n v="0"/>
    <n v="0"/>
    <n v="0"/>
    <n v="0"/>
    <n v="0"/>
    <n v="0"/>
    <n v="0"/>
    <n v="0"/>
    <n v="0"/>
    <n v="0"/>
    <n v="1"/>
    <n v="0"/>
    <n v="0"/>
    <n v="0"/>
    <n v="0"/>
    <n v="0"/>
    <n v="0"/>
    <n v="0"/>
    <n v="0"/>
    <n v="0"/>
    <n v="0"/>
    <n v="0"/>
    <n v="0"/>
    <n v="1"/>
    <n v="0"/>
    <n v="0"/>
    <n v="0"/>
    <n v="0"/>
    <n v="0"/>
    <n v="0"/>
    <n v="0"/>
    <n v="0"/>
    <n v="0"/>
    <n v="0"/>
    <n v="0"/>
    <n v="0"/>
    <n v="0.4"/>
    <n v="0.6"/>
    <n v="0"/>
    <n v="0"/>
    <n v="0"/>
    <n v="0"/>
    <n v="0"/>
    <n v="0"/>
    <x v="0"/>
  </r>
  <r>
    <n v="15"/>
    <n v="13"/>
    <n v="1"/>
    <n v="0"/>
    <x v="0"/>
    <n v="599"/>
    <n v="0"/>
    <n v="0"/>
    <n v="0"/>
    <n v="0"/>
    <n v="0"/>
    <n v="0"/>
    <n v="0"/>
    <n v="0"/>
    <n v="0"/>
    <n v="0"/>
    <n v="0"/>
    <n v="0"/>
    <n v="0"/>
    <n v="0"/>
    <n v="1"/>
    <n v="0"/>
    <n v="0"/>
    <n v="0"/>
    <n v="0"/>
    <n v="0"/>
    <n v="0"/>
    <n v="0"/>
    <n v="0"/>
    <n v="0"/>
    <n v="0"/>
    <n v="0"/>
    <n v="0"/>
    <n v="0"/>
    <n v="0"/>
    <n v="0"/>
    <n v="0"/>
    <n v="0"/>
    <n v="0"/>
    <n v="0"/>
    <n v="0"/>
    <n v="0"/>
    <n v="0"/>
    <n v="0"/>
    <n v="1"/>
    <n v="0"/>
    <n v="0.4"/>
    <n v="0.6"/>
    <n v="0"/>
    <n v="0"/>
    <n v="0"/>
    <n v="0"/>
    <n v="0"/>
    <n v="0"/>
    <x v="0"/>
  </r>
  <r>
    <n v="15"/>
    <n v="2"/>
    <n v="1"/>
    <n v="0"/>
    <x v="0"/>
    <n v="600"/>
    <n v="0"/>
    <n v="0"/>
    <n v="0"/>
    <n v="0"/>
    <n v="0"/>
    <n v="0"/>
    <n v="0"/>
    <n v="0"/>
    <n v="0"/>
    <n v="0"/>
    <n v="0"/>
    <n v="0"/>
    <n v="0"/>
    <n v="0"/>
    <n v="1"/>
    <n v="0"/>
    <n v="0"/>
    <n v="0"/>
    <n v="0"/>
    <n v="0"/>
    <n v="0"/>
    <n v="0"/>
    <n v="0"/>
    <n v="0"/>
    <n v="0"/>
    <n v="0"/>
    <n v="0"/>
    <n v="1"/>
    <n v="0"/>
    <n v="0"/>
    <n v="0"/>
    <n v="0"/>
    <n v="0"/>
    <n v="0"/>
    <n v="0"/>
    <n v="0"/>
    <n v="0"/>
    <n v="0"/>
    <n v="0"/>
    <n v="0"/>
    <n v="0"/>
    <n v="0.875"/>
    <n v="0.125"/>
    <n v="0"/>
    <n v="0"/>
    <n v="0"/>
    <n v="0"/>
    <n v="0"/>
    <x v="2"/>
  </r>
  <r>
    <n v="15"/>
    <n v="13"/>
    <n v="0"/>
    <n v="1"/>
    <x v="0"/>
    <n v="601"/>
    <n v="0"/>
    <n v="0"/>
    <n v="0"/>
    <n v="0"/>
    <n v="0"/>
    <n v="0"/>
    <n v="0"/>
    <n v="0"/>
    <n v="0"/>
    <n v="0"/>
    <n v="0"/>
    <n v="0"/>
    <n v="0"/>
    <n v="0"/>
    <n v="1"/>
    <n v="0"/>
    <n v="0"/>
    <n v="0"/>
    <n v="0"/>
    <n v="0"/>
    <n v="0"/>
    <n v="0"/>
    <n v="0"/>
    <n v="0"/>
    <n v="0"/>
    <n v="0"/>
    <n v="0"/>
    <n v="0"/>
    <n v="0"/>
    <n v="0"/>
    <n v="0"/>
    <n v="0"/>
    <n v="0"/>
    <n v="0"/>
    <n v="0"/>
    <n v="0"/>
    <n v="0"/>
    <n v="0"/>
    <n v="1"/>
    <n v="0"/>
    <n v="0"/>
    <n v="0"/>
    <n v="0"/>
    <n v="0.125"/>
    <n v="0.375"/>
    <n v="0.5"/>
    <n v="0"/>
    <n v="0"/>
    <x v="4"/>
  </r>
  <r>
    <n v="15"/>
    <n v="2"/>
    <n v="1"/>
    <n v="1"/>
    <x v="0"/>
    <n v="602"/>
    <n v="0"/>
    <n v="0"/>
    <n v="0"/>
    <n v="0"/>
    <n v="0"/>
    <n v="0"/>
    <n v="0"/>
    <n v="0"/>
    <n v="0"/>
    <n v="0"/>
    <n v="0"/>
    <n v="0"/>
    <n v="0"/>
    <n v="0"/>
    <n v="1"/>
    <n v="0"/>
    <n v="0"/>
    <n v="0"/>
    <n v="0"/>
    <n v="0"/>
    <n v="0"/>
    <n v="0"/>
    <n v="0"/>
    <n v="0"/>
    <n v="0"/>
    <n v="0"/>
    <n v="0"/>
    <n v="1"/>
    <n v="0"/>
    <n v="0"/>
    <n v="0"/>
    <n v="0"/>
    <n v="0"/>
    <n v="0"/>
    <n v="0"/>
    <n v="0"/>
    <n v="0"/>
    <n v="0"/>
    <n v="0"/>
    <n v="0"/>
    <n v="0.5"/>
    <n v="0.5"/>
    <n v="0"/>
    <n v="1"/>
    <n v="0"/>
    <n v="0"/>
    <n v="0"/>
    <n v="0"/>
    <x v="0"/>
  </r>
  <r>
    <n v="15"/>
    <n v="8"/>
    <n v="0"/>
    <n v="1"/>
    <x v="0"/>
    <n v="603"/>
    <n v="0"/>
    <n v="0"/>
    <n v="0"/>
    <n v="0"/>
    <n v="0"/>
    <n v="0"/>
    <n v="0"/>
    <n v="0"/>
    <n v="0"/>
    <n v="0"/>
    <n v="0"/>
    <n v="0"/>
    <n v="0"/>
    <n v="0"/>
    <n v="1"/>
    <n v="0"/>
    <n v="0"/>
    <n v="0"/>
    <n v="0"/>
    <n v="0"/>
    <n v="0"/>
    <n v="0"/>
    <n v="0"/>
    <n v="0"/>
    <n v="0"/>
    <n v="0"/>
    <n v="0"/>
    <n v="0"/>
    <n v="0"/>
    <n v="0"/>
    <n v="0"/>
    <n v="0"/>
    <n v="0"/>
    <n v="1"/>
    <n v="0"/>
    <n v="0"/>
    <n v="0"/>
    <n v="0"/>
    <n v="0"/>
    <n v="0"/>
    <n v="0"/>
    <n v="0"/>
    <n v="0"/>
    <n v="0.33333333333333331"/>
    <n v="0.33333333333333331"/>
    <n v="0.33333333333333331"/>
    <n v="0"/>
    <n v="0"/>
    <x v="4"/>
  </r>
  <r>
    <n v="15"/>
    <n v="8"/>
    <n v="1"/>
    <n v="1"/>
    <x v="0"/>
    <n v="604"/>
    <n v="0"/>
    <n v="0"/>
    <n v="0"/>
    <n v="0"/>
    <n v="0"/>
    <n v="0"/>
    <n v="0"/>
    <n v="0"/>
    <n v="0"/>
    <n v="0"/>
    <n v="0"/>
    <n v="0"/>
    <n v="0"/>
    <n v="0"/>
    <n v="1"/>
    <n v="0"/>
    <n v="0"/>
    <n v="0"/>
    <n v="0"/>
    <n v="0"/>
    <n v="0"/>
    <n v="0"/>
    <n v="0"/>
    <n v="0"/>
    <n v="0"/>
    <n v="0"/>
    <n v="0"/>
    <n v="0"/>
    <n v="0"/>
    <n v="0"/>
    <n v="0"/>
    <n v="0"/>
    <n v="0"/>
    <n v="1"/>
    <n v="0"/>
    <n v="0"/>
    <n v="0"/>
    <n v="0"/>
    <n v="0"/>
    <n v="0"/>
    <n v="0.25"/>
    <n v="0.75"/>
    <n v="0"/>
    <n v="1"/>
    <n v="0"/>
    <n v="0"/>
    <n v="0"/>
    <n v="0"/>
    <x v="2"/>
  </r>
  <r>
    <n v="15"/>
    <n v="8"/>
    <n v="1"/>
    <n v="1"/>
    <x v="0"/>
    <n v="605"/>
    <n v="0"/>
    <n v="0"/>
    <n v="0"/>
    <n v="0"/>
    <n v="0"/>
    <n v="0"/>
    <n v="0"/>
    <n v="0"/>
    <n v="0"/>
    <n v="0"/>
    <n v="0"/>
    <n v="0"/>
    <n v="0"/>
    <n v="0"/>
    <n v="1"/>
    <n v="0"/>
    <n v="0"/>
    <n v="0"/>
    <n v="0"/>
    <n v="0"/>
    <n v="0"/>
    <n v="0"/>
    <n v="0"/>
    <n v="0"/>
    <n v="0"/>
    <n v="0"/>
    <n v="0"/>
    <n v="0"/>
    <n v="0"/>
    <n v="0"/>
    <n v="0"/>
    <n v="0"/>
    <n v="0"/>
    <n v="1"/>
    <n v="0"/>
    <n v="0"/>
    <n v="0"/>
    <n v="0"/>
    <n v="0"/>
    <n v="0"/>
    <n v="0.25"/>
    <n v="0.75"/>
    <n v="0"/>
    <n v="0"/>
    <n v="1"/>
    <n v="0"/>
    <n v="0"/>
    <n v="0"/>
    <x v="2"/>
  </r>
  <r>
    <n v="15"/>
    <n v="8"/>
    <n v="1"/>
    <n v="0.99999999999999989"/>
    <x v="0"/>
    <n v="606"/>
    <n v="0"/>
    <n v="0"/>
    <n v="0"/>
    <n v="0"/>
    <n v="0"/>
    <n v="0"/>
    <n v="0"/>
    <n v="0"/>
    <n v="0"/>
    <n v="0"/>
    <n v="0"/>
    <n v="0"/>
    <n v="0"/>
    <n v="0"/>
    <n v="1"/>
    <n v="0"/>
    <n v="0"/>
    <n v="0"/>
    <n v="0"/>
    <n v="0"/>
    <n v="0"/>
    <n v="0"/>
    <n v="0"/>
    <n v="0"/>
    <n v="0"/>
    <n v="0"/>
    <n v="0"/>
    <n v="0"/>
    <n v="0"/>
    <n v="0"/>
    <n v="0"/>
    <n v="0"/>
    <n v="0"/>
    <n v="1"/>
    <n v="0"/>
    <n v="0"/>
    <n v="0"/>
    <n v="0"/>
    <n v="0"/>
    <n v="0"/>
    <n v="0.5714285714285714"/>
    <n v="0.42857142857142855"/>
    <n v="0"/>
    <n v="0.33333333333333331"/>
    <n v="0.5"/>
    <n v="0"/>
    <n v="0.16666666666666666"/>
    <n v="0"/>
    <x v="0"/>
  </r>
  <r>
    <n v="15"/>
    <n v="8"/>
    <n v="1"/>
    <n v="0"/>
    <x v="0"/>
    <n v="607"/>
    <n v="0"/>
    <n v="0"/>
    <n v="0"/>
    <n v="0"/>
    <n v="0"/>
    <n v="0"/>
    <n v="0"/>
    <n v="0"/>
    <n v="0"/>
    <n v="0"/>
    <n v="0"/>
    <n v="0"/>
    <n v="0"/>
    <n v="0"/>
    <n v="1"/>
    <n v="0"/>
    <n v="0"/>
    <n v="0"/>
    <n v="0"/>
    <n v="0"/>
    <n v="0"/>
    <n v="0"/>
    <n v="0"/>
    <n v="0"/>
    <n v="0"/>
    <n v="0"/>
    <n v="0"/>
    <n v="0"/>
    <n v="0"/>
    <n v="0"/>
    <n v="0"/>
    <n v="0"/>
    <n v="0"/>
    <n v="1"/>
    <n v="0"/>
    <n v="0"/>
    <n v="0"/>
    <n v="0"/>
    <n v="0"/>
    <n v="0"/>
    <n v="0.66666666666666663"/>
    <n v="0.33333333333333331"/>
    <n v="0"/>
    <n v="0"/>
    <n v="0"/>
    <n v="0"/>
    <n v="0"/>
    <n v="0"/>
    <x v="1"/>
  </r>
  <r>
    <n v="15"/>
    <n v="11"/>
    <n v="1"/>
    <n v="0"/>
    <x v="0"/>
    <n v="608"/>
    <n v="0"/>
    <n v="0"/>
    <n v="0"/>
    <n v="0"/>
    <n v="0"/>
    <n v="0"/>
    <n v="0"/>
    <n v="0"/>
    <n v="0"/>
    <n v="0"/>
    <n v="0"/>
    <n v="0"/>
    <n v="0"/>
    <n v="0"/>
    <n v="1"/>
    <n v="0"/>
    <n v="0"/>
    <n v="0"/>
    <n v="0"/>
    <n v="0"/>
    <n v="0"/>
    <n v="0"/>
    <n v="0"/>
    <n v="0"/>
    <n v="0"/>
    <n v="0"/>
    <n v="0"/>
    <n v="0"/>
    <n v="0"/>
    <n v="0"/>
    <n v="0"/>
    <n v="0"/>
    <n v="0"/>
    <n v="0"/>
    <n v="0"/>
    <n v="0"/>
    <n v="1"/>
    <n v="0"/>
    <n v="0"/>
    <n v="0"/>
    <n v="0.2"/>
    <n v="0.6"/>
    <n v="0.2"/>
    <n v="0"/>
    <n v="0"/>
    <n v="0"/>
    <n v="0"/>
    <n v="0"/>
    <x v="2"/>
  </r>
  <r>
    <n v="15"/>
    <n v="10"/>
    <n v="1"/>
    <n v="0"/>
    <x v="0"/>
    <n v="609"/>
    <n v="0"/>
    <n v="0"/>
    <n v="0"/>
    <n v="0"/>
    <n v="0"/>
    <n v="0"/>
    <n v="0"/>
    <n v="0"/>
    <n v="0"/>
    <n v="0"/>
    <n v="0"/>
    <n v="0"/>
    <n v="0"/>
    <n v="0"/>
    <n v="1"/>
    <n v="0"/>
    <n v="0"/>
    <n v="0"/>
    <n v="0"/>
    <n v="0"/>
    <n v="0"/>
    <n v="0"/>
    <n v="0"/>
    <n v="0"/>
    <n v="0"/>
    <n v="0"/>
    <n v="0"/>
    <n v="0"/>
    <n v="0"/>
    <n v="0"/>
    <n v="0"/>
    <n v="0"/>
    <n v="0"/>
    <n v="0"/>
    <n v="0"/>
    <n v="1"/>
    <n v="0"/>
    <n v="0"/>
    <n v="0"/>
    <n v="0"/>
    <n v="0.5"/>
    <n v="0.5"/>
    <n v="0"/>
    <n v="0"/>
    <n v="0"/>
    <n v="0"/>
    <n v="0"/>
    <n v="0"/>
    <x v="0"/>
  </r>
  <r>
    <n v="15"/>
    <n v="10"/>
    <n v="1"/>
    <n v="0"/>
    <x v="0"/>
    <n v="610"/>
    <n v="0"/>
    <n v="0"/>
    <n v="0"/>
    <n v="0"/>
    <n v="0"/>
    <n v="0"/>
    <n v="0"/>
    <n v="0"/>
    <n v="0"/>
    <n v="0"/>
    <n v="0"/>
    <n v="0"/>
    <n v="0"/>
    <n v="0"/>
    <n v="1"/>
    <n v="0"/>
    <n v="0"/>
    <n v="0"/>
    <n v="0"/>
    <n v="0"/>
    <n v="0"/>
    <n v="0"/>
    <n v="0"/>
    <n v="0"/>
    <n v="0"/>
    <n v="0"/>
    <n v="0"/>
    <n v="0"/>
    <n v="0"/>
    <n v="0"/>
    <n v="0"/>
    <n v="0"/>
    <n v="0"/>
    <n v="0"/>
    <n v="0"/>
    <n v="1"/>
    <n v="0"/>
    <n v="0"/>
    <n v="0"/>
    <n v="0"/>
    <n v="0.5714285714285714"/>
    <n v="0.2857142857142857"/>
    <n v="0.14285714285714285"/>
    <n v="0"/>
    <n v="0"/>
    <n v="0"/>
    <n v="0"/>
    <n v="0"/>
    <x v="1"/>
  </r>
  <r>
    <n v="15"/>
    <n v="7"/>
    <n v="1"/>
    <n v="0"/>
    <x v="0"/>
    <n v="611"/>
    <n v="0"/>
    <n v="0"/>
    <n v="0"/>
    <n v="0"/>
    <n v="0"/>
    <n v="0"/>
    <n v="0"/>
    <n v="0"/>
    <n v="0"/>
    <n v="0"/>
    <n v="0"/>
    <n v="0"/>
    <n v="0"/>
    <n v="0"/>
    <n v="1"/>
    <n v="0"/>
    <n v="0"/>
    <n v="0"/>
    <n v="0"/>
    <n v="0"/>
    <n v="0"/>
    <n v="0"/>
    <n v="0"/>
    <n v="0"/>
    <n v="0"/>
    <n v="0"/>
    <n v="0"/>
    <n v="0"/>
    <n v="0"/>
    <n v="0"/>
    <n v="0"/>
    <n v="0"/>
    <n v="1"/>
    <n v="0"/>
    <n v="0"/>
    <n v="0"/>
    <n v="0"/>
    <n v="0"/>
    <n v="0"/>
    <n v="0"/>
    <n v="0"/>
    <n v="1"/>
    <n v="0"/>
    <n v="0"/>
    <n v="0"/>
    <n v="0"/>
    <n v="0"/>
    <n v="0"/>
    <x v="2"/>
  </r>
  <r>
    <n v="15"/>
    <n v="2"/>
    <n v="1"/>
    <n v="0"/>
    <x v="0"/>
    <n v="612"/>
    <n v="0"/>
    <n v="0"/>
    <n v="0"/>
    <n v="0"/>
    <n v="0"/>
    <n v="0"/>
    <n v="0"/>
    <n v="0"/>
    <n v="0"/>
    <n v="0"/>
    <n v="0"/>
    <n v="0"/>
    <n v="0"/>
    <n v="0"/>
    <n v="1"/>
    <n v="0"/>
    <n v="0"/>
    <n v="0"/>
    <n v="0"/>
    <n v="0"/>
    <n v="0"/>
    <n v="0"/>
    <n v="0"/>
    <n v="0"/>
    <n v="0"/>
    <n v="0"/>
    <n v="0"/>
    <n v="1"/>
    <n v="0"/>
    <n v="0"/>
    <n v="0"/>
    <n v="0"/>
    <n v="0"/>
    <n v="0"/>
    <n v="0"/>
    <n v="0"/>
    <n v="0"/>
    <n v="0"/>
    <n v="0"/>
    <n v="0"/>
    <n v="0.54545454545454541"/>
    <n v="0.36363636363636365"/>
    <n v="9.0909090909090912E-2"/>
    <n v="0"/>
    <n v="0"/>
    <n v="0"/>
    <n v="0"/>
    <n v="0"/>
    <x v="0"/>
  </r>
  <r>
    <n v="15"/>
    <n v="10"/>
    <n v="1"/>
    <n v="1"/>
    <x v="0"/>
    <n v="613"/>
    <n v="0"/>
    <n v="0"/>
    <n v="0"/>
    <n v="0"/>
    <n v="0"/>
    <n v="0"/>
    <n v="0"/>
    <n v="0"/>
    <n v="0"/>
    <n v="0"/>
    <n v="0"/>
    <n v="0"/>
    <n v="0"/>
    <n v="0"/>
    <n v="1"/>
    <n v="0"/>
    <n v="0"/>
    <n v="0"/>
    <n v="0"/>
    <n v="0"/>
    <n v="0"/>
    <n v="0"/>
    <n v="0"/>
    <n v="0"/>
    <n v="0"/>
    <n v="0"/>
    <n v="0"/>
    <n v="0"/>
    <n v="0"/>
    <n v="0"/>
    <n v="0"/>
    <n v="0"/>
    <n v="0"/>
    <n v="0"/>
    <n v="0"/>
    <n v="1"/>
    <n v="0"/>
    <n v="0"/>
    <n v="0"/>
    <n v="0"/>
    <n v="0"/>
    <n v="0.8"/>
    <n v="0.2"/>
    <n v="1"/>
    <n v="0"/>
    <n v="0"/>
    <n v="0"/>
    <n v="0"/>
    <x v="2"/>
  </r>
  <r>
    <n v="15"/>
    <n v="10"/>
    <n v="1"/>
    <n v="0"/>
    <x v="0"/>
    <n v="614"/>
    <n v="0"/>
    <n v="0"/>
    <n v="0"/>
    <n v="0"/>
    <n v="0"/>
    <n v="0"/>
    <n v="0"/>
    <n v="0"/>
    <n v="0"/>
    <n v="0"/>
    <n v="0"/>
    <n v="0"/>
    <n v="0"/>
    <n v="0"/>
    <n v="1"/>
    <n v="0"/>
    <n v="0"/>
    <n v="0"/>
    <n v="0"/>
    <n v="0"/>
    <n v="0"/>
    <n v="0"/>
    <n v="0"/>
    <n v="0"/>
    <n v="0"/>
    <n v="0"/>
    <n v="0"/>
    <n v="0"/>
    <n v="0"/>
    <n v="0"/>
    <n v="0"/>
    <n v="0"/>
    <n v="0"/>
    <n v="0"/>
    <n v="0"/>
    <n v="1"/>
    <n v="0"/>
    <n v="0"/>
    <n v="0"/>
    <n v="0"/>
    <n v="0"/>
    <n v="1"/>
    <n v="0"/>
    <n v="0"/>
    <n v="0"/>
    <n v="0"/>
    <n v="0"/>
    <n v="0"/>
    <x v="2"/>
  </r>
  <r>
    <n v="15"/>
    <n v="11"/>
    <n v="1"/>
    <n v="1"/>
    <x v="0"/>
    <n v="615"/>
    <n v="0"/>
    <n v="0"/>
    <n v="0"/>
    <n v="0"/>
    <n v="0"/>
    <n v="0"/>
    <n v="0"/>
    <n v="0"/>
    <n v="0"/>
    <n v="0"/>
    <n v="0"/>
    <n v="0"/>
    <n v="0"/>
    <n v="0"/>
    <n v="1"/>
    <n v="0"/>
    <n v="0"/>
    <n v="0"/>
    <n v="0"/>
    <n v="0"/>
    <n v="0"/>
    <n v="0"/>
    <n v="0"/>
    <n v="0"/>
    <n v="0"/>
    <n v="0"/>
    <n v="0"/>
    <n v="0"/>
    <n v="0"/>
    <n v="0"/>
    <n v="0"/>
    <n v="0"/>
    <n v="0"/>
    <n v="0"/>
    <n v="0"/>
    <n v="0"/>
    <n v="1"/>
    <n v="0"/>
    <n v="0"/>
    <n v="0"/>
    <n v="0.66666666666666663"/>
    <n v="0.33333333333333331"/>
    <n v="0"/>
    <n v="0"/>
    <n v="0.7142857142857143"/>
    <n v="0.14285714285714285"/>
    <n v="0.14285714285714285"/>
    <n v="0"/>
    <x v="1"/>
  </r>
  <r>
    <n v="15"/>
    <n v="2"/>
    <n v="1"/>
    <n v="0"/>
    <x v="0"/>
    <n v="616"/>
    <n v="0"/>
    <n v="0"/>
    <n v="0"/>
    <n v="0"/>
    <n v="0"/>
    <n v="0"/>
    <n v="0"/>
    <n v="0"/>
    <n v="0"/>
    <n v="0"/>
    <n v="0"/>
    <n v="0"/>
    <n v="0"/>
    <n v="0"/>
    <n v="1"/>
    <n v="0"/>
    <n v="0"/>
    <n v="0"/>
    <n v="0"/>
    <n v="0"/>
    <n v="0"/>
    <n v="0"/>
    <n v="0"/>
    <n v="0"/>
    <n v="0"/>
    <n v="0"/>
    <n v="0"/>
    <n v="1"/>
    <n v="0"/>
    <n v="0"/>
    <n v="0"/>
    <n v="0"/>
    <n v="0"/>
    <n v="0"/>
    <n v="0"/>
    <n v="0"/>
    <n v="0"/>
    <n v="0"/>
    <n v="0"/>
    <n v="0"/>
    <n v="0"/>
    <n v="1"/>
    <n v="0"/>
    <n v="0"/>
    <n v="0"/>
    <n v="0"/>
    <n v="0"/>
    <n v="0"/>
    <x v="2"/>
  </r>
  <r>
    <n v="15"/>
    <n v="7"/>
    <n v="0"/>
    <n v="1"/>
    <x v="0"/>
    <n v="617"/>
    <n v="0"/>
    <n v="0"/>
    <n v="0"/>
    <n v="0"/>
    <n v="0"/>
    <n v="0"/>
    <n v="0"/>
    <n v="0"/>
    <n v="0"/>
    <n v="0"/>
    <n v="0"/>
    <n v="0"/>
    <n v="0"/>
    <n v="0"/>
    <n v="1"/>
    <n v="0"/>
    <n v="0"/>
    <n v="0"/>
    <n v="0"/>
    <n v="0"/>
    <n v="0"/>
    <n v="0"/>
    <n v="0"/>
    <n v="0"/>
    <n v="0"/>
    <n v="0"/>
    <n v="0"/>
    <n v="0"/>
    <n v="0"/>
    <n v="0"/>
    <n v="0"/>
    <n v="0"/>
    <n v="1"/>
    <n v="0"/>
    <n v="0"/>
    <n v="0"/>
    <n v="0"/>
    <n v="0"/>
    <n v="0"/>
    <n v="0"/>
    <n v="0"/>
    <n v="0"/>
    <n v="0"/>
    <n v="0"/>
    <n v="0.8"/>
    <n v="0.2"/>
    <n v="0"/>
    <n v="0"/>
    <x v="4"/>
  </r>
  <r>
    <n v="15"/>
    <n v="7"/>
    <n v="1"/>
    <n v="1"/>
    <x v="0"/>
    <n v="618"/>
    <n v="0"/>
    <n v="0"/>
    <n v="0"/>
    <n v="0"/>
    <n v="0"/>
    <n v="0"/>
    <n v="0"/>
    <n v="0"/>
    <n v="0"/>
    <n v="0"/>
    <n v="0"/>
    <n v="0"/>
    <n v="0"/>
    <n v="0"/>
    <n v="1"/>
    <n v="0"/>
    <n v="0"/>
    <n v="0"/>
    <n v="0"/>
    <n v="0"/>
    <n v="0"/>
    <n v="0"/>
    <n v="0"/>
    <n v="0"/>
    <n v="0"/>
    <n v="0"/>
    <n v="0"/>
    <n v="0"/>
    <n v="0"/>
    <n v="0"/>
    <n v="0"/>
    <n v="0"/>
    <n v="1"/>
    <n v="0"/>
    <n v="0"/>
    <n v="0"/>
    <n v="0"/>
    <n v="0"/>
    <n v="0"/>
    <n v="0"/>
    <n v="1"/>
    <n v="0"/>
    <n v="0"/>
    <n v="0.125"/>
    <n v="0.75"/>
    <n v="0"/>
    <n v="0"/>
    <n v="0.125"/>
    <x v="1"/>
  </r>
  <r>
    <n v="15"/>
    <n v="2"/>
    <n v="1"/>
    <n v="1"/>
    <x v="0"/>
    <n v="619"/>
    <n v="0"/>
    <n v="0"/>
    <n v="0"/>
    <n v="0"/>
    <n v="0"/>
    <n v="0"/>
    <n v="0"/>
    <n v="0"/>
    <n v="0"/>
    <n v="0"/>
    <n v="0"/>
    <n v="0"/>
    <n v="0"/>
    <n v="0"/>
    <n v="1"/>
    <n v="0"/>
    <n v="0"/>
    <n v="0"/>
    <n v="0"/>
    <n v="0"/>
    <n v="0"/>
    <n v="0"/>
    <n v="0"/>
    <n v="0"/>
    <n v="0"/>
    <n v="0"/>
    <n v="0"/>
    <n v="1"/>
    <n v="0"/>
    <n v="0"/>
    <n v="0"/>
    <n v="0"/>
    <n v="0"/>
    <n v="0"/>
    <n v="0"/>
    <n v="0"/>
    <n v="0"/>
    <n v="0"/>
    <n v="0"/>
    <n v="0"/>
    <n v="0.5"/>
    <n v="0.5"/>
    <n v="0"/>
    <n v="9.0909090909090912E-2"/>
    <n v="0.63636363636363635"/>
    <n v="0.27272727272727271"/>
    <n v="0"/>
    <n v="0"/>
    <x v="0"/>
  </r>
  <r>
    <n v="15"/>
    <n v="2"/>
    <n v="1"/>
    <n v="1"/>
    <x v="0"/>
    <n v="620"/>
    <n v="0"/>
    <n v="0"/>
    <n v="0"/>
    <n v="0"/>
    <n v="0"/>
    <n v="0"/>
    <n v="0"/>
    <n v="0"/>
    <n v="0"/>
    <n v="0"/>
    <n v="0"/>
    <n v="0"/>
    <n v="0"/>
    <n v="0"/>
    <n v="1"/>
    <n v="0"/>
    <n v="0"/>
    <n v="0"/>
    <n v="0"/>
    <n v="0"/>
    <n v="0"/>
    <n v="0"/>
    <n v="0"/>
    <n v="0"/>
    <n v="0"/>
    <n v="0"/>
    <n v="0"/>
    <n v="1"/>
    <n v="0"/>
    <n v="0"/>
    <n v="0"/>
    <n v="0"/>
    <n v="0"/>
    <n v="0"/>
    <n v="0"/>
    <n v="0"/>
    <n v="0"/>
    <n v="0"/>
    <n v="0"/>
    <n v="0"/>
    <n v="0.8571428571428571"/>
    <n v="0.14285714285714285"/>
    <n v="0"/>
    <n v="0"/>
    <n v="0"/>
    <n v="0"/>
    <n v="0"/>
    <n v="1"/>
    <x v="1"/>
  </r>
  <r>
    <n v="15"/>
    <n v="12"/>
    <n v="1"/>
    <n v="0"/>
    <x v="0"/>
    <n v="621"/>
    <n v="0"/>
    <n v="0"/>
    <n v="0"/>
    <n v="0"/>
    <n v="0"/>
    <n v="0"/>
    <n v="0"/>
    <n v="0"/>
    <n v="0"/>
    <n v="0"/>
    <n v="0"/>
    <n v="0"/>
    <n v="0"/>
    <n v="0"/>
    <n v="1"/>
    <n v="0"/>
    <n v="0"/>
    <n v="0"/>
    <n v="0"/>
    <n v="0"/>
    <n v="0"/>
    <n v="0"/>
    <n v="0"/>
    <n v="0"/>
    <n v="0"/>
    <n v="0"/>
    <n v="0"/>
    <n v="0"/>
    <n v="0"/>
    <n v="0"/>
    <n v="0"/>
    <n v="0"/>
    <n v="0"/>
    <n v="0"/>
    <n v="0"/>
    <n v="0"/>
    <n v="0"/>
    <n v="1"/>
    <n v="0"/>
    <n v="0"/>
    <n v="0.2"/>
    <n v="0.8"/>
    <n v="0"/>
    <n v="0"/>
    <n v="0"/>
    <n v="0"/>
    <n v="0"/>
    <n v="0"/>
    <x v="2"/>
  </r>
  <r>
    <n v="15"/>
    <n v="8"/>
    <n v="0"/>
    <n v="1"/>
    <x v="0"/>
    <n v="622"/>
    <n v="0"/>
    <n v="0"/>
    <n v="0"/>
    <n v="0"/>
    <n v="0"/>
    <n v="0"/>
    <n v="0"/>
    <n v="0"/>
    <n v="0"/>
    <n v="0"/>
    <n v="0"/>
    <n v="0"/>
    <n v="0"/>
    <n v="0"/>
    <n v="1"/>
    <n v="0"/>
    <n v="0"/>
    <n v="0"/>
    <n v="0"/>
    <n v="0"/>
    <n v="0"/>
    <n v="0"/>
    <n v="0"/>
    <n v="0"/>
    <n v="0"/>
    <n v="0"/>
    <n v="0"/>
    <n v="0"/>
    <n v="0"/>
    <n v="0"/>
    <n v="0"/>
    <n v="0"/>
    <n v="0"/>
    <n v="1"/>
    <n v="0"/>
    <n v="0"/>
    <n v="0"/>
    <n v="0"/>
    <n v="0"/>
    <n v="0"/>
    <n v="0"/>
    <n v="0"/>
    <n v="0"/>
    <n v="0.2"/>
    <n v="0.6"/>
    <n v="0.2"/>
    <n v="0"/>
    <n v="0"/>
    <x v="4"/>
  </r>
  <r>
    <n v="15"/>
    <n v="14"/>
    <n v="1"/>
    <n v="1"/>
    <x v="0"/>
    <n v="623"/>
    <n v="0"/>
    <n v="0"/>
    <n v="0"/>
    <n v="0"/>
    <n v="0"/>
    <n v="0"/>
    <n v="0"/>
    <n v="0"/>
    <n v="0"/>
    <n v="0"/>
    <n v="0"/>
    <n v="0"/>
    <n v="0"/>
    <n v="0"/>
    <n v="1"/>
    <n v="0"/>
    <n v="0"/>
    <n v="0"/>
    <n v="0"/>
    <n v="0"/>
    <n v="0"/>
    <n v="0"/>
    <n v="0"/>
    <n v="0"/>
    <n v="0"/>
    <n v="0"/>
    <n v="0"/>
    <n v="0"/>
    <n v="0"/>
    <n v="0"/>
    <n v="0"/>
    <n v="0"/>
    <n v="0"/>
    <n v="0"/>
    <n v="0"/>
    <n v="0"/>
    <n v="0"/>
    <n v="0"/>
    <n v="0"/>
    <n v="1"/>
    <n v="0.35714285714285715"/>
    <n v="0.6428571428571429"/>
    <n v="0"/>
    <n v="0.5"/>
    <n v="0.5"/>
    <n v="0"/>
    <n v="0"/>
    <n v="0"/>
    <x v="0"/>
  </r>
  <r>
    <n v="15"/>
    <n v="2"/>
    <n v="1"/>
    <n v="1"/>
    <x v="0"/>
    <n v="624"/>
    <n v="0"/>
    <n v="0"/>
    <n v="0"/>
    <n v="0"/>
    <n v="0"/>
    <n v="0"/>
    <n v="0"/>
    <n v="0"/>
    <n v="0"/>
    <n v="0"/>
    <n v="0"/>
    <n v="0"/>
    <n v="0"/>
    <n v="0"/>
    <n v="1"/>
    <n v="0"/>
    <n v="0"/>
    <n v="0"/>
    <n v="0"/>
    <n v="0"/>
    <n v="0"/>
    <n v="0"/>
    <n v="0"/>
    <n v="0"/>
    <n v="0"/>
    <n v="0"/>
    <n v="0"/>
    <n v="1"/>
    <n v="0"/>
    <n v="0"/>
    <n v="0"/>
    <n v="0"/>
    <n v="0"/>
    <n v="0"/>
    <n v="0"/>
    <n v="0"/>
    <n v="0"/>
    <n v="0"/>
    <n v="0"/>
    <n v="0"/>
    <n v="0.75"/>
    <n v="0.25"/>
    <n v="0"/>
    <n v="0"/>
    <n v="0"/>
    <n v="0"/>
    <n v="0"/>
    <n v="1"/>
    <x v="1"/>
  </r>
  <r>
    <n v="15"/>
    <n v="12"/>
    <n v="1"/>
    <n v="0"/>
    <x v="0"/>
    <n v="625"/>
    <n v="0"/>
    <n v="0"/>
    <n v="0"/>
    <n v="0"/>
    <n v="0"/>
    <n v="0"/>
    <n v="0"/>
    <n v="0"/>
    <n v="0"/>
    <n v="0"/>
    <n v="0"/>
    <n v="0"/>
    <n v="0"/>
    <n v="0"/>
    <n v="1"/>
    <n v="0"/>
    <n v="0"/>
    <n v="0"/>
    <n v="0"/>
    <n v="0"/>
    <n v="0"/>
    <n v="0"/>
    <n v="0"/>
    <n v="0"/>
    <n v="0"/>
    <n v="0"/>
    <n v="0"/>
    <n v="0"/>
    <n v="0"/>
    <n v="0"/>
    <n v="0"/>
    <n v="0"/>
    <n v="0"/>
    <n v="0"/>
    <n v="0"/>
    <n v="0"/>
    <n v="0"/>
    <n v="1"/>
    <n v="0"/>
    <n v="0"/>
    <n v="0.55555555555555558"/>
    <n v="0.44444444444444442"/>
    <n v="0"/>
    <n v="0"/>
    <n v="0"/>
    <n v="0"/>
    <n v="0"/>
    <n v="0"/>
    <x v="0"/>
  </r>
  <r>
    <n v="26"/>
    <n v="2"/>
    <n v="0.99999999999999989"/>
    <n v="0"/>
    <x v="0"/>
    <n v="626"/>
    <n v="0"/>
    <n v="0"/>
    <n v="0"/>
    <n v="0"/>
    <n v="0"/>
    <n v="0"/>
    <n v="0"/>
    <n v="0"/>
    <n v="0"/>
    <n v="0"/>
    <n v="0"/>
    <n v="0"/>
    <n v="0"/>
    <n v="0"/>
    <n v="0"/>
    <n v="0"/>
    <n v="0"/>
    <n v="0"/>
    <n v="0"/>
    <n v="0"/>
    <n v="0"/>
    <n v="0"/>
    <n v="0"/>
    <n v="0"/>
    <n v="0"/>
    <n v="1"/>
    <n v="0"/>
    <n v="1"/>
    <n v="0"/>
    <n v="0"/>
    <n v="0"/>
    <n v="0"/>
    <n v="0"/>
    <n v="0"/>
    <n v="0"/>
    <n v="0"/>
    <n v="0"/>
    <n v="0"/>
    <n v="0"/>
    <n v="0"/>
    <n v="0.33333333333333331"/>
    <n v="0.5"/>
    <n v="0.16666666666666666"/>
    <n v="0"/>
    <n v="0"/>
    <n v="0"/>
    <n v="0"/>
    <n v="0"/>
    <x v="2"/>
  </r>
  <r>
    <n v="19"/>
    <n v="8"/>
    <n v="1"/>
    <n v="0"/>
    <x v="0"/>
    <n v="627"/>
    <n v="0"/>
    <n v="0"/>
    <n v="0"/>
    <n v="0"/>
    <n v="0"/>
    <n v="0"/>
    <n v="0"/>
    <n v="0"/>
    <n v="0"/>
    <n v="0"/>
    <n v="0"/>
    <n v="0"/>
    <n v="0"/>
    <n v="0"/>
    <n v="0"/>
    <n v="0"/>
    <n v="0"/>
    <n v="0"/>
    <n v="1"/>
    <n v="0"/>
    <n v="0"/>
    <n v="0"/>
    <n v="0"/>
    <n v="0"/>
    <n v="0"/>
    <n v="0"/>
    <n v="0"/>
    <n v="0"/>
    <n v="0"/>
    <n v="0"/>
    <n v="0"/>
    <n v="0"/>
    <n v="0"/>
    <n v="1"/>
    <n v="0"/>
    <n v="0"/>
    <n v="0"/>
    <n v="0"/>
    <n v="0"/>
    <n v="0"/>
    <n v="0.5"/>
    <n v="0.5"/>
    <n v="0"/>
    <n v="0"/>
    <n v="0"/>
    <n v="0"/>
    <n v="0"/>
    <n v="0"/>
    <x v="0"/>
  </r>
  <r>
    <n v="19"/>
    <n v="10"/>
    <n v="0.99999999999999989"/>
    <n v="0"/>
    <x v="0"/>
    <n v="628"/>
    <n v="0"/>
    <n v="0"/>
    <n v="0"/>
    <n v="0"/>
    <n v="0"/>
    <n v="0"/>
    <n v="0"/>
    <n v="0"/>
    <n v="0"/>
    <n v="0"/>
    <n v="0"/>
    <n v="0"/>
    <n v="0"/>
    <n v="0"/>
    <n v="0"/>
    <n v="0"/>
    <n v="0"/>
    <n v="0"/>
    <n v="1"/>
    <n v="0"/>
    <n v="0"/>
    <n v="0"/>
    <n v="0"/>
    <n v="0"/>
    <n v="0"/>
    <n v="0"/>
    <n v="0"/>
    <n v="0"/>
    <n v="0"/>
    <n v="0"/>
    <n v="0"/>
    <n v="0"/>
    <n v="0"/>
    <n v="0"/>
    <n v="0"/>
    <n v="1"/>
    <n v="0"/>
    <n v="0"/>
    <n v="0"/>
    <n v="0"/>
    <n v="0.33333333333333331"/>
    <n v="0.5"/>
    <n v="0.16666666666666666"/>
    <n v="0"/>
    <n v="0"/>
    <n v="0"/>
    <n v="0"/>
    <n v="0"/>
    <x v="2"/>
  </r>
  <r>
    <n v="19"/>
    <n v="2"/>
    <n v="1"/>
    <n v="1"/>
    <x v="0"/>
    <n v="629"/>
    <n v="0"/>
    <n v="0"/>
    <n v="0"/>
    <n v="0"/>
    <n v="0"/>
    <n v="0"/>
    <n v="0"/>
    <n v="0"/>
    <n v="0"/>
    <n v="0"/>
    <n v="0"/>
    <n v="0"/>
    <n v="0"/>
    <n v="0"/>
    <n v="0"/>
    <n v="0"/>
    <n v="0"/>
    <n v="0"/>
    <n v="1"/>
    <n v="0"/>
    <n v="0"/>
    <n v="0"/>
    <n v="0"/>
    <n v="0"/>
    <n v="0"/>
    <n v="0"/>
    <n v="0"/>
    <n v="1"/>
    <n v="0"/>
    <n v="0"/>
    <n v="0"/>
    <n v="0"/>
    <n v="0"/>
    <n v="0"/>
    <n v="0"/>
    <n v="0"/>
    <n v="0"/>
    <n v="0"/>
    <n v="0"/>
    <n v="0"/>
    <n v="0.33333333333333331"/>
    <n v="0.66666666666666663"/>
    <n v="0"/>
    <n v="1"/>
    <n v="0"/>
    <n v="0"/>
    <n v="0"/>
    <n v="0"/>
    <x v="2"/>
  </r>
  <r>
    <n v="19"/>
    <n v="6"/>
    <n v="0"/>
    <n v="1"/>
    <x v="0"/>
    <n v="630"/>
    <n v="0"/>
    <n v="0"/>
    <n v="0"/>
    <n v="0"/>
    <n v="0"/>
    <n v="0"/>
    <n v="0"/>
    <n v="0"/>
    <n v="0"/>
    <n v="0"/>
    <n v="0"/>
    <n v="0"/>
    <n v="0"/>
    <n v="0"/>
    <n v="0"/>
    <n v="0"/>
    <n v="0"/>
    <n v="0"/>
    <n v="1"/>
    <n v="0"/>
    <n v="0"/>
    <n v="0"/>
    <n v="0"/>
    <n v="0"/>
    <n v="0"/>
    <n v="0"/>
    <n v="0"/>
    <n v="0"/>
    <n v="0"/>
    <n v="0"/>
    <n v="0"/>
    <n v="1"/>
    <n v="0"/>
    <n v="0"/>
    <n v="0"/>
    <n v="0"/>
    <n v="0"/>
    <n v="0"/>
    <n v="0"/>
    <n v="0"/>
    <n v="0"/>
    <n v="0"/>
    <n v="0"/>
    <n v="0.4"/>
    <n v="0.4"/>
    <n v="0.2"/>
    <n v="0"/>
    <n v="0"/>
    <x v="4"/>
  </r>
  <r>
    <n v="19"/>
    <n v="8"/>
    <n v="1"/>
    <n v="1"/>
    <x v="0"/>
    <n v="631"/>
    <n v="0"/>
    <n v="0"/>
    <n v="0"/>
    <n v="0"/>
    <n v="0"/>
    <n v="0"/>
    <n v="0"/>
    <n v="0"/>
    <n v="0"/>
    <n v="0"/>
    <n v="0"/>
    <n v="0"/>
    <n v="0"/>
    <n v="0"/>
    <n v="0"/>
    <n v="0"/>
    <n v="0"/>
    <n v="0"/>
    <n v="1"/>
    <n v="0"/>
    <n v="0"/>
    <n v="0"/>
    <n v="0"/>
    <n v="0"/>
    <n v="0"/>
    <n v="0"/>
    <n v="0"/>
    <n v="0"/>
    <n v="0"/>
    <n v="0"/>
    <n v="0"/>
    <n v="0"/>
    <n v="0"/>
    <n v="1"/>
    <n v="0"/>
    <n v="0"/>
    <n v="0"/>
    <n v="0"/>
    <n v="0"/>
    <n v="0"/>
    <n v="0.84615384615384615"/>
    <n v="0.15384615384615385"/>
    <n v="0"/>
    <n v="0.5"/>
    <n v="0"/>
    <n v="0.5"/>
    <n v="0"/>
    <n v="0"/>
    <x v="1"/>
  </r>
  <r>
    <n v="19"/>
    <n v="11"/>
    <n v="1"/>
    <n v="0"/>
    <x v="0"/>
    <n v="632"/>
    <n v="0"/>
    <n v="0"/>
    <n v="0"/>
    <n v="0"/>
    <n v="0"/>
    <n v="0"/>
    <n v="0"/>
    <n v="0"/>
    <n v="0"/>
    <n v="0"/>
    <n v="0"/>
    <n v="0"/>
    <n v="0"/>
    <n v="0"/>
    <n v="0"/>
    <n v="0"/>
    <n v="0"/>
    <n v="0"/>
    <n v="1"/>
    <n v="0"/>
    <n v="0"/>
    <n v="0"/>
    <n v="0"/>
    <n v="0"/>
    <n v="0"/>
    <n v="0"/>
    <n v="0"/>
    <n v="0"/>
    <n v="0"/>
    <n v="0"/>
    <n v="0"/>
    <n v="0"/>
    <n v="0"/>
    <n v="0"/>
    <n v="0"/>
    <n v="0"/>
    <n v="1"/>
    <n v="0"/>
    <n v="0"/>
    <n v="0"/>
    <n v="0"/>
    <n v="1"/>
    <n v="0"/>
    <n v="0"/>
    <n v="0"/>
    <n v="0"/>
    <n v="0"/>
    <n v="0"/>
    <x v="2"/>
  </r>
  <r>
    <n v="19"/>
    <n v="6"/>
    <n v="0"/>
    <n v="1"/>
    <x v="0"/>
    <n v="633"/>
    <n v="0"/>
    <n v="0"/>
    <n v="0"/>
    <n v="0"/>
    <n v="0"/>
    <n v="0"/>
    <n v="0"/>
    <n v="0"/>
    <n v="0"/>
    <n v="0"/>
    <n v="0"/>
    <n v="0"/>
    <n v="0"/>
    <n v="0"/>
    <n v="0"/>
    <n v="0"/>
    <n v="0"/>
    <n v="0"/>
    <n v="1"/>
    <n v="0"/>
    <n v="0"/>
    <n v="0"/>
    <n v="0"/>
    <n v="0"/>
    <n v="0"/>
    <n v="0"/>
    <n v="0"/>
    <n v="0"/>
    <n v="0"/>
    <n v="0"/>
    <n v="0"/>
    <n v="1"/>
    <n v="0"/>
    <n v="0"/>
    <n v="0"/>
    <n v="0"/>
    <n v="0"/>
    <n v="0"/>
    <n v="0"/>
    <n v="0"/>
    <n v="0"/>
    <n v="0"/>
    <n v="0"/>
    <n v="0.8"/>
    <n v="0"/>
    <n v="0"/>
    <n v="0"/>
    <n v="0.2"/>
    <x v="4"/>
  </r>
  <r>
    <n v="19"/>
    <n v="12"/>
    <n v="1"/>
    <n v="1"/>
    <x v="0"/>
    <n v="634"/>
    <n v="0"/>
    <n v="0"/>
    <n v="0"/>
    <n v="0"/>
    <n v="0"/>
    <n v="0"/>
    <n v="0"/>
    <n v="0"/>
    <n v="0"/>
    <n v="0"/>
    <n v="0"/>
    <n v="0"/>
    <n v="0"/>
    <n v="0"/>
    <n v="0"/>
    <n v="0"/>
    <n v="0"/>
    <n v="0"/>
    <n v="1"/>
    <n v="0"/>
    <n v="0"/>
    <n v="0"/>
    <n v="0"/>
    <n v="0"/>
    <n v="0"/>
    <n v="0"/>
    <n v="0"/>
    <n v="0"/>
    <n v="0"/>
    <n v="0"/>
    <n v="0"/>
    <n v="0"/>
    <n v="0"/>
    <n v="0"/>
    <n v="0"/>
    <n v="0"/>
    <n v="0"/>
    <n v="1"/>
    <n v="0"/>
    <n v="0"/>
    <n v="1"/>
    <n v="0"/>
    <n v="0"/>
    <n v="1"/>
    <n v="0"/>
    <n v="0"/>
    <n v="0"/>
    <n v="0"/>
    <x v="1"/>
  </r>
  <r>
    <n v="19"/>
    <n v="1"/>
    <n v="1"/>
    <n v="0"/>
    <x v="0"/>
    <n v="635"/>
    <n v="0"/>
    <n v="0"/>
    <n v="0"/>
    <n v="0"/>
    <n v="0"/>
    <n v="0"/>
    <n v="0"/>
    <n v="0"/>
    <n v="0"/>
    <n v="0"/>
    <n v="0"/>
    <n v="0"/>
    <n v="0"/>
    <n v="0"/>
    <n v="0"/>
    <n v="0"/>
    <n v="0"/>
    <n v="0"/>
    <n v="1"/>
    <n v="0"/>
    <n v="0"/>
    <n v="0"/>
    <n v="0"/>
    <n v="0"/>
    <n v="0"/>
    <n v="0"/>
    <n v="1"/>
    <n v="0"/>
    <n v="0"/>
    <n v="0"/>
    <n v="0"/>
    <n v="0"/>
    <n v="0"/>
    <n v="0"/>
    <n v="0"/>
    <n v="0"/>
    <n v="0"/>
    <n v="0"/>
    <n v="0"/>
    <n v="0"/>
    <n v="0.83333333333333337"/>
    <n v="0.16666666666666666"/>
    <n v="0"/>
    <n v="0"/>
    <n v="0"/>
    <n v="0"/>
    <n v="0"/>
    <n v="0"/>
    <x v="1"/>
  </r>
  <r>
    <n v="19"/>
    <n v="7"/>
    <n v="1"/>
    <n v="0"/>
    <x v="0"/>
    <n v="636"/>
    <n v="0"/>
    <n v="0"/>
    <n v="0"/>
    <n v="0"/>
    <n v="0"/>
    <n v="0"/>
    <n v="0"/>
    <n v="0"/>
    <n v="0"/>
    <n v="0"/>
    <n v="0"/>
    <n v="0"/>
    <n v="0"/>
    <n v="0"/>
    <n v="0"/>
    <n v="0"/>
    <n v="0"/>
    <n v="0"/>
    <n v="1"/>
    <n v="0"/>
    <n v="0"/>
    <n v="0"/>
    <n v="0"/>
    <n v="0"/>
    <n v="0"/>
    <n v="0"/>
    <n v="0"/>
    <n v="0"/>
    <n v="0"/>
    <n v="0"/>
    <n v="0"/>
    <n v="0"/>
    <n v="1"/>
    <n v="0"/>
    <n v="0"/>
    <n v="0"/>
    <n v="0"/>
    <n v="0"/>
    <n v="0"/>
    <n v="0"/>
    <n v="0"/>
    <n v="1"/>
    <n v="0"/>
    <n v="0"/>
    <n v="0"/>
    <n v="0"/>
    <n v="0"/>
    <n v="0"/>
    <x v="2"/>
  </r>
  <r>
    <n v="19"/>
    <n v="8"/>
    <n v="1"/>
    <n v="1"/>
    <x v="0"/>
    <n v="637"/>
    <n v="0"/>
    <n v="0"/>
    <n v="0"/>
    <n v="0"/>
    <n v="0"/>
    <n v="0"/>
    <n v="0"/>
    <n v="0"/>
    <n v="0"/>
    <n v="0"/>
    <n v="0"/>
    <n v="0"/>
    <n v="0"/>
    <n v="0"/>
    <n v="0"/>
    <n v="0"/>
    <n v="0"/>
    <n v="0"/>
    <n v="1"/>
    <n v="0"/>
    <n v="0"/>
    <n v="0"/>
    <n v="0"/>
    <n v="0"/>
    <n v="0"/>
    <n v="0"/>
    <n v="0"/>
    <n v="0"/>
    <n v="0"/>
    <n v="0"/>
    <n v="0"/>
    <n v="0"/>
    <n v="0"/>
    <n v="1"/>
    <n v="0"/>
    <n v="0"/>
    <n v="0"/>
    <n v="0"/>
    <n v="0"/>
    <n v="0"/>
    <n v="0.75"/>
    <n v="0.25"/>
    <n v="0"/>
    <n v="0.66666666666666663"/>
    <n v="0"/>
    <n v="0"/>
    <n v="0"/>
    <n v="0.33333333333333331"/>
    <x v="1"/>
  </r>
  <r>
    <n v="19"/>
    <n v="7"/>
    <n v="1"/>
    <n v="1"/>
    <x v="0"/>
    <n v="638"/>
    <n v="0"/>
    <n v="0"/>
    <n v="0"/>
    <n v="0"/>
    <n v="0"/>
    <n v="0"/>
    <n v="0"/>
    <n v="0"/>
    <n v="0"/>
    <n v="0"/>
    <n v="0"/>
    <n v="0"/>
    <n v="0"/>
    <n v="0"/>
    <n v="0"/>
    <n v="0"/>
    <n v="0"/>
    <n v="0"/>
    <n v="1"/>
    <n v="0"/>
    <n v="0"/>
    <n v="0"/>
    <n v="0"/>
    <n v="0"/>
    <n v="0"/>
    <n v="0"/>
    <n v="0"/>
    <n v="0"/>
    <n v="0"/>
    <n v="0"/>
    <n v="0"/>
    <n v="0"/>
    <n v="1"/>
    <n v="0"/>
    <n v="0"/>
    <n v="0"/>
    <n v="0"/>
    <n v="0"/>
    <n v="0"/>
    <n v="0"/>
    <n v="0"/>
    <n v="1"/>
    <n v="0"/>
    <n v="0.5"/>
    <n v="0"/>
    <n v="0"/>
    <n v="0"/>
    <n v="0.5"/>
    <x v="2"/>
  </r>
  <r>
    <n v="19"/>
    <n v="13"/>
    <n v="1"/>
    <n v="1"/>
    <x v="0"/>
    <n v="639"/>
    <n v="0"/>
    <n v="0"/>
    <n v="0"/>
    <n v="0"/>
    <n v="0"/>
    <n v="0"/>
    <n v="0"/>
    <n v="0"/>
    <n v="0"/>
    <n v="0"/>
    <n v="0"/>
    <n v="0"/>
    <n v="0"/>
    <n v="0"/>
    <n v="0"/>
    <n v="0"/>
    <n v="0"/>
    <n v="0"/>
    <n v="1"/>
    <n v="0"/>
    <n v="0"/>
    <n v="0"/>
    <n v="0"/>
    <n v="0"/>
    <n v="0"/>
    <n v="0"/>
    <n v="0"/>
    <n v="0"/>
    <n v="0"/>
    <n v="0"/>
    <n v="0"/>
    <n v="0"/>
    <n v="0"/>
    <n v="0"/>
    <n v="0"/>
    <n v="0"/>
    <n v="0"/>
    <n v="0"/>
    <n v="1"/>
    <n v="0"/>
    <n v="0.33333333333333331"/>
    <n v="0.66666666666666663"/>
    <n v="0"/>
    <n v="1"/>
    <n v="0"/>
    <n v="0"/>
    <n v="0"/>
    <n v="0"/>
    <x v="2"/>
  </r>
  <r>
    <n v="19"/>
    <n v="7"/>
    <n v="0"/>
    <n v="1"/>
    <x v="0"/>
    <n v="640"/>
    <n v="0"/>
    <n v="0"/>
    <n v="0"/>
    <n v="0"/>
    <n v="0"/>
    <n v="0"/>
    <n v="0"/>
    <n v="0"/>
    <n v="0"/>
    <n v="0"/>
    <n v="0"/>
    <n v="0"/>
    <n v="0"/>
    <n v="0"/>
    <n v="0"/>
    <n v="0"/>
    <n v="0"/>
    <n v="0"/>
    <n v="1"/>
    <n v="0"/>
    <n v="0"/>
    <n v="0"/>
    <n v="0"/>
    <n v="0"/>
    <n v="0"/>
    <n v="0"/>
    <n v="0"/>
    <n v="0"/>
    <n v="0"/>
    <n v="0"/>
    <n v="0"/>
    <n v="0"/>
    <n v="1"/>
    <n v="0"/>
    <n v="0"/>
    <n v="0"/>
    <n v="0"/>
    <n v="0"/>
    <n v="0"/>
    <n v="0"/>
    <n v="0"/>
    <n v="0"/>
    <n v="0"/>
    <n v="0.5"/>
    <n v="0"/>
    <n v="0"/>
    <n v="0"/>
    <n v="0.5"/>
    <x v="4"/>
  </r>
  <r>
    <n v="19"/>
    <n v="6"/>
    <n v="1"/>
    <n v="0"/>
    <x v="0"/>
    <n v="641"/>
    <n v="0"/>
    <n v="0"/>
    <n v="0"/>
    <n v="0"/>
    <n v="0"/>
    <n v="0"/>
    <n v="0"/>
    <n v="0"/>
    <n v="0"/>
    <n v="0"/>
    <n v="0"/>
    <n v="0"/>
    <n v="0"/>
    <n v="0"/>
    <n v="0"/>
    <n v="0"/>
    <n v="0"/>
    <n v="0"/>
    <n v="1"/>
    <n v="0"/>
    <n v="0"/>
    <n v="0"/>
    <n v="0"/>
    <n v="0"/>
    <n v="0"/>
    <n v="0"/>
    <n v="0"/>
    <n v="0"/>
    <n v="0"/>
    <n v="0"/>
    <n v="0"/>
    <n v="1"/>
    <n v="0"/>
    <n v="0"/>
    <n v="0"/>
    <n v="0"/>
    <n v="0"/>
    <n v="0"/>
    <n v="0"/>
    <n v="0"/>
    <n v="1"/>
    <n v="0"/>
    <n v="0"/>
    <n v="0"/>
    <n v="0"/>
    <n v="0"/>
    <n v="0"/>
    <n v="0"/>
    <x v="1"/>
  </r>
  <r>
    <n v="19"/>
    <n v="6"/>
    <n v="1"/>
    <n v="1"/>
    <x v="0"/>
    <n v="642"/>
    <n v="0"/>
    <n v="0"/>
    <n v="0"/>
    <n v="0"/>
    <n v="0"/>
    <n v="0"/>
    <n v="0"/>
    <n v="0"/>
    <n v="0"/>
    <n v="0"/>
    <n v="0"/>
    <n v="0"/>
    <n v="0"/>
    <n v="0"/>
    <n v="0"/>
    <n v="0"/>
    <n v="0"/>
    <n v="0"/>
    <n v="1"/>
    <n v="0"/>
    <n v="0"/>
    <n v="0"/>
    <n v="0"/>
    <n v="0"/>
    <n v="0"/>
    <n v="0"/>
    <n v="0"/>
    <n v="0"/>
    <n v="0"/>
    <n v="0"/>
    <n v="0"/>
    <n v="1"/>
    <n v="0"/>
    <n v="0"/>
    <n v="0"/>
    <n v="0"/>
    <n v="0"/>
    <n v="0"/>
    <n v="0"/>
    <n v="0"/>
    <n v="1"/>
    <n v="0"/>
    <n v="0"/>
    <n v="0.5"/>
    <n v="0"/>
    <n v="0"/>
    <n v="0"/>
    <n v="0.5"/>
    <x v="1"/>
  </r>
  <r>
    <n v="19"/>
    <n v="11"/>
    <n v="1"/>
    <n v="1"/>
    <x v="0"/>
    <n v="643"/>
    <n v="0"/>
    <n v="0"/>
    <n v="0"/>
    <n v="0"/>
    <n v="0"/>
    <n v="0"/>
    <n v="0"/>
    <n v="0"/>
    <n v="0"/>
    <n v="0"/>
    <n v="0"/>
    <n v="0"/>
    <n v="0"/>
    <n v="0"/>
    <n v="0"/>
    <n v="0"/>
    <n v="0"/>
    <n v="0"/>
    <n v="1"/>
    <n v="0"/>
    <n v="0"/>
    <n v="0"/>
    <n v="0"/>
    <n v="0"/>
    <n v="0"/>
    <n v="0"/>
    <n v="0"/>
    <n v="0"/>
    <n v="0"/>
    <n v="0"/>
    <n v="0"/>
    <n v="0"/>
    <n v="0"/>
    <n v="0"/>
    <n v="0"/>
    <n v="0"/>
    <n v="1"/>
    <n v="0"/>
    <n v="0"/>
    <n v="0"/>
    <n v="0.61538461538461542"/>
    <n v="0.38461538461538464"/>
    <n v="0"/>
    <n v="1"/>
    <n v="0"/>
    <n v="0"/>
    <n v="0"/>
    <n v="0"/>
    <x v="0"/>
  </r>
  <r>
    <n v="19"/>
    <n v="10"/>
    <n v="1"/>
    <n v="1"/>
    <x v="0"/>
    <n v="644"/>
    <n v="0"/>
    <n v="0"/>
    <n v="0"/>
    <n v="0"/>
    <n v="0"/>
    <n v="0"/>
    <n v="0"/>
    <n v="0"/>
    <n v="0"/>
    <n v="0"/>
    <n v="0"/>
    <n v="0"/>
    <n v="0"/>
    <n v="0"/>
    <n v="0"/>
    <n v="0"/>
    <n v="0"/>
    <n v="0"/>
    <n v="1"/>
    <n v="0"/>
    <n v="0"/>
    <n v="0"/>
    <n v="0"/>
    <n v="0"/>
    <n v="0"/>
    <n v="0"/>
    <n v="0"/>
    <n v="0"/>
    <n v="0"/>
    <n v="0"/>
    <n v="0"/>
    <n v="0"/>
    <n v="0"/>
    <n v="0"/>
    <n v="0"/>
    <n v="1"/>
    <n v="0"/>
    <n v="0"/>
    <n v="0"/>
    <n v="0"/>
    <n v="0.42857142857142855"/>
    <n v="0.5714285714285714"/>
    <n v="0"/>
    <n v="0.14285714285714285"/>
    <n v="0.7142857142857143"/>
    <n v="0.14285714285714285"/>
    <n v="0"/>
    <n v="0"/>
    <x v="0"/>
  </r>
  <r>
    <n v="19"/>
    <n v="6"/>
    <n v="0"/>
    <n v="1"/>
    <x v="0"/>
    <n v="645"/>
    <n v="0"/>
    <n v="0"/>
    <n v="0"/>
    <n v="0"/>
    <n v="0"/>
    <n v="0"/>
    <n v="0"/>
    <n v="0"/>
    <n v="0"/>
    <n v="0"/>
    <n v="0"/>
    <n v="0"/>
    <n v="0"/>
    <n v="0"/>
    <n v="0"/>
    <n v="0"/>
    <n v="0"/>
    <n v="0"/>
    <n v="1"/>
    <n v="0"/>
    <n v="0"/>
    <n v="0"/>
    <n v="0"/>
    <n v="0"/>
    <n v="0"/>
    <n v="0"/>
    <n v="0"/>
    <n v="0"/>
    <n v="0"/>
    <n v="0"/>
    <n v="0"/>
    <n v="1"/>
    <n v="0"/>
    <n v="0"/>
    <n v="0"/>
    <n v="0"/>
    <n v="0"/>
    <n v="0"/>
    <n v="0"/>
    <n v="0"/>
    <n v="0"/>
    <n v="0"/>
    <n v="0"/>
    <n v="0.66666666666666663"/>
    <n v="0"/>
    <n v="0"/>
    <n v="0"/>
    <n v="0.33333333333333331"/>
    <x v="4"/>
  </r>
  <r>
    <n v="19"/>
    <n v="8"/>
    <n v="1"/>
    <n v="1"/>
    <x v="0"/>
    <n v="646"/>
    <n v="0"/>
    <n v="0"/>
    <n v="0"/>
    <n v="0"/>
    <n v="0"/>
    <n v="0"/>
    <n v="0"/>
    <n v="0"/>
    <n v="0"/>
    <n v="0"/>
    <n v="0"/>
    <n v="0"/>
    <n v="0"/>
    <n v="0"/>
    <n v="0"/>
    <n v="0"/>
    <n v="0"/>
    <n v="0"/>
    <n v="1"/>
    <n v="0"/>
    <n v="0"/>
    <n v="0"/>
    <n v="0"/>
    <n v="0"/>
    <n v="0"/>
    <n v="0"/>
    <n v="0"/>
    <n v="0"/>
    <n v="0"/>
    <n v="0"/>
    <n v="0"/>
    <n v="0"/>
    <n v="0"/>
    <n v="1"/>
    <n v="0"/>
    <n v="0"/>
    <n v="0"/>
    <n v="0"/>
    <n v="0"/>
    <n v="0"/>
    <n v="0"/>
    <n v="1"/>
    <n v="0"/>
    <n v="0.66666666666666663"/>
    <n v="0"/>
    <n v="0"/>
    <n v="0"/>
    <n v="0.33333333333333331"/>
    <x v="2"/>
  </r>
  <r>
    <n v="19"/>
    <n v="10"/>
    <n v="1"/>
    <n v="1"/>
    <x v="0"/>
    <n v="647"/>
    <n v="0"/>
    <n v="0"/>
    <n v="0"/>
    <n v="0"/>
    <n v="0"/>
    <n v="0"/>
    <n v="0"/>
    <n v="0"/>
    <n v="0"/>
    <n v="0"/>
    <n v="0"/>
    <n v="0"/>
    <n v="0"/>
    <n v="0"/>
    <n v="0"/>
    <n v="0"/>
    <n v="0"/>
    <n v="0"/>
    <n v="1"/>
    <n v="0"/>
    <n v="0"/>
    <n v="0"/>
    <n v="0"/>
    <n v="0"/>
    <n v="0"/>
    <n v="0"/>
    <n v="0"/>
    <n v="0"/>
    <n v="0"/>
    <n v="0"/>
    <n v="0"/>
    <n v="0"/>
    <n v="0"/>
    <n v="0"/>
    <n v="0"/>
    <n v="1"/>
    <n v="0"/>
    <n v="0"/>
    <n v="0"/>
    <n v="0"/>
    <n v="0"/>
    <n v="1"/>
    <n v="0"/>
    <n v="0"/>
    <n v="0.66666666666666663"/>
    <n v="0.33333333333333331"/>
    <n v="0"/>
    <n v="0"/>
    <x v="2"/>
  </r>
  <r>
    <n v="19"/>
    <n v="2"/>
    <n v="1"/>
    <n v="0"/>
    <x v="0"/>
    <n v="648"/>
    <n v="0"/>
    <n v="0"/>
    <n v="0"/>
    <n v="0"/>
    <n v="0"/>
    <n v="0"/>
    <n v="0"/>
    <n v="0"/>
    <n v="0"/>
    <n v="0"/>
    <n v="0"/>
    <n v="0"/>
    <n v="0"/>
    <n v="0"/>
    <n v="0"/>
    <n v="0"/>
    <n v="0"/>
    <n v="0"/>
    <n v="1"/>
    <n v="0"/>
    <n v="0"/>
    <n v="0"/>
    <n v="0"/>
    <n v="0"/>
    <n v="0"/>
    <n v="0"/>
    <n v="0"/>
    <n v="1"/>
    <n v="0"/>
    <n v="0"/>
    <n v="0"/>
    <n v="0"/>
    <n v="0"/>
    <n v="0"/>
    <n v="0"/>
    <n v="0"/>
    <n v="0"/>
    <n v="0"/>
    <n v="0"/>
    <n v="0"/>
    <n v="0.5"/>
    <n v="0.5"/>
    <n v="0"/>
    <n v="0"/>
    <n v="0"/>
    <n v="0"/>
    <n v="0"/>
    <n v="0"/>
    <x v="0"/>
  </r>
  <r>
    <n v="19"/>
    <n v="7"/>
    <n v="1"/>
    <n v="0"/>
    <x v="0"/>
    <n v="649"/>
    <n v="0"/>
    <n v="0"/>
    <n v="0"/>
    <n v="0"/>
    <n v="0"/>
    <n v="0"/>
    <n v="0"/>
    <n v="0"/>
    <n v="0"/>
    <n v="0"/>
    <n v="0"/>
    <n v="0"/>
    <n v="0"/>
    <n v="0"/>
    <n v="0"/>
    <n v="0"/>
    <n v="0"/>
    <n v="0"/>
    <n v="1"/>
    <n v="0"/>
    <n v="0"/>
    <n v="0"/>
    <n v="0"/>
    <n v="0"/>
    <n v="0"/>
    <n v="0"/>
    <n v="0"/>
    <n v="0"/>
    <n v="0"/>
    <n v="0"/>
    <n v="0"/>
    <n v="0"/>
    <n v="1"/>
    <n v="0"/>
    <n v="0"/>
    <n v="0"/>
    <n v="0"/>
    <n v="0"/>
    <n v="0"/>
    <n v="0"/>
    <n v="0.25"/>
    <n v="0.75"/>
    <n v="0"/>
    <n v="0"/>
    <n v="0"/>
    <n v="0"/>
    <n v="0"/>
    <n v="0"/>
    <x v="2"/>
  </r>
  <r>
    <n v="19"/>
    <n v="7"/>
    <n v="0"/>
    <n v="1"/>
    <x v="0"/>
    <n v="650"/>
    <n v="0"/>
    <n v="0"/>
    <n v="0"/>
    <n v="0"/>
    <n v="0"/>
    <n v="0"/>
    <n v="0"/>
    <n v="0"/>
    <n v="0"/>
    <n v="0"/>
    <n v="0"/>
    <n v="0"/>
    <n v="0"/>
    <n v="0"/>
    <n v="0"/>
    <n v="0"/>
    <n v="0"/>
    <n v="0"/>
    <n v="1"/>
    <n v="0"/>
    <n v="0"/>
    <n v="0"/>
    <n v="0"/>
    <n v="0"/>
    <n v="0"/>
    <n v="0"/>
    <n v="0"/>
    <n v="0"/>
    <n v="0"/>
    <n v="0"/>
    <n v="0"/>
    <n v="0"/>
    <n v="1"/>
    <n v="0"/>
    <n v="0"/>
    <n v="0"/>
    <n v="0"/>
    <n v="0"/>
    <n v="0"/>
    <n v="0"/>
    <n v="0"/>
    <n v="0"/>
    <n v="0"/>
    <n v="0.16666666666666666"/>
    <n v="0.33333333333333331"/>
    <n v="0.5"/>
    <n v="0"/>
    <n v="0"/>
    <x v="4"/>
  </r>
  <r>
    <n v="19"/>
    <n v="13"/>
    <n v="1"/>
    <n v="0"/>
    <x v="0"/>
    <n v="651"/>
    <n v="0"/>
    <n v="0"/>
    <n v="0"/>
    <n v="0"/>
    <n v="0"/>
    <n v="0"/>
    <n v="0"/>
    <n v="0"/>
    <n v="0"/>
    <n v="0"/>
    <n v="0"/>
    <n v="0"/>
    <n v="0"/>
    <n v="0"/>
    <n v="0"/>
    <n v="0"/>
    <n v="0"/>
    <n v="0"/>
    <n v="1"/>
    <n v="0"/>
    <n v="0"/>
    <n v="0"/>
    <n v="0"/>
    <n v="0"/>
    <n v="0"/>
    <n v="0"/>
    <n v="0"/>
    <n v="0"/>
    <n v="0"/>
    <n v="0"/>
    <n v="0"/>
    <n v="0"/>
    <n v="0"/>
    <n v="0"/>
    <n v="0"/>
    <n v="0"/>
    <n v="0"/>
    <n v="0"/>
    <n v="1"/>
    <n v="0"/>
    <n v="0.2857142857142857"/>
    <n v="0.7142857142857143"/>
    <n v="0"/>
    <n v="0"/>
    <n v="0"/>
    <n v="0"/>
    <n v="0"/>
    <n v="0"/>
    <x v="2"/>
  </r>
  <r>
    <n v="19"/>
    <n v="12"/>
    <n v="0"/>
    <n v="1"/>
    <x v="0"/>
    <n v="652"/>
    <n v="0"/>
    <n v="0"/>
    <n v="0"/>
    <n v="0"/>
    <n v="0"/>
    <n v="0"/>
    <n v="0"/>
    <n v="0"/>
    <n v="0"/>
    <n v="0"/>
    <n v="0"/>
    <n v="0"/>
    <n v="0"/>
    <n v="0"/>
    <n v="0"/>
    <n v="0"/>
    <n v="0"/>
    <n v="0"/>
    <n v="1"/>
    <n v="0"/>
    <n v="0"/>
    <n v="0"/>
    <n v="0"/>
    <n v="0"/>
    <n v="0"/>
    <n v="0"/>
    <n v="0"/>
    <n v="0"/>
    <n v="0"/>
    <n v="0"/>
    <n v="0"/>
    <n v="0"/>
    <n v="0"/>
    <n v="0"/>
    <n v="0"/>
    <n v="0"/>
    <n v="0"/>
    <n v="1"/>
    <n v="0"/>
    <n v="0"/>
    <n v="0"/>
    <n v="0"/>
    <n v="0"/>
    <n v="1"/>
    <n v="0"/>
    <n v="0"/>
    <n v="0"/>
    <n v="0"/>
    <x v="4"/>
  </r>
  <r>
    <n v="19"/>
    <n v="7"/>
    <n v="1"/>
    <n v="1"/>
    <x v="0"/>
    <n v="653"/>
    <n v="0"/>
    <n v="0"/>
    <n v="0"/>
    <n v="0"/>
    <n v="0"/>
    <n v="0"/>
    <n v="0"/>
    <n v="0"/>
    <n v="0"/>
    <n v="0"/>
    <n v="0"/>
    <n v="0"/>
    <n v="0"/>
    <n v="0"/>
    <n v="0"/>
    <n v="0"/>
    <n v="0"/>
    <n v="0"/>
    <n v="1"/>
    <n v="0"/>
    <n v="0"/>
    <n v="0"/>
    <n v="0"/>
    <n v="0"/>
    <n v="0"/>
    <n v="0"/>
    <n v="0"/>
    <n v="0"/>
    <n v="0"/>
    <n v="0"/>
    <n v="0"/>
    <n v="0"/>
    <n v="1"/>
    <n v="0"/>
    <n v="0"/>
    <n v="0"/>
    <n v="0"/>
    <n v="0"/>
    <n v="0"/>
    <n v="0"/>
    <n v="0"/>
    <n v="0.5"/>
    <n v="0.5"/>
    <n v="0.33333333333333331"/>
    <n v="0"/>
    <n v="0.66666666666666663"/>
    <n v="0"/>
    <n v="0"/>
    <x v="3"/>
  </r>
  <r>
    <n v="19"/>
    <n v="6"/>
    <n v="0"/>
    <n v="1"/>
    <x v="0"/>
    <n v="654"/>
    <n v="0"/>
    <n v="0"/>
    <n v="0"/>
    <n v="0"/>
    <n v="0"/>
    <n v="0"/>
    <n v="0"/>
    <n v="0"/>
    <n v="0"/>
    <n v="0"/>
    <n v="0"/>
    <n v="0"/>
    <n v="0"/>
    <n v="0"/>
    <n v="0"/>
    <n v="0"/>
    <n v="0"/>
    <n v="0"/>
    <n v="1"/>
    <n v="0"/>
    <n v="0"/>
    <n v="0"/>
    <n v="0"/>
    <n v="0"/>
    <n v="0"/>
    <n v="0"/>
    <n v="0"/>
    <n v="0"/>
    <n v="0"/>
    <n v="0"/>
    <n v="0"/>
    <n v="1"/>
    <n v="0"/>
    <n v="0"/>
    <n v="0"/>
    <n v="0"/>
    <n v="0"/>
    <n v="0"/>
    <n v="0"/>
    <n v="0"/>
    <n v="0"/>
    <n v="0"/>
    <n v="0"/>
    <n v="0"/>
    <n v="0.5"/>
    <n v="0.5"/>
    <n v="0"/>
    <n v="0"/>
    <x v="4"/>
  </r>
  <r>
    <n v="19"/>
    <n v="13"/>
    <n v="1"/>
    <n v="0"/>
    <x v="0"/>
    <n v="655"/>
    <n v="0"/>
    <n v="0"/>
    <n v="0"/>
    <n v="0"/>
    <n v="0"/>
    <n v="0"/>
    <n v="0"/>
    <n v="0"/>
    <n v="0"/>
    <n v="0"/>
    <n v="0"/>
    <n v="0"/>
    <n v="0"/>
    <n v="0"/>
    <n v="0"/>
    <n v="0"/>
    <n v="0"/>
    <n v="0"/>
    <n v="1"/>
    <n v="0"/>
    <n v="0"/>
    <n v="0"/>
    <n v="0"/>
    <n v="0"/>
    <n v="0"/>
    <n v="0"/>
    <n v="0"/>
    <n v="0"/>
    <n v="0"/>
    <n v="0"/>
    <n v="0"/>
    <n v="0"/>
    <n v="0"/>
    <n v="0"/>
    <n v="0"/>
    <n v="0"/>
    <n v="0"/>
    <n v="0"/>
    <n v="1"/>
    <n v="0"/>
    <n v="0.66666666666666663"/>
    <n v="0.33333333333333331"/>
    <n v="0"/>
    <n v="0"/>
    <n v="0"/>
    <n v="0"/>
    <n v="0"/>
    <n v="0"/>
    <x v="1"/>
  </r>
  <r>
    <n v="19"/>
    <n v="7"/>
    <n v="1"/>
    <n v="1"/>
    <x v="0"/>
    <n v="656"/>
    <n v="0"/>
    <n v="0"/>
    <n v="0"/>
    <n v="0"/>
    <n v="0"/>
    <n v="0"/>
    <n v="0"/>
    <n v="0"/>
    <n v="0"/>
    <n v="0"/>
    <n v="0"/>
    <n v="0"/>
    <n v="0"/>
    <n v="0"/>
    <n v="0"/>
    <n v="0"/>
    <n v="0"/>
    <n v="0"/>
    <n v="1"/>
    <n v="0"/>
    <n v="0"/>
    <n v="0"/>
    <n v="0"/>
    <n v="0"/>
    <n v="0"/>
    <n v="0"/>
    <n v="0"/>
    <n v="0"/>
    <n v="0"/>
    <n v="0"/>
    <n v="0"/>
    <n v="0"/>
    <n v="1"/>
    <n v="0"/>
    <n v="0"/>
    <n v="0"/>
    <n v="0"/>
    <n v="0"/>
    <n v="0"/>
    <n v="0"/>
    <n v="7.6923076923076927E-2"/>
    <n v="0.76923076923076927"/>
    <n v="0.15384615384615385"/>
    <n v="0"/>
    <n v="0.5"/>
    <n v="0.5"/>
    <n v="0"/>
    <n v="0"/>
    <x v="2"/>
  </r>
  <r>
    <n v="20"/>
    <n v="7"/>
    <n v="1"/>
    <n v="1"/>
    <x v="0"/>
    <n v="657"/>
    <n v="0"/>
    <n v="0"/>
    <n v="0"/>
    <n v="0"/>
    <n v="0"/>
    <n v="0"/>
    <n v="0"/>
    <n v="0"/>
    <n v="0"/>
    <n v="0"/>
    <n v="0"/>
    <n v="0"/>
    <n v="0"/>
    <n v="0"/>
    <n v="0"/>
    <n v="0"/>
    <n v="0"/>
    <n v="0"/>
    <n v="0"/>
    <n v="1"/>
    <n v="0"/>
    <n v="0"/>
    <n v="0"/>
    <n v="0"/>
    <n v="0"/>
    <n v="0"/>
    <n v="0"/>
    <n v="0"/>
    <n v="0"/>
    <n v="0"/>
    <n v="0"/>
    <n v="0"/>
    <n v="1"/>
    <n v="0"/>
    <n v="0"/>
    <n v="0"/>
    <n v="0"/>
    <n v="0"/>
    <n v="0"/>
    <n v="0"/>
    <n v="0"/>
    <n v="1"/>
    <n v="0"/>
    <n v="0"/>
    <n v="0.4"/>
    <n v="0.6"/>
    <n v="0"/>
    <n v="0"/>
    <x v="2"/>
  </r>
  <r>
    <n v="20"/>
    <n v="7"/>
    <n v="1"/>
    <n v="0"/>
    <x v="0"/>
    <n v="658"/>
    <n v="0"/>
    <n v="0"/>
    <n v="0"/>
    <n v="0"/>
    <n v="0"/>
    <n v="0"/>
    <n v="0"/>
    <n v="0"/>
    <n v="0"/>
    <n v="0"/>
    <n v="0"/>
    <n v="0"/>
    <n v="0"/>
    <n v="0"/>
    <n v="0"/>
    <n v="0"/>
    <n v="0"/>
    <n v="0"/>
    <n v="0"/>
    <n v="1"/>
    <n v="0"/>
    <n v="0"/>
    <n v="0"/>
    <n v="0"/>
    <n v="0"/>
    <n v="0"/>
    <n v="0"/>
    <n v="0"/>
    <n v="0"/>
    <n v="0"/>
    <n v="0"/>
    <n v="0"/>
    <n v="1"/>
    <n v="0"/>
    <n v="0"/>
    <n v="0"/>
    <n v="0"/>
    <n v="0"/>
    <n v="0"/>
    <n v="0"/>
    <n v="0.33333333333333331"/>
    <n v="0.66666666666666663"/>
    <n v="0"/>
    <n v="0"/>
    <n v="0"/>
    <n v="0"/>
    <n v="0"/>
    <n v="0"/>
    <x v="2"/>
  </r>
  <r>
    <n v="19"/>
    <n v="12"/>
    <n v="1"/>
    <n v="0"/>
    <x v="0"/>
    <n v="659"/>
    <n v="0"/>
    <n v="0"/>
    <n v="0"/>
    <n v="0"/>
    <n v="0"/>
    <n v="0"/>
    <n v="0"/>
    <n v="0"/>
    <n v="0"/>
    <n v="0"/>
    <n v="0"/>
    <n v="0"/>
    <n v="0"/>
    <n v="0"/>
    <n v="0"/>
    <n v="0"/>
    <n v="0"/>
    <n v="0"/>
    <n v="1"/>
    <n v="0"/>
    <n v="0"/>
    <n v="0"/>
    <n v="0"/>
    <n v="0"/>
    <n v="0"/>
    <n v="0"/>
    <n v="0"/>
    <n v="0"/>
    <n v="0"/>
    <n v="0"/>
    <n v="0"/>
    <n v="0"/>
    <n v="0"/>
    <n v="0"/>
    <n v="0"/>
    <n v="0"/>
    <n v="0"/>
    <n v="1"/>
    <n v="0"/>
    <n v="0"/>
    <n v="0.16666666666666666"/>
    <n v="0.83333333333333337"/>
    <n v="0"/>
    <n v="0"/>
    <n v="0"/>
    <n v="0"/>
    <n v="0"/>
    <n v="0"/>
    <x v="2"/>
  </r>
  <r>
    <n v="21"/>
    <n v="6"/>
    <n v="1"/>
    <n v="1"/>
    <x v="0"/>
    <n v="660"/>
    <n v="0"/>
    <n v="0"/>
    <n v="0"/>
    <n v="0"/>
    <n v="0"/>
    <n v="0"/>
    <n v="0"/>
    <n v="0"/>
    <n v="0"/>
    <n v="0"/>
    <n v="0"/>
    <n v="0"/>
    <n v="0"/>
    <n v="0"/>
    <n v="0"/>
    <n v="0"/>
    <n v="0"/>
    <n v="0"/>
    <n v="0"/>
    <n v="0"/>
    <n v="1"/>
    <n v="0"/>
    <n v="0"/>
    <n v="0"/>
    <n v="0"/>
    <n v="0"/>
    <n v="0"/>
    <n v="0"/>
    <n v="0"/>
    <n v="0"/>
    <n v="0"/>
    <n v="1"/>
    <n v="0"/>
    <n v="0"/>
    <n v="0"/>
    <n v="0"/>
    <n v="0"/>
    <n v="0"/>
    <n v="0"/>
    <n v="0"/>
    <n v="0.4"/>
    <n v="0.6"/>
    <n v="0"/>
    <n v="0"/>
    <n v="0"/>
    <n v="0"/>
    <n v="0"/>
    <n v="1"/>
    <x v="0"/>
  </r>
  <r>
    <n v="19"/>
    <n v="2"/>
    <n v="1"/>
    <n v="1"/>
    <x v="0"/>
    <n v="661"/>
    <n v="0"/>
    <n v="0"/>
    <n v="0"/>
    <n v="0"/>
    <n v="0"/>
    <n v="0"/>
    <n v="0"/>
    <n v="0"/>
    <n v="0"/>
    <n v="0"/>
    <n v="0"/>
    <n v="0"/>
    <n v="0"/>
    <n v="0"/>
    <n v="0"/>
    <n v="0"/>
    <n v="0"/>
    <n v="0"/>
    <n v="1"/>
    <n v="0"/>
    <n v="0"/>
    <n v="0"/>
    <n v="0"/>
    <n v="0"/>
    <n v="0"/>
    <n v="0"/>
    <n v="0"/>
    <n v="1"/>
    <n v="0"/>
    <n v="0"/>
    <n v="0"/>
    <n v="0"/>
    <n v="0"/>
    <n v="0"/>
    <n v="0"/>
    <n v="0"/>
    <n v="0"/>
    <n v="0"/>
    <n v="0"/>
    <n v="0"/>
    <n v="0.5"/>
    <n v="0.5"/>
    <n v="0"/>
    <n v="1"/>
    <n v="0"/>
    <n v="0"/>
    <n v="0"/>
    <n v="0"/>
    <x v="0"/>
  </r>
  <r>
    <n v="19"/>
    <n v="6"/>
    <n v="1"/>
    <n v="0"/>
    <x v="0"/>
    <n v="662"/>
    <n v="0"/>
    <n v="0"/>
    <n v="0"/>
    <n v="0"/>
    <n v="0"/>
    <n v="0"/>
    <n v="0"/>
    <n v="0"/>
    <n v="0"/>
    <n v="0"/>
    <n v="0"/>
    <n v="0"/>
    <n v="0"/>
    <n v="0"/>
    <n v="0"/>
    <n v="0"/>
    <n v="0"/>
    <n v="0"/>
    <n v="1"/>
    <n v="0"/>
    <n v="0"/>
    <n v="0"/>
    <n v="0"/>
    <n v="0"/>
    <n v="0"/>
    <n v="0"/>
    <n v="0"/>
    <n v="0"/>
    <n v="0"/>
    <n v="0"/>
    <n v="0"/>
    <n v="1"/>
    <n v="0"/>
    <n v="0"/>
    <n v="0"/>
    <n v="0"/>
    <n v="0"/>
    <n v="0"/>
    <n v="0"/>
    <n v="0"/>
    <n v="0"/>
    <n v="0.5"/>
    <n v="0.5"/>
    <n v="0"/>
    <n v="0"/>
    <n v="0"/>
    <n v="0"/>
    <n v="0"/>
    <x v="3"/>
  </r>
  <r>
    <n v="19"/>
    <n v="6"/>
    <n v="1"/>
    <n v="1"/>
    <x v="0"/>
    <n v="663"/>
    <n v="0"/>
    <n v="0"/>
    <n v="0"/>
    <n v="0"/>
    <n v="0"/>
    <n v="0"/>
    <n v="0"/>
    <n v="0"/>
    <n v="0"/>
    <n v="0"/>
    <n v="0"/>
    <n v="0"/>
    <n v="0"/>
    <n v="0"/>
    <n v="0"/>
    <n v="0"/>
    <n v="0"/>
    <n v="0"/>
    <n v="1"/>
    <n v="0"/>
    <n v="0"/>
    <n v="0"/>
    <n v="0"/>
    <n v="0"/>
    <n v="0"/>
    <n v="0"/>
    <n v="0"/>
    <n v="0"/>
    <n v="0"/>
    <n v="0"/>
    <n v="0"/>
    <n v="1"/>
    <n v="0"/>
    <n v="0"/>
    <n v="0"/>
    <n v="0"/>
    <n v="0"/>
    <n v="0"/>
    <n v="0"/>
    <n v="0"/>
    <n v="0.2"/>
    <n v="0.8"/>
    <n v="0"/>
    <n v="0.33333333333333331"/>
    <n v="0.33333333333333331"/>
    <n v="0"/>
    <n v="0"/>
    <n v="0.33333333333333331"/>
    <x v="2"/>
  </r>
  <r>
    <n v="20"/>
    <n v="2"/>
    <n v="1"/>
    <n v="1"/>
    <x v="0"/>
    <n v="664"/>
    <n v="0"/>
    <n v="0"/>
    <n v="0"/>
    <n v="0"/>
    <n v="0"/>
    <n v="0"/>
    <n v="0"/>
    <n v="0"/>
    <n v="0"/>
    <n v="0"/>
    <n v="0"/>
    <n v="0"/>
    <n v="0"/>
    <n v="0"/>
    <n v="0"/>
    <n v="0"/>
    <n v="0"/>
    <n v="0"/>
    <n v="0"/>
    <n v="1"/>
    <n v="0"/>
    <n v="0"/>
    <n v="0"/>
    <n v="0"/>
    <n v="0"/>
    <n v="0"/>
    <n v="0"/>
    <n v="1"/>
    <n v="0"/>
    <n v="0"/>
    <n v="0"/>
    <n v="0"/>
    <n v="0"/>
    <n v="0"/>
    <n v="0"/>
    <n v="0"/>
    <n v="0"/>
    <n v="0"/>
    <n v="0"/>
    <n v="0"/>
    <n v="1"/>
    <n v="0"/>
    <n v="0"/>
    <n v="0.25"/>
    <n v="0"/>
    <n v="0"/>
    <n v="0.5"/>
    <n v="0.25"/>
    <x v="1"/>
  </r>
  <r>
    <n v="19"/>
    <n v="7"/>
    <n v="1"/>
    <n v="1"/>
    <x v="0"/>
    <n v="665"/>
    <n v="0"/>
    <n v="0"/>
    <n v="0"/>
    <n v="0"/>
    <n v="0"/>
    <n v="0"/>
    <n v="0"/>
    <n v="0"/>
    <n v="0"/>
    <n v="0"/>
    <n v="0"/>
    <n v="0"/>
    <n v="0"/>
    <n v="0"/>
    <n v="0"/>
    <n v="0"/>
    <n v="0"/>
    <n v="0"/>
    <n v="1"/>
    <n v="0"/>
    <n v="0"/>
    <n v="0"/>
    <n v="0"/>
    <n v="0"/>
    <n v="0"/>
    <n v="0"/>
    <n v="0"/>
    <n v="0"/>
    <n v="0"/>
    <n v="0"/>
    <n v="0"/>
    <n v="0"/>
    <n v="1"/>
    <n v="0"/>
    <n v="0"/>
    <n v="0"/>
    <n v="0"/>
    <n v="0"/>
    <n v="0"/>
    <n v="0"/>
    <n v="0"/>
    <n v="1"/>
    <n v="0"/>
    <n v="0.66666666666666663"/>
    <n v="0"/>
    <n v="0"/>
    <n v="0"/>
    <n v="0.33333333333333331"/>
    <x v="2"/>
  </r>
  <r>
    <n v="19"/>
    <n v="13"/>
    <n v="1"/>
    <n v="0"/>
    <x v="0"/>
    <n v="666"/>
    <n v="0"/>
    <n v="0"/>
    <n v="0"/>
    <n v="0"/>
    <n v="0"/>
    <n v="0"/>
    <n v="0"/>
    <n v="0"/>
    <n v="0"/>
    <n v="0"/>
    <n v="0"/>
    <n v="0"/>
    <n v="0"/>
    <n v="0"/>
    <n v="0"/>
    <n v="0"/>
    <n v="0"/>
    <n v="0"/>
    <n v="1"/>
    <n v="0"/>
    <n v="0"/>
    <n v="0"/>
    <n v="0"/>
    <n v="0"/>
    <n v="0"/>
    <n v="0"/>
    <n v="0"/>
    <n v="0"/>
    <n v="0"/>
    <n v="0"/>
    <n v="0"/>
    <n v="0"/>
    <n v="0"/>
    <n v="0"/>
    <n v="0"/>
    <n v="0"/>
    <n v="0"/>
    <n v="0"/>
    <n v="1"/>
    <n v="0"/>
    <n v="0.2"/>
    <n v="0.8"/>
    <n v="0"/>
    <n v="0"/>
    <n v="0"/>
    <n v="0"/>
    <n v="0"/>
    <n v="0"/>
    <x v="2"/>
  </r>
  <r>
    <n v="19"/>
    <n v="8"/>
    <n v="0"/>
    <n v="1"/>
    <x v="0"/>
    <n v="667"/>
    <n v="0"/>
    <n v="0"/>
    <n v="0"/>
    <n v="0"/>
    <n v="0"/>
    <n v="0"/>
    <n v="0"/>
    <n v="0"/>
    <n v="0"/>
    <n v="0"/>
    <n v="0"/>
    <n v="0"/>
    <n v="0"/>
    <n v="0"/>
    <n v="0"/>
    <n v="0"/>
    <n v="0"/>
    <n v="0"/>
    <n v="1"/>
    <n v="0"/>
    <n v="0"/>
    <n v="0"/>
    <n v="0"/>
    <n v="0"/>
    <n v="0"/>
    <n v="0"/>
    <n v="0"/>
    <n v="0"/>
    <n v="0"/>
    <n v="0"/>
    <n v="0"/>
    <n v="0"/>
    <n v="0"/>
    <n v="1"/>
    <n v="0"/>
    <n v="0"/>
    <n v="0"/>
    <n v="0"/>
    <n v="0"/>
    <n v="0"/>
    <n v="0"/>
    <n v="0"/>
    <n v="0"/>
    <n v="0.5"/>
    <n v="0"/>
    <n v="0"/>
    <n v="0"/>
    <n v="0.5"/>
    <x v="4"/>
  </r>
  <r>
    <n v="20"/>
    <n v="7"/>
    <n v="0"/>
    <n v="1"/>
    <x v="0"/>
    <n v="668"/>
    <n v="0"/>
    <n v="0"/>
    <n v="0"/>
    <n v="0"/>
    <n v="0"/>
    <n v="0"/>
    <n v="0"/>
    <n v="0"/>
    <n v="0"/>
    <n v="0"/>
    <n v="0"/>
    <n v="0"/>
    <n v="0"/>
    <n v="0"/>
    <n v="0"/>
    <n v="0"/>
    <n v="0"/>
    <n v="0"/>
    <n v="0"/>
    <n v="1"/>
    <n v="0"/>
    <n v="0"/>
    <n v="0"/>
    <n v="0"/>
    <n v="0"/>
    <n v="0"/>
    <n v="0"/>
    <n v="0"/>
    <n v="0"/>
    <n v="0"/>
    <n v="0"/>
    <n v="0"/>
    <n v="1"/>
    <n v="0"/>
    <n v="0"/>
    <n v="0"/>
    <n v="0"/>
    <n v="0"/>
    <n v="0"/>
    <n v="0"/>
    <n v="0"/>
    <n v="0"/>
    <n v="0"/>
    <n v="0.5"/>
    <n v="0"/>
    <n v="0"/>
    <n v="0"/>
    <n v="0.5"/>
    <x v="4"/>
  </r>
  <r>
    <n v="20"/>
    <n v="7"/>
    <n v="0.99999999999999989"/>
    <n v="1"/>
    <x v="0"/>
    <n v="669"/>
    <n v="0"/>
    <n v="0"/>
    <n v="0"/>
    <n v="0"/>
    <n v="0"/>
    <n v="0"/>
    <n v="0"/>
    <n v="0"/>
    <n v="0"/>
    <n v="0"/>
    <n v="0"/>
    <n v="0"/>
    <n v="0"/>
    <n v="0"/>
    <n v="0"/>
    <n v="0"/>
    <n v="0"/>
    <n v="0"/>
    <n v="0"/>
    <n v="1"/>
    <n v="0"/>
    <n v="0"/>
    <n v="0"/>
    <n v="0"/>
    <n v="0"/>
    <n v="0"/>
    <n v="0"/>
    <n v="0"/>
    <n v="0"/>
    <n v="0"/>
    <n v="0"/>
    <n v="0"/>
    <n v="1"/>
    <n v="0"/>
    <n v="0"/>
    <n v="0"/>
    <n v="0"/>
    <n v="0"/>
    <n v="0"/>
    <n v="0"/>
    <n v="0.14285714285714285"/>
    <n v="0.5714285714285714"/>
    <n v="0.2857142857142857"/>
    <n v="0"/>
    <n v="0.4"/>
    <n v="0.6"/>
    <n v="0"/>
    <n v="0"/>
    <x v="2"/>
  </r>
  <r>
    <n v="2"/>
    <n v="2"/>
    <n v="1"/>
    <n v="1"/>
    <x v="0"/>
    <n v="670"/>
    <n v="0"/>
    <n v="1"/>
    <n v="0"/>
    <n v="0"/>
    <n v="0"/>
    <n v="0"/>
    <n v="0"/>
    <n v="0"/>
    <n v="0"/>
    <n v="0"/>
    <n v="0"/>
    <n v="0"/>
    <n v="0"/>
    <n v="0"/>
    <n v="0"/>
    <n v="0"/>
    <n v="0"/>
    <n v="0"/>
    <n v="0"/>
    <n v="0"/>
    <n v="0"/>
    <n v="0"/>
    <n v="0"/>
    <n v="0"/>
    <n v="0"/>
    <n v="0"/>
    <n v="0"/>
    <n v="1"/>
    <n v="0"/>
    <n v="0"/>
    <n v="0"/>
    <n v="0"/>
    <n v="0"/>
    <n v="0"/>
    <n v="0"/>
    <n v="0"/>
    <n v="0"/>
    <n v="0"/>
    <n v="0"/>
    <n v="0"/>
    <n v="0"/>
    <n v="1"/>
    <n v="0"/>
    <n v="1"/>
    <n v="0"/>
    <n v="0"/>
    <n v="0"/>
    <n v="0"/>
    <x v="2"/>
  </r>
  <r>
    <n v="20"/>
    <n v="2"/>
    <n v="1"/>
    <n v="1"/>
    <x v="0"/>
    <n v="671"/>
    <n v="0"/>
    <n v="0"/>
    <n v="0"/>
    <n v="0"/>
    <n v="0"/>
    <n v="0"/>
    <n v="0"/>
    <n v="0"/>
    <n v="0"/>
    <n v="0"/>
    <n v="0"/>
    <n v="0"/>
    <n v="0"/>
    <n v="0"/>
    <n v="0"/>
    <n v="0"/>
    <n v="0"/>
    <n v="0"/>
    <n v="0"/>
    <n v="1"/>
    <n v="0"/>
    <n v="0"/>
    <n v="0"/>
    <n v="0"/>
    <n v="0"/>
    <n v="0"/>
    <n v="0"/>
    <n v="1"/>
    <n v="0"/>
    <n v="0"/>
    <n v="0"/>
    <n v="0"/>
    <n v="0"/>
    <n v="0"/>
    <n v="0"/>
    <n v="0"/>
    <n v="0"/>
    <n v="0"/>
    <n v="0"/>
    <n v="0"/>
    <n v="0.5"/>
    <n v="0.5"/>
    <n v="0"/>
    <n v="0"/>
    <n v="1"/>
    <n v="0"/>
    <n v="0"/>
    <n v="0"/>
    <x v="0"/>
  </r>
  <r>
    <n v="20"/>
    <n v="6"/>
    <n v="1"/>
    <n v="1"/>
    <x v="0"/>
    <n v="672"/>
    <n v="0"/>
    <n v="0"/>
    <n v="0"/>
    <n v="0"/>
    <n v="0"/>
    <n v="0"/>
    <n v="0"/>
    <n v="0"/>
    <n v="0"/>
    <n v="0"/>
    <n v="0"/>
    <n v="0"/>
    <n v="0"/>
    <n v="0"/>
    <n v="0"/>
    <n v="0"/>
    <n v="0"/>
    <n v="0"/>
    <n v="0"/>
    <n v="1"/>
    <n v="0"/>
    <n v="0"/>
    <n v="0"/>
    <n v="0"/>
    <n v="0"/>
    <n v="0"/>
    <n v="0"/>
    <n v="0"/>
    <n v="0"/>
    <n v="0"/>
    <n v="0"/>
    <n v="1"/>
    <n v="0"/>
    <n v="0"/>
    <n v="0"/>
    <n v="0"/>
    <n v="0"/>
    <n v="0"/>
    <n v="0"/>
    <n v="0"/>
    <n v="0.33333333333333331"/>
    <n v="0.66666666666666663"/>
    <n v="0"/>
    <n v="1"/>
    <n v="0"/>
    <n v="0"/>
    <n v="0"/>
    <n v="0"/>
    <x v="2"/>
  </r>
  <r>
    <n v="26"/>
    <n v="2"/>
    <n v="1"/>
    <n v="0"/>
    <x v="0"/>
    <n v="673"/>
    <n v="0"/>
    <n v="0"/>
    <n v="0"/>
    <n v="0"/>
    <n v="0"/>
    <n v="0"/>
    <n v="0"/>
    <n v="0"/>
    <n v="0"/>
    <n v="0"/>
    <n v="0"/>
    <n v="0"/>
    <n v="0"/>
    <n v="0"/>
    <n v="0"/>
    <n v="0"/>
    <n v="0"/>
    <n v="0"/>
    <n v="0"/>
    <n v="0"/>
    <n v="0"/>
    <n v="0"/>
    <n v="0"/>
    <n v="0"/>
    <n v="0"/>
    <n v="1"/>
    <n v="0"/>
    <n v="1"/>
    <n v="0"/>
    <n v="0"/>
    <n v="0"/>
    <n v="0"/>
    <n v="0"/>
    <n v="0"/>
    <n v="0"/>
    <n v="0"/>
    <n v="0"/>
    <n v="0"/>
    <n v="0"/>
    <n v="0"/>
    <n v="0.625"/>
    <n v="0.375"/>
    <n v="0"/>
    <n v="0"/>
    <n v="0"/>
    <n v="0"/>
    <n v="0"/>
    <n v="0"/>
    <x v="0"/>
  </r>
  <r>
    <n v="24"/>
    <n v="2"/>
    <n v="1"/>
    <n v="1"/>
    <x v="0"/>
    <n v="674"/>
    <n v="0"/>
    <n v="0"/>
    <n v="0"/>
    <n v="0"/>
    <n v="0"/>
    <n v="0"/>
    <n v="0"/>
    <n v="0"/>
    <n v="0"/>
    <n v="0"/>
    <n v="0"/>
    <n v="0"/>
    <n v="0"/>
    <n v="0"/>
    <n v="0"/>
    <n v="0"/>
    <n v="0"/>
    <n v="0"/>
    <n v="0"/>
    <n v="0"/>
    <n v="0"/>
    <n v="0"/>
    <n v="0"/>
    <n v="1"/>
    <n v="0"/>
    <n v="0"/>
    <n v="0"/>
    <n v="1"/>
    <n v="0"/>
    <n v="0"/>
    <n v="0"/>
    <n v="0"/>
    <n v="0"/>
    <n v="0"/>
    <n v="0"/>
    <n v="0"/>
    <n v="0"/>
    <n v="0"/>
    <n v="0"/>
    <n v="0"/>
    <n v="0.8571428571428571"/>
    <n v="0.14285714285714285"/>
    <n v="0"/>
    <n v="0"/>
    <n v="0.75"/>
    <n v="0.16666666666666666"/>
    <n v="0"/>
    <n v="8.3333333333333329E-2"/>
    <x v="1"/>
  </r>
  <r>
    <n v="15"/>
    <n v="2"/>
    <n v="1"/>
    <n v="0"/>
    <x v="0"/>
    <n v="675"/>
    <n v="0"/>
    <n v="0"/>
    <n v="0"/>
    <n v="0"/>
    <n v="0"/>
    <n v="0"/>
    <n v="0"/>
    <n v="0"/>
    <n v="0"/>
    <n v="0"/>
    <n v="0"/>
    <n v="0"/>
    <n v="0"/>
    <n v="0"/>
    <n v="1"/>
    <n v="0"/>
    <n v="0"/>
    <n v="0"/>
    <n v="0"/>
    <n v="0"/>
    <n v="0"/>
    <n v="0"/>
    <n v="0"/>
    <n v="0"/>
    <n v="0"/>
    <n v="0"/>
    <n v="0"/>
    <n v="1"/>
    <n v="0"/>
    <n v="0"/>
    <n v="0"/>
    <n v="0"/>
    <n v="0"/>
    <n v="0"/>
    <n v="0"/>
    <n v="0"/>
    <n v="0"/>
    <n v="0"/>
    <n v="0"/>
    <n v="0"/>
    <n v="0.6"/>
    <n v="0.4"/>
    <n v="0"/>
    <n v="0"/>
    <n v="0"/>
    <n v="0"/>
    <n v="0"/>
    <n v="0"/>
    <x v="0"/>
  </r>
  <r>
    <n v="15"/>
    <n v="8"/>
    <n v="1"/>
    <n v="1"/>
    <x v="0"/>
    <n v="676"/>
    <n v="0"/>
    <n v="0"/>
    <n v="0"/>
    <n v="0"/>
    <n v="0"/>
    <n v="0"/>
    <n v="0"/>
    <n v="0"/>
    <n v="0"/>
    <n v="0"/>
    <n v="0"/>
    <n v="0"/>
    <n v="0"/>
    <n v="0"/>
    <n v="1"/>
    <n v="0"/>
    <n v="0"/>
    <n v="0"/>
    <n v="0"/>
    <n v="0"/>
    <n v="0"/>
    <n v="0"/>
    <n v="0"/>
    <n v="0"/>
    <n v="0"/>
    <n v="0"/>
    <n v="0"/>
    <n v="0"/>
    <n v="0"/>
    <n v="0"/>
    <n v="0"/>
    <n v="0"/>
    <n v="0"/>
    <n v="1"/>
    <n v="0"/>
    <n v="0"/>
    <n v="0"/>
    <n v="0"/>
    <n v="0"/>
    <n v="0"/>
    <n v="0.83333333333333337"/>
    <n v="0.16666666666666666"/>
    <n v="0"/>
    <n v="1"/>
    <n v="0"/>
    <n v="0"/>
    <n v="0"/>
    <n v="0"/>
    <x v="1"/>
  </r>
  <r>
    <n v="15"/>
    <n v="7"/>
    <n v="1"/>
    <n v="0"/>
    <x v="0"/>
    <n v="677"/>
    <n v="0"/>
    <n v="0"/>
    <n v="0"/>
    <n v="0"/>
    <n v="0"/>
    <n v="0"/>
    <n v="0"/>
    <n v="0"/>
    <n v="0"/>
    <n v="0"/>
    <n v="0"/>
    <n v="0"/>
    <n v="0"/>
    <n v="0"/>
    <n v="1"/>
    <n v="0"/>
    <n v="0"/>
    <n v="0"/>
    <n v="0"/>
    <n v="0"/>
    <n v="0"/>
    <n v="0"/>
    <n v="0"/>
    <n v="0"/>
    <n v="0"/>
    <n v="0"/>
    <n v="0"/>
    <n v="0"/>
    <n v="0"/>
    <n v="0"/>
    <n v="0"/>
    <n v="0"/>
    <n v="1"/>
    <n v="0"/>
    <n v="0"/>
    <n v="0"/>
    <n v="0"/>
    <n v="0"/>
    <n v="0"/>
    <n v="0"/>
    <n v="0.33333333333333331"/>
    <n v="0.66666666666666663"/>
    <n v="0"/>
    <n v="0"/>
    <n v="0"/>
    <n v="0"/>
    <n v="0"/>
    <n v="0"/>
    <x v="2"/>
  </r>
  <r>
    <n v="15"/>
    <n v="12"/>
    <n v="1"/>
    <n v="1"/>
    <x v="0"/>
    <n v="678"/>
    <n v="0"/>
    <n v="0"/>
    <n v="0"/>
    <n v="0"/>
    <n v="0"/>
    <n v="0"/>
    <n v="0"/>
    <n v="0"/>
    <n v="0"/>
    <n v="0"/>
    <n v="0"/>
    <n v="0"/>
    <n v="0"/>
    <n v="0"/>
    <n v="1"/>
    <n v="0"/>
    <n v="0"/>
    <n v="0"/>
    <n v="0"/>
    <n v="0"/>
    <n v="0"/>
    <n v="0"/>
    <n v="0"/>
    <n v="0"/>
    <n v="0"/>
    <n v="0"/>
    <n v="0"/>
    <n v="0"/>
    <n v="0"/>
    <n v="0"/>
    <n v="0"/>
    <n v="0"/>
    <n v="0"/>
    <n v="0"/>
    <n v="0"/>
    <n v="0"/>
    <n v="0"/>
    <n v="1"/>
    <n v="0"/>
    <n v="0"/>
    <n v="0.25"/>
    <n v="0.75"/>
    <n v="0"/>
    <n v="0"/>
    <n v="1"/>
    <n v="0"/>
    <n v="0"/>
    <n v="0"/>
    <x v="2"/>
  </r>
  <r>
    <n v="15"/>
    <n v="1"/>
    <n v="1"/>
    <n v="1"/>
    <x v="0"/>
    <n v="679"/>
    <n v="0"/>
    <n v="0"/>
    <n v="0"/>
    <n v="0"/>
    <n v="0"/>
    <n v="0"/>
    <n v="0"/>
    <n v="0"/>
    <n v="0"/>
    <n v="0"/>
    <n v="0"/>
    <n v="0"/>
    <n v="0"/>
    <n v="0"/>
    <n v="1"/>
    <n v="0"/>
    <n v="0"/>
    <n v="0"/>
    <n v="0"/>
    <n v="0"/>
    <n v="0"/>
    <n v="0"/>
    <n v="0"/>
    <n v="0"/>
    <n v="0"/>
    <n v="0"/>
    <n v="1"/>
    <n v="0"/>
    <n v="0"/>
    <n v="0"/>
    <n v="0"/>
    <n v="0"/>
    <n v="0"/>
    <n v="0"/>
    <n v="0"/>
    <n v="0"/>
    <n v="0"/>
    <n v="0"/>
    <n v="0"/>
    <n v="0"/>
    <n v="0"/>
    <n v="0.8"/>
    <n v="0.2"/>
    <n v="0"/>
    <n v="0.66666666666666663"/>
    <n v="0.33333333333333331"/>
    <n v="0"/>
    <n v="0"/>
    <x v="2"/>
  </r>
  <r>
    <n v="15"/>
    <n v="2"/>
    <n v="1"/>
    <n v="0.99999999999999989"/>
    <x v="0"/>
    <n v="680"/>
    <n v="0"/>
    <n v="0"/>
    <n v="0"/>
    <n v="0"/>
    <n v="0"/>
    <n v="0"/>
    <n v="0"/>
    <n v="0"/>
    <n v="0"/>
    <n v="0"/>
    <n v="0"/>
    <n v="0"/>
    <n v="0"/>
    <n v="0"/>
    <n v="1"/>
    <n v="0"/>
    <n v="0"/>
    <n v="0"/>
    <n v="0"/>
    <n v="0"/>
    <n v="0"/>
    <n v="0"/>
    <n v="0"/>
    <n v="0"/>
    <n v="0"/>
    <n v="0"/>
    <n v="0"/>
    <n v="1"/>
    <n v="0"/>
    <n v="0"/>
    <n v="0"/>
    <n v="0"/>
    <n v="0"/>
    <n v="0"/>
    <n v="0"/>
    <n v="0"/>
    <n v="0"/>
    <n v="0"/>
    <n v="0"/>
    <n v="0"/>
    <n v="0"/>
    <n v="1"/>
    <n v="0"/>
    <n v="0.16666666666666666"/>
    <n v="0.66666666666666663"/>
    <n v="0.16666666666666666"/>
    <n v="0"/>
    <n v="0"/>
    <x v="2"/>
  </r>
  <r>
    <n v="15"/>
    <n v="8"/>
    <n v="1"/>
    <n v="1"/>
    <x v="0"/>
    <n v="681"/>
    <n v="0"/>
    <n v="0"/>
    <n v="0"/>
    <n v="0"/>
    <n v="0"/>
    <n v="0"/>
    <n v="0"/>
    <n v="0"/>
    <n v="0"/>
    <n v="0"/>
    <n v="0"/>
    <n v="0"/>
    <n v="0"/>
    <n v="0"/>
    <n v="1"/>
    <n v="0"/>
    <n v="0"/>
    <n v="0"/>
    <n v="0"/>
    <n v="0"/>
    <n v="0"/>
    <n v="0"/>
    <n v="0"/>
    <n v="0"/>
    <n v="0"/>
    <n v="0"/>
    <n v="0"/>
    <n v="0"/>
    <n v="0"/>
    <n v="0"/>
    <n v="0"/>
    <n v="0"/>
    <n v="0"/>
    <n v="1"/>
    <n v="0"/>
    <n v="0"/>
    <n v="0"/>
    <n v="0"/>
    <n v="0"/>
    <n v="0"/>
    <n v="0.625"/>
    <n v="0.375"/>
    <n v="0"/>
    <n v="1"/>
    <n v="0"/>
    <n v="0"/>
    <n v="0"/>
    <n v="0"/>
    <x v="0"/>
  </r>
  <r>
    <n v="15"/>
    <n v="8"/>
    <n v="1"/>
    <n v="1"/>
    <x v="0"/>
    <n v="682"/>
    <n v="0"/>
    <n v="0"/>
    <n v="0"/>
    <n v="0"/>
    <n v="0"/>
    <n v="0"/>
    <n v="0"/>
    <n v="0"/>
    <n v="0"/>
    <n v="0"/>
    <n v="0"/>
    <n v="0"/>
    <n v="0"/>
    <n v="0"/>
    <n v="1"/>
    <n v="0"/>
    <n v="0"/>
    <n v="0"/>
    <n v="0"/>
    <n v="0"/>
    <n v="0"/>
    <n v="0"/>
    <n v="0"/>
    <n v="0"/>
    <n v="0"/>
    <n v="0"/>
    <n v="0"/>
    <n v="0"/>
    <n v="0"/>
    <n v="0"/>
    <n v="0"/>
    <n v="0"/>
    <n v="0"/>
    <n v="1"/>
    <n v="0"/>
    <n v="0"/>
    <n v="0"/>
    <n v="0"/>
    <n v="0"/>
    <n v="0"/>
    <n v="0.16666666666666666"/>
    <n v="0.83333333333333337"/>
    <n v="0"/>
    <n v="1"/>
    <n v="0"/>
    <n v="0"/>
    <n v="0"/>
    <n v="0"/>
    <x v="2"/>
  </r>
  <r>
    <n v="15"/>
    <n v="10"/>
    <n v="1"/>
    <n v="1"/>
    <x v="0"/>
    <n v="683"/>
    <n v="0"/>
    <n v="0"/>
    <n v="0"/>
    <n v="0"/>
    <n v="0"/>
    <n v="0"/>
    <n v="0"/>
    <n v="0"/>
    <n v="0"/>
    <n v="0"/>
    <n v="0"/>
    <n v="0"/>
    <n v="0"/>
    <n v="0"/>
    <n v="1"/>
    <n v="0"/>
    <n v="0"/>
    <n v="0"/>
    <n v="0"/>
    <n v="0"/>
    <n v="0"/>
    <n v="0"/>
    <n v="0"/>
    <n v="0"/>
    <n v="0"/>
    <n v="0"/>
    <n v="0"/>
    <n v="0"/>
    <n v="0"/>
    <n v="0"/>
    <n v="0"/>
    <n v="0"/>
    <n v="0"/>
    <n v="0"/>
    <n v="0"/>
    <n v="1"/>
    <n v="0"/>
    <n v="0"/>
    <n v="0"/>
    <n v="0"/>
    <n v="0"/>
    <n v="0.4"/>
    <n v="0.6"/>
    <n v="0"/>
    <n v="0.66666666666666663"/>
    <n v="0.33333333333333331"/>
    <n v="0"/>
    <n v="0"/>
    <x v="3"/>
  </r>
  <r>
    <n v="15"/>
    <n v="11"/>
    <n v="1"/>
    <n v="0"/>
    <x v="0"/>
    <n v="684"/>
    <n v="0"/>
    <n v="0"/>
    <n v="0"/>
    <n v="0"/>
    <n v="0"/>
    <n v="0"/>
    <n v="0"/>
    <n v="0"/>
    <n v="0"/>
    <n v="0"/>
    <n v="0"/>
    <n v="0"/>
    <n v="0"/>
    <n v="0"/>
    <n v="1"/>
    <n v="0"/>
    <n v="0"/>
    <n v="0"/>
    <n v="0"/>
    <n v="0"/>
    <n v="0"/>
    <n v="0"/>
    <n v="0"/>
    <n v="0"/>
    <n v="0"/>
    <n v="0"/>
    <n v="0"/>
    <n v="0"/>
    <n v="0"/>
    <n v="0"/>
    <n v="0"/>
    <n v="0"/>
    <n v="0"/>
    <n v="0"/>
    <n v="0"/>
    <n v="0"/>
    <n v="1"/>
    <n v="0"/>
    <n v="0"/>
    <n v="0"/>
    <n v="0.2"/>
    <n v="0.8"/>
    <n v="0"/>
    <n v="0"/>
    <n v="0"/>
    <n v="0"/>
    <n v="0"/>
    <n v="0"/>
    <x v="2"/>
  </r>
  <r>
    <n v="15"/>
    <n v="2"/>
    <n v="1"/>
    <n v="0"/>
    <x v="0"/>
    <n v="685"/>
    <n v="0"/>
    <n v="0"/>
    <n v="0"/>
    <n v="0"/>
    <n v="0"/>
    <n v="0"/>
    <n v="0"/>
    <n v="0"/>
    <n v="0"/>
    <n v="0"/>
    <n v="0"/>
    <n v="0"/>
    <n v="0"/>
    <n v="0"/>
    <n v="1"/>
    <n v="0"/>
    <n v="0"/>
    <n v="0"/>
    <n v="0"/>
    <n v="0"/>
    <n v="0"/>
    <n v="0"/>
    <n v="0"/>
    <n v="0"/>
    <n v="0"/>
    <n v="0"/>
    <n v="0"/>
    <n v="1"/>
    <n v="0"/>
    <n v="0"/>
    <n v="0"/>
    <n v="0"/>
    <n v="0"/>
    <n v="0"/>
    <n v="0"/>
    <n v="0"/>
    <n v="0"/>
    <n v="0"/>
    <n v="0"/>
    <n v="0"/>
    <n v="0"/>
    <n v="1"/>
    <n v="0"/>
    <n v="0"/>
    <n v="0"/>
    <n v="0"/>
    <n v="0"/>
    <n v="0"/>
    <x v="2"/>
  </r>
  <r>
    <n v="15"/>
    <n v="8"/>
    <n v="1"/>
    <n v="1"/>
    <x v="0"/>
    <n v="686"/>
    <n v="0"/>
    <n v="0"/>
    <n v="0"/>
    <n v="0"/>
    <n v="0"/>
    <n v="0"/>
    <n v="0"/>
    <n v="0"/>
    <n v="0"/>
    <n v="0"/>
    <n v="0"/>
    <n v="0"/>
    <n v="0"/>
    <n v="0"/>
    <n v="1"/>
    <n v="0"/>
    <n v="0"/>
    <n v="0"/>
    <n v="0"/>
    <n v="0"/>
    <n v="0"/>
    <n v="0"/>
    <n v="0"/>
    <n v="0"/>
    <n v="0"/>
    <n v="0"/>
    <n v="0"/>
    <n v="0"/>
    <n v="0"/>
    <n v="0"/>
    <n v="0"/>
    <n v="0"/>
    <n v="0"/>
    <n v="1"/>
    <n v="0"/>
    <n v="0"/>
    <n v="0"/>
    <n v="0"/>
    <n v="0"/>
    <n v="0"/>
    <n v="0.2857142857142857"/>
    <n v="0.7142857142857143"/>
    <n v="0"/>
    <n v="1"/>
    <n v="0"/>
    <n v="0"/>
    <n v="0"/>
    <n v="0"/>
    <x v="2"/>
  </r>
  <r>
    <n v="15"/>
    <n v="11"/>
    <n v="1"/>
    <n v="1"/>
    <x v="0"/>
    <n v="687"/>
    <n v="0"/>
    <n v="0"/>
    <n v="0"/>
    <n v="0"/>
    <n v="0"/>
    <n v="0"/>
    <n v="0"/>
    <n v="0"/>
    <n v="0"/>
    <n v="0"/>
    <n v="0"/>
    <n v="0"/>
    <n v="0"/>
    <n v="0"/>
    <n v="1"/>
    <n v="0"/>
    <n v="0"/>
    <n v="0"/>
    <n v="0"/>
    <n v="0"/>
    <n v="0"/>
    <n v="0"/>
    <n v="0"/>
    <n v="0"/>
    <n v="0"/>
    <n v="0"/>
    <n v="0"/>
    <n v="0"/>
    <n v="0"/>
    <n v="0"/>
    <n v="0"/>
    <n v="0"/>
    <n v="0"/>
    <n v="0"/>
    <n v="0"/>
    <n v="0"/>
    <n v="1"/>
    <n v="0"/>
    <n v="0"/>
    <n v="0"/>
    <n v="0.25"/>
    <n v="0.75"/>
    <n v="0"/>
    <n v="1"/>
    <n v="0"/>
    <n v="0"/>
    <n v="0"/>
    <n v="0"/>
    <x v="2"/>
  </r>
  <r>
    <n v="15"/>
    <n v="8"/>
    <n v="1"/>
    <n v="1"/>
    <x v="0"/>
    <n v="688"/>
    <n v="0"/>
    <n v="0"/>
    <n v="0"/>
    <n v="0"/>
    <n v="0"/>
    <n v="0"/>
    <n v="0"/>
    <n v="0"/>
    <n v="0"/>
    <n v="0"/>
    <n v="0"/>
    <n v="0"/>
    <n v="0"/>
    <n v="0"/>
    <n v="1"/>
    <n v="0"/>
    <n v="0"/>
    <n v="0"/>
    <n v="0"/>
    <n v="0"/>
    <n v="0"/>
    <n v="0"/>
    <n v="0"/>
    <n v="0"/>
    <n v="0"/>
    <n v="0"/>
    <n v="0"/>
    <n v="0"/>
    <n v="0"/>
    <n v="0"/>
    <n v="0"/>
    <n v="0"/>
    <n v="0"/>
    <n v="1"/>
    <n v="0"/>
    <n v="0"/>
    <n v="0"/>
    <n v="0"/>
    <n v="0"/>
    <n v="0"/>
    <n v="0.25"/>
    <n v="0.75"/>
    <n v="0"/>
    <n v="1"/>
    <n v="0"/>
    <n v="0"/>
    <n v="0"/>
    <n v="0"/>
    <x v="2"/>
  </r>
  <r>
    <n v="15"/>
    <n v="11"/>
    <n v="1"/>
    <n v="1"/>
    <x v="0"/>
    <n v="689"/>
    <n v="0"/>
    <n v="0"/>
    <n v="0"/>
    <n v="0"/>
    <n v="0"/>
    <n v="0"/>
    <n v="0"/>
    <n v="0"/>
    <n v="0"/>
    <n v="0"/>
    <n v="0"/>
    <n v="0"/>
    <n v="0"/>
    <n v="0"/>
    <n v="1"/>
    <n v="0"/>
    <n v="0"/>
    <n v="0"/>
    <n v="0"/>
    <n v="0"/>
    <n v="0"/>
    <n v="0"/>
    <n v="0"/>
    <n v="0"/>
    <n v="0"/>
    <n v="0"/>
    <n v="0"/>
    <n v="0"/>
    <n v="0"/>
    <n v="0"/>
    <n v="0"/>
    <n v="0"/>
    <n v="0"/>
    <n v="0"/>
    <n v="0"/>
    <n v="0"/>
    <n v="1"/>
    <n v="0"/>
    <n v="0"/>
    <n v="0"/>
    <n v="0.4"/>
    <n v="0.6"/>
    <n v="0"/>
    <n v="1"/>
    <n v="0"/>
    <n v="0"/>
    <n v="0"/>
    <n v="0"/>
    <x v="0"/>
  </r>
  <r>
    <n v="15"/>
    <n v="11"/>
    <n v="0"/>
    <n v="1"/>
    <x v="0"/>
    <n v="690"/>
    <n v="0"/>
    <n v="0"/>
    <n v="0"/>
    <n v="0"/>
    <n v="0"/>
    <n v="0"/>
    <n v="0"/>
    <n v="0"/>
    <n v="0"/>
    <n v="0"/>
    <n v="0"/>
    <n v="0"/>
    <n v="0"/>
    <n v="0"/>
    <n v="1"/>
    <n v="0"/>
    <n v="0"/>
    <n v="0"/>
    <n v="0"/>
    <n v="0"/>
    <n v="0"/>
    <n v="0"/>
    <n v="0"/>
    <n v="0"/>
    <n v="0"/>
    <n v="0"/>
    <n v="0"/>
    <n v="0"/>
    <n v="0"/>
    <n v="0"/>
    <n v="0"/>
    <n v="0"/>
    <n v="0"/>
    <n v="0"/>
    <n v="0"/>
    <n v="0"/>
    <n v="1"/>
    <n v="0"/>
    <n v="0"/>
    <n v="0"/>
    <n v="0"/>
    <n v="0"/>
    <n v="0"/>
    <n v="0.5"/>
    <n v="0"/>
    <n v="0"/>
    <n v="0.5"/>
    <n v="0"/>
    <x v="4"/>
  </r>
  <r>
    <n v="15"/>
    <n v="11"/>
    <n v="1"/>
    <n v="1"/>
    <x v="0"/>
    <n v="691"/>
    <n v="0"/>
    <n v="0"/>
    <n v="0"/>
    <n v="0"/>
    <n v="0"/>
    <n v="0"/>
    <n v="0"/>
    <n v="0"/>
    <n v="0"/>
    <n v="0"/>
    <n v="0"/>
    <n v="0"/>
    <n v="0"/>
    <n v="0"/>
    <n v="1"/>
    <n v="0"/>
    <n v="0"/>
    <n v="0"/>
    <n v="0"/>
    <n v="0"/>
    <n v="0"/>
    <n v="0"/>
    <n v="0"/>
    <n v="0"/>
    <n v="0"/>
    <n v="0"/>
    <n v="0"/>
    <n v="0"/>
    <n v="0"/>
    <n v="0"/>
    <n v="0"/>
    <n v="0"/>
    <n v="0"/>
    <n v="0"/>
    <n v="0"/>
    <n v="0"/>
    <n v="1"/>
    <n v="0"/>
    <n v="0"/>
    <n v="0"/>
    <n v="0"/>
    <n v="1"/>
    <n v="0"/>
    <n v="0"/>
    <n v="0.375"/>
    <n v="0.25"/>
    <n v="0.375"/>
    <n v="0"/>
    <x v="2"/>
  </r>
  <r>
    <n v="15"/>
    <n v="8"/>
    <n v="1"/>
    <n v="1"/>
    <x v="0"/>
    <n v="692"/>
    <n v="0"/>
    <n v="0"/>
    <n v="0"/>
    <n v="0"/>
    <n v="0"/>
    <n v="0"/>
    <n v="0"/>
    <n v="0"/>
    <n v="0"/>
    <n v="0"/>
    <n v="0"/>
    <n v="0"/>
    <n v="0"/>
    <n v="0"/>
    <n v="1"/>
    <n v="0"/>
    <n v="0"/>
    <n v="0"/>
    <n v="0"/>
    <n v="0"/>
    <n v="0"/>
    <n v="0"/>
    <n v="0"/>
    <n v="0"/>
    <n v="0"/>
    <n v="0"/>
    <n v="0"/>
    <n v="0"/>
    <n v="0"/>
    <n v="0"/>
    <n v="0"/>
    <n v="0"/>
    <n v="0"/>
    <n v="1"/>
    <n v="0"/>
    <n v="0"/>
    <n v="0"/>
    <n v="0"/>
    <n v="0"/>
    <n v="0"/>
    <n v="0.5"/>
    <n v="0.5"/>
    <n v="0"/>
    <n v="0"/>
    <n v="1"/>
    <n v="0"/>
    <n v="0"/>
    <n v="0"/>
    <x v="0"/>
  </r>
  <r>
    <n v="15"/>
    <n v="1"/>
    <n v="1"/>
    <n v="0"/>
    <x v="0"/>
    <n v="693"/>
    <n v="0"/>
    <n v="0"/>
    <n v="0"/>
    <n v="0"/>
    <n v="0"/>
    <n v="0"/>
    <n v="0"/>
    <n v="0"/>
    <n v="0"/>
    <n v="0"/>
    <n v="0"/>
    <n v="0"/>
    <n v="0"/>
    <n v="0"/>
    <n v="1"/>
    <n v="0"/>
    <n v="0"/>
    <n v="0"/>
    <n v="0"/>
    <n v="0"/>
    <n v="0"/>
    <n v="0"/>
    <n v="0"/>
    <n v="0"/>
    <n v="0"/>
    <n v="0"/>
    <n v="1"/>
    <n v="0"/>
    <n v="0"/>
    <n v="0"/>
    <n v="0"/>
    <n v="0"/>
    <n v="0"/>
    <n v="0"/>
    <n v="0"/>
    <n v="0"/>
    <n v="0"/>
    <n v="0"/>
    <n v="0"/>
    <n v="0"/>
    <n v="1"/>
    <n v="0"/>
    <n v="0"/>
    <n v="0"/>
    <n v="0"/>
    <n v="0"/>
    <n v="0"/>
    <n v="0"/>
    <x v="1"/>
  </r>
  <r>
    <n v="15"/>
    <n v="11"/>
    <n v="1"/>
    <n v="1"/>
    <x v="0"/>
    <n v="694"/>
    <n v="0"/>
    <n v="0"/>
    <n v="0"/>
    <n v="0"/>
    <n v="0"/>
    <n v="0"/>
    <n v="0"/>
    <n v="0"/>
    <n v="0"/>
    <n v="0"/>
    <n v="0"/>
    <n v="0"/>
    <n v="0"/>
    <n v="0"/>
    <n v="1"/>
    <n v="0"/>
    <n v="0"/>
    <n v="0"/>
    <n v="0"/>
    <n v="0"/>
    <n v="0"/>
    <n v="0"/>
    <n v="0"/>
    <n v="0"/>
    <n v="0"/>
    <n v="0"/>
    <n v="0"/>
    <n v="0"/>
    <n v="0"/>
    <n v="0"/>
    <n v="0"/>
    <n v="0"/>
    <n v="0"/>
    <n v="0"/>
    <n v="0"/>
    <n v="0"/>
    <n v="1"/>
    <n v="0"/>
    <n v="0"/>
    <n v="0"/>
    <n v="0.4"/>
    <n v="0.6"/>
    <n v="0"/>
    <n v="0"/>
    <n v="1"/>
    <n v="0"/>
    <n v="0"/>
    <n v="0"/>
    <x v="0"/>
  </r>
  <r>
    <n v="15"/>
    <n v="11"/>
    <n v="1"/>
    <n v="0"/>
    <x v="0"/>
    <n v="695"/>
    <n v="0"/>
    <n v="0"/>
    <n v="0"/>
    <n v="0"/>
    <n v="0"/>
    <n v="0"/>
    <n v="0"/>
    <n v="0"/>
    <n v="0"/>
    <n v="0"/>
    <n v="0"/>
    <n v="0"/>
    <n v="0"/>
    <n v="0"/>
    <n v="1"/>
    <n v="0"/>
    <n v="0"/>
    <n v="0"/>
    <n v="0"/>
    <n v="0"/>
    <n v="0"/>
    <n v="0"/>
    <n v="0"/>
    <n v="0"/>
    <n v="0"/>
    <n v="0"/>
    <n v="0"/>
    <n v="0"/>
    <n v="0"/>
    <n v="0"/>
    <n v="0"/>
    <n v="0"/>
    <n v="0"/>
    <n v="0"/>
    <n v="0"/>
    <n v="0"/>
    <n v="1"/>
    <n v="0"/>
    <n v="0"/>
    <n v="0"/>
    <n v="1"/>
    <n v="0"/>
    <n v="0"/>
    <n v="0"/>
    <n v="0"/>
    <n v="0"/>
    <n v="0"/>
    <n v="0"/>
    <x v="1"/>
  </r>
  <r>
    <n v="15"/>
    <n v="11"/>
    <n v="1"/>
    <n v="1"/>
    <x v="0"/>
    <n v="696"/>
    <n v="0"/>
    <n v="0"/>
    <n v="0"/>
    <n v="0"/>
    <n v="0"/>
    <n v="0"/>
    <n v="0"/>
    <n v="0"/>
    <n v="0"/>
    <n v="0"/>
    <n v="0"/>
    <n v="0"/>
    <n v="0"/>
    <n v="0"/>
    <n v="1"/>
    <n v="0"/>
    <n v="0"/>
    <n v="0"/>
    <n v="0"/>
    <n v="0"/>
    <n v="0"/>
    <n v="0"/>
    <n v="0"/>
    <n v="0"/>
    <n v="0"/>
    <n v="0"/>
    <n v="0"/>
    <n v="0"/>
    <n v="0"/>
    <n v="0"/>
    <n v="0"/>
    <n v="0"/>
    <n v="0"/>
    <n v="0"/>
    <n v="0"/>
    <n v="0"/>
    <n v="1"/>
    <n v="0"/>
    <n v="0"/>
    <n v="0"/>
    <n v="0.16666666666666666"/>
    <n v="0.83333333333333337"/>
    <n v="0"/>
    <n v="0.5"/>
    <n v="0"/>
    <n v="0.5"/>
    <n v="0"/>
    <n v="0"/>
    <x v="2"/>
  </r>
  <r>
    <n v="15"/>
    <n v="11"/>
    <n v="1"/>
    <n v="1"/>
    <x v="0"/>
    <n v="697"/>
    <n v="0"/>
    <n v="0"/>
    <n v="0"/>
    <n v="0"/>
    <n v="0"/>
    <n v="0"/>
    <n v="0"/>
    <n v="0"/>
    <n v="0"/>
    <n v="0"/>
    <n v="0"/>
    <n v="0"/>
    <n v="0"/>
    <n v="0"/>
    <n v="1"/>
    <n v="0"/>
    <n v="0"/>
    <n v="0"/>
    <n v="0"/>
    <n v="0"/>
    <n v="0"/>
    <n v="0"/>
    <n v="0"/>
    <n v="0"/>
    <n v="0"/>
    <n v="0"/>
    <n v="0"/>
    <n v="0"/>
    <n v="0"/>
    <n v="0"/>
    <n v="0"/>
    <n v="0"/>
    <n v="0"/>
    <n v="0"/>
    <n v="0"/>
    <n v="0"/>
    <n v="1"/>
    <n v="0"/>
    <n v="0"/>
    <n v="0"/>
    <n v="0.4"/>
    <n v="0.6"/>
    <n v="0"/>
    <n v="0"/>
    <n v="0.8"/>
    <n v="0.2"/>
    <n v="0"/>
    <n v="0"/>
    <x v="0"/>
  </r>
  <r>
    <n v="15"/>
    <n v="11"/>
    <n v="0"/>
    <n v="1"/>
    <x v="0"/>
    <n v="698"/>
    <n v="0"/>
    <n v="0"/>
    <n v="0"/>
    <n v="0"/>
    <n v="0"/>
    <n v="0"/>
    <n v="0"/>
    <n v="0"/>
    <n v="0"/>
    <n v="0"/>
    <n v="0"/>
    <n v="0"/>
    <n v="0"/>
    <n v="0"/>
    <n v="1"/>
    <n v="0"/>
    <n v="0"/>
    <n v="0"/>
    <n v="0"/>
    <n v="0"/>
    <n v="0"/>
    <n v="0"/>
    <n v="0"/>
    <n v="0"/>
    <n v="0"/>
    <n v="0"/>
    <n v="0"/>
    <n v="0"/>
    <n v="0"/>
    <n v="0"/>
    <n v="0"/>
    <n v="0"/>
    <n v="0"/>
    <n v="0"/>
    <n v="0"/>
    <n v="0"/>
    <n v="1"/>
    <n v="0"/>
    <n v="0"/>
    <n v="0"/>
    <n v="0"/>
    <n v="0"/>
    <n v="0"/>
    <n v="0.33333333333333331"/>
    <n v="0"/>
    <n v="0"/>
    <n v="0.66666666666666663"/>
    <n v="0"/>
    <x v="4"/>
  </r>
  <r>
    <n v="15"/>
    <n v="11"/>
    <n v="1"/>
    <n v="0"/>
    <x v="0"/>
    <n v="699"/>
    <n v="0"/>
    <n v="0"/>
    <n v="0"/>
    <n v="0"/>
    <n v="0"/>
    <n v="0"/>
    <n v="0"/>
    <n v="0"/>
    <n v="0"/>
    <n v="0"/>
    <n v="0"/>
    <n v="0"/>
    <n v="0"/>
    <n v="0"/>
    <n v="1"/>
    <n v="0"/>
    <n v="0"/>
    <n v="0"/>
    <n v="0"/>
    <n v="0"/>
    <n v="0"/>
    <n v="0"/>
    <n v="0"/>
    <n v="0"/>
    <n v="0"/>
    <n v="0"/>
    <n v="0"/>
    <n v="0"/>
    <n v="0"/>
    <n v="0"/>
    <n v="0"/>
    <n v="0"/>
    <n v="0"/>
    <n v="0"/>
    <n v="0"/>
    <n v="0"/>
    <n v="1"/>
    <n v="0"/>
    <n v="0"/>
    <n v="0"/>
    <n v="0.75"/>
    <n v="0.25"/>
    <n v="0"/>
    <n v="0"/>
    <n v="0"/>
    <n v="0"/>
    <n v="0"/>
    <n v="0"/>
    <x v="1"/>
  </r>
  <r>
    <n v="15"/>
    <n v="11"/>
    <n v="1"/>
    <n v="1"/>
    <x v="0"/>
    <n v="700"/>
    <n v="0"/>
    <n v="0"/>
    <n v="0"/>
    <n v="0"/>
    <n v="0"/>
    <n v="0"/>
    <n v="0"/>
    <n v="0"/>
    <n v="0"/>
    <n v="0"/>
    <n v="0"/>
    <n v="0"/>
    <n v="0"/>
    <n v="0"/>
    <n v="1"/>
    <n v="0"/>
    <n v="0"/>
    <n v="0"/>
    <n v="0"/>
    <n v="0"/>
    <n v="0"/>
    <n v="0"/>
    <n v="0"/>
    <n v="0"/>
    <n v="0"/>
    <n v="0"/>
    <n v="0"/>
    <n v="0"/>
    <n v="0"/>
    <n v="0"/>
    <n v="0"/>
    <n v="0"/>
    <n v="0"/>
    <n v="0"/>
    <n v="0"/>
    <n v="0"/>
    <n v="1"/>
    <n v="0"/>
    <n v="0"/>
    <n v="0"/>
    <n v="0"/>
    <n v="0.5"/>
    <n v="0.5"/>
    <n v="1"/>
    <n v="0"/>
    <n v="0"/>
    <n v="0"/>
    <n v="0"/>
    <x v="3"/>
  </r>
  <r>
    <n v="15"/>
    <n v="1"/>
    <n v="1"/>
    <n v="0"/>
    <x v="0"/>
    <n v="701"/>
    <n v="0"/>
    <n v="0"/>
    <n v="0"/>
    <n v="0"/>
    <n v="0"/>
    <n v="0"/>
    <n v="0"/>
    <n v="0"/>
    <n v="0"/>
    <n v="0"/>
    <n v="0"/>
    <n v="0"/>
    <n v="0"/>
    <n v="0"/>
    <n v="1"/>
    <n v="0"/>
    <n v="0"/>
    <n v="0"/>
    <n v="0"/>
    <n v="0"/>
    <n v="0"/>
    <n v="0"/>
    <n v="0"/>
    <n v="0"/>
    <n v="0"/>
    <n v="0"/>
    <n v="1"/>
    <n v="0"/>
    <n v="0"/>
    <n v="0"/>
    <n v="0"/>
    <n v="0"/>
    <n v="0"/>
    <n v="0"/>
    <n v="0"/>
    <n v="0"/>
    <n v="0"/>
    <n v="0"/>
    <n v="0"/>
    <n v="0"/>
    <n v="0.125"/>
    <n v="0.5"/>
    <n v="0.375"/>
    <n v="0"/>
    <n v="0"/>
    <n v="0"/>
    <n v="0"/>
    <n v="0"/>
    <x v="3"/>
  </r>
  <r>
    <n v="15"/>
    <n v="11"/>
    <n v="1"/>
    <n v="1"/>
    <x v="0"/>
    <n v="702"/>
    <n v="0"/>
    <n v="0"/>
    <n v="0"/>
    <n v="0"/>
    <n v="0"/>
    <n v="0"/>
    <n v="0"/>
    <n v="0"/>
    <n v="0"/>
    <n v="0"/>
    <n v="0"/>
    <n v="0"/>
    <n v="0"/>
    <n v="0"/>
    <n v="1"/>
    <n v="0"/>
    <n v="0"/>
    <n v="0"/>
    <n v="0"/>
    <n v="0"/>
    <n v="0"/>
    <n v="0"/>
    <n v="0"/>
    <n v="0"/>
    <n v="0"/>
    <n v="0"/>
    <n v="0"/>
    <n v="0"/>
    <n v="0"/>
    <n v="0"/>
    <n v="0"/>
    <n v="0"/>
    <n v="0"/>
    <n v="0"/>
    <n v="0"/>
    <n v="0"/>
    <n v="1"/>
    <n v="0"/>
    <n v="0"/>
    <n v="0"/>
    <n v="0.4"/>
    <n v="0.6"/>
    <n v="0"/>
    <n v="1"/>
    <n v="0"/>
    <n v="0"/>
    <n v="0"/>
    <n v="0"/>
    <x v="0"/>
  </r>
  <r>
    <n v="15"/>
    <n v="2"/>
    <n v="1"/>
    <n v="1"/>
    <x v="0"/>
    <n v="703"/>
    <n v="0"/>
    <n v="0"/>
    <n v="0"/>
    <n v="0"/>
    <n v="0"/>
    <n v="0"/>
    <n v="0"/>
    <n v="0"/>
    <n v="0"/>
    <n v="0"/>
    <n v="0"/>
    <n v="0"/>
    <n v="0"/>
    <n v="0"/>
    <n v="1"/>
    <n v="0"/>
    <n v="0"/>
    <n v="0"/>
    <n v="0"/>
    <n v="0"/>
    <n v="0"/>
    <n v="0"/>
    <n v="0"/>
    <n v="0"/>
    <n v="0"/>
    <n v="0"/>
    <n v="0"/>
    <n v="1"/>
    <n v="0"/>
    <n v="0"/>
    <n v="0"/>
    <n v="0"/>
    <n v="0"/>
    <n v="0"/>
    <n v="0"/>
    <n v="0"/>
    <n v="0"/>
    <n v="0"/>
    <n v="0"/>
    <n v="0"/>
    <n v="0.5"/>
    <n v="0.5"/>
    <n v="0"/>
    <n v="0.33333333333333331"/>
    <n v="0"/>
    <n v="0.33333333333333331"/>
    <n v="0.33333333333333331"/>
    <n v="0"/>
    <x v="0"/>
  </r>
  <r>
    <n v="15"/>
    <n v="2"/>
    <n v="1"/>
    <n v="0"/>
    <x v="0"/>
    <n v="704"/>
    <n v="0"/>
    <n v="0"/>
    <n v="0"/>
    <n v="0"/>
    <n v="0"/>
    <n v="0"/>
    <n v="0"/>
    <n v="0"/>
    <n v="0"/>
    <n v="0"/>
    <n v="0"/>
    <n v="0"/>
    <n v="0"/>
    <n v="0"/>
    <n v="1"/>
    <n v="0"/>
    <n v="0"/>
    <n v="0"/>
    <n v="0"/>
    <n v="0"/>
    <n v="0"/>
    <n v="0"/>
    <n v="0"/>
    <n v="0"/>
    <n v="0"/>
    <n v="0"/>
    <n v="0"/>
    <n v="1"/>
    <n v="0"/>
    <n v="0"/>
    <n v="0"/>
    <n v="0"/>
    <n v="0"/>
    <n v="0"/>
    <n v="0"/>
    <n v="0"/>
    <n v="0"/>
    <n v="0"/>
    <n v="0"/>
    <n v="0"/>
    <n v="0"/>
    <n v="1"/>
    <n v="0"/>
    <n v="0"/>
    <n v="0"/>
    <n v="0"/>
    <n v="0"/>
    <n v="0"/>
    <x v="2"/>
  </r>
  <r>
    <n v="15"/>
    <n v="2"/>
    <n v="1"/>
    <n v="0"/>
    <x v="0"/>
    <n v="705"/>
    <n v="0"/>
    <n v="0"/>
    <n v="0"/>
    <n v="0"/>
    <n v="0"/>
    <n v="0"/>
    <n v="0"/>
    <n v="0"/>
    <n v="0"/>
    <n v="0"/>
    <n v="0"/>
    <n v="0"/>
    <n v="0"/>
    <n v="0"/>
    <n v="1"/>
    <n v="0"/>
    <n v="0"/>
    <n v="0"/>
    <n v="0"/>
    <n v="0"/>
    <n v="0"/>
    <n v="0"/>
    <n v="0"/>
    <n v="0"/>
    <n v="0"/>
    <n v="0"/>
    <n v="0"/>
    <n v="1"/>
    <n v="0"/>
    <n v="0"/>
    <n v="0"/>
    <n v="0"/>
    <n v="0"/>
    <n v="0"/>
    <n v="0"/>
    <n v="0"/>
    <n v="0"/>
    <n v="0"/>
    <n v="0"/>
    <n v="0"/>
    <n v="0.5"/>
    <n v="0.5"/>
    <n v="0"/>
    <n v="0"/>
    <n v="0"/>
    <n v="0"/>
    <n v="0"/>
    <n v="0"/>
    <x v="0"/>
  </r>
  <r>
    <n v="15"/>
    <n v="2"/>
    <n v="1"/>
    <n v="0"/>
    <x v="0"/>
    <n v="706"/>
    <n v="0"/>
    <n v="0"/>
    <n v="0"/>
    <n v="0"/>
    <n v="0"/>
    <n v="0"/>
    <n v="0"/>
    <n v="0"/>
    <n v="0"/>
    <n v="0"/>
    <n v="0"/>
    <n v="0"/>
    <n v="0"/>
    <n v="0"/>
    <n v="1"/>
    <n v="0"/>
    <n v="0"/>
    <n v="0"/>
    <n v="0"/>
    <n v="0"/>
    <n v="0"/>
    <n v="0"/>
    <n v="0"/>
    <n v="0"/>
    <n v="0"/>
    <n v="0"/>
    <n v="0"/>
    <n v="1"/>
    <n v="0"/>
    <n v="0"/>
    <n v="0"/>
    <n v="0"/>
    <n v="0"/>
    <n v="0"/>
    <n v="0"/>
    <n v="0"/>
    <n v="0"/>
    <n v="0"/>
    <n v="0"/>
    <n v="0"/>
    <n v="0.33333333333333331"/>
    <n v="0.66666666666666663"/>
    <n v="0"/>
    <n v="0"/>
    <n v="0"/>
    <n v="0"/>
    <n v="0"/>
    <n v="0"/>
    <x v="2"/>
  </r>
  <r>
    <n v="15"/>
    <n v="13"/>
    <n v="1"/>
    <n v="1"/>
    <x v="0"/>
    <n v="707"/>
    <n v="0"/>
    <n v="0"/>
    <n v="0"/>
    <n v="0"/>
    <n v="0"/>
    <n v="0"/>
    <n v="0"/>
    <n v="0"/>
    <n v="0"/>
    <n v="0"/>
    <n v="0"/>
    <n v="0"/>
    <n v="0"/>
    <n v="0"/>
    <n v="1"/>
    <n v="0"/>
    <n v="0"/>
    <n v="0"/>
    <n v="0"/>
    <n v="0"/>
    <n v="0"/>
    <n v="0"/>
    <n v="0"/>
    <n v="0"/>
    <n v="0"/>
    <n v="0"/>
    <n v="0"/>
    <n v="0"/>
    <n v="0"/>
    <n v="0"/>
    <n v="0"/>
    <n v="0"/>
    <n v="0"/>
    <n v="0"/>
    <n v="0"/>
    <n v="0"/>
    <n v="0"/>
    <n v="0"/>
    <n v="1"/>
    <n v="0"/>
    <n v="0.75"/>
    <n v="0"/>
    <n v="0.25"/>
    <n v="0"/>
    <n v="0"/>
    <n v="0"/>
    <n v="1"/>
    <n v="0"/>
    <x v="1"/>
  </r>
  <r>
    <n v="15"/>
    <n v="8"/>
    <n v="1"/>
    <n v="0"/>
    <x v="0"/>
    <n v="708"/>
    <n v="0"/>
    <n v="0"/>
    <n v="0"/>
    <n v="0"/>
    <n v="0"/>
    <n v="0"/>
    <n v="0"/>
    <n v="0"/>
    <n v="0"/>
    <n v="0"/>
    <n v="0"/>
    <n v="0"/>
    <n v="0"/>
    <n v="0"/>
    <n v="1"/>
    <n v="0"/>
    <n v="0"/>
    <n v="0"/>
    <n v="0"/>
    <n v="0"/>
    <n v="0"/>
    <n v="0"/>
    <n v="0"/>
    <n v="0"/>
    <n v="0"/>
    <n v="0"/>
    <n v="0"/>
    <n v="0"/>
    <n v="0"/>
    <n v="0"/>
    <n v="0"/>
    <n v="0"/>
    <n v="0"/>
    <n v="1"/>
    <n v="0"/>
    <n v="0"/>
    <n v="0"/>
    <n v="0"/>
    <n v="0"/>
    <n v="0"/>
    <n v="0.6"/>
    <n v="0.4"/>
    <n v="0"/>
    <n v="0"/>
    <n v="0"/>
    <n v="0"/>
    <n v="0"/>
    <n v="0"/>
    <x v="0"/>
  </r>
  <r>
    <n v="15"/>
    <n v="13"/>
    <n v="1"/>
    <n v="0"/>
    <x v="0"/>
    <n v="709"/>
    <n v="0"/>
    <n v="0"/>
    <n v="0"/>
    <n v="0"/>
    <n v="0"/>
    <n v="0"/>
    <n v="0"/>
    <n v="0"/>
    <n v="0"/>
    <n v="0"/>
    <n v="0"/>
    <n v="0"/>
    <n v="0"/>
    <n v="0"/>
    <n v="1"/>
    <n v="0"/>
    <n v="0"/>
    <n v="0"/>
    <n v="0"/>
    <n v="0"/>
    <n v="0"/>
    <n v="0"/>
    <n v="0"/>
    <n v="0"/>
    <n v="0"/>
    <n v="0"/>
    <n v="0"/>
    <n v="0"/>
    <n v="0"/>
    <n v="0"/>
    <n v="0"/>
    <n v="0"/>
    <n v="0"/>
    <n v="0"/>
    <n v="0"/>
    <n v="0"/>
    <n v="0"/>
    <n v="0"/>
    <n v="1"/>
    <n v="0"/>
    <n v="0.4"/>
    <n v="0.6"/>
    <n v="0"/>
    <n v="0"/>
    <n v="0"/>
    <n v="0"/>
    <n v="0"/>
    <n v="0"/>
    <x v="0"/>
  </r>
  <r>
    <n v="15"/>
    <n v="8"/>
    <n v="1"/>
    <n v="0"/>
    <x v="0"/>
    <n v="710"/>
    <n v="0"/>
    <n v="0"/>
    <n v="0"/>
    <n v="0"/>
    <n v="0"/>
    <n v="0"/>
    <n v="0"/>
    <n v="0"/>
    <n v="0"/>
    <n v="0"/>
    <n v="0"/>
    <n v="0"/>
    <n v="0"/>
    <n v="0"/>
    <n v="1"/>
    <n v="0"/>
    <n v="0"/>
    <n v="0"/>
    <n v="0"/>
    <n v="0"/>
    <n v="0"/>
    <n v="0"/>
    <n v="0"/>
    <n v="0"/>
    <n v="0"/>
    <n v="0"/>
    <n v="0"/>
    <n v="0"/>
    <n v="0"/>
    <n v="0"/>
    <n v="0"/>
    <n v="0"/>
    <n v="0"/>
    <n v="1"/>
    <n v="0"/>
    <n v="0"/>
    <n v="0"/>
    <n v="0"/>
    <n v="0"/>
    <n v="0"/>
    <n v="0.7142857142857143"/>
    <n v="0.2857142857142857"/>
    <n v="0"/>
    <n v="0"/>
    <n v="0"/>
    <n v="0"/>
    <n v="0"/>
    <n v="0"/>
    <x v="1"/>
  </r>
  <r>
    <n v="16"/>
    <n v="11"/>
    <n v="1"/>
    <n v="1"/>
    <x v="0"/>
    <n v="711"/>
    <n v="0"/>
    <n v="0"/>
    <n v="0"/>
    <n v="0"/>
    <n v="0"/>
    <n v="0"/>
    <n v="0"/>
    <n v="0"/>
    <n v="0"/>
    <n v="0"/>
    <n v="0"/>
    <n v="0"/>
    <n v="0"/>
    <n v="0"/>
    <n v="0"/>
    <n v="1"/>
    <n v="0"/>
    <n v="0"/>
    <n v="0"/>
    <n v="0"/>
    <n v="0"/>
    <n v="0"/>
    <n v="0"/>
    <n v="0"/>
    <n v="0"/>
    <n v="0"/>
    <n v="0"/>
    <n v="0"/>
    <n v="0"/>
    <n v="0"/>
    <n v="0"/>
    <n v="0"/>
    <n v="0"/>
    <n v="0"/>
    <n v="0"/>
    <n v="0"/>
    <n v="1"/>
    <n v="0"/>
    <n v="0"/>
    <n v="0"/>
    <n v="0.75"/>
    <n v="0.25"/>
    <n v="0"/>
    <n v="0"/>
    <n v="0.8"/>
    <n v="0.2"/>
    <n v="0"/>
    <n v="0"/>
    <x v="1"/>
  </r>
  <r>
    <n v="15"/>
    <n v="11"/>
    <n v="1"/>
    <n v="0"/>
    <x v="0"/>
    <n v="712"/>
    <n v="0"/>
    <n v="0"/>
    <n v="0"/>
    <n v="0"/>
    <n v="0"/>
    <n v="0"/>
    <n v="0"/>
    <n v="0"/>
    <n v="0"/>
    <n v="0"/>
    <n v="0"/>
    <n v="0"/>
    <n v="0"/>
    <n v="0"/>
    <n v="1"/>
    <n v="0"/>
    <n v="0"/>
    <n v="0"/>
    <n v="0"/>
    <n v="0"/>
    <n v="0"/>
    <n v="0"/>
    <n v="0"/>
    <n v="0"/>
    <n v="0"/>
    <n v="0"/>
    <n v="0"/>
    <n v="0"/>
    <n v="0"/>
    <n v="0"/>
    <n v="0"/>
    <n v="0"/>
    <n v="0"/>
    <n v="0"/>
    <n v="0"/>
    <n v="0"/>
    <n v="1"/>
    <n v="0"/>
    <n v="0"/>
    <n v="0"/>
    <n v="0.55555555555555558"/>
    <n v="0.44444444444444442"/>
    <n v="0"/>
    <n v="0"/>
    <n v="0"/>
    <n v="0"/>
    <n v="0"/>
    <n v="0"/>
    <x v="0"/>
  </r>
  <r>
    <n v="22"/>
    <n v="2"/>
    <n v="1"/>
    <n v="1"/>
    <x v="0"/>
    <n v="713"/>
    <n v="0"/>
    <n v="0"/>
    <n v="0"/>
    <n v="0"/>
    <n v="0"/>
    <n v="0"/>
    <n v="0"/>
    <n v="0"/>
    <n v="0"/>
    <n v="0"/>
    <n v="0"/>
    <n v="0"/>
    <n v="0"/>
    <n v="0"/>
    <n v="0"/>
    <n v="0"/>
    <n v="0"/>
    <n v="0"/>
    <n v="0"/>
    <n v="0"/>
    <n v="0"/>
    <n v="1"/>
    <n v="0"/>
    <n v="0"/>
    <n v="0"/>
    <n v="0"/>
    <n v="0"/>
    <n v="1"/>
    <n v="0"/>
    <n v="0"/>
    <n v="0"/>
    <n v="0"/>
    <n v="0"/>
    <n v="0"/>
    <n v="0"/>
    <n v="0"/>
    <n v="0"/>
    <n v="0"/>
    <n v="0"/>
    <n v="0"/>
    <n v="0.8571428571428571"/>
    <n v="0.14285714285714285"/>
    <n v="0"/>
    <n v="0.5"/>
    <n v="0"/>
    <n v="0"/>
    <n v="0"/>
    <n v="0.5"/>
    <x v="1"/>
  </r>
  <r>
    <n v="23"/>
    <n v="8"/>
    <n v="1"/>
    <n v="0"/>
    <x v="0"/>
    <n v="714"/>
    <n v="0"/>
    <n v="0"/>
    <n v="0"/>
    <n v="0"/>
    <n v="0"/>
    <n v="0"/>
    <n v="0"/>
    <n v="0"/>
    <n v="0"/>
    <n v="0"/>
    <n v="0"/>
    <n v="0"/>
    <n v="0"/>
    <n v="0"/>
    <n v="0"/>
    <n v="0"/>
    <n v="0"/>
    <n v="0"/>
    <n v="0"/>
    <n v="0"/>
    <n v="0"/>
    <n v="0"/>
    <n v="1"/>
    <n v="0"/>
    <n v="0"/>
    <n v="0"/>
    <n v="0"/>
    <n v="0"/>
    <n v="0"/>
    <n v="0"/>
    <n v="0"/>
    <n v="0"/>
    <n v="0"/>
    <n v="1"/>
    <n v="0"/>
    <n v="0"/>
    <n v="0"/>
    <n v="0"/>
    <n v="0"/>
    <n v="0"/>
    <n v="1"/>
    <n v="0"/>
    <n v="0"/>
    <n v="0"/>
    <n v="0"/>
    <n v="0"/>
    <n v="0"/>
    <n v="0"/>
    <x v="1"/>
  </r>
  <r>
    <n v="25"/>
    <n v="4"/>
    <n v="1"/>
    <n v="0"/>
    <x v="1"/>
    <n v="1"/>
    <n v="0"/>
    <n v="0"/>
    <n v="0"/>
    <n v="0"/>
    <n v="0"/>
    <n v="0"/>
    <n v="0"/>
    <n v="0"/>
    <n v="0"/>
    <n v="0"/>
    <n v="0"/>
    <n v="0"/>
    <n v="0"/>
    <n v="0"/>
    <n v="0"/>
    <n v="0"/>
    <n v="0"/>
    <n v="0"/>
    <n v="0"/>
    <n v="0"/>
    <n v="0"/>
    <n v="0"/>
    <n v="0"/>
    <n v="0"/>
    <n v="1"/>
    <n v="0"/>
    <n v="0"/>
    <n v="0"/>
    <n v="0"/>
    <n v="1"/>
    <n v="0"/>
    <n v="0"/>
    <n v="0"/>
    <n v="0"/>
    <n v="0"/>
    <n v="0"/>
    <n v="0"/>
    <n v="0"/>
    <n v="0"/>
    <n v="0"/>
    <n v="0"/>
    <n v="0.5"/>
    <n v="0.5"/>
    <m/>
    <m/>
    <m/>
    <m/>
    <m/>
    <x v="0"/>
  </r>
  <r>
    <n v="25"/>
    <n v="11"/>
    <n v="1"/>
    <n v="0"/>
    <x v="1"/>
    <n v="2"/>
    <n v="0"/>
    <n v="0"/>
    <n v="0"/>
    <n v="0"/>
    <n v="0"/>
    <n v="0"/>
    <n v="0"/>
    <n v="0"/>
    <n v="0"/>
    <n v="0"/>
    <n v="0"/>
    <n v="0"/>
    <n v="0"/>
    <n v="0"/>
    <n v="0"/>
    <n v="0"/>
    <n v="0"/>
    <n v="0"/>
    <n v="0"/>
    <n v="0"/>
    <n v="0"/>
    <n v="0"/>
    <n v="0"/>
    <n v="0"/>
    <n v="1"/>
    <n v="0"/>
    <n v="0"/>
    <n v="0"/>
    <n v="0"/>
    <n v="0"/>
    <n v="0"/>
    <n v="0"/>
    <n v="0"/>
    <n v="0"/>
    <n v="0"/>
    <n v="0"/>
    <n v="1"/>
    <n v="0"/>
    <n v="0"/>
    <n v="0"/>
    <n v="0"/>
    <n v="0.5"/>
    <n v="0.5"/>
    <m/>
    <m/>
    <m/>
    <m/>
    <m/>
    <x v="0"/>
  </r>
  <r>
    <n v="25"/>
    <n v="6"/>
    <n v="1"/>
    <n v="0"/>
    <x v="1"/>
    <n v="3"/>
    <n v="0"/>
    <n v="0"/>
    <n v="0"/>
    <n v="0"/>
    <n v="0"/>
    <n v="0"/>
    <n v="0"/>
    <n v="0"/>
    <n v="0"/>
    <n v="0"/>
    <n v="0"/>
    <n v="0"/>
    <n v="0"/>
    <n v="0"/>
    <n v="0"/>
    <n v="0"/>
    <n v="0"/>
    <n v="0"/>
    <n v="0"/>
    <n v="0"/>
    <n v="0"/>
    <n v="0"/>
    <n v="0"/>
    <n v="0"/>
    <n v="1"/>
    <n v="0"/>
    <n v="0"/>
    <n v="0"/>
    <n v="0"/>
    <n v="0"/>
    <n v="0"/>
    <n v="1"/>
    <n v="0"/>
    <n v="0"/>
    <n v="0"/>
    <n v="0"/>
    <n v="0"/>
    <n v="0"/>
    <n v="0"/>
    <n v="0"/>
    <n v="0"/>
    <n v="0.83333333333333337"/>
    <n v="0.16666666666666666"/>
    <m/>
    <m/>
    <m/>
    <m/>
    <m/>
    <x v="0"/>
  </r>
  <r>
    <n v="25"/>
    <n v="13"/>
    <n v="1"/>
    <n v="0"/>
    <x v="1"/>
    <n v="4"/>
    <n v="0"/>
    <n v="0"/>
    <n v="0"/>
    <n v="0"/>
    <n v="0"/>
    <n v="0"/>
    <n v="0"/>
    <n v="0"/>
    <n v="0"/>
    <n v="0"/>
    <n v="0"/>
    <n v="0"/>
    <n v="0"/>
    <n v="0"/>
    <n v="0"/>
    <n v="0"/>
    <n v="0"/>
    <n v="0"/>
    <n v="0"/>
    <n v="0"/>
    <n v="0"/>
    <n v="0"/>
    <n v="0"/>
    <n v="0"/>
    <n v="1"/>
    <n v="0"/>
    <n v="0"/>
    <n v="0"/>
    <n v="0"/>
    <n v="0"/>
    <n v="0"/>
    <n v="0"/>
    <n v="0"/>
    <n v="0"/>
    <n v="0"/>
    <n v="0"/>
    <n v="0"/>
    <n v="0"/>
    <n v="1"/>
    <n v="0"/>
    <n v="0.125"/>
    <n v="0.625"/>
    <n v="0.25"/>
    <m/>
    <m/>
    <m/>
    <m/>
    <m/>
    <x v="0"/>
  </r>
  <r>
    <n v="25"/>
    <n v="8"/>
    <n v="1"/>
    <n v="0"/>
    <x v="1"/>
    <n v="5"/>
    <n v="0"/>
    <n v="0"/>
    <n v="0"/>
    <n v="0"/>
    <n v="0"/>
    <n v="0"/>
    <n v="0"/>
    <n v="0"/>
    <n v="0"/>
    <n v="0"/>
    <n v="0"/>
    <n v="0"/>
    <n v="0"/>
    <n v="0"/>
    <n v="0"/>
    <n v="0"/>
    <n v="0"/>
    <n v="0"/>
    <n v="0"/>
    <n v="0"/>
    <n v="0"/>
    <n v="0"/>
    <n v="0"/>
    <n v="0"/>
    <n v="1"/>
    <n v="0"/>
    <n v="0"/>
    <n v="0"/>
    <n v="0"/>
    <n v="0"/>
    <n v="0"/>
    <n v="0"/>
    <n v="0"/>
    <n v="1"/>
    <n v="0"/>
    <n v="0"/>
    <n v="0"/>
    <n v="0"/>
    <n v="0"/>
    <n v="0"/>
    <n v="0"/>
    <n v="0.7142857142857143"/>
    <n v="0.2857142857142857"/>
    <m/>
    <m/>
    <m/>
    <m/>
    <m/>
    <x v="0"/>
  </r>
  <r>
    <n v="25"/>
    <n v="7"/>
    <n v="0.99999999999999989"/>
    <n v="0"/>
    <x v="1"/>
    <n v="6"/>
    <n v="0"/>
    <n v="0"/>
    <n v="0"/>
    <n v="0"/>
    <n v="0"/>
    <n v="0"/>
    <n v="0"/>
    <n v="0"/>
    <n v="0"/>
    <n v="0"/>
    <n v="0"/>
    <n v="0"/>
    <n v="0"/>
    <n v="0"/>
    <n v="0"/>
    <n v="0"/>
    <n v="0"/>
    <n v="0"/>
    <n v="0"/>
    <n v="0"/>
    <n v="0"/>
    <n v="0"/>
    <n v="0"/>
    <n v="0"/>
    <n v="1"/>
    <n v="0"/>
    <n v="0"/>
    <n v="0"/>
    <n v="0"/>
    <n v="0"/>
    <n v="0"/>
    <n v="0"/>
    <n v="1"/>
    <n v="0"/>
    <n v="0"/>
    <n v="0"/>
    <n v="0"/>
    <n v="0"/>
    <n v="0"/>
    <n v="0"/>
    <n v="0.1111111111111111"/>
    <n v="0.66666666666666663"/>
    <n v="0.22222222222222221"/>
    <m/>
    <m/>
    <m/>
    <m/>
    <m/>
    <x v="4"/>
  </r>
  <r>
    <n v="25"/>
    <n v="4"/>
    <n v="1"/>
    <n v="0"/>
    <x v="1"/>
    <n v="7"/>
    <n v="0"/>
    <n v="0"/>
    <n v="0"/>
    <n v="0"/>
    <n v="0"/>
    <n v="0"/>
    <n v="0"/>
    <n v="0"/>
    <n v="0"/>
    <n v="0"/>
    <n v="0"/>
    <n v="0"/>
    <n v="0"/>
    <n v="0"/>
    <n v="0"/>
    <n v="0"/>
    <n v="0"/>
    <n v="0"/>
    <n v="0"/>
    <n v="0"/>
    <n v="0"/>
    <n v="0"/>
    <n v="0"/>
    <n v="0"/>
    <n v="1"/>
    <n v="0"/>
    <n v="0"/>
    <n v="0"/>
    <n v="0"/>
    <n v="1"/>
    <n v="0"/>
    <n v="0"/>
    <n v="0"/>
    <n v="0"/>
    <n v="0"/>
    <n v="0"/>
    <n v="0"/>
    <n v="0"/>
    <n v="0"/>
    <n v="0"/>
    <n v="0.42857142857142855"/>
    <n v="0.5714285714285714"/>
    <n v="0"/>
    <m/>
    <m/>
    <m/>
    <m/>
    <m/>
    <x v="1"/>
  </r>
  <r>
    <n v="25"/>
    <n v="14"/>
    <n v="1"/>
    <n v="0"/>
    <x v="1"/>
    <n v="8"/>
    <n v="0"/>
    <n v="0"/>
    <n v="0"/>
    <n v="0"/>
    <n v="0"/>
    <n v="0"/>
    <n v="0"/>
    <n v="0"/>
    <n v="0"/>
    <n v="0"/>
    <n v="0"/>
    <n v="0"/>
    <n v="0"/>
    <n v="0"/>
    <n v="0"/>
    <n v="0"/>
    <n v="0"/>
    <n v="0"/>
    <n v="0"/>
    <n v="0"/>
    <n v="0"/>
    <n v="0"/>
    <n v="0"/>
    <n v="0"/>
    <n v="1"/>
    <n v="0"/>
    <n v="0"/>
    <n v="0"/>
    <n v="0"/>
    <n v="0"/>
    <n v="0"/>
    <n v="0"/>
    <n v="0"/>
    <n v="0"/>
    <n v="0"/>
    <n v="0"/>
    <n v="0"/>
    <n v="0"/>
    <n v="0"/>
    <n v="1"/>
    <n v="0"/>
    <n v="0.6"/>
    <n v="0.4"/>
    <m/>
    <m/>
    <m/>
    <m/>
    <m/>
    <x v="0"/>
  </r>
  <r>
    <n v="25"/>
    <n v="4"/>
    <n v="1"/>
    <n v="0"/>
    <x v="1"/>
    <n v="9"/>
    <n v="0"/>
    <n v="0"/>
    <n v="0"/>
    <n v="0"/>
    <n v="0"/>
    <n v="0"/>
    <n v="0"/>
    <n v="0"/>
    <n v="0"/>
    <n v="0"/>
    <n v="0"/>
    <n v="0"/>
    <n v="0"/>
    <n v="0"/>
    <n v="0"/>
    <n v="0"/>
    <n v="0"/>
    <n v="0"/>
    <n v="0"/>
    <n v="0"/>
    <n v="0"/>
    <n v="0"/>
    <n v="0"/>
    <n v="0"/>
    <n v="1"/>
    <n v="0"/>
    <n v="0"/>
    <n v="0"/>
    <n v="0"/>
    <n v="1"/>
    <n v="0"/>
    <n v="0"/>
    <n v="0"/>
    <n v="0"/>
    <n v="0"/>
    <n v="0"/>
    <n v="0"/>
    <n v="0"/>
    <n v="0"/>
    <n v="0"/>
    <n v="0"/>
    <n v="0.6"/>
    <n v="0.4"/>
    <m/>
    <m/>
    <m/>
    <m/>
    <m/>
    <x v="0"/>
  </r>
  <r>
    <n v="25"/>
    <n v="2"/>
    <n v="1"/>
    <n v="0"/>
    <x v="1"/>
    <n v="10"/>
    <n v="0"/>
    <n v="0"/>
    <n v="0"/>
    <n v="0"/>
    <n v="0"/>
    <n v="0"/>
    <n v="0"/>
    <n v="0"/>
    <n v="0"/>
    <n v="0"/>
    <n v="0"/>
    <n v="0"/>
    <n v="0"/>
    <n v="0"/>
    <n v="0"/>
    <n v="0"/>
    <n v="0"/>
    <n v="0"/>
    <n v="0"/>
    <n v="0"/>
    <n v="0"/>
    <n v="0"/>
    <n v="0"/>
    <n v="0"/>
    <n v="1"/>
    <n v="0"/>
    <n v="0"/>
    <n v="1"/>
    <n v="0"/>
    <n v="0"/>
    <n v="0"/>
    <n v="0"/>
    <n v="0"/>
    <n v="0"/>
    <n v="0"/>
    <n v="0"/>
    <n v="0"/>
    <n v="0"/>
    <n v="0"/>
    <n v="0"/>
    <n v="0"/>
    <n v="0.66666666666666663"/>
    <n v="0.33333333333333331"/>
    <m/>
    <m/>
    <m/>
    <m/>
    <m/>
    <x v="0"/>
  </r>
  <r>
    <n v="25"/>
    <n v="4"/>
    <n v="1"/>
    <n v="0"/>
    <x v="1"/>
    <n v="11"/>
    <n v="0"/>
    <n v="0"/>
    <n v="0"/>
    <n v="0"/>
    <n v="0"/>
    <n v="0"/>
    <n v="0"/>
    <n v="0"/>
    <n v="0"/>
    <n v="0"/>
    <n v="0"/>
    <n v="0"/>
    <n v="0"/>
    <n v="0"/>
    <n v="0"/>
    <n v="0"/>
    <n v="0"/>
    <n v="0"/>
    <n v="0"/>
    <n v="0"/>
    <n v="0"/>
    <n v="0"/>
    <n v="0"/>
    <n v="0"/>
    <n v="1"/>
    <n v="0"/>
    <n v="0"/>
    <n v="0"/>
    <n v="0"/>
    <n v="1"/>
    <n v="0"/>
    <n v="0"/>
    <n v="0"/>
    <n v="0"/>
    <n v="0"/>
    <n v="0"/>
    <n v="0"/>
    <n v="0"/>
    <n v="0"/>
    <n v="0"/>
    <n v="0"/>
    <n v="0.75"/>
    <n v="0.25"/>
    <m/>
    <m/>
    <m/>
    <m/>
    <m/>
    <x v="0"/>
  </r>
  <r>
    <n v="25"/>
    <n v="4"/>
    <n v="1"/>
    <n v="0"/>
    <x v="1"/>
    <n v="12"/>
    <n v="0"/>
    <n v="0"/>
    <n v="0"/>
    <n v="0"/>
    <n v="0"/>
    <n v="0"/>
    <n v="0"/>
    <n v="0"/>
    <n v="0"/>
    <n v="0"/>
    <n v="0"/>
    <n v="0"/>
    <n v="0"/>
    <n v="0"/>
    <n v="0"/>
    <n v="0"/>
    <n v="0"/>
    <n v="0"/>
    <n v="0"/>
    <n v="0"/>
    <n v="0"/>
    <n v="0"/>
    <n v="0"/>
    <n v="0"/>
    <n v="1"/>
    <n v="0"/>
    <n v="0"/>
    <n v="0"/>
    <n v="0"/>
    <n v="1"/>
    <n v="0"/>
    <n v="0"/>
    <n v="0"/>
    <n v="0"/>
    <n v="0"/>
    <n v="0"/>
    <n v="0"/>
    <n v="0"/>
    <n v="0"/>
    <n v="0"/>
    <n v="0.22222222222222221"/>
    <n v="0.55555555555555558"/>
    <n v="0.22222222222222221"/>
    <m/>
    <m/>
    <m/>
    <m/>
    <m/>
    <x v="0"/>
  </r>
  <r>
    <n v="25"/>
    <n v="4"/>
    <n v="0.99999999999999989"/>
    <n v="0"/>
    <x v="1"/>
    <n v="13"/>
    <n v="0"/>
    <n v="0"/>
    <n v="0"/>
    <n v="0"/>
    <n v="0"/>
    <n v="0"/>
    <n v="0"/>
    <n v="0"/>
    <n v="0"/>
    <n v="0"/>
    <n v="0"/>
    <n v="0"/>
    <n v="0"/>
    <n v="0"/>
    <n v="0"/>
    <n v="0"/>
    <n v="0"/>
    <n v="0"/>
    <n v="0"/>
    <n v="0"/>
    <n v="0"/>
    <n v="0"/>
    <n v="0"/>
    <n v="0"/>
    <n v="1"/>
    <n v="0"/>
    <n v="0"/>
    <n v="0"/>
    <n v="0"/>
    <n v="1"/>
    <n v="0"/>
    <n v="0"/>
    <n v="0"/>
    <n v="0"/>
    <n v="0"/>
    <n v="0"/>
    <n v="0"/>
    <n v="0"/>
    <n v="0"/>
    <n v="0"/>
    <n v="0.14285714285714285"/>
    <n v="0.5714285714285714"/>
    <n v="0.2857142857142857"/>
    <m/>
    <m/>
    <m/>
    <m/>
    <m/>
    <x v="0"/>
  </r>
  <r>
    <n v="25"/>
    <n v="11"/>
    <n v="1"/>
    <n v="0"/>
    <x v="1"/>
    <n v="14"/>
    <n v="0"/>
    <n v="0"/>
    <n v="0"/>
    <n v="0"/>
    <n v="0"/>
    <n v="0"/>
    <n v="0"/>
    <n v="0"/>
    <n v="0"/>
    <n v="0"/>
    <n v="0"/>
    <n v="0"/>
    <n v="0"/>
    <n v="0"/>
    <n v="0"/>
    <n v="0"/>
    <n v="0"/>
    <n v="0"/>
    <n v="0"/>
    <n v="0"/>
    <n v="0"/>
    <n v="0"/>
    <n v="0"/>
    <n v="0"/>
    <n v="1"/>
    <n v="0"/>
    <n v="0"/>
    <n v="0"/>
    <n v="0"/>
    <n v="0"/>
    <n v="0"/>
    <n v="0"/>
    <n v="0"/>
    <n v="0"/>
    <n v="0"/>
    <n v="0"/>
    <n v="1"/>
    <n v="0"/>
    <n v="0"/>
    <n v="0"/>
    <n v="0.2857142857142857"/>
    <n v="0.7142857142857143"/>
    <n v="0"/>
    <m/>
    <m/>
    <m/>
    <m/>
    <m/>
    <x v="1"/>
  </r>
  <r>
    <n v="25"/>
    <n v="11"/>
    <n v="1"/>
    <n v="0"/>
    <x v="1"/>
    <n v="15"/>
    <n v="0"/>
    <n v="0"/>
    <n v="0"/>
    <n v="0"/>
    <n v="0"/>
    <n v="0"/>
    <n v="0"/>
    <n v="0"/>
    <n v="0"/>
    <n v="0"/>
    <n v="0"/>
    <n v="0"/>
    <n v="0"/>
    <n v="0"/>
    <n v="0"/>
    <n v="0"/>
    <n v="0"/>
    <n v="0"/>
    <n v="0"/>
    <n v="0"/>
    <n v="0"/>
    <n v="0"/>
    <n v="0"/>
    <n v="0"/>
    <n v="1"/>
    <n v="0"/>
    <n v="0"/>
    <n v="0"/>
    <n v="0"/>
    <n v="0"/>
    <n v="0"/>
    <n v="0"/>
    <n v="0"/>
    <n v="0"/>
    <n v="0"/>
    <n v="0"/>
    <n v="1"/>
    <n v="0"/>
    <n v="0"/>
    <n v="0"/>
    <n v="0"/>
    <n v="1"/>
    <n v="0"/>
    <m/>
    <m/>
    <m/>
    <m/>
    <m/>
    <x v="2"/>
  </r>
  <r>
    <n v="7"/>
    <n v="3"/>
    <n v="1"/>
    <n v="0"/>
    <x v="1"/>
    <n v="16"/>
    <n v="0"/>
    <n v="0"/>
    <n v="0"/>
    <n v="0"/>
    <n v="0"/>
    <n v="0"/>
    <n v="1"/>
    <n v="0"/>
    <n v="0"/>
    <n v="0"/>
    <n v="0"/>
    <n v="0"/>
    <n v="0"/>
    <n v="0"/>
    <n v="0"/>
    <n v="0"/>
    <n v="0"/>
    <n v="0"/>
    <n v="0"/>
    <n v="0"/>
    <n v="0"/>
    <n v="0"/>
    <n v="0"/>
    <n v="0"/>
    <n v="0"/>
    <n v="0"/>
    <n v="0"/>
    <n v="0"/>
    <n v="1"/>
    <n v="0"/>
    <n v="0"/>
    <n v="0"/>
    <n v="0"/>
    <n v="0"/>
    <n v="0"/>
    <n v="0"/>
    <n v="0"/>
    <n v="0"/>
    <n v="0"/>
    <n v="0"/>
    <n v="0.33333333333333331"/>
    <n v="0.66666666666666663"/>
    <n v="0"/>
    <m/>
    <m/>
    <m/>
    <m/>
    <m/>
    <x v="1"/>
  </r>
  <r>
    <n v="2"/>
    <n v="6"/>
    <n v="1"/>
    <n v="0"/>
    <x v="1"/>
    <n v="17"/>
    <n v="0"/>
    <n v="1"/>
    <n v="0"/>
    <n v="0"/>
    <n v="0"/>
    <n v="0"/>
    <n v="0"/>
    <n v="0"/>
    <n v="0"/>
    <n v="0"/>
    <n v="0"/>
    <n v="0"/>
    <n v="0"/>
    <n v="0"/>
    <n v="0"/>
    <n v="0"/>
    <n v="0"/>
    <n v="0"/>
    <n v="0"/>
    <n v="0"/>
    <n v="0"/>
    <n v="0"/>
    <n v="0"/>
    <n v="0"/>
    <n v="0"/>
    <n v="0"/>
    <n v="0"/>
    <n v="0"/>
    <n v="0"/>
    <n v="0"/>
    <n v="0"/>
    <n v="1"/>
    <n v="0"/>
    <n v="0"/>
    <n v="0"/>
    <n v="0"/>
    <n v="0"/>
    <n v="0"/>
    <n v="0"/>
    <n v="0"/>
    <n v="0.25"/>
    <n v="0.75"/>
    <n v="0"/>
    <m/>
    <m/>
    <m/>
    <m/>
    <m/>
    <x v="1"/>
  </r>
  <r>
    <n v="19"/>
    <n v="13"/>
    <n v="0.99999999999999989"/>
    <n v="0"/>
    <x v="1"/>
    <n v="18"/>
    <n v="0"/>
    <n v="0"/>
    <n v="0"/>
    <n v="0"/>
    <n v="0"/>
    <n v="0"/>
    <n v="0"/>
    <n v="0"/>
    <n v="0"/>
    <n v="0"/>
    <n v="0"/>
    <n v="0"/>
    <n v="0"/>
    <n v="0"/>
    <n v="0"/>
    <n v="0"/>
    <n v="0"/>
    <n v="0"/>
    <n v="1"/>
    <n v="0"/>
    <n v="0"/>
    <n v="0"/>
    <n v="0"/>
    <n v="0"/>
    <n v="0"/>
    <n v="0"/>
    <n v="0"/>
    <n v="0"/>
    <n v="0"/>
    <n v="0"/>
    <n v="0"/>
    <n v="0"/>
    <n v="0"/>
    <n v="0"/>
    <n v="0"/>
    <n v="0"/>
    <n v="0"/>
    <n v="0"/>
    <n v="1"/>
    <n v="0"/>
    <n v="0.16666666666666666"/>
    <n v="0.66666666666666663"/>
    <n v="0.16666666666666666"/>
    <m/>
    <m/>
    <m/>
    <m/>
    <m/>
    <x v="0"/>
  </r>
  <r>
    <n v="2"/>
    <n v="7"/>
    <n v="1"/>
    <n v="0"/>
    <x v="1"/>
    <n v="19"/>
    <n v="0"/>
    <n v="1"/>
    <n v="0"/>
    <n v="0"/>
    <n v="0"/>
    <n v="0"/>
    <n v="0"/>
    <n v="0"/>
    <n v="0"/>
    <n v="0"/>
    <n v="0"/>
    <n v="0"/>
    <n v="0"/>
    <n v="0"/>
    <n v="0"/>
    <n v="0"/>
    <n v="0"/>
    <n v="0"/>
    <n v="0"/>
    <n v="0"/>
    <n v="0"/>
    <n v="0"/>
    <n v="0"/>
    <n v="0"/>
    <n v="0"/>
    <n v="0"/>
    <n v="0"/>
    <n v="0"/>
    <n v="0"/>
    <n v="0"/>
    <n v="0"/>
    <n v="0"/>
    <n v="1"/>
    <n v="0"/>
    <n v="0"/>
    <n v="0"/>
    <n v="0"/>
    <n v="0"/>
    <n v="0"/>
    <n v="0"/>
    <n v="0.2857142857142857"/>
    <n v="0.5714285714285714"/>
    <n v="0.14285714285714285"/>
    <m/>
    <m/>
    <m/>
    <m/>
    <m/>
    <x v="1"/>
  </r>
  <r>
    <n v="15"/>
    <n v="7"/>
    <n v="1"/>
    <n v="0"/>
    <x v="1"/>
    <n v="20"/>
    <n v="0"/>
    <n v="0"/>
    <n v="0"/>
    <n v="0"/>
    <n v="0"/>
    <n v="0"/>
    <n v="0"/>
    <n v="0"/>
    <n v="0"/>
    <n v="0"/>
    <n v="0"/>
    <n v="0"/>
    <n v="0"/>
    <n v="0"/>
    <n v="1"/>
    <n v="0"/>
    <n v="0"/>
    <n v="0"/>
    <n v="0"/>
    <n v="0"/>
    <n v="0"/>
    <n v="0"/>
    <n v="0"/>
    <n v="0"/>
    <n v="0"/>
    <n v="0"/>
    <n v="0"/>
    <n v="0"/>
    <n v="0"/>
    <n v="0"/>
    <n v="0"/>
    <n v="0"/>
    <n v="1"/>
    <n v="0"/>
    <n v="0"/>
    <n v="0"/>
    <n v="0"/>
    <n v="0"/>
    <n v="0"/>
    <n v="0"/>
    <n v="0.33333333333333331"/>
    <n v="0.66666666666666663"/>
    <n v="0"/>
    <m/>
    <m/>
    <m/>
    <m/>
    <m/>
    <x v="1"/>
  </r>
  <r>
    <n v="18"/>
    <n v="2"/>
    <n v="1"/>
    <n v="0"/>
    <x v="1"/>
    <n v="21"/>
    <n v="0"/>
    <n v="0"/>
    <n v="0"/>
    <n v="0"/>
    <n v="0"/>
    <n v="0"/>
    <n v="0"/>
    <n v="0"/>
    <n v="0"/>
    <n v="0"/>
    <n v="0"/>
    <n v="0"/>
    <n v="0"/>
    <n v="0"/>
    <n v="0"/>
    <n v="0"/>
    <n v="0"/>
    <n v="1"/>
    <n v="0"/>
    <n v="0"/>
    <n v="0"/>
    <n v="0"/>
    <n v="0"/>
    <n v="0"/>
    <n v="0"/>
    <n v="0"/>
    <n v="0"/>
    <n v="1"/>
    <n v="0"/>
    <n v="0"/>
    <n v="0"/>
    <n v="0"/>
    <n v="0"/>
    <n v="0"/>
    <n v="0"/>
    <n v="0"/>
    <n v="0"/>
    <n v="0"/>
    <n v="0"/>
    <n v="0"/>
    <n v="0.42857142857142855"/>
    <n v="0.5714285714285714"/>
    <n v="0"/>
    <m/>
    <m/>
    <m/>
    <m/>
    <m/>
    <x v="1"/>
  </r>
  <r>
    <n v="18"/>
    <n v="2"/>
    <n v="1"/>
    <n v="0"/>
    <x v="1"/>
    <n v="22"/>
    <n v="0"/>
    <n v="0"/>
    <n v="0"/>
    <n v="0"/>
    <n v="0"/>
    <n v="0"/>
    <n v="0"/>
    <n v="0"/>
    <n v="0"/>
    <n v="0"/>
    <n v="0"/>
    <n v="0"/>
    <n v="0"/>
    <n v="0"/>
    <n v="0"/>
    <n v="0"/>
    <n v="0"/>
    <n v="1"/>
    <n v="0"/>
    <n v="0"/>
    <n v="0"/>
    <n v="0"/>
    <n v="0"/>
    <n v="0"/>
    <n v="0"/>
    <n v="0"/>
    <n v="0"/>
    <n v="1"/>
    <n v="0"/>
    <n v="0"/>
    <n v="0"/>
    <n v="0"/>
    <n v="0"/>
    <n v="0"/>
    <n v="0"/>
    <n v="0"/>
    <n v="0"/>
    <n v="0"/>
    <n v="0"/>
    <n v="0"/>
    <n v="0.25"/>
    <n v="0.75"/>
    <n v="0"/>
    <m/>
    <m/>
    <m/>
    <m/>
    <m/>
    <x v="1"/>
  </r>
  <r>
    <n v="18"/>
    <n v="8"/>
    <n v="1"/>
    <n v="0"/>
    <x v="1"/>
    <n v="23"/>
    <n v="0"/>
    <n v="0"/>
    <n v="0"/>
    <n v="0"/>
    <n v="0"/>
    <n v="0"/>
    <n v="0"/>
    <n v="0"/>
    <n v="0"/>
    <n v="0"/>
    <n v="0"/>
    <n v="0"/>
    <n v="0"/>
    <n v="0"/>
    <n v="0"/>
    <n v="0"/>
    <n v="0"/>
    <n v="1"/>
    <n v="0"/>
    <n v="0"/>
    <n v="0"/>
    <n v="0"/>
    <n v="0"/>
    <n v="0"/>
    <n v="0"/>
    <n v="0"/>
    <n v="0"/>
    <n v="0"/>
    <n v="0"/>
    <n v="0"/>
    <n v="0"/>
    <n v="0"/>
    <n v="0"/>
    <n v="1"/>
    <n v="0"/>
    <n v="0"/>
    <n v="0"/>
    <n v="0"/>
    <n v="0"/>
    <n v="0"/>
    <n v="0.33333333333333331"/>
    <n v="0.66666666666666663"/>
    <n v="0"/>
    <m/>
    <m/>
    <m/>
    <m/>
    <m/>
    <x v="1"/>
  </r>
  <r>
    <n v="6"/>
    <n v="7"/>
    <n v="1"/>
    <n v="0"/>
    <x v="1"/>
    <n v="24"/>
    <n v="0"/>
    <n v="0"/>
    <n v="0"/>
    <n v="0"/>
    <n v="0"/>
    <n v="1"/>
    <n v="0"/>
    <n v="0"/>
    <n v="0"/>
    <n v="0"/>
    <n v="0"/>
    <n v="0"/>
    <n v="0"/>
    <n v="0"/>
    <n v="0"/>
    <n v="0"/>
    <n v="0"/>
    <n v="0"/>
    <n v="0"/>
    <n v="0"/>
    <n v="0"/>
    <n v="0"/>
    <n v="0"/>
    <n v="0"/>
    <n v="0"/>
    <n v="0"/>
    <n v="0"/>
    <n v="0"/>
    <n v="0"/>
    <n v="0"/>
    <n v="0"/>
    <n v="0"/>
    <n v="1"/>
    <n v="0"/>
    <n v="0"/>
    <n v="0"/>
    <n v="0"/>
    <n v="0"/>
    <n v="0"/>
    <n v="0"/>
    <n v="0.42857142857142855"/>
    <n v="0.5714285714285714"/>
    <n v="0"/>
    <m/>
    <m/>
    <m/>
    <m/>
    <m/>
    <x v="1"/>
  </r>
  <r>
    <n v="6"/>
    <n v="13"/>
    <n v="1"/>
    <n v="0"/>
    <x v="1"/>
    <n v="25"/>
    <n v="0"/>
    <n v="0"/>
    <n v="0"/>
    <n v="0"/>
    <n v="0"/>
    <n v="1"/>
    <n v="0"/>
    <n v="0"/>
    <n v="0"/>
    <n v="0"/>
    <n v="0"/>
    <n v="0"/>
    <n v="0"/>
    <n v="0"/>
    <n v="0"/>
    <n v="0"/>
    <n v="0"/>
    <n v="0"/>
    <n v="0"/>
    <n v="0"/>
    <n v="0"/>
    <n v="0"/>
    <n v="0"/>
    <n v="0"/>
    <n v="0"/>
    <n v="0"/>
    <n v="0"/>
    <n v="0"/>
    <n v="0"/>
    <n v="0"/>
    <n v="0"/>
    <n v="0"/>
    <n v="0"/>
    <n v="0"/>
    <n v="0"/>
    <n v="0"/>
    <n v="0"/>
    <n v="0"/>
    <n v="1"/>
    <n v="0"/>
    <n v="0.66666666666666663"/>
    <n v="0.33333333333333331"/>
    <n v="0"/>
    <m/>
    <m/>
    <m/>
    <m/>
    <m/>
    <x v="3"/>
  </r>
  <r>
    <n v="6"/>
    <n v="8"/>
    <n v="1"/>
    <n v="0"/>
    <x v="1"/>
    <n v="26"/>
    <n v="0"/>
    <n v="0"/>
    <n v="0"/>
    <n v="0"/>
    <n v="0"/>
    <n v="1"/>
    <n v="0"/>
    <n v="0"/>
    <n v="0"/>
    <n v="0"/>
    <n v="0"/>
    <n v="0"/>
    <n v="0"/>
    <n v="0"/>
    <n v="0"/>
    <n v="0"/>
    <n v="0"/>
    <n v="0"/>
    <n v="0"/>
    <n v="0"/>
    <n v="0"/>
    <n v="0"/>
    <n v="0"/>
    <n v="0"/>
    <n v="0"/>
    <n v="0"/>
    <n v="0"/>
    <n v="0"/>
    <n v="0"/>
    <n v="0"/>
    <n v="0"/>
    <n v="0"/>
    <n v="0"/>
    <n v="1"/>
    <n v="0"/>
    <n v="0"/>
    <n v="0"/>
    <n v="0"/>
    <n v="0"/>
    <n v="0"/>
    <n v="0.4"/>
    <n v="0.4"/>
    <n v="0.2"/>
    <m/>
    <m/>
    <m/>
    <m/>
    <m/>
    <x v="3"/>
  </r>
  <r>
    <n v="19"/>
    <n v="8"/>
    <n v="1"/>
    <n v="0"/>
    <x v="1"/>
    <n v="27"/>
    <n v="0"/>
    <n v="0"/>
    <n v="0"/>
    <n v="0"/>
    <n v="0"/>
    <n v="0"/>
    <n v="0"/>
    <n v="0"/>
    <n v="0"/>
    <n v="0"/>
    <n v="0"/>
    <n v="0"/>
    <n v="0"/>
    <n v="0"/>
    <n v="0"/>
    <n v="0"/>
    <n v="0"/>
    <n v="0"/>
    <n v="1"/>
    <n v="0"/>
    <n v="0"/>
    <n v="0"/>
    <n v="0"/>
    <n v="0"/>
    <n v="0"/>
    <n v="0"/>
    <n v="0"/>
    <n v="0"/>
    <n v="0"/>
    <n v="0"/>
    <n v="0"/>
    <n v="0"/>
    <n v="0"/>
    <n v="1"/>
    <n v="0"/>
    <n v="0"/>
    <n v="0"/>
    <n v="0"/>
    <n v="0"/>
    <n v="0"/>
    <n v="0.42857142857142855"/>
    <n v="0.5714285714285714"/>
    <n v="0"/>
    <m/>
    <m/>
    <m/>
    <m/>
    <m/>
    <x v="1"/>
  </r>
  <r>
    <n v="6"/>
    <n v="6"/>
    <n v="1"/>
    <n v="0"/>
    <x v="1"/>
    <n v="28"/>
    <n v="0"/>
    <n v="0"/>
    <n v="0"/>
    <n v="0"/>
    <n v="0"/>
    <n v="1"/>
    <n v="0"/>
    <n v="0"/>
    <n v="0"/>
    <n v="0"/>
    <n v="0"/>
    <n v="0"/>
    <n v="0"/>
    <n v="0"/>
    <n v="0"/>
    <n v="0"/>
    <n v="0"/>
    <n v="0"/>
    <n v="0"/>
    <n v="0"/>
    <n v="0"/>
    <n v="0"/>
    <n v="0"/>
    <n v="0"/>
    <n v="0"/>
    <n v="0"/>
    <n v="0"/>
    <n v="0"/>
    <n v="0"/>
    <n v="0"/>
    <n v="0"/>
    <n v="1"/>
    <n v="0"/>
    <n v="0"/>
    <n v="0"/>
    <n v="0"/>
    <n v="0"/>
    <n v="0"/>
    <n v="0"/>
    <n v="0"/>
    <n v="0.7142857142857143"/>
    <n v="0.2857142857142857"/>
    <n v="0"/>
    <m/>
    <m/>
    <m/>
    <m/>
    <m/>
    <x v="3"/>
  </r>
  <r>
    <n v="2"/>
    <n v="2"/>
    <n v="1"/>
    <n v="0"/>
    <x v="1"/>
    <n v="29"/>
    <n v="0"/>
    <n v="1"/>
    <n v="0"/>
    <n v="0"/>
    <n v="0"/>
    <n v="0"/>
    <n v="0"/>
    <n v="0"/>
    <n v="0"/>
    <n v="0"/>
    <n v="0"/>
    <n v="0"/>
    <n v="0"/>
    <n v="0"/>
    <n v="0"/>
    <n v="0"/>
    <n v="0"/>
    <n v="0"/>
    <n v="0"/>
    <n v="0"/>
    <n v="0"/>
    <n v="0"/>
    <n v="0"/>
    <n v="0"/>
    <n v="0"/>
    <n v="0"/>
    <n v="0"/>
    <n v="1"/>
    <n v="0"/>
    <n v="0"/>
    <n v="0"/>
    <n v="0"/>
    <n v="0"/>
    <n v="0"/>
    <n v="0"/>
    <n v="0"/>
    <n v="0"/>
    <n v="0"/>
    <n v="0"/>
    <n v="0"/>
    <n v="0.83333333333333337"/>
    <n v="0.16666666666666666"/>
    <n v="0"/>
    <m/>
    <m/>
    <m/>
    <m/>
    <m/>
    <x v="4"/>
  </r>
  <r>
    <n v="8"/>
    <n v="7"/>
    <n v="1"/>
    <n v="0"/>
    <x v="1"/>
    <n v="30"/>
    <n v="0"/>
    <n v="0"/>
    <n v="0"/>
    <n v="0"/>
    <n v="0"/>
    <n v="0"/>
    <n v="0"/>
    <n v="1"/>
    <n v="0"/>
    <n v="0"/>
    <n v="0"/>
    <n v="0"/>
    <n v="0"/>
    <n v="0"/>
    <n v="0"/>
    <n v="0"/>
    <n v="0"/>
    <n v="0"/>
    <n v="0"/>
    <n v="0"/>
    <n v="0"/>
    <n v="0"/>
    <n v="0"/>
    <n v="0"/>
    <n v="0"/>
    <n v="0"/>
    <n v="0"/>
    <n v="0"/>
    <n v="0"/>
    <n v="0"/>
    <n v="0"/>
    <n v="0"/>
    <n v="1"/>
    <n v="0"/>
    <n v="0"/>
    <n v="0"/>
    <n v="0"/>
    <n v="0"/>
    <n v="0"/>
    <n v="0"/>
    <n v="1"/>
    <n v="0"/>
    <n v="0"/>
    <m/>
    <m/>
    <m/>
    <m/>
    <m/>
    <x v="4"/>
  </r>
  <r>
    <n v="8"/>
    <n v="7"/>
    <n v="1"/>
    <n v="0"/>
    <x v="1"/>
    <n v="31"/>
    <n v="0"/>
    <n v="0"/>
    <n v="0"/>
    <n v="0"/>
    <n v="0"/>
    <n v="0"/>
    <n v="0"/>
    <n v="1"/>
    <n v="0"/>
    <n v="0"/>
    <n v="0"/>
    <n v="0"/>
    <n v="0"/>
    <n v="0"/>
    <n v="0"/>
    <n v="0"/>
    <n v="0"/>
    <n v="0"/>
    <n v="0"/>
    <n v="0"/>
    <n v="0"/>
    <n v="0"/>
    <n v="0"/>
    <n v="0"/>
    <n v="0"/>
    <n v="0"/>
    <n v="0"/>
    <n v="0"/>
    <n v="0"/>
    <n v="0"/>
    <n v="0"/>
    <n v="0"/>
    <n v="1"/>
    <n v="0"/>
    <n v="0"/>
    <n v="0"/>
    <n v="0"/>
    <n v="0"/>
    <n v="0"/>
    <n v="0"/>
    <n v="1"/>
    <n v="0"/>
    <n v="0"/>
    <m/>
    <m/>
    <m/>
    <m/>
    <m/>
    <x v="4"/>
  </r>
  <r>
    <n v="8"/>
    <n v="6"/>
    <n v="1"/>
    <n v="0"/>
    <x v="1"/>
    <n v="32"/>
    <n v="0"/>
    <n v="0"/>
    <n v="0"/>
    <n v="0"/>
    <n v="0"/>
    <n v="0"/>
    <n v="0"/>
    <n v="1"/>
    <n v="0"/>
    <n v="0"/>
    <n v="0"/>
    <n v="0"/>
    <n v="0"/>
    <n v="0"/>
    <n v="0"/>
    <n v="0"/>
    <n v="0"/>
    <n v="0"/>
    <n v="0"/>
    <n v="0"/>
    <n v="0"/>
    <n v="0"/>
    <n v="0"/>
    <n v="0"/>
    <n v="0"/>
    <n v="0"/>
    <n v="0"/>
    <n v="0"/>
    <n v="0"/>
    <n v="0"/>
    <n v="0"/>
    <n v="1"/>
    <n v="0"/>
    <n v="0"/>
    <n v="0"/>
    <n v="0"/>
    <n v="0"/>
    <n v="0"/>
    <n v="0"/>
    <n v="0"/>
    <n v="1"/>
    <n v="0"/>
    <n v="0"/>
    <m/>
    <m/>
    <m/>
    <m/>
    <m/>
    <x v="4"/>
  </r>
  <r>
    <n v="8"/>
    <n v="6"/>
    <n v="1"/>
    <n v="0"/>
    <x v="1"/>
    <n v="33"/>
    <n v="0"/>
    <n v="0"/>
    <n v="0"/>
    <n v="0"/>
    <n v="0"/>
    <n v="0"/>
    <n v="0"/>
    <n v="1"/>
    <n v="0"/>
    <n v="0"/>
    <n v="0"/>
    <n v="0"/>
    <n v="0"/>
    <n v="0"/>
    <n v="0"/>
    <n v="0"/>
    <n v="0"/>
    <n v="0"/>
    <n v="0"/>
    <n v="0"/>
    <n v="0"/>
    <n v="0"/>
    <n v="0"/>
    <n v="0"/>
    <n v="0"/>
    <n v="0"/>
    <n v="0"/>
    <n v="0"/>
    <n v="0"/>
    <n v="0"/>
    <n v="0"/>
    <n v="1"/>
    <n v="0"/>
    <n v="0"/>
    <n v="0"/>
    <n v="0"/>
    <n v="0"/>
    <n v="0"/>
    <n v="0"/>
    <n v="0"/>
    <n v="1"/>
    <n v="0"/>
    <n v="0"/>
    <m/>
    <m/>
    <m/>
    <m/>
    <m/>
    <x v="4"/>
  </r>
  <r>
    <n v="8"/>
    <n v="2"/>
    <n v="1"/>
    <n v="0"/>
    <x v="1"/>
    <n v="34"/>
    <n v="0"/>
    <n v="0"/>
    <n v="0"/>
    <n v="0"/>
    <n v="0"/>
    <n v="0"/>
    <n v="0"/>
    <n v="1"/>
    <n v="0"/>
    <n v="0"/>
    <n v="0"/>
    <n v="0"/>
    <n v="0"/>
    <n v="0"/>
    <n v="0"/>
    <n v="0"/>
    <n v="0"/>
    <n v="0"/>
    <n v="0"/>
    <n v="0"/>
    <n v="0"/>
    <n v="0"/>
    <n v="0"/>
    <n v="0"/>
    <n v="0"/>
    <n v="0"/>
    <n v="0"/>
    <n v="1"/>
    <n v="0"/>
    <n v="0"/>
    <n v="0"/>
    <n v="0"/>
    <n v="0"/>
    <n v="0"/>
    <n v="0"/>
    <n v="0"/>
    <n v="0"/>
    <n v="0"/>
    <n v="0"/>
    <n v="0"/>
    <n v="0.8"/>
    <n v="0.2"/>
    <n v="0"/>
    <m/>
    <m/>
    <m/>
    <m/>
    <m/>
    <x v="4"/>
  </r>
  <r>
    <n v="8"/>
    <n v="13"/>
    <n v="1"/>
    <n v="0"/>
    <x v="1"/>
    <n v="35"/>
    <n v="0"/>
    <n v="0"/>
    <n v="0"/>
    <n v="0"/>
    <n v="0"/>
    <n v="0"/>
    <n v="0"/>
    <n v="1"/>
    <n v="0"/>
    <n v="0"/>
    <n v="0"/>
    <n v="0"/>
    <n v="0"/>
    <n v="0"/>
    <n v="0"/>
    <n v="0"/>
    <n v="0"/>
    <n v="0"/>
    <n v="0"/>
    <n v="0"/>
    <n v="0"/>
    <n v="0"/>
    <n v="0"/>
    <n v="0"/>
    <n v="0"/>
    <n v="0"/>
    <n v="0"/>
    <n v="0"/>
    <n v="0"/>
    <n v="0"/>
    <n v="0"/>
    <n v="0"/>
    <n v="0"/>
    <n v="0"/>
    <n v="0"/>
    <n v="0"/>
    <n v="0"/>
    <n v="0"/>
    <n v="1"/>
    <n v="0"/>
    <n v="0.8571428571428571"/>
    <n v="0.14285714285714285"/>
    <n v="0"/>
    <m/>
    <m/>
    <m/>
    <m/>
    <m/>
    <x v="4"/>
  </r>
  <r>
    <n v="8"/>
    <n v="7"/>
    <n v="1"/>
    <n v="0"/>
    <x v="1"/>
    <n v="36"/>
    <n v="0"/>
    <n v="0"/>
    <n v="0"/>
    <n v="0"/>
    <n v="0"/>
    <n v="0"/>
    <n v="0"/>
    <n v="1"/>
    <n v="0"/>
    <n v="0"/>
    <n v="0"/>
    <n v="0"/>
    <n v="0"/>
    <n v="0"/>
    <n v="0"/>
    <n v="0"/>
    <n v="0"/>
    <n v="0"/>
    <n v="0"/>
    <n v="0"/>
    <n v="0"/>
    <n v="0"/>
    <n v="0"/>
    <n v="0"/>
    <n v="0"/>
    <n v="0"/>
    <n v="0"/>
    <n v="0"/>
    <n v="0"/>
    <n v="0"/>
    <n v="0"/>
    <n v="0"/>
    <n v="1"/>
    <n v="0"/>
    <n v="0"/>
    <n v="0"/>
    <n v="0"/>
    <n v="0"/>
    <n v="0"/>
    <n v="0"/>
    <n v="0.8"/>
    <n v="0.2"/>
    <n v="0"/>
    <m/>
    <m/>
    <m/>
    <m/>
    <m/>
    <x v="4"/>
  </r>
  <r>
    <n v="8"/>
    <n v="13"/>
    <n v="1"/>
    <n v="0"/>
    <x v="1"/>
    <n v="37"/>
    <n v="0"/>
    <n v="0"/>
    <n v="0"/>
    <n v="0"/>
    <n v="0"/>
    <n v="0"/>
    <n v="0"/>
    <n v="1"/>
    <n v="0"/>
    <n v="0"/>
    <n v="0"/>
    <n v="0"/>
    <n v="0"/>
    <n v="0"/>
    <n v="0"/>
    <n v="0"/>
    <n v="0"/>
    <n v="0"/>
    <n v="0"/>
    <n v="0"/>
    <n v="0"/>
    <n v="0"/>
    <n v="0"/>
    <n v="0"/>
    <n v="0"/>
    <n v="0"/>
    <n v="0"/>
    <n v="0"/>
    <n v="0"/>
    <n v="0"/>
    <n v="0"/>
    <n v="0"/>
    <n v="0"/>
    <n v="0"/>
    <n v="0"/>
    <n v="0"/>
    <n v="0"/>
    <n v="0"/>
    <n v="1"/>
    <n v="0"/>
    <n v="1"/>
    <n v="0"/>
    <n v="0"/>
    <m/>
    <m/>
    <m/>
    <m/>
    <m/>
    <x v="4"/>
  </r>
  <r>
    <n v="8"/>
    <n v="12"/>
    <n v="1"/>
    <n v="0"/>
    <x v="1"/>
    <n v="38"/>
    <n v="0"/>
    <n v="0"/>
    <n v="0"/>
    <n v="0"/>
    <n v="0"/>
    <n v="0"/>
    <n v="0"/>
    <n v="1"/>
    <n v="0"/>
    <n v="0"/>
    <n v="0"/>
    <n v="0"/>
    <n v="0"/>
    <n v="0"/>
    <n v="0"/>
    <n v="0"/>
    <n v="0"/>
    <n v="0"/>
    <n v="0"/>
    <n v="0"/>
    <n v="0"/>
    <n v="0"/>
    <n v="0"/>
    <n v="0"/>
    <n v="0"/>
    <n v="0"/>
    <n v="0"/>
    <n v="0"/>
    <n v="0"/>
    <n v="0"/>
    <n v="0"/>
    <n v="0"/>
    <n v="0"/>
    <n v="0"/>
    <n v="0"/>
    <n v="0"/>
    <n v="0"/>
    <n v="1"/>
    <n v="0"/>
    <n v="0"/>
    <n v="0.8571428571428571"/>
    <n v="0.14285714285714285"/>
    <n v="0"/>
    <m/>
    <m/>
    <m/>
    <m/>
    <m/>
    <x v="4"/>
  </r>
  <r>
    <n v="8"/>
    <n v="2"/>
    <n v="1"/>
    <n v="0"/>
    <x v="1"/>
    <n v="39"/>
    <n v="0"/>
    <n v="0"/>
    <n v="0"/>
    <n v="0"/>
    <n v="0"/>
    <n v="0"/>
    <n v="0"/>
    <n v="1"/>
    <n v="0"/>
    <n v="0"/>
    <n v="0"/>
    <n v="0"/>
    <n v="0"/>
    <n v="0"/>
    <n v="0"/>
    <n v="0"/>
    <n v="0"/>
    <n v="0"/>
    <n v="0"/>
    <n v="0"/>
    <n v="0"/>
    <n v="0"/>
    <n v="0"/>
    <n v="0"/>
    <n v="0"/>
    <n v="0"/>
    <n v="0"/>
    <n v="1"/>
    <n v="0"/>
    <n v="0"/>
    <n v="0"/>
    <n v="0"/>
    <n v="0"/>
    <n v="0"/>
    <n v="0"/>
    <n v="0"/>
    <n v="0"/>
    <n v="0"/>
    <n v="0"/>
    <n v="0"/>
    <n v="1"/>
    <n v="0"/>
    <n v="0"/>
    <m/>
    <m/>
    <m/>
    <m/>
    <m/>
    <x v="4"/>
  </r>
  <r>
    <n v="8"/>
    <n v="1"/>
    <n v="1"/>
    <n v="0"/>
    <x v="1"/>
    <n v="40"/>
    <n v="0"/>
    <n v="0"/>
    <n v="0"/>
    <n v="0"/>
    <n v="0"/>
    <n v="0"/>
    <n v="0"/>
    <n v="1"/>
    <n v="0"/>
    <n v="0"/>
    <n v="0"/>
    <n v="0"/>
    <n v="0"/>
    <n v="0"/>
    <n v="0"/>
    <n v="0"/>
    <n v="0"/>
    <n v="0"/>
    <n v="0"/>
    <n v="0"/>
    <n v="0"/>
    <n v="0"/>
    <n v="0"/>
    <n v="0"/>
    <n v="0"/>
    <n v="0"/>
    <n v="1"/>
    <n v="0"/>
    <n v="0"/>
    <n v="0"/>
    <n v="0"/>
    <n v="0"/>
    <n v="0"/>
    <n v="0"/>
    <n v="0"/>
    <n v="0"/>
    <n v="0"/>
    <n v="0"/>
    <n v="0"/>
    <n v="0"/>
    <n v="0.88888888888888884"/>
    <n v="0.1111111111111111"/>
    <n v="0"/>
    <m/>
    <m/>
    <m/>
    <m/>
    <m/>
    <x v="4"/>
  </r>
  <r>
    <n v="8"/>
    <n v="8"/>
    <n v="1"/>
    <n v="0"/>
    <x v="1"/>
    <n v="41"/>
    <n v="0"/>
    <n v="0"/>
    <n v="0"/>
    <n v="0"/>
    <n v="0"/>
    <n v="0"/>
    <n v="0"/>
    <n v="1"/>
    <n v="0"/>
    <n v="0"/>
    <n v="0"/>
    <n v="0"/>
    <n v="0"/>
    <n v="0"/>
    <n v="0"/>
    <n v="0"/>
    <n v="0"/>
    <n v="0"/>
    <n v="0"/>
    <n v="0"/>
    <n v="0"/>
    <n v="0"/>
    <n v="0"/>
    <n v="0"/>
    <n v="0"/>
    <n v="0"/>
    <n v="0"/>
    <n v="0"/>
    <n v="0"/>
    <n v="0"/>
    <n v="0"/>
    <n v="0"/>
    <n v="0"/>
    <n v="1"/>
    <n v="0"/>
    <n v="0"/>
    <n v="0"/>
    <n v="0"/>
    <n v="0"/>
    <n v="0"/>
    <n v="0.66666666666666663"/>
    <n v="0.33333333333333331"/>
    <n v="0"/>
    <m/>
    <m/>
    <m/>
    <m/>
    <m/>
    <x v="3"/>
  </r>
  <r>
    <n v="8"/>
    <n v="8"/>
    <n v="1"/>
    <n v="0"/>
    <x v="1"/>
    <n v="42"/>
    <n v="0"/>
    <n v="0"/>
    <n v="0"/>
    <n v="0"/>
    <n v="0"/>
    <n v="0"/>
    <n v="0"/>
    <n v="1"/>
    <n v="0"/>
    <n v="0"/>
    <n v="0"/>
    <n v="0"/>
    <n v="0"/>
    <n v="0"/>
    <n v="0"/>
    <n v="0"/>
    <n v="0"/>
    <n v="0"/>
    <n v="0"/>
    <n v="0"/>
    <n v="0"/>
    <n v="0"/>
    <n v="0"/>
    <n v="0"/>
    <n v="0"/>
    <n v="0"/>
    <n v="0"/>
    <n v="0"/>
    <n v="0"/>
    <n v="0"/>
    <n v="0"/>
    <n v="0"/>
    <n v="0"/>
    <n v="1"/>
    <n v="0"/>
    <n v="0"/>
    <n v="0"/>
    <n v="0"/>
    <n v="0"/>
    <n v="0"/>
    <n v="0.8"/>
    <n v="0.2"/>
    <n v="0"/>
    <m/>
    <m/>
    <m/>
    <m/>
    <m/>
    <x v="4"/>
  </r>
  <r>
    <n v="19"/>
    <n v="14"/>
    <n v="1"/>
    <n v="0"/>
    <x v="1"/>
    <n v="43"/>
    <n v="0"/>
    <n v="0"/>
    <n v="0"/>
    <n v="0"/>
    <n v="0"/>
    <n v="0"/>
    <n v="0"/>
    <n v="0"/>
    <n v="0"/>
    <n v="0"/>
    <n v="0"/>
    <n v="0"/>
    <n v="0"/>
    <n v="0"/>
    <n v="0"/>
    <n v="0"/>
    <n v="0"/>
    <n v="0"/>
    <n v="1"/>
    <n v="0"/>
    <n v="0"/>
    <n v="0"/>
    <n v="0"/>
    <n v="0"/>
    <n v="0"/>
    <n v="0"/>
    <n v="0"/>
    <n v="0"/>
    <n v="0"/>
    <n v="0"/>
    <n v="0"/>
    <n v="0"/>
    <n v="0"/>
    <n v="0"/>
    <n v="0"/>
    <n v="0"/>
    <n v="0"/>
    <n v="0"/>
    <n v="0"/>
    <n v="1"/>
    <n v="0"/>
    <n v="0.7857142857142857"/>
    <n v="0.21428571428571427"/>
    <m/>
    <m/>
    <m/>
    <m/>
    <m/>
    <x v="0"/>
  </r>
  <r>
    <n v="2"/>
    <n v="11"/>
    <n v="0.99999999999999989"/>
    <n v="0"/>
    <x v="1"/>
    <n v="44"/>
    <n v="0"/>
    <n v="1"/>
    <n v="0"/>
    <n v="0"/>
    <n v="0"/>
    <n v="0"/>
    <n v="0"/>
    <n v="0"/>
    <n v="0"/>
    <n v="0"/>
    <n v="0"/>
    <n v="0"/>
    <n v="0"/>
    <n v="0"/>
    <n v="0"/>
    <n v="0"/>
    <n v="0"/>
    <n v="0"/>
    <n v="0"/>
    <n v="0"/>
    <n v="0"/>
    <n v="0"/>
    <n v="0"/>
    <n v="0"/>
    <n v="0"/>
    <n v="0"/>
    <n v="0"/>
    <n v="0"/>
    <n v="0"/>
    <n v="0"/>
    <n v="0"/>
    <n v="0"/>
    <n v="0"/>
    <n v="0"/>
    <n v="0"/>
    <n v="0"/>
    <n v="1"/>
    <n v="0"/>
    <n v="0"/>
    <n v="0"/>
    <n v="0.16666666666666666"/>
    <n v="0.66666666666666663"/>
    <n v="0.16666666666666666"/>
    <m/>
    <m/>
    <m/>
    <m/>
    <m/>
    <x v="0"/>
  </r>
  <r>
    <n v="28"/>
    <n v="5"/>
    <n v="1"/>
    <n v="0"/>
    <x v="1"/>
    <n v="45"/>
    <n v="0"/>
    <n v="0"/>
    <n v="0"/>
    <n v="0"/>
    <n v="0"/>
    <n v="0"/>
    <n v="0"/>
    <n v="0"/>
    <n v="0"/>
    <n v="0"/>
    <n v="0"/>
    <n v="0"/>
    <n v="0"/>
    <n v="0"/>
    <n v="0"/>
    <n v="0"/>
    <n v="0"/>
    <n v="0"/>
    <n v="0"/>
    <n v="0"/>
    <n v="0"/>
    <n v="0"/>
    <n v="0"/>
    <n v="0"/>
    <n v="0"/>
    <n v="0"/>
    <n v="0"/>
    <n v="0"/>
    <n v="0"/>
    <n v="0"/>
    <n v="1"/>
    <n v="0"/>
    <n v="0"/>
    <n v="0"/>
    <n v="0"/>
    <n v="0"/>
    <n v="0"/>
    <n v="0"/>
    <n v="0"/>
    <n v="0"/>
    <n v="0.55555555555555558"/>
    <n v="0.44444444444444442"/>
    <n v="0"/>
    <m/>
    <m/>
    <m/>
    <m/>
    <m/>
    <x v="3"/>
  </r>
  <r>
    <n v="2"/>
    <n v="6"/>
    <n v="1"/>
    <n v="0"/>
    <x v="1"/>
    <n v="46"/>
    <n v="0"/>
    <n v="1"/>
    <n v="0"/>
    <n v="0"/>
    <n v="0"/>
    <n v="0"/>
    <n v="0"/>
    <n v="0"/>
    <n v="0"/>
    <n v="0"/>
    <n v="0"/>
    <n v="0"/>
    <n v="0"/>
    <n v="0"/>
    <n v="0"/>
    <n v="0"/>
    <n v="0"/>
    <n v="0"/>
    <n v="0"/>
    <n v="0"/>
    <n v="0"/>
    <n v="0"/>
    <n v="0"/>
    <n v="0"/>
    <n v="0"/>
    <n v="0"/>
    <n v="0"/>
    <n v="0"/>
    <n v="0"/>
    <n v="0"/>
    <n v="0"/>
    <n v="1"/>
    <n v="0"/>
    <n v="0"/>
    <n v="0"/>
    <n v="0"/>
    <n v="0"/>
    <n v="0"/>
    <n v="0"/>
    <n v="0"/>
    <n v="0.2"/>
    <n v="0.8"/>
    <n v="0"/>
    <m/>
    <m/>
    <m/>
    <m/>
    <m/>
    <x v="1"/>
  </r>
  <r>
    <n v="15"/>
    <n v="2"/>
    <n v="1"/>
    <n v="0"/>
    <x v="1"/>
    <n v="47"/>
    <n v="0"/>
    <n v="0"/>
    <n v="0"/>
    <n v="0"/>
    <n v="0"/>
    <n v="0"/>
    <n v="0"/>
    <n v="0"/>
    <n v="0"/>
    <n v="0"/>
    <n v="0"/>
    <n v="0"/>
    <n v="0"/>
    <n v="0"/>
    <n v="1"/>
    <n v="0"/>
    <n v="0"/>
    <n v="0"/>
    <n v="0"/>
    <n v="0"/>
    <n v="0"/>
    <n v="0"/>
    <n v="0"/>
    <n v="0"/>
    <n v="0"/>
    <n v="0"/>
    <n v="0"/>
    <n v="1"/>
    <n v="0"/>
    <n v="0"/>
    <n v="0"/>
    <n v="0"/>
    <n v="0"/>
    <n v="0"/>
    <n v="0"/>
    <n v="0"/>
    <n v="0"/>
    <n v="0"/>
    <n v="0"/>
    <n v="0"/>
    <n v="0.55555555555555558"/>
    <n v="0.44444444444444442"/>
    <n v="0"/>
    <m/>
    <m/>
    <m/>
    <m/>
    <m/>
    <x v="3"/>
  </r>
  <r>
    <n v="7"/>
    <n v="1"/>
    <n v="1"/>
    <n v="0"/>
    <x v="1"/>
    <n v="48"/>
    <n v="0"/>
    <n v="0"/>
    <n v="0"/>
    <n v="0"/>
    <n v="0"/>
    <n v="0"/>
    <n v="1"/>
    <n v="0"/>
    <n v="0"/>
    <n v="0"/>
    <n v="0"/>
    <n v="0"/>
    <n v="0"/>
    <n v="0"/>
    <n v="0"/>
    <n v="0"/>
    <n v="0"/>
    <n v="0"/>
    <n v="0"/>
    <n v="0"/>
    <n v="0"/>
    <n v="0"/>
    <n v="0"/>
    <n v="0"/>
    <n v="0"/>
    <n v="0"/>
    <n v="1"/>
    <n v="0"/>
    <n v="0"/>
    <n v="0"/>
    <n v="0"/>
    <n v="0"/>
    <n v="0"/>
    <n v="0"/>
    <n v="0"/>
    <n v="0"/>
    <n v="0"/>
    <n v="0"/>
    <n v="0"/>
    <n v="0"/>
    <n v="1"/>
    <n v="0"/>
    <n v="0"/>
    <m/>
    <m/>
    <m/>
    <m/>
    <m/>
    <x v="4"/>
  </r>
  <r>
    <n v="7"/>
    <n v="1"/>
    <n v="1"/>
    <n v="0"/>
    <x v="1"/>
    <n v="49"/>
    <n v="0"/>
    <n v="0"/>
    <n v="0"/>
    <n v="0"/>
    <n v="0"/>
    <n v="0"/>
    <n v="1"/>
    <n v="0"/>
    <n v="0"/>
    <n v="0"/>
    <n v="0"/>
    <n v="0"/>
    <n v="0"/>
    <n v="0"/>
    <n v="0"/>
    <n v="0"/>
    <n v="0"/>
    <n v="0"/>
    <n v="0"/>
    <n v="0"/>
    <n v="0"/>
    <n v="0"/>
    <n v="0"/>
    <n v="0"/>
    <n v="0"/>
    <n v="0"/>
    <n v="1"/>
    <n v="0"/>
    <n v="0"/>
    <n v="0"/>
    <n v="0"/>
    <n v="0"/>
    <n v="0"/>
    <n v="0"/>
    <n v="0"/>
    <n v="0"/>
    <n v="0"/>
    <n v="0"/>
    <n v="0"/>
    <n v="0"/>
    <n v="0.5714285714285714"/>
    <n v="0.42857142857142855"/>
    <n v="0"/>
    <m/>
    <m/>
    <m/>
    <m/>
    <m/>
    <x v="3"/>
  </r>
  <r>
    <n v="25"/>
    <n v="6"/>
    <n v="1"/>
    <n v="0"/>
    <x v="2"/>
    <n v="1"/>
    <n v="0"/>
    <n v="0"/>
    <n v="0"/>
    <n v="0"/>
    <n v="0"/>
    <n v="0"/>
    <n v="0"/>
    <n v="0"/>
    <n v="0"/>
    <n v="0"/>
    <n v="0"/>
    <n v="0"/>
    <n v="0"/>
    <n v="0"/>
    <n v="0"/>
    <n v="0"/>
    <n v="0"/>
    <n v="0"/>
    <n v="0"/>
    <n v="0"/>
    <n v="0"/>
    <n v="0"/>
    <n v="0"/>
    <n v="0"/>
    <n v="1"/>
    <n v="0"/>
    <n v="0"/>
    <n v="0"/>
    <n v="0"/>
    <n v="0"/>
    <n v="0"/>
    <n v="1"/>
    <n v="0"/>
    <n v="0"/>
    <n v="0"/>
    <n v="0"/>
    <n v="0"/>
    <n v="0"/>
    <n v="0"/>
    <n v="0"/>
    <n v="0"/>
    <n v="0.83333333333333337"/>
    <n v="0.16666666666666666"/>
    <m/>
    <m/>
    <m/>
    <m/>
    <m/>
    <x v="0"/>
  </r>
  <r>
    <n v="25"/>
    <n v="2"/>
    <n v="1"/>
    <n v="0"/>
    <x v="2"/>
    <n v="2"/>
    <n v="0"/>
    <n v="0"/>
    <n v="0"/>
    <n v="0"/>
    <n v="0"/>
    <n v="0"/>
    <n v="0"/>
    <n v="0"/>
    <n v="0"/>
    <n v="0"/>
    <n v="0"/>
    <n v="0"/>
    <n v="0"/>
    <n v="0"/>
    <n v="0"/>
    <n v="0"/>
    <n v="0"/>
    <n v="0"/>
    <n v="0"/>
    <n v="0"/>
    <n v="0"/>
    <n v="0"/>
    <n v="0"/>
    <n v="0"/>
    <n v="1"/>
    <n v="0"/>
    <n v="0"/>
    <n v="1"/>
    <n v="0"/>
    <n v="0"/>
    <n v="0"/>
    <n v="0"/>
    <n v="0"/>
    <n v="0"/>
    <n v="0"/>
    <n v="0"/>
    <n v="0"/>
    <n v="0"/>
    <n v="0"/>
    <n v="0"/>
    <n v="0"/>
    <n v="0.5"/>
    <n v="0.5"/>
    <m/>
    <m/>
    <m/>
    <m/>
    <m/>
    <x v="0"/>
  </r>
  <r>
    <n v="25"/>
    <n v="11"/>
    <n v="1"/>
    <n v="0"/>
    <x v="2"/>
    <n v="3"/>
    <n v="0"/>
    <n v="0"/>
    <n v="0"/>
    <n v="0"/>
    <n v="0"/>
    <n v="0"/>
    <n v="0"/>
    <n v="0"/>
    <n v="0"/>
    <n v="0"/>
    <n v="0"/>
    <n v="0"/>
    <n v="0"/>
    <n v="0"/>
    <n v="0"/>
    <n v="0"/>
    <n v="0"/>
    <n v="0"/>
    <n v="0"/>
    <n v="0"/>
    <n v="0"/>
    <n v="0"/>
    <n v="0"/>
    <n v="0"/>
    <n v="1"/>
    <n v="0"/>
    <n v="0"/>
    <n v="0"/>
    <n v="0"/>
    <n v="0"/>
    <n v="0"/>
    <n v="0"/>
    <n v="0"/>
    <n v="0"/>
    <n v="0"/>
    <n v="0"/>
    <n v="1"/>
    <n v="0"/>
    <n v="0"/>
    <n v="0"/>
    <n v="0"/>
    <n v="0.5"/>
    <n v="0.5"/>
    <m/>
    <m/>
    <m/>
    <m/>
    <m/>
    <x v="0"/>
  </r>
  <r>
    <n v="25"/>
    <n v="11"/>
    <n v="1"/>
    <n v="0"/>
    <x v="2"/>
    <n v="4"/>
    <n v="0"/>
    <n v="0"/>
    <n v="0"/>
    <n v="0"/>
    <n v="0"/>
    <n v="0"/>
    <n v="0"/>
    <n v="0"/>
    <n v="0"/>
    <n v="0"/>
    <n v="0"/>
    <n v="0"/>
    <n v="0"/>
    <n v="0"/>
    <n v="0"/>
    <n v="0"/>
    <n v="0"/>
    <n v="0"/>
    <n v="0"/>
    <n v="0"/>
    <n v="0"/>
    <n v="0"/>
    <n v="0"/>
    <n v="0"/>
    <n v="1"/>
    <n v="0"/>
    <n v="0"/>
    <n v="0"/>
    <n v="0"/>
    <n v="0"/>
    <n v="0"/>
    <n v="0"/>
    <n v="0"/>
    <n v="0"/>
    <n v="0"/>
    <n v="0"/>
    <n v="1"/>
    <n v="0"/>
    <n v="0"/>
    <n v="0"/>
    <n v="0"/>
    <n v="0.66666666666666663"/>
    <n v="0.33333333333333331"/>
    <m/>
    <m/>
    <m/>
    <m/>
    <m/>
    <x v="0"/>
  </r>
  <r>
    <n v="25"/>
    <n v="6"/>
    <n v="0.99999999999999989"/>
    <n v="0"/>
    <x v="2"/>
    <n v="5"/>
    <n v="0"/>
    <n v="0"/>
    <n v="0"/>
    <n v="0"/>
    <n v="0"/>
    <n v="0"/>
    <n v="0"/>
    <n v="0"/>
    <n v="0"/>
    <n v="0"/>
    <n v="0"/>
    <n v="0"/>
    <n v="0"/>
    <n v="0"/>
    <n v="0"/>
    <n v="0"/>
    <n v="0"/>
    <n v="0"/>
    <n v="0"/>
    <n v="0"/>
    <n v="0"/>
    <n v="0"/>
    <n v="0"/>
    <n v="0"/>
    <n v="1"/>
    <n v="0"/>
    <n v="0"/>
    <n v="0"/>
    <n v="0"/>
    <n v="0"/>
    <n v="0"/>
    <n v="1"/>
    <n v="0"/>
    <n v="0"/>
    <n v="0"/>
    <n v="0"/>
    <n v="0"/>
    <n v="0"/>
    <n v="0"/>
    <n v="0"/>
    <n v="0.16666666666666666"/>
    <n v="0.66666666666666663"/>
    <n v="0.16666666666666666"/>
    <m/>
    <m/>
    <m/>
    <m/>
    <m/>
    <x v="0"/>
  </r>
  <r>
    <n v="25"/>
    <n v="13"/>
    <n v="1"/>
    <n v="0"/>
    <x v="2"/>
    <n v="6"/>
    <n v="0"/>
    <n v="0"/>
    <n v="0"/>
    <n v="0"/>
    <n v="0"/>
    <n v="0"/>
    <n v="0"/>
    <n v="0"/>
    <n v="0"/>
    <n v="0"/>
    <n v="0"/>
    <n v="0"/>
    <n v="0"/>
    <n v="0"/>
    <n v="0"/>
    <n v="0"/>
    <n v="0"/>
    <n v="0"/>
    <n v="0"/>
    <n v="0"/>
    <n v="0"/>
    <n v="0"/>
    <n v="0"/>
    <n v="0"/>
    <n v="1"/>
    <n v="0"/>
    <n v="0"/>
    <n v="0"/>
    <n v="0"/>
    <n v="0"/>
    <n v="0"/>
    <n v="0"/>
    <n v="0"/>
    <n v="0"/>
    <n v="0"/>
    <n v="0"/>
    <n v="0"/>
    <n v="0"/>
    <n v="1"/>
    <n v="0"/>
    <n v="0.125"/>
    <n v="0.625"/>
    <n v="0.25"/>
    <m/>
    <m/>
    <m/>
    <m/>
    <m/>
    <x v="0"/>
  </r>
  <r>
    <n v="25"/>
    <n v="8"/>
    <n v="1"/>
    <n v="0"/>
    <x v="2"/>
    <n v="7"/>
    <n v="0"/>
    <n v="0"/>
    <n v="0"/>
    <n v="0"/>
    <n v="0"/>
    <n v="0"/>
    <n v="0"/>
    <n v="0"/>
    <n v="0"/>
    <n v="0"/>
    <n v="0"/>
    <n v="0"/>
    <n v="0"/>
    <n v="0"/>
    <n v="0"/>
    <n v="0"/>
    <n v="0"/>
    <n v="0"/>
    <n v="0"/>
    <n v="0"/>
    <n v="0"/>
    <n v="0"/>
    <n v="0"/>
    <n v="0"/>
    <n v="1"/>
    <n v="0"/>
    <n v="0"/>
    <n v="0"/>
    <n v="0"/>
    <n v="0"/>
    <n v="0"/>
    <n v="0"/>
    <n v="0"/>
    <n v="1"/>
    <n v="0"/>
    <n v="0"/>
    <n v="0"/>
    <n v="0"/>
    <n v="0"/>
    <n v="0"/>
    <n v="0"/>
    <n v="0.8571428571428571"/>
    <n v="0.14285714285714285"/>
    <m/>
    <m/>
    <m/>
    <m/>
    <m/>
    <x v="2"/>
  </r>
  <r>
    <n v="25"/>
    <n v="7"/>
    <n v="1"/>
    <n v="0"/>
    <x v="2"/>
    <n v="8"/>
    <n v="0"/>
    <n v="0"/>
    <n v="0"/>
    <n v="0"/>
    <n v="0"/>
    <n v="0"/>
    <n v="0"/>
    <n v="0"/>
    <n v="0"/>
    <n v="0"/>
    <n v="0"/>
    <n v="0"/>
    <n v="0"/>
    <n v="0"/>
    <n v="0"/>
    <n v="0"/>
    <n v="0"/>
    <n v="0"/>
    <n v="0"/>
    <n v="0"/>
    <n v="0"/>
    <n v="0"/>
    <n v="0"/>
    <n v="0"/>
    <n v="1"/>
    <n v="0"/>
    <n v="0"/>
    <n v="0"/>
    <n v="0"/>
    <n v="0"/>
    <n v="0"/>
    <n v="0"/>
    <n v="1"/>
    <n v="0"/>
    <n v="0"/>
    <n v="0"/>
    <n v="0"/>
    <n v="0"/>
    <n v="0"/>
    <n v="0"/>
    <n v="0.1111111111111111"/>
    <n v="0.77777777777777779"/>
    <n v="0.1111111111111111"/>
    <m/>
    <m/>
    <m/>
    <m/>
    <m/>
    <x v="2"/>
  </r>
  <r>
    <n v="25"/>
    <n v="4"/>
    <n v="1"/>
    <n v="0"/>
    <x v="2"/>
    <n v="9"/>
    <n v="0"/>
    <n v="0"/>
    <n v="0"/>
    <n v="0"/>
    <n v="0"/>
    <n v="0"/>
    <n v="0"/>
    <n v="0"/>
    <n v="0"/>
    <n v="0"/>
    <n v="0"/>
    <n v="0"/>
    <n v="0"/>
    <n v="0"/>
    <n v="0"/>
    <n v="0"/>
    <n v="0"/>
    <n v="0"/>
    <n v="0"/>
    <n v="0"/>
    <n v="0"/>
    <n v="0"/>
    <n v="0"/>
    <n v="0"/>
    <n v="1"/>
    <n v="0"/>
    <n v="0"/>
    <n v="0"/>
    <n v="0"/>
    <n v="1"/>
    <n v="0"/>
    <n v="0"/>
    <n v="0"/>
    <n v="0"/>
    <n v="0"/>
    <n v="0"/>
    <n v="0"/>
    <n v="0"/>
    <n v="0"/>
    <n v="0"/>
    <n v="0.61538461538461542"/>
    <n v="0.38461538461538464"/>
    <n v="0"/>
    <m/>
    <m/>
    <m/>
    <m/>
    <m/>
    <x v="3"/>
  </r>
  <r>
    <n v="25"/>
    <n v="14"/>
    <n v="1"/>
    <n v="0"/>
    <x v="2"/>
    <n v="10"/>
    <n v="0"/>
    <n v="0"/>
    <n v="0"/>
    <n v="0"/>
    <n v="0"/>
    <n v="0"/>
    <n v="0"/>
    <n v="0"/>
    <n v="0"/>
    <n v="0"/>
    <n v="0"/>
    <n v="0"/>
    <n v="0"/>
    <n v="0"/>
    <n v="0"/>
    <n v="0"/>
    <n v="0"/>
    <n v="0"/>
    <n v="0"/>
    <n v="0"/>
    <n v="0"/>
    <n v="0"/>
    <n v="0"/>
    <n v="0"/>
    <n v="1"/>
    <n v="0"/>
    <n v="0"/>
    <n v="0"/>
    <n v="0"/>
    <n v="0"/>
    <n v="0"/>
    <n v="0"/>
    <n v="0"/>
    <n v="0"/>
    <n v="0"/>
    <n v="0"/>
    <n v="0"/>
    <n v="0"/>
    <n v="0"/>
    <n v="1"/>
    <n v="0"/>
    <n v="0.8"/>
    <n v="0.2"/>
    <m/>
    <m/>
    <m/>
    <m/>
    <m/>
    <x v="0"/>
  </r>
  <r>
    <n v="25"/>
    <n v="2"/>
    <n v="1"/>
    <n v="0"/>
    <x v="2"/>
    <n v="11"/>
    <n v="0"/>
    <n v="0"/>
    <n v="0"/>
    <n v="0"/>
    <n v="0"/>
    <n v="0"/>
    <n v="0"/>
    <n v="0"/>
    <n v="0"/>
    <n v="0"/>
    <n v="0"/>
    <n v="0"/>
    <n v="0"/>
    <n v="0"/>
    <n v="0"/>
    <n v="0"/>
    <n v="0"/>
    <n v="0"/>
    <n v="0"/>
    <n v="0"/>
    <n v="0"/>
    <n v="0"/>
    <n v="0"/>
    <n v="0"/>
    <n v="1"/>
    <n v="0"/>
    <n v="0"/>
    <n v="1"/>
    <n v="0"/>
    <n v="0"/>
    <n v="0"/>
    <n v="0"/>
    <n v="0"/>
    <n v="0"/>
    <n v="0"/>
    <n v="0"/>
    <n v="0"/>
    <n v="0"/>
    <n v="0"/>
    <n v="0"/>
    <n v="0"/>
    <n v="0.6"/>
    <n v="0.4"/>
    <m/>
    <m/>
    <m/>
    <m/>
    <m/>
    <x v="0"/>
  </r>
  <r>
    <n v="25"/>
    <n v="2"/>
    <n v="1"/>
    <n v="0"/>
    <x v="2"/>
    <n v="12"/>
    <n v="0"/>
    <n v="0"/>
    <n v="0"/>
    <n v="0"/>
    <n v="0"/>
    <n v="0"/>
    <n v="0"/>
    <n v="0"/>
    <n v="0"/>
    <n v="0"/>
    <n v="0"/>
    <n v="0"/>
    <n v="0"/>
    <n v="0"/>
    <n v="0"/>
    <n v="0"/>
    <n v="0"/>
    <n v="0"/>
    <n v="0"/>
    <n v="0"/>
    <n v="0"/>
    <n v="0"/>
    <n v="0"/>
    <n v="0"/>
    <n v="1"/>
    <n v="0"/>
    <n v="0"/>
    <n v="1"/>
    <n v="0"/>
    <n v="0"/>
    <n v="0"/>
    <n v="0"/>
    <n v="0"/>
    <n v="0"/>
    <n v="0"/>
    <n v="0"/>
    <n v="0"/>
    <n v="0"/>
    <n v="0"/>
    <n v="0"/>
    <n v="0"/>
    <n v="0.75"/>
    <n v="0.25"/>
    <m/>
    <m/>
    <m/>
    <m/>
    <m/>
    <x v="0"/>
  </r>
  <r>
    <n v="25"/>
    <n v="4"/>
    <n v="1"/>
    <n v="0"/>
    <x v="2"/>
    <n v="13"/>
    <n v="0"/>
    <n v="0"/>
    <n v="0"/>
    <n v="0"/>
    <n v="0"/>
    <n v="0"/>
    <n v="0"/>
    <n v="0"/>
    <n v="0"/>
    <n v="0"/>
    <n v="0"/>
    <n v="0"/>
    <n v="0"/>
    <n v="0"/>
    <n v="0"/>
    <n v="0"/>
    <n v="0"/>
    <n v="0"/>
    <n v="0"/>
    <n v="0"/>
    <n v="0"/>
    <n v="0"/>
    <n v="0"/>
    <n v="0"/>
    <n v="1"/>
    <n v="0"/>
    <n v="0"/>
    <n v="0"/>
    <n v="0"/>
    <n v="1"/>
    <n v="0"/>
    <n v="0"/>
    <n v="0"/>
    <n v="0"/>
    <n v="0"/>
    <n v="0"/>
    <n v="0"/>
    <n v="0"/>
    <n v="0"/>
    <n v="0"/>
    <n v="0.22222222222222221"/>
    <n v="0.55555555555555558"/>
    <n v="0.22222222222222221"/>
    <m/>
    <m/>
    <m/>
    <m/>
    <m/>
    <x v="0"/>
  </r>
  <r>
    <n v="25"/>
    <n v="4"/>
    <n v="0.99999999999999989"/>
    <n v="0"/>
    <x v="2"/>
    <n v="14"/>
    <n v="0"/>
    <n v="0"/>
    <n v="0"/>
    <n v="0"/>
    <n v="0"/>
    <n v="0"/>
    <n v="0"/>
    <n v="0"/>
    <n v="0"/>
    <n v="0"/>
    <n v="0"/>
    <n v="0"/>
    <n v="0"/>
    <n v="0"/>
    <n v="0"/>
    <n v="0"/>
    <n v="0"/>
    <n v="0"/>
    <n v="0"/>
    <n v="0"/>
    <n v="0"/>
    <n v="0"/>
    <n v="0"/>
    <n v="0"/>
    <n v="1"/>
    <n v="0"/>
    <n v="0"/>
    <n v="0"/>
    <n v="0"/>
    <n v="1"/>
    <n v="0"/>
    <n v="0"/>
    <n v="0"/>
    <n v="0"/>
    <n v="0"/>
    <n v="0"/>
    <n v="0"/>
    <n v="0"/>
    <n v="0"/>
    <n v="0"/>
    <n v="0.14285714285714285"/>
    <n v="0.5714285714285714"/>
    <n v="0.2857142857142857"/>
    <m/>
    <m/>
    <m/>
    <m/>
    <m/>
    <x v="0"/>
  </r>
  <r>
    <n v="25"/>
    <n v="11"/>
    <n v="1"/>
    <n v="0"/>
    <x v="2"/>
    <n v="15"/>
    <n v="0"/>
    <n v="0"/>
    <n v="0"/>
    <n v="0"/>
    <n v="0"/>
    <n v="0"/>
    <n v="0"/>
    <n v="0"/>
    <n v="0"/>
    <n v="0"/>
    <n v="0"/>
    <n v="0"/>
    <n v="0"/>
    <n v="0"/>
    <n v="0"/>
    <n v="0"/>
    <n v="0"/>
    <n v="0"/>
    <n v="0"/>
    <n v="0"/>
    <n v="0"/>
    <n v="0"/>
    <n v="0"/>
    <n v="0"/>
    <n v="1"/>
    <n v="0"/>
    <n v="0"/>
    <n v="0"/>
    <n v="0"/>
    <n v="0"/>
    <n v="0"/>
    <n v="0"/>
    <n v="0"/>
    <n v="0"/>
    <n v="0"/>
    <n v="0"/>
    <n v="1"/>
    <n v="0"/>
    <n v="0"/>
    <n v="0"/>
    <n v="0"/>
    <n v="1"/>
    <n v="0"/>
    <m/>
    <m/>
    <m/>
    <m/>
    <m/>
    <x v="2"/>
  </r>
  <r>
    <n v="2"/>
    <n v="6"/>
    <n v="1"/>
    <n v="0"/>
    <x v="2"/>
    <n v="16"/>
    <n v="0"/>
    <n v="1"/>
    <n v="0"/>
    <n v="0"/>
    <n v="0"/>
    <n v="0"/>
    <n v="0"/>
    <n v="0"/>
    <n v="0"/>
    <n v="0"/>
    <n v="0"/>
    <n v="0"/>
    <n v="0"/>
    <n v="0"/>
    <n v="0"/>
    <n v="0"/>
    <n v="0"/>
    <n v="0"/>
    <n v="0"/>
    <n v="0"/>
    <n v="0"/>
    <n v="0"/>
    <n v="0"/>
    <n v="0"/>
    <n v="0"/>
    <n v="0"/>
    <n v="0"/>
    <n v="0"/>
    <n v="0"/>
    <n v="0"/>
    <n v="0"/>
    <n v="1"/>
    <n v="0"/>
    <n v="0"/>
    <n v="0"/>
    <n v="0"/>
    <n v="0"/>
    <n v="0"/>
    <n v="0"/>
    <n v="0"/>
    <n v="0.4"/>
    <n v="0.5"/>
    <n v="0.1"/>
    <m/>
    <m/>
    <m/>
    <m/>
    <m/>
    <x v="1"/>
  </r>
  <r>
    <n v="19"/>
    <n v="13"/>
    <n v="0.99999999999999989"/>
    <n v="0"/>
    <x v="2"/>
    <n v="17"/>
    <n v="0"/>
    <n v="0"/>
    <n v="0"/>
    <n v="0"/>
    <n v="0"/>
    <n v="0"/>
    <n v="0"/>
    <n v="0"/>
    <n v="0"/>
    <n v="0"/>
    <n v="0"/>
    <n v="0"/>
    <n v="0"/>
    <n v="0"/>
    <n v="0"/>
    <n v="0"/>
    <n v="0"/>
    <n v="0"/>
    <n v="1"/>
    <n v="0"/>
    <n v="0"/>
    <n v="0"/>
    <n v="0"/>
    <n v="0"/>
    <n v="0"/>
    <n v="0"/>
    <n v="0"/>
    <n v="0"/>
    <n v="0"/>
    <n v="0"/>
    <n v="0"/>
    <n v="0"/>
    <n v="0"/>
    <n v="0"/>
    <n v="0"/>
    <n v="0"/>
    <n v="0"/>
    <n v="0"/>
    <n v="1"/>
    <n v="0"/>
    <n v="0.16666666666666666"/>
    <n v="0.66666666666666663"/>
    <n v="0.16666666666666666"/>
    <m/>
    <m/>
    <m/>
    <m/>
    <m/>
    <x v="0"/>
  </r>
  <r>
    <n v="19"/>
    <n v="7"/>
    <n v="1"/>
    <n v="0"/>
    <x v="2"/>
    <n v="18"/>
    <n v="0"/>
    <n v="0"/>
    <n v="0"/>
    <n v="0"/>
    <n v="0"/>
    <n v="0"/>
    <n v="0"/>
    <n v="0"/>
    <n v="0"/>
    <n v="0"/>
    <n v="0"/>
    <n v="0"/>
    <n v="0"/>
    <n v="0"/>
    <n v="0"/>
    <n v="0"/>
    <n v="0"/>
    <n v="0"/>
    <n v="1"/>
    <n v="0"/>
    <n v="0"/>
    <n v="0"/>
    <n v="0"/>
    <n v="0"/>
    <n v="0"/>
    <n v="0"/>
    <n v="0"/>
    <n v="0"/>
    <n v="0"/>
    <n v="0"/>
    <n v="0"/>
    <n v="0"/>
    <n v="1"/>
    <n v="0"/>
    <n v="0"/>
    <n v="0"/>
    <n v="0"/>
    <n v="0"/>
    <n v="0"/>
    <n v="0"/>
    <n v="0.2857142857142857"/>
    <n v="0.5714285714285714"/>
    <n v="0.14285714285714285"/>
    <m/>
    <m/>
    <m/>
    <m/>
    <m/>
    <x v="1"/>
  </r>
  <r>
    <n v="15"/>
    <n v="7"/>
    <n v="1"/>
    <n v="0"/>
    <x v="2"/>
    <n v="19"/>
    <n v="0"/>
    <n v="0"/>
    <n v="0"/>
    <n v="0"/>
    <n v="0"/>
    <n v="0"/>
    <n v="0"/>
    <n v="0"/>
    <n v="0"/>
    <n v="0"/>
    <n v="0"/>
    <n v="0"/>
    <n v="0"/>
    <n v="0"/>
    <n v="1"/>
    <n v="0"/>
    <n v="0"/>
    <n v="0"/>
    <n v="0"/>
    <n v="0"/>
    <n v="0"/>
    <n v="0"/>
    <n v="0"/>
    <n v="0"/>
    <n v="0"/>
    <n v="0"/>
    <n v="0"/>
    <n v="0"/>
    <n v="0"/>
    <n v="0"/>
    <n v="0"/>
    <n v="0"/>
    <n v="1"/>
    <n v="0"/>
    <n v="0"/>
    <n v="0"/>
    <n v="0"/>
    <n v="0"/>
    <n v="0"/>
    <n v="0"/>
    <n v="0.33333333333333331"/>
    <n v="0.66666666666666663"/>
    <n v="0"/>
    <m/>
    <m/>
    <m/>
    <m/>
    <m/>
    <x v="1"/>
  </r>
  <r>
    <n v="15"/>
    <n v="6"/>
    <n v="1"/>
    <n v="0"/>
    <x v="2"/>
    <n v="20"/>
    <n v="0"/>
    <n v="0"/>
    <n v="0"/>
    <n v="0"/>
    <n v="0"/>
    <n v="0"/>
    <n v="0"/>
    <n v="0"/>
    <n v="0"/>
    <n v="0"/>
    <n v="0"/>
    <n v="0"/>
    <n v="0"/>
    <n v="0"/>
    <n v="1"/>
    <n v="0"/>
    <n v="0"/>
    <n v="0"/>
    <n v="0"/>
    <n v="0"/>
    <n v="0"/>
    <n v="0"/>
    <n v="0"/>
    <n v="0"/>
    <n v="0"/>
    <n v="0"/>
    <n v="0"/>
    <n v="0"/>
    <n v="0"/>
    <n v="0"/>
    <n v="0"/>
    <n v="1"/>
    <n v="0"/>
    <n v="0"/>
    <n v="0"/>
    <n v="0"/>
    <n v="0"/>
    <n v="0"/>
    <n v="0"/>
    <n v="0"/>
    <n v="0.42857142857142855"/>
    <n v="0.5714285714285714"/>
    <n v="0"/>
    <m/>
    <m/>
    <m/>
    <m/>
    <m/>
    <x v="1"/>
  </r>
  <r>
    <n v="15"/>
    <n v="2"/>
    <n v="1"/>
    <n v="0"/>
    <x v="2"/>
    <n v="21"/>
    <n v="0"/>
    <n v="0"/>
    <n v="0"/>
    <n v="0"/>
    <n v="0"/>
    <n v="0"/>
    <n v="0"/>
    <n v="0"/>
    <n v="0"/>
    <n v="0"/>
    <n v="0"/>
    <n v="0"/>
    <n v="0"/>
    <n v="0"/>
    <n v="1"/>
    <n v="0"/>
    <n v="0"/>
    <n v="0"/>
    <n v="0"/>
    <n v="0"/>
    <n v="0"/>
    <n v="0"/>
    <n v="0"/>
    <n v="0"/>
    <n v="0"/>
    <n v="0"/>
    <n v="0"/>
    <n v="1"/>
    <n v="0"/>
    <n v="0"/>
    <n v="0"/>
    <n v="0"/>
    <n v="0"/>
    <n v="0"/>
    <n v="0"/>
    <n v="0"/>
    <n v="0"/>
    <n v="0"/>
    <n v="0"/>
    <n v="0"/>
    <n v="0.375"/>
    <n v="0.625"/>
    <n v="0"/>
    <m/>
    <m/>
    <m/>
    <m/>
    <m/>
    <x v="1"/>
  </r>
  <r>
    <n v="15"/>
    <n v="8"/>
    <n v="1"/>
    <n v="0"/>
    <x v="2"/>
    <n v="22"/>
    <n v="0"/>
    <n v="0"/>
    <n v="0"/>
    <n v="0"/>
    <n v="0"/>
    <n v="0"/>
    <n v="0"/>
    <n v="0"/>
    <n v="0"/>
    <n v="0"/>
    <n v="0"/>
    <n v="0"/>
    <n v="0"/>
    <n v="0"/>
    <n v="1"/>
    <n v="0"/>
    <n v="0"/>
    <n v="0"/>
    <n v="0"/>
    <n v="0"/>
    <n v="0"/>
    <n v="0"/>
    <n v="0"/>
    <n v="0"/>
    <n v="0"/>
    <n v="0"/>
    <n v="0"/>
    <n v="0"/>
    <n v="0"/>
    <n v="0"/>
    <n v="0"/>
    <n v="0"/>
    <n v="0"/>
    <n v="1"/>
    <n v="0"/>
    <n v="0"/>
    <n v="0"/>
    <n v="0"/>
    <n v="0"/>
    <n v="0"/>
    <n v="0.33333333333333331"/>
    <n v="0.66666666666666663"/>
    <n v="0"/>
    <m/>
    <m/>
    <m/>
    <m/>
    <m/>
    <x v="1"/>
  </r>
  <r>
    <n v="6"/>
    <n v="7"/>
    <n v="1"/>
    <n v="0"/>
    <x v="2"/>
    <n v="23"/>
    <n v="0"/>
    <n v="0"/>
    <n v="0"/>
    <n v="0"/>
    <n v="0"/>
    <n v="1"/>
    <n v="0"/>
    <n v="0"/>
    <n v="0"/>
    <n v="0"/>
    <n v="0"/>
    <n v="0"/>
    <n v="0"/>
    <n v="0"/>
    <n v="0"/>
    <n v="0"/>
    <n v="0"/>
    <n v="0"/>
    <n v="0"/>
    <n v="0"/>
    <n v="0"/>
    <n v="0"/>
    <n v="0"/>
    <n v="0"/>
    <n v="0"/>
    <n v="0"/>
    <n v="0"/>
    <n v="0"/>
    <n v="0"/>
    <n v="0"/>
    <n v="0"/>
    <n v="0"/>
    <n v="1"/>
    <n v="0"/>
    <n v="0"/>
    <n v="0"/>
    <n v="0"/>
    <n v="0"/>
    <n v="0"/>
    <n v="0"/>
    <n v="0.42857142857142855"/>
    <n v="0.5714285714285714"/>
    <n v="0"/>
    <m/>
    <m/>
    <m/>
    <m/>
    <m/>
    <x v="1"/>
  </r>
  <r>
    <n v="6"/>
    <n v="13"/>
    <n v="1"/>
    <n v="0"/>
    <x v="2"/>
    <n v="24"/>
    <n v="0"/>
    <n v="0"/>
    <n v="0"/>
    <n v="0"/>
    <n v="0"/>
    <n v="1"/>
    <n v="0"/>
    <n v="0"/>
    <n v="0"/>
    <n v="0"/>
    <n v="0"/>
    <n v="0"/>
    <n v="0"/>
    <n v="0"/>
    <n v="0"/>
    <n v="0"/>
    <n v="0"/>
    <n v="0"/>
    <n v="0"/>
    <n v="0"/>
    <n v="0"/>
    <n v="0"/>
    <n v="0"/>
    <n v="0"/>
    <n v="0"/>
    <n v="0"/>
    <n v="0"/>
    <n v="0"/>
    <n v="0"/>
    <n v="0"/>
    <n v="0"/>
    <n v="0"/>
    <n v="0"/>
    <n v="0"/>
    <n v="0"/>
    <n v="0"/>
    <n v="0"/>
    <n v="0"/>
    <n v="1"/>
    <n v="0"/>
    <n v="0.66666666666666663"/>
    <n v="0.33333333333333331"/>
    <n v="0"/>
    <m/>
    <m/>
    <m/>
    <m/>
    <m/>
    <x v="3"/>
  </r>
  <r>
    <n v="6"/>
    <n v="8"/>
    <n v="1"/>
    <n v="0"/>
    <x v="2"/>
    <n v="25"/>
    <n v="0"/>
    <n v="0"/>
    <n v="0"/>
    <n v="0"/>
    <n v="0"/>
    <n v="1"/>
    <n v="0"/>
    <n v="0"/>
    <n v="0"/>
    <n v="0"/>
    <n v="0"/>
    <n v="0"/>
    <n v="0"/>
    <n v="0"/>
    <n v="0"/>
    <n v="0"/>
    <n v="0"/>
    <n v="0"/>
    <n v="0"/>
    <n v="0"/>
    <n v="0"/>
    <n v="0"/>
    <n v="0"/>
    <n v="0"/>
    <n v="0"/>
    <n v="0"/>
    <n v="0"/>
    <n v="0"/>
    <n v="0"/>
    <n v="0"/>
    <n v="0"/>
    <n v="0"/>
    <n v="0"/>
    <n v="1"/>
    <n v="0"/>
    <n v="0"/>
    <n v="0"/>
    <n v="0"/>
    <n v="0"/>
    <n v="0"/>
    <n v="0.4"/>
    <n v="0.4"/>
    <n v="0.2"/>
    <m/>
    <m/>
    <m/>
    <m/>
    <m/>
    <x v="1"/>
  </r>
  <r>
    <n v="19"/>
    <n v="8"/>
    <n v="1"/>
    <n v="0"/>
    <x v="2"/>
    <n v="26"/>
    <n v="0"/>
    <n v="0"/>
    <n v="0"/>
    <n v="0"/>
    <n v="0"/>
    <n v="0"/>
    <n v="0"/>
    <n v="0"/>
    <n v="0"/>
    <n v="0"/>
    <n v="0"/>
    <n v="0"/>
    <n v="0"/>
    <n v="0"/>
    <n v="0"/>
    <n v="0"/>
    <n v="0"/>
    <n v="0"/>
    <n v="1"/>
    <n v="0"/>
    <n v="0"/>
    <n v="0"/>
    <n v="0"/>
    <n v="0"/>
    <n v="0"/>
    <n v="0"/>
    <n v="0"/>
    <n v="0"/>
    <n v="0"/>
    <n v="0"/>
    <n v="0"/>
    <n v="0"/>
    <n v="0"/>
    <n v="1"/>
    <n v="0"/>
    <n v="0"/>
    <n v="0"/>
    <n v="0"/>
    <n v="0"/>
    <n v="0"/>
    <n v="0.7142857142857143"/>
    <n v="0.2857142857142857"/>
    <n v="0"/>
    <m/>
    <m/>
    <m/>
    <m/>
    <m/>
    <x v="3"/>
  </r>
  <r>
    <n v="6"/>
    <n v="6"/>
    <n v="1"/>
    <n v="0"/>
    <x v="2"/>
    <n v="27"/>
    <n v="0"/>
    <n v="0"/>
    <n v="0"/>
    <n v="0"/>
    <n v="0"/>
    <n v="1"/>
    <n v="0"/>
    <n v="0"/>
    <n v="0"/>
    <n v="0"/>
    <n v="0"/>
    <n v="0"/>
    <n v="0"/>
    <n v="0"/>
    <n v="0"/>
    <n v="0"/>
    <n v="0"/>
    <n v="0"/>
    <n v="0"/>
    <n v="0"/>
    <n v="0"/>
    <n v="0"/>
    <n v="0"/>
    <n v="0"/>
    <n v="0"/>
    <n v="0"/>
    <n v="0"/>
    <n v="0"/>
    <n v="0"/>
    <n v="0"/>
    <n v="0"/>
    <n v="1"/>
    <n v="0"/>
    <n v="0"/>
    <n v="0"/>
    <n v="0"/>
    <n v="0"/>
    <n v="0"/>
    <n v="0"/>
    <n v="0"/>
    <n v="0.7142857142857143"/>
    <n v="0.2857142857142857"/>
    <n v="0"/>
    <m/>
    <m/>
    <m/>
    <m/>
    <m/>
    <x v="3"/>
  </r>
  <r>
    <n v="2"/>
    <n v="2"/>
    <n v="1"/>
    <n v="0"/>
    <x v="2"/>
    <n v="28"/>
    <n v="0"/>
    <n v="1"/>
    <n v="0"/>
    <n v="0"/>
    <n v="0"/>
    <n v="0"/>
    <n v="0"/>
    <n v="0"/>
    <n v="0"/>
    <n v="0"/>
    <n v="0"/>
    <n v="0"/>
    <n v="0"/>
    <n v="0"/>
    <n v="0"/>
    <n v="0"/>
    <n v="0"/>
    <n v="0"/>
    <n v="0"/>
    <n v="0"/>
    <n v="0"/>
    <n v="0"/>
    <n v="0"/>
    <n v="0"/>
    <n v="0"/>
    <n v="0"/>
    <n v="0"/>
    <n v="1"/>
    <n v="0"/>
    <n v="0"/>
    <n v="0"/>
    <n v="0"/>
    <n v="0"/>
    <n v="0"/>
    <n v="0"/>
    <n v="0"/>
    <n v="0"/>
    <n v="0"/>
    <n v="0"/>
    <n v="0"/>
    <n v="0.66666666666666663"/>
    <n v="0.33333333333333331"/>
    <n v="0"/>
    <m/>
    <m/>
    <m/>
    <m/>
    <m/>
    <x v="3"/>
  </r>
  <r>
    <n v="8"/>
    <n v="7"/>
    <n v="1"/>
    <n v="0"/>
    <x v="2"/>
    <n v="29"/>
    <n v="0"/>
    <n v="0"/>
    <n v="0"/>
    <n v="0"/>
    <n v="0"/>
    <n v="0"/>
    <n v="0"/>
    <n v="1"/>
    <n v="0"/>
    <n v="0"/>
    <n v="0"/>
    <n v="0"/>
    <n v="0"/>
    <n v="0"/>
    <n v="0"/>
    <n v="0"/>
    <n v="0"/>
    <n v="0"/>
    <n v="0"/>
    <n v="0"/>
    <n v="0"/>
    <n v="0"/>
    <n v="0"/>
    <n v="0"/>
    <n v="0"/>
    <n v="0"/>
    <n v="0"/>
    <n v="0"/>
    <n v="0"/>
    <n v="0"/>
    <n v="0"/>
    <n v="0"/>
    <n v="1"/>
    <n v="0"/>
    <n v="0"/>
    <n v="0"/>
    <n v="0"/>
    <n v="0"/>
    <n v="0"/>
    <n v="0"/>
    <n v="1"/>
    <n v="0"/>
    <n v="0"/>
    <m/>
    <m/>
    <m/>
    <m/>
    <m/>
    <x v="4"/>
  </r>
  <r>
    <n v="8"/>
    <n v="7"/>
    <n v="1"/>
    <n v="0"/>
    <x v="2"/>
    <n v="30"/>
    <n v="0"/>
    <n v="0"/>
    <n v="0"/>
    <n v="0"/>
    <n v="0"/>
    <n v="0"/>
    <n v="0"/>
    <n v="1"/>
    <n v="0"/>
    <n v="0"/>
    <n v="0"/>
    <n v="0"/>
    <n v="0"/>
    <n v="0"/>
    <n v="0"/>
    <n v="0"/>
    <n v="0"/>
    <n v="0"/>
    <n v="0"/>
    <n v="0"/>
    <n v="0"/>
    <n v="0"/>
    <n v="0"/>
    <n v="0"/>
    <n v="0"/>
    <n v="0"/>
    <n v="0"/>
    <n v="0"/>
    <n v="0"/>
    <n v="0"/>
    <n v="0"/>
    <n v="0"/>
    <n v="1"/>
    <n v="0"/>
    <n v="0"/>
    <n v="0"/>
    <n v="0"/>
    <n v="0"/>
    <n v="0"/>
    <n v="0"/>
    <n v="1"/>
    <n v="0"/>
    <n v="0"/>
    <m/>
    <m/>
    <m/>
    <m/>
    <m/>
    <x v="4"/>
  </r>
  <r>
    <n v="8"/>
    <n v="6"/>
    <n v="1"/>
    <n v="0"/>
    <x v="2"/>
    <n v="31"/>
    <n v="0"/>
    <n v="0"/>
    <n v="0"/>
    <n v="0"/>
    <n v="0"/>
    <n v="0"/>
    <n v="0"/>
    <n v="1"/>
    <n v="0"/>
    <n v="0"/>
    <n v="0"/>
    <n v="0"/>
    <n v="0"/>
    <n v="0"/>
    <n v="0"/>
    <n v="0"/>
    <n v="0"/>
    <n v="0"/>
    <n v="0"/>
    <n v="0"/>
    <n v="0"/>
    <n v="0"/>
    <n v="0"/>
    <n v="0"/>
    <n v="0"/>
    <n v="0"/>
    <n v="0"/>
    <n v="0"/>
    <n v="0"/>
    <n v="0"/>
    <n v="0"/>
    <n v="1"/>
    <n v="0"/>
    <n v="0"/>
    <n v="0"/>
    <n v="0"/>
    <n v="0"/>
    <n v="0"/>
    <n v="0"/>
    <n v="0"/>
    <n v="1"/>
    <n v="0"/>
    <n v="0"/>
    <m/>
    <m/>
    <m/>
    <m/>
    <m/>
    <x v="4"/>
  </r>
  <r>
    <n v="8"/>
    <n v="6"/>
    <n v="1"/>
    <n v="0"/>
    <x v="2"/>
    <n v="32"/>
    <n v="0"/>
    <n v="0"/>
    <n v="0"/>
    <n v="0"/>
    <n v="0"/>
    <n v="0"/>
    <n v="0"/>
    <n v="1"/>
    <n v="0"/>
    <n v="0"/>
    <n v="0"/>
    <n v="0"/>
    <n v="0"/>
    <n v="0"/>
    <n v="0"/>
    <n v="0"/>
    <n v="0"/>
    <n v="0"/>
    <n v="0"/>
    <n v="0"/>
    <n v="0"/>
    <n v="0"/>
    <n v="0"/>
    <n v="0"/>
    <n v="0"/>
    <n v="0"/>
    <n v="0"/>
    <n v="0"/>
    <n v="0"/>
    <n v="0"/>
    <n v="0"/>
    <n v="1"/>
    <n v="0"/>
    <n v="0"/>
    <n v="0"/>
    <n v="0"/>
    <n v="0"/>
    <n v="0"/>
    <n v="0"/>
    <n v="0"/>
    <n v="1"/>
    <n v="0"/>
    <n v="0"/>
    <m/>
    <m/>
    <m/>
    <m/>
    <m/>
    <x v="4"/>
  </r>
  <r>
    <n v="8"/>
    <n v="2"/>
    <n v="1"/>
    <n v="0"/>
    <x v="2"/>
    <n v="33"/>
    <n v="0"/>
    <n v="0"/>
    <n v="0"/>
    <n v="0"/>
    <n v="0"/>
    <n v="0"/>
    <n v="0"/>
    <n v="1"/>
    <n v="0"/>
    <n v="0"/>
    <n v="0"/>
    <n v="0"/>
    <n v="0"/>
    <n v="0"/>
    <n v="0"/>
    <n v="0"/>
    <n v="0"/>
    <n v="0"/>
    <n v="0"/>
    <n v="0"/>
    <n v="0"/>
    <n v="0"/>
    <n v="0"/>
    <n v="0"/>
    <n v="0"/>
    <n v="0"/>
    <n v="0"/>
    <n v="1"/>
    <n v="0"/>
    <n v="0"/>
    <n v="0"/>
    <n v="0"/>
    <n v="0"/>
    <n v="0"/>
    <n v="0"/>
    <n v="0"/>
    <n v="0"/>
    <n v="0"/>
    <n v="0"/>
    <n v="0"/>
    <n v="0.8"/>
    <n v="0.2"/>
    <n v="0"/>
    <m/>
    <m/>
    <m/>
    <m/>
    <m/>
    <x v="4"/>
  </r>
  <r>
    <n v="8"/>
    <n v="13"/>
    <n v="1"/>
    <n v="0"/>
    <x v="2"/>
    <n v="34"/>
    <n v="0"/>
    <n v="0"/>
    <n v="0"/>
    <n v="0"/>
    <n v="0"/>
    <n v="0"/>
    <n v="0"/>
    <n v="1"/>
    <n v="0"/>
    <n v="0"/>
    <n v="0"/>
    <n v="0"/>
    <n v="0"/>
    <n v="0"/>
    <n v="0"/>
    <n v="0"/>
    <n v="0"/>
    <n v="0"/>
    <n v="0"/>
    <n v="0"/>
    <n v="0"/>
    <n v="0"/>
    <n v="0"/>
    <n v="0"/>
    <n v="0"/>
    <n v="0"/>
    <n v="0"/>
    <n v="0"/>
    <n v="0"/>
    <n v="0"/>
    <n v="0"/>
    <n v="0"/>
    <n v="0"/>
    <n v="0"/>
    <n v="0"/>
    <n v="0"/>
    <n v="0"/>
    <n v="0"/>
    <n v="1"/>
    <n v="0"/>
    <n v="0.8571428571428571"/>
    <n v="0.14285714285714285"/>
    <n v="0"/>
    <m/>
    <m/>
    <m/>
    <m/>
    <m/>
    <x v="4"/>
  </r>
  <r>
    <n v="8"/>
    <n v="7"/>
    <n v="1"/>
    <n v="0"/>
    <x v="2"/>
    <n v="35"/>
    <n v="0"/>
    <n v="0"/>
    <n v="0"/>
    <n v="0"/>
    <n v="0"/>
    <n v="0"/>
    <n v="0"/>
    <n v="1"/>
    <n v="0"/>
    <n v="0"/>
    <n v="0"/>
    <n v="0"/>
    <n v="0"/>
    <n v="0"/>
    <n v="0"/>
    <n v="0"/>
    <n v="0"/>
    <n v="0"/>
    <n v="0"/>
    <n v="0"/>
    <n v="0"/>
    <n v="0"/>
    <n v="0"/>
    <n v="0"/>
    <n v="0"/>
    <n v="0"/>
    <n v="0"/>
    <n v="0"/>
    <n v="0"/>
    <n v="0"/>
    <n v="0"/>
    <n v="0"/>
    <n v="1"/>
    <n v="0"/>
    <n v="0"/>
    <n v="0"/>
    <n v="0"/>
    <n v="0"/>
    <n v="0"/>
    <n v="0"/>
    <n v="0.8"/>
    <n v="0.2"/>
    <n v="0"/>
    <m/>
    <m/>
    <m/>
    <m/>
    <m/>
    <x v="4"/>
  </r>
  <r>
    <n v="8"/>
    <n v="13"/>
    <n v="1"/>
    <n v="0"/>
    <x v="2"/>
    <n v="36"/>
    <n v="0"/>
    <n v="0"/>
    <n v="0"/>
    <n v="0"/>
    <n v="0"/>
    <n v="0"/>
    <n v="0"/>
    <n v="1"/>
    <n v="0"/>
    <n v="0"/>
    <n v="0"/>
    <n v="0"/>
    <n v="0"/>
    <n v="0"/>
    <n v="0"/>
    <n v="0"/>
    <n v="0"/>
    <n v="0"/>
    <n v="0"/>
    <n v="0"/>
    <n v="0"/>
    <n v="0"/>
    <n v="0"/>
    <n v="0"/>
    <n v="0"/>
    <n v="0"/>
    <n v="0"/>
    <n v="0"/>
    <n v="0"/>
    <n v="0"/>
    <n v="0"/>
    <n v="0"/>
    <n v="0"/>
    <n v="0"/>
    <n v="0"/>
    <n v="0"/>
    <n v="0"/>
    <n v="0"/>
    <n v="1"/>
    <n v="0"/>
    <n v="1"/>
    <n v="0"/>
    <n v="0"/>
    <m/>
    <m/>
    <m/>
    <m/>
    <m/>
    <x v="4"/>
  </r>
  <r>
    <n v="8"/>
    <n v="12"/>
    <n v="1"/>
    <n v="0"/>
    <x v="2"/>
    <n v="37"/>
    <n v="0"/>
    <n v="0"/>
    <n v="0"/>
    <n v="0"/>
    <n v="0"/>
    <n v="0"/>
    <n v="0"/>
    <n v="1"/>
    <n v="0"/>
    <n v="0"/>
    <n v="0"/>
    <n v="0"/>
    <n v="0"/>
    <n v="0"/>
    <n v="0"/>
    <n v="0"/>
    <n v="0"/>
    <n v="0"/>
    <n v="0"/>
    <n v="0"/>
    <n v="0"/>
    <n v="0"/>
    <n v="0"/>
    <n v="0"/>
    <n v="0"/>
    <n v="0"/>
    <n v="0"/>
    <n v="0"/>
    <n v="0"/>
    <n v="0"/>
    <n v="0"/>
    <n v="0"/>
    <n v="0"/>
    <n v="0"/>
    <n v="0"/>
    <n v="0"/>
    <n v="0"/>
    <n v="1"/>
    <n v="0"/>
    <n v="0"/>
    <n v="0.76923076923076927"/>
    <n v="0.23076923076923078"/>
    <n v="0"/>
    <m/>
    <m/>
    <m/>
    <m/>
    <m/>
    <x v="4"/>
  </r>
  <r>
    <n v="8"/>
    <n v="2"/>
    <n v="1"/>
    <n v="0"/>
    <x v="2"/>
    <n v="38"/>
    <n v="0"/>
    <n v="0"/>
    <n v="0"/>
    <n v="0"/>
    <n v="0"/>
    <n v="0"/>
    <n v="0"/>
    <n v="1"/>
    <n v="0"/>
    <n v="0"/>
    <n v="0"/>
    <n v="0"/>
    <n v="0"/>
    <n v="0"/>
    <n v="0"/>
    <n v="0"/>
    <n v="0"/>
    <n v="0"/>
    <n v="0"/>
    <n v="0"/>
    <n v="0"/>
    <n v="0"/>
    <n v="0"/>
    <n v="0"/>
    <n v="0"/>
    <n v="0"/>
    <n v="0"/>
    <n v="1"/>
    <n v="0"/>
    <n v="0"/>
    <n v="0"/>
    <n v="0"/>
    <n v="0"/>
    <n v="0"/>
    <n v="0"/>
    <n v="0"/>
    <n v="0"/>
    <n v="0"/>
    <n v="0"/>
    <n v="0"/>
    <n v="1"/>
    <n v="0"/>
    <n v="0"/>
    <m/>
    <m/>
    <m/>
    <m/>
    <m/>
    <x v="4"/>
  </r>
  <r>
    <n v="8"/>
    <n v="1"/>
    <n v="1"/>
    <n v="0"/>
    <x v="2"/>
    <n v="39"/>
    <n v="0"/>
    <n v="0"/>
    <n v="0"/>
    <n v="0"/>
    <n v="0"/>
    <n v="0"/>
    <n v="0"/>
    <n v="1"/>
    <n v="0"/>
    <n v="0"/>
    <n v="0"/>
    <n v="0"/>
    <n v="0"/>
    <n v="0"/>
    <n v="0"/>
    <n v="0"/>
    <n v="0"/>
    <n v="0"/>
    <n v="0"/>
    <n v="0"/>
    <n v="0"/>
    <n v="0"/>
    <n v="0"/>
    <n v="0"/>
    <n v="0"/>
    <n v="0"/>
    <n v="1"/>
    <n v="0"/>
    <n v="0"/>
    <n v="0"/>
    <n v="0"/>
    <n v="0"/>
    <n v="0"/>
    <n v="0"/>
    <n v="0"/>
    <n v="0"/>
    <n v="0"/>
    <n v="0"/>
    <n v="0"/>
    <n v="0"/>
    <n v="0.88888888888888884"/>
    <n v="0.1111111111111111"/>
    <n v="0"/>
    <m/>
    <m/>
    <m/>
    <m/>
    <m/>
    <x v="4"/>
  </r>
  <r>
    <n v="8"/>
    <n v="8"/>
    <n v="0.99999999999999989"/>
    <n v="0"/>
    <x v="2"/>
    <n v="40"/>
    <n v="0"/>
    <n v="0"/>
    <n v="0"/>
    <n v="0"/>
    <n v="0"/>
    <n v="0"/>
    <n v="0"/>
    <n v="1"/>
    <n v="0"/>
    <n v="0"/>
    <n v="0"/>
    <n v="0"/>
    <n v="0"/>
    <n v="0"/>
    <n v="0"/>
    <n v="0"/>
    <n v="0"/>
    <n v="0"/>
    <n v="0"/>
    <n v="0"/>
    <n v="0"/>
    <n v="0"/>
    <n v="0"/>
    <n v="0"/>
    <n v="0"/>
    <n v="0"/>
    <n v="0"/>
    <n v="0"/>
    <n v="0"/>
    <n v="0"/>
    <n v="0"/>
    <n v="0"/>
    <n v="0"/>
    <n v="1"/>
    <n v="0"/>
    <n v="0"/>
    <n v="0"/>
    <n v="0"/>
    <n v="0"/>
    <n v="0"/>
    <n v="0.66666666666666663"/>
    <n v="0.16666666666666666"/>
    <n v="0.16666666666666666"/>
    <m/>
    <m/>
    <m/>
    <m/>
    <m/>
    <x v="3"/>
  </r>
  <r>
    <n v="8"/>
    <n v="8"/>
    <n v="1"/>
    <n v="0"/>
    <x v="2"/>
    <n v="41"/>
    <n v="0"/>
    <n v="0"/>
    <n v="0"/>
    <n v="0"/>
    <n v="0"/>
    <n v="0"/>
    <n v="0"/>
    <n v="1"/>
    <n v="0"/>
    <n v="0"/>
    <n v="0"/>
    <n v="0"/>
    <n v="0"/>
    <n v="0"/>
    <n v="0"/>
    <n v="0"/>
    <n v="0"/>
    <n v="0"/>
    <n v="0"/>
    <n v="0"/>
    <n v="0"/>
    <n v="0"/>
    <n v="0"/>
    <n v="0"/>
    <n v="0"/>
    <n v="0"/>
    <n v="0"/>
    <n v="0"/>
    <n v="0"/>
    <n v="0"/>
    <n v="0"/>
    <n v="0"/>
    <n v="0"/>
    <n v="1"/>
    <n v="0"/>
    <n v="0"/>
    <n v="0"/>
    <n v="0"/>
    <n v="0"/>
    <n v="0"/>
    <n v="0.8"/>
    <n v="0.2"/>
    <n v="0"/>
    <m/>
    <m/>
    <m/>
    <m/>
    <m/>
    <x v="4"/>
  </r>
  <r>
    <n v="19"/>
    <n v="12"/>
    <n v="1"/>
    <n v="0"/>
    <x v="2"/>
    <n v="42"/>
    <n v="0"/>
    <n v="0"/>
    <n v="0"/>
    <n v="0"/>
    <n v="0"/>
    <n v="0"/>
    <n v="0"/>
    <n v="0"/>
    <n v="0"/>
    <n v="0"/>
    <n v="0"/>
    <n v="0"/>
    <n v="0"/>
    <n v="0"/>
    <n v="0"/>
    <n v="0"/>
    <n v="0"/>
    <n v="0"/>
    <n v="1"/>
    <n v="0"/>
    <n v="0"/>
    <n v="0"/>
    <n v="0"/>
    <n v="0"/>
    <n v="0"/>
    <n v="0"/>
    <n v="0"/>
    <n v="0"/>
    <n v="0"/>
    <n v="0"/>
    <n v="0"/>
    <n v="0"/>
    <n v="0"/>
    <n v="0"/>
    <n v="0"/>
    <n v="0"/>
    <n v="0"/>
    <n v="1"/>
    <n v="0"/>
    <n v="0"/>
    <n v="0.1"/>
    <n v="0.8"/>
    <n v="0.1"/>
    <m/>
    <m/>
    <m/>
    <m/>
    <m/>
    <x v="2"/>
  </r>
  <r>
    <n v="19"/>
    <n v="14"/>
    <n v="1"/>
    <n v="0"/>
    <x v="2"/>
    <n v="43"/>
    <n v="0"/>
    <n v="0"/>
    <n v="0"/>
    <n v="0"/>
    <n v="0"/>
    <n v="0"/>
    <n v="0"/>
    <n v="0"/>
    <n v="0"/>
    <n v="0"/>
    <n v="0"/>
    <n v="0"/>
    <n v="0"/>
    <n v="0"/>
    <n v="0"/>
    <n v="0"/>
    <n v="0"/>
    <n v="0"/>
    <n v="1"/>
    <n v="0"/>
    <n v="0"/>
    <n v="0"/>
    <n v="0"/>
    <n v="0"/>
    <n v="0"/>
    <n v="0"/>
    <n v="0"/>
    <n v="0"/>
    <n v="0"/>
    <n v="0"/>
    <n v="0"/>
    <n v="0"/>
    <n v="0"/>
    <n v="0"/>
    <n v="0"/>
    <n v="0"/>
    <n v="0"/>
    <n v="0"/>
    <n v="0"/>
    <n v="1"/>
    <n v="0"/>
    <n v="0.7857142857142857"/>
    <n v="0.21428571428571427"/>
    <m/>
    <m/>
    <m/>
    <m/>
    <m/>
    <x v="0"/>
  </r>
  <r>
    <n v="2"/>
    <n v="11"/>
    <n v="1"/>
    <n v="0"/>
    <x v="2"/>
    <n v="44"/>
    <n v="0"/>
    <n v="1"/>
    <n v="0"/>
    <n v="0"/>
    <n v="0"/>
    <n v="0"/>
    <n v="0"/>
    <n v="0"/>
    <n v="0"/>
    <n v="0"/>
    <n v="0"/>
    <n v="0"/>
    <n v="0"/>
    <n v="0"/>
    <n v="0"/>
    <n v="0"/>
    <n v="0"/>
    <n v="0"/>
    <n v="0"/>
    <n v="0"/>
    <n v="0"/>
    <n v="0"/>
    <n v="0"/>
    <n v="0"/>
    <n v="0"/>
    <n v="0"/>
    <n v="0"/>
    <n v="0"/>
    <n v="0"/>
    <n v="0"/>
    <n v="0"/>
    <n v="0"/>
    <n v="0"/>
    <n v="0"/>
    <n v="0"/>
    <n v="0"/>
    <n v="1"/>
    <n v="0"/>
    <n v="0"/>
    <n v="0"/>
    <n v="0"/>
    <n v="1"/>
    <n v="0"/>
    <m/>
    <m/>
    <m/>
    <m/>
    <m/>
    <x v="2"/>
  </r>
  <r>
    <n v="7"/>
    <n v="1"/>
    <n v="1"/>
    <n v="0"/>
    <x v="2"/>
    <n v="45"/>
    <n v="0"/>
    <n v="0"/>
    <n v="0"/>
    <n v="0"/>
    <n v="0"/>
    <n v="0"/>
    <n v="1"/>
    <n v="0"/>
    <n v="0"/>
    <n v="0"/>
    <n v="0"/>
    <n v="0"/>
    <n v="0"/>
    <n v="0"/>
    <n v="0"/>
    <n v="0"/>
    <n v="0"/>
    <n v="0"/>
    <n v="0"/>
    <n v="0"/>
    <n v="0"/>
    <n v="0"/>
    <n v="0"/>
    <n v="0"/>
    <n v="0"/>
    <n v="0"/>
    <n v="1"/>
    <n v="0"/>
    <n v="0"/>
    <n v="0"/>
    <n v="0"/>
    <n v="0"/>
    <n v="0"/>
    <n v="0"/>
    <n v="0"/>
    <n v="0"/>
    <n v="0"/>
    <n v="0"/>
    <n v="0"/>
    <n v="0"/>
    <n v="0.875"/>
    <n v="0.125"/>
    <n v="0"/>
    <m/>
    <m/>
    <m/>
    <m/>
    <m/>
    <x v="4"/>
  </r>
  <r>
    <n v="28"/>
    <n v="5"/>
    <n v="1"/>
    <n v="0"/>
    <x v="2"/>
    <n v="46"/>
    <n v="0"/>
    <n v="0"/>
    <n v="0"/>
    <n v="0"/>
    <n v="0"/>
    <n v="0"/>
    <n v="0"/>
    <n v="0"/>
    <n v="0"/>
    <n v="0"/>
    <n v="0"/>
    <n v="0"/>
    <n v="0"/>
    <n v="0"/>
    <n v="0"/>
    <n v="0"/>
    <n v="0"/>
    <n v="0"/>
    <n v="0"/>
    <n v="0"/>
    <n v="0"/>
    <n v="0"/>
    <n v="0"/>
    <n v="0"/>
    <n v="0"/>
    <n v="0"/>
    <n v="0"/>
    <n v="0"/>
    <n v="0"/>
    <n v="0"/>
    <n v="1"/>
    <n v="0"/>
    <n v="0"/>
    <n v="0"/>
    <n v="0"/>
    <n v="0"/>
    <n v="0"/>
    <n v="0"/>
    <n v="0"/>
    <n v="0"/>
    <n v="0.375"/>
    <n v="0.625"/>
    <n v="0"/>
    <m/>
    <m/>
    <m/>
    <m/>
    <m/>
    <x v="1"/>
  </r>
  <r>
    <n v="2"/>
    <n v="6"/>
    <n v="1"/>
    <n v="0"/>
    <x v="2"/>
    <n v="47"/>
    <n v="0"/>
    <n v="1"/>
    <n v="0"/>
    <n v="0"/>
    <n v="0"/>
    <n v="0"/>
    <n v="0"/>
    <n v="0"/>
    <n v="0"/>
    <n v="0"/>
    <n v="0"/>
    <n v="0"/>
    <n v="0"/>
    <n v="0"/>
    <n v="0"/>
    <n v="0"/>
    <n v="0"/>
    <n v="0"/>
    <n v="0"/>
    <n v="0"/>
    <n v="0"/>
    <n v="0"/>
    <n v="0"/>
    <n v="0"/>
    <n v="0"/>
    <n v="0"/>
    <n v="0"/>
    <n v="0"/>
    <n v="0"/>
    <n v="0"/>
    <n v="0"/>
    <n v="1"/>
    <n v="0"/>
    <n v="0"/>
    <n v="0"/>
    <n v="0"/>
    <n v="0"/>
    <n v="0"/>
    <n v="0"/>
    <n v="0"/>
    <n v="0.2"/>
    <n v="0.8"/>
    <n v="0"/>
    <m/>
    <m/>
    <m/>
    <m/>
    <m/>
    <x v="2"/>
  </r>
  <r>
    <n v="15"/>
    <n v="2"/>
    <n v="1"/>
    <n v="0"/>
    <x v="2"/>
    <n v="48"/>
    <n v="0"/>
    <n v="0"/>
    <n v="0"/>
    <n v="0"/>
    <n v="0"/>
    <n v="0"/>
    <n v="0"/>
    <n v="0"/>
    <n v="0"/>
    <n v="0"/>
    <n v="0"/>
    <n v="0"/>
    <n v="0"/>
    <n v="0"/>
    <n v="1"/>
    <n v="0"/>
    <n v="0"/>
    <n v="0"/>
    <n v="0"/>
    <n v="0"/>
    <n v="0"/>
    <n v="0"/>
    <n v="0"/>
    <n v="0"/>
    <n v="0"/>
    <n v="0"/>
    <n v="0"/>
    <n v="1"/>
    <n v="0"/>
    <n v="0"/>
    <n v="0"/>
    <n v="0"/>
    <n v="0"/>
    <n v="0"/>
    <n v="0"/>
    <n v="0"/>
    <n v="0"/>
    <n v="0"/>
    <n v="0"/>
    <n v="0"/>
    <n v="0.55555555555555558"/>
    <n v="0.44444444444444442"/>
    <n v="0"/>
    <m/>
    <m/>
    <m/>
    <m/>
    <m/>
    <x v="3"/>
  </r>
  <r>
    <n v="15"/>
    <n v="2"/>
    <n v="1"/>
    <n v="0"/>
    <x v="2"/>
    <n v="49"/>
    <n v="0"/>
    <n v="0"/>
    <n v="0"/>
    <n v="0"/>
    <n v="0"/>
    <n v="0"/>
    <n v="0"/>
    <n v="0"/>
    <n v="0"/>
    <n v="0"/>
    <n v="0"/>
    <n v="0"/>
    <n v="0"/>
    <n v="0"/>
    <n v="1"/>
    <n v="0"/>
    <n v="0"/>
    <n v="0"/>
    <n v="0"/>
    <n v="0"/>
    <n v="0"/>
    <n v="0"/>
    <n v="0"/>
    <n v="0"/>
    <n v="0"/>
    <n v="0"/>
    <n v="0"/>
    <n v="1"/>
    <n v="0"/>
    <n v="0"/>
    <n v="0"/>
    <n v="0"/>
    <n v="0"/>
    <n v="0"/>
    <n v="0"/>
    <n v="0"/>
    <n v="0"/>
    <n v="0"/>
    <n v="0"/>
    <n v="0"/>
    <n v="0.625"/>
    <n v="0.375"/>
    <n v="0"/>
    <m/>
    <m/>
    <m/>
    <m/>
    <m/>
    <x v="3"/>
  </r>
  <r>
    <n v="15"/>
    <n v="11"/>
    <n v="1"/>
    <n v="0"/>
    <x v="2"/>
    <n v="50"/>
    <n v="0"/>
    <n v="0"/>
    <n v="0"/>
    <n v="0"/>
    <n v="0"/>
    <n v="0"/>
    <n v="0"/>
    <n v="0"/>
    <n v="0"/>
    <n v="0"/>
    <n v="0"/>
    <n v="0"/>
    <n v="0"/>
    <n v="0"/>
    <n v="1"/>
    <n v="0"/>
    <n v="0"/>
    <n v="0"/>
    <n v="0"/>
    <n v="0"/>
    <n v="0"/>
    <n v="0"/>
    <n v="0"/>
    <n v="0"/>
    <n v="0"/>
    <n v="0"/>
    <n v="0"/>
    <n v="0"/>
    <n v="0"/>
    <n v="0"/>
    <n v="0"/>
    <n v="0"/>
    <n v="0"/>
    <n v="0"/>
    <n v="0"/>
    <n v="0"/>
    <n v="1"/>
    <n v="0"/>
    <n v="0"/>
    <n v="0"/>
    <n v="0.44444444444444442"/>
    <n v="0.55555555555555558"/>
    <n v="0"/>
    <m/>
    <m/>
    <m/>
    <m/>
    <m/>
    <x v="1"/>
  </r>
  <r>
    <n v="15"/>
    <n v="13"/>
    <n v="1"/>
    <n v="0"/>
    <x v="2"/>
    <n v="51"/>
    <n v="0"/>
    <n v="0"/>
    <n v="0"/>
    <n v="0"/>
    <n v="0"/>
    <n v="0"/>
    <n v="0"/>
    <n v="0"/>
    <n v="0"/>
    <n v="0"/>
    <n v="0"/>
    <n v="0"/>
    <n v="0"/>
    <n v="0"/>
    <n v="1"/>
    <n v="0"/>
    <n v="0"/>
    <n v="0"/>
    <n v="0"/>
    <n v="0"/>
    <n v="0"/>
    <n v="0"/>
    <n v="0"/>
    <n v="0"/>
    <n v="0"/>
    <n v="0"/>
    <n v="0"/>
    <n v="0"/>
    <n v="0"/>
    <n v="0"/>
    <n v="0"/>
    <n v="0"/>
    <n v="0"/>
    <n v="0"/>
    <n v="0"/>
    <n v="0"/>
    <n v="0"/>
    <n v="0"/>
    <n v="1"/>
    <n v="0"/>
    <n v="0.30769230769230771"/>
    <n v="0.69230769230769229"/>
    <n v="0"/>
    <m/>
    <m/>
    <m/>
    <m/>
    <m/>
    <x v="1"/>
  </r>
  <r>
    <n v="2"/>
    <n v="1"/>
    <n v="1"/>
    <n v="0"/>
    <x v="2"/>
    <n v="52"/>
    <n v="0"/>
    <n v="1"/>
    <n v="0"/>
    <n v="0"/>
    <n v="0"/>
    <n v="0"/>
    <n v="0"/>
    <n v="0"/>
    <n v="0"/>
    <n v="0"/>
    <n v="0"/>
    <n v="0"/>
    <n v="0"/>
    <n v="0"/>
    <n v="0"/>
    <n v="0"/>
    <n v="0"/>
    <n v="0"/>
    <n v="0"/>
    <n v="0"/>
    <n v="0"/>
    <n v="0"/>
    <n v="0"/>
    <n v="0"/>
    <n v="0"/>
    <n v="0"/>
    <n v="1"/>
    <n v="0"/>
    <n v="0"/>
    <n v="0"/>
    <n v="0"/>
    <n v="0"/>
    <n v="0"/>
    <n v="0"/>
    <n v="0"/>
    <n v="0"/>
    <n v="0"/>
    <n v="0"/>
    <n v="0"/>
    <n v="0"/>
    <n v="1"/>
    <n v="0"/>
    <n v="0"/>
    <m/>
    <m/>
    <m/>
    <m/>
    <m/>
    <x v="4"/>
  </r>
  <r>
    <n v="7"/>
    <n v="1"/>
    <n v="1"/>
    <n v="0"/>
    <x v="2"/>
    <n v="53"/>
    <n v="0"/>
    <n v="0"/>
    <n v="0"/>
    <n v="0"/>
    <n v="0"/>
    <n v="0"/>
    <n v="1"/>
    <n v="0"/>
    <n v="0"/>
    <n v="0"/>
    <n v="0"/>
    <n v="0"/>
    <n v="0"/>
    <n v="0"/>
    <n v="0"/>
    <n v="0"/>
    <n v="0"/>
    <n v="0"/>
    <n v="0"/>
    <n v="0"/>
    <n v="0"/>
    <n v="0"/>
    <n v="0"/>
    <n v="0"/>
    <n v="0"/>
    <n v="0"/>
    <n v="1"/>
    <n v="0"/>
    <n v="0"/>
    <n v="0"/>
    <n v="0"/>
    <n v="0"/>
    <n v="0"/>
    <n v="0"/>
    <n v="0"/>
    <n v="0"/>
    <n v="0"/>
    <n v="0"/>
    <n v="0"/>
    <n v="0"/>
    <n v="0.5714285714285714"/>
    <n v="0.42857142857142855"/>
    <n v="0"/>
    <m/>
    <m/>
    <m/>
    <m/>
    <m/>
    <x v="3"/>
  </r>
  <r>
    <n v="25"/>
    <n v="6"/>
    <n v="1"/>
    <n v="1"/>
    <x v="3"/>
    <n v="1"/>
    <n v="0"/>
    <n v="0"/>
    <n v="0"/>
    <n v="0"/>
    <n v="0"/>
    <n v="0"/>
    <n v="0"/>
    <n v="0"/>
    <n v="0"/>
    <n v="0"/>
    <n v="0"/>
    <n v="0"/>
    <n v="0"/>
    <n v="0"/>
    <n v="0"/>
    <n v="0"/>
    <n v="0"/>
    <n v="0"/>
    <n v="0"/>
    <n v="0"/>
    <n v="0"/>
    <n v="0"/>
    <n v="0"/>
    <n v="0"/>
    <n v="1"/>
    <n v="0"/>
    <n v="0"/>
    <n v="0"/>
    <n v="0"/>
    <n v="0"/>
    <n v="0"/>
    <n v="1"/>
    <n v="0"/>
    <n v="0"/>
    <n v="0"/>
    <n v="0"/>
    <n v="0"/>
    <n v="0"/>
    <n v="0"/>
    <n v="0"/>
    <n v="0"/>
    <n v="0.83333333333333337"/>
    <n v="0.16666666666666666"/>
    <n v="0"/>
    <n v="0.2"/>
    <n v="0.3"/>
    <n v="0.4"/>
    <n v="0.1"/>
    <x v="0"/>
  </r>
  <r>
    <n v="25"/>
    <n v="2"/>
    <n v="1"/>
    <n v="0.99999999999999989"/>
    <x v="3"/>
    <n v="2"/>
    <n v="0"/>
    <n v="0"/>
    <n v="0"/>
    <n v="0"/>
    <n v="0"/>
    <n v="0"/>
    <n v="0"/>
    <n v="0"/>
    <n v="0"/>
    <n v="0"/>
    <n v="0"/>
    <n v="0"/>
    <n v="0"/>
    <n v="0"/>
    <n v="0"/>
    <n v="0"/>
    <n v="0"/>
    <n v="0"/>
    <n v="0"/>
    <n v="0"/>
    <n v="0"/>
    <n v="0"/>
    <n v="0"/>
    <n v="0"/>
    <n v="1"/>
    <n v="0"/>
    <n v="0"/>
    <n v="1"/>
    <n v="0"/>
    <n v="0"/>
    <n v="0"/>
    <n v="0"/>
    <n v="0"/>
    <n v="0"/>
    <n v="0"/>
    <n v="0"/>
    <n v="0"/>
    <n v="0"/>
    <n v="0"/>
    <n v="0"/>
    <n v="0"/>
    <n v="0.5"/>
    <n v="0.5"/>
    <n v="0"/>
    <n v="0.2"/>
    <n v="0.5"/>
    <n v="0.2"/>
    <n v="0.1"/>
    <x v="0"/>
  </r>
  <r>
    <n v="25"/>
    <n v="11"/>
    <n v="1"/>
    <n v="1"/>
    <x v="3"/>
    <n v="3"/>
    <n v="0"/>
    <n v="0"/>
    <n v="0"/>
    <n v="0"/>
    <n v="0"/>
    <n v="0"/>
    <n v="0"/>
    <n v="0"/>
    <n v="0"/>
    <n v="0"/>
    <n v="0"/>
    <n v="0"/>
    <n v="0"/>
    <n v="0"/>
    <n v="0"/>
    <n v="0"/>
    <n v="0"/>
    <n v="0"/>
    <n v="0"/>
    <n v="0"/>
    <n v="0"/>
    <n v="0"/>
    <n v="0"/>
    <n v="0"/>
    <n v="1"/>
    <n v="0"/>
    <n v="0"/>
    <n v="0"/>
    <n v="0"/>
    <n v="0"/>
    <n v="0"/>
    <n v="0"/>
    <n v="0"/>
    <n v="0"/>
    <n v="0"/>
    <n v="0"/>
    <n v="1"/>
    <n v="0"/>
    <n v="0"/>
    <n v="0"/>
    <n v="0"/>
    <n v="0.5"/>
    <n v="0.5"/>
    <n v="0"/>
    <n v="0.2"/>
    <n v="0.3"/>
    <n v="0.4"/>
    <n v="0.1"/>
    <x v="0"/>
  </r>
  <r>
    <n v="25"/>
    <n v="4"/>
    <n v="1"/>
    <n v="1.0000000000000002"/>
    <x v="3"/>
    <n v="4"/>
    <n v="0"/>
    <n v="0"/>
    <n v="0"/>
    <n v="0"/>
    <n v="0"/>
    <n v="0"/>
    <n v="0"/>
    <n v="0"/>
    <n v="0"/>
    <n v="0"/>
    <n v="0"/>
    <n v="0"/>
    <n v="0"/>
    <n v="0"/>
    <n v="0"/>
    <n v="0"/>
    <n v="0"/>
    <n v="0"/>
    <n v="0"/>
    <n v="0"/>
    <n v="0"/>
    <n v="0"/>
    <n v="0"/>
    <n v="0"/>
    <n v="1"/>
    <n v="0"/>
    <n v="0"/>
    <n v="0"/>
    <n v="0"/>
    <n v="1"/>
    <n v="0"/>
    <n v="0"/>
    <n v="0"/>
    <n v="0"/>
    <n v="0"/>
    <n v="0"/>
    <n v="0"/>
    <n v="0"/>
    <n v="0"/>
    <n v="0"/>
    <n v="0"/>
    <n v="1"/>
    <n v="0"/>
    <n v="0.1"/>
    <n v="0.2"/>
    <n v="0.4"/>
    <n v="0.2"/>
    <n v="0.1"/>
    <x v="1"/>
  </r>
  <r>
    <n v="25"/>
    <n v="6"/>
    <n v="1"/>
    <n v="1"/>
    <x v="3"/>
    <n v="5"/>
    <n v="0"/>
    <n v="0"/>
    <n v="0"/>
    <n v="0"/>
    <n v="0"/>
    <n v="0"/>
    <n v="0"/>
    <n v="0"/>
    <n v="0"/>
    <n v="0"/>
    <n v="0"/>
    <n v="0"/>
    <n v="0"/>
    <n v="0"/>
    <n v="0"/>
    <n v="0"/>
    <n v="0"/>
    <n v="0"/>
    <n v="0"/>
    <n v="0"/>
    <n v="0"/>
    <n v="0"/>
    <n v="0"/>
    <n v="0"/>
    <n v="1"/>
    <n v="0"/>
    <n v="0"/>
    <n v="0"/>
    <n v="0"/>
    <n v="0"/>
    <n v="0"/>
    <n v="1"/>
    <n v="0"/>
    <n v="0"/>
    <n v="0"/>
    <n v="0"/>
    <n v="0"/>
    <n v="0"/>
    <n v="0"/>
    <n v="0"/>
    <n v="0.4"/>
    <n v="0.4"/>
    <n v="0.2"/>
    <n v="0"/>
    <n v="0.4"/>
    <n v="0"/>
    <n v="0.5"/>
    <n v="0.1"/>
    <x v="2"/>
  </r>
  <r>
    <n v="25"/>
    <n v="13"/>
    <n v="1"/>
    <n v="1.0000000000000002"/>
    <x v="3"/>
    <n v="6"/>
    <n v="0"/>
    <n v="0"/>
    <n v="0"/>
    <n v="0"/>
    <n v="0"/>
    <n v="0"/>
    <n v="0"/>
    <n v="0"/>
    <n v="0"/>
    <n v="0"/>
    <n v="0"/>
    <n v="0"/>
    <n v="0"/>
    <n v="0"/>
    <n v="0"/>
    <n v="0"/>
    <n v="0"/>
    <n v="0"/>
    <n v="0"/>
    <n v="0"/>
    <n v="0"/>
    <n v="0"/>
    <n v="0"/>
    <n v="0"/>
    <n v="1"/>
    <n v="0"/>
    <n v="0"/>
    <n v="0"/>
    <n v="0"/>
    <n v="0"/>
    <n v="0"/>
    <n v="0"/>
    <n v="0"/>
    <n v="0"/>
    <n v="0"/>
    <n v="0"/>
    <n v="0"/>
    <n v="0"/>
    <n v="1"/>
    <n v="0"/>
    <n v="0.1111111111111111"/>
    <n v="0.77777777777777779"/>
    <n v="0.1111111111111111"/>
    <n v="0"/>
    <n v="0.2"/>
    <n v="0.4"/>
    <n v="0.3"/>
    <n v="0.1"/>
    <x v="1"/>
  </r>
  <r>
    <n v="25"/>
    <n v="8"/>
    <n v="1"/>
    <n v="1"/>
    <x v="3"/>
    <n v="7"/>
    <n v="0"/>
    <n v="0"/>
    <n v="0"/>
    <n v="0"/>
    <n v="0"/>
    <n v="0"/>
    <n v="0"/>
    <n v="0"/>
    <n v="0"/>
    <n v="0"/>
    <n v="0"/>
    <n v="0"/>
    <n v="0"/>
    <n v="0"/>
    <n v="0"/>
    <n v="0"/>
    <n v="0"/>
    <n v="0"/>
    <n v="0"/>
    <n v="0"/>
    <n v="0"/>
    <n v="0"/>
    <n v="0"/>
    <n v="0"/>
    <n v="1"/>
    <n v="0"/>
    <n v="0"/>
    <n v="0"/>
    <n v="0"/>
    <n v="0"/>
    <n v="0"/>
    <n v="0"/>
    <n v="0"/>
    <n v="1"/>
    <n v="0"/>
    <n v="0"/>
    <n v="0"/>
    <n v="0"/>
    <n v="0"/>
    <n v="0"/>
    <n v="0"/>
    <n v="0.5714285714285714"/>
    <n v="0.42857142857142855"/>
    <n v="0"/>
    <n v="0.3"/>
    <n v="0.2"/>
    <n v="0.4"/>
    <n v="0.1"/>
    <x v="0"/>
  </r>
  <r>
    <n v="25"/>
    <n v="4"/>
    <n v="1"/>
    <n v="1"/>
    <x v="3"/>
    <n v="8"/>
    <n v="0"/>
    <n v="0"/>
    <n v="0"/>
    <n v="0"/>
    <n v="0"/>
    <n v="0"/>
    <n v="0"/>
    <n v="0"/>
    <n v="0"/>
    <n v="0"/>
    <n v="0"/>
    <n v="0"/>
    <n v="0"/>
    <n v="0"/>
    <n v="0"/>
    <n v="0"/>
    <n v="0"/>
    <n v="0"/>
    <n v="0"/>
    <n v="0"/>
    <n v="0"/>
    <n v="0"/>
    <n v="0"/>
    <n v="0"/>
    <n v="1"/>
    <n v="0"/>
    <n v="0"/>
    <n v="0"/>
    <n v="0"/>
    <n v="1"/>
    <n v="0"/>
    <n v="0"/>
    <n v="0"/>
    <n v="0"/>
    <n v="0"/>
    <n v="0"/>
    <n v="0"/>
    <n v="0"/>
    <n v="0"/>
    <n v="0"/>
    <n v="0.625"/>
    <n v="0.375"/>
    <n v="0"/>
    <n v="0"/>
    <n v="0.2"/>
    <n v="0.3"/>
    <n v="0.4"/>
    <n v="0.1"/>
    <x v="2"/>
  </r>
  <r>
    <n v="25"/>
    <n v="14"/>
    <n v="1"/>
    <n v="1"/>
    <x v="3"/>
    <n v="9"/>
    <n v="0"/>
    <n v="0"/>
    <n v="0"/>
    <n v="0"/>
    <n v="0"/>
    <n v="0"/>
    <n v="0"/>
    <n v="0"/>
    <n v="0"/>
    <n v="0"/>
    <n v="0"/>
    <n v="0"/>
    <n v="0"/>
    <n v="0"/>
    <n v="0"/>
    <n v="0"/>
    <n v="0"/>
    <n v="0"/>
    <n v="0"/>
    <n v="0"/>
    <n v="0"/>
    <n v="0"/>
    <n v="0"/>
    <n v="0"/>
    <n v="1"/>
    <n v="0"/>
    <n v="0"/>
    <n v="0"/>
    <n v="0"/>
    <n v="0"/>
    <n v="0"/>
    <n v="0"/>
    <n v="0"/>
    <n v="0"/>
    <n v="0"/>
    <n v="0"/>
    <n v="0"/>
    <n v="0"/>
    <n v="0"/>
    <n v="1"/>
    <n v="0"/>
    <n v="0.6"/>
    <n v="0.4"/>
    <n v="0"/>
    <n v="0.2"/>
    <n v="0.3"/>
    <n v="0.4"/>
    <n v="0.1"/>
    <x v="0"/>
  </r>
  <r>
    <n v="25"/>
    <n v="2"/>
    <n v="1"/>
    <n v="0.99999999999999989"/>
    <x v="3"/>
    <n v="10"/>
    <n v="0"/>
    <n v="0"/>
    <n v="0"/>
    <n v="0"/>
    <n v="0"/>
    <n v="0"/>
    <n v="0"/>
    <n v="0"/>
    <n v="0"/>
    <n v="0"/>
    <n v="0"/>
    <n v="0"/>
    <n v="0"/>
    <n v="0"/>
    <n v="0"/>
    <n v="0"/>
    <n v="0"/>
    <n v="0"/>
    <n v="0"/>
    <n v="0"/>
    <n v="0"/>
    <n v="0"/>
    <n v="0"/>
    <n v="0"/>
    <n v="1"/>
    <n v="0"/>
    <n v="0"/>
    <n v="1"/>
    <n v="0"/>
    <n v="0"/>
    <n v="0"/>
    <n v="0"/>
    <n v="0"/>
    <n v="0"/>
    <n v="0"/>
    <n v="0"/>
    <n v="0"/>
    <n v="0"/>
    <n v="0"/>
    <n v="0"/>
    <n v="0"/>
    <n v="0.8"/>
    <n v="0.2"/>
    <n v="0"/>
    <n v="0.1"/>
    <n v="0.5"/>
    <n v="0.3"/>
    <n v="0.1"/>
    <x v="0"/>
  </r>
  <r>
    <n v="25"/>
    <n v="2"/>
    <n v="1"/>
    <n v="1"/>
    <x v="3"/>
    <n v="11"/>
    <n v="0"/>
    <n v="0"/>
    <n v="0"/>
    <n v="0"/>
    <n v="0"/>
    <n v="0"/>
    <n v="0"/>
    <n v="0"/>
    <n v="0"/>
    <n v="0"/>
    <n v="0"/>
    <n v="0"/>
    <n v="0"/>
    <n v="0"/>
    <n v="0"/>
    <n v="0"/>
    <n v="0"/>
    <n v="0"/>
    <n v="0"/>
    <n v="0"/>
    <n v="0"/>
    <n v="0"/>
    <n v="0"/>
    <n v="0"/>
    <n v="1"/>
    <n v="0"/>
    <n v="0"/>
    <n v="1"/>
    <n v="0"/>
    <n v="0"/>
    <n v="0"/>
    <n v="0"/>
    <n v="0"/>
    <n v="0"/>
    <n v="0"/>
    <n v="0"/>
    <n v="0"/>
    <n v="0"/>
    <n v="0"/>
    <n v="0"/>
    <n v="0"/>
    <n v="0.75"/>
    <n v="0.25"/>
    <n v="0"/>
    <n v="0.1"/>
    <n v="0.4"/>
    <n v="0.5"/>
    <n v="0"/>
    <x v="0"/>
  </r>
  <r>
    <n v="25"/>
    <n v="4"/>
    <n v="0.99999999999999989"/>
    <n v="1"/>
    <x v="3"/>
    <n v="12"/>
    <n v="0"/>
    <n v="0"/>
    <n v="0"/>
    <n v="0"/>
    <n v="0"/>
    <n v="0"/>
    <n v="0"/>
    <n v="0"/>
    <n v="0"/>
    <n v="0"/>
    <n v="0"/>
    <n v="0"/>
    <n v="0"/>
    <n v="0"/>
    <n v="0"/>
    <n v="0"/>
    <n v="0"/>
    <n v="0"/>
    <n v="0"/>
    <n v="0"/>
    <n v="0"/>
    <n v="0"/>
    <n v="0"/>
    <n v="0"/>
    <n v="1"/>
    <n v="0"/>
    <n v="0"/>
    <n v="0"/>
    <n v="0"/>
    <n v="1"/>
    <n v="0"/>
    <n v="0"/>
    <n v="0"/>
    <n v="0"/>
    <n v="0"/>
    <n v="0"/>
    <n v="0"/>
    <n v="0"/>
    <n v="0"/>
    <n v="0"/>
    <n v="0.33333333333333331"/>
    <n v="0.44444444444444442"/>
    <n v="0.22222222222222221"/>
    <n v="0"/>
    <n v="0.2"/>
    <n v="0.4"/>
    <n v="0.4"/>
    <n v="0"/>
    <x v="2"/>
  </r>
  <r>
    <n v="25"/>
    <n v="4"/>
    <n v="0.99999999999999989"/>
    <n v="1"/>
    <x v="3"/>
    <n v="13"/>
    <n v="0"/>
    <n v="0"/>
    <n v="0"/>
    <n v="0"/>
    <n v="0"/>
    <n v="0"/>
    <n v="0"/>
    <n v="0"/>
    <n v="0"/>
    <n v="0"/>
    <n v="0"/>
    <n v="0"/>
    <n v="0"/>
    <n v="0"/>
    <n v="0"/>
    <n v="0"/>
    <n v="0"/>
    <n v="0"/>
    <n v="0"/>
    <n v="0"/>
    <n v="0"/>
    <n v="0"/>
    <n v="0"/>
    <n v="0"/>
    <n v="1"/>
    <n v="0"/>
    <n v="0"/>
    <n v="0"/>
    <n v="0"/>
    <n v="1"/>
    <n v="0"/>
    <n v="0"/>
    <n v="0"/>
    <n v="0"/>
    <n v="0"/>
    <n v="0"/>
    <n v="0"/>
    <n v="0"/>
    <n v="0"/>
    <n v="0"/>
    <n v="0.2857142857142857"/>
    <n v="0.42857142857142855"/>
    <n v="0.2857142857142857"/>
    <n v="0"/>
    <n v="0.2"/>
    <n v="0.3"/>
    <n v="0.4"/>
    <n v="0.1"/>
    <x v="2"/>
  </r>
  <r>
    <n v="25"/>
    <n v="8"/>
    <n v="1"/>
    <n v="1"/>
    <x v="3"/>
    <n v="14"/>
    <n v="0"/>
    <n v="0"/>
    <n v="0"/>
    <n v="0"/>
    <n v="0"/>
    <n v="0"/>
    <n v="0"/>
    <n v="0"/>
    <n v="0"/>
    <n v="0"/>
    <n v="0"/>
    <n v="0"/>
    <n v="0"/>
    <n v="0"/>
    <n v="0"/>
    <n v="0"/>
    <n v="0"/>
    <n v="0"/>
    <n v="0"/>
    <n v="0"/>
    <n v="0"/>
    <n v="0"/>
    <n v="0"/>
    <n v="0"/>
    <n v="1"/>
    <n v="0"/>
    <n v="0"/>
    <n v="0"/>
    <n v="0"/>
    <n v="0"/>
    <n v="0"/>
    <n v="0"/>
    <n v="0"/>
    <n v="1"/>
    <n v="0"/>
    <n v="0"/>
    <n v="0"/>
    <n v="0"/>
    <n v="0"/>
    <n v="0"/>
    <n v="8.3333333333333329E-2"/>
    <n v="0.83333333333333337"/>
    <n v="8.3333333333333329E-2"/>
    <n v="0"/>
    <n v="0.3"/>
    <n v="0.2"/>
    <n v="0.4"/>
    <n v="0.1"/>
    <x v="1"/>
  </r>
  <r>
    <n v="25"/>
    <n v="8"/>
    <n v="1"/>
    <n v="1"/>
    <x v="3"/>
    <n v="15"/>
    <n v="0"/>
    <n v="0"/>
    <n v="0"/>
    <n v="0"/>
    <n v="0"/>
    <n v="0"/>
    <n v="0"/>
    <n v="0"/>
    <n v="0"/>
    <n v="0"/>
    <n v="0"/>
    <n v="0"/>
    <n v="0"/>
    <n v="0"/>
    <n v="0"/>
    <n v="0"/>
    <n v="0"/>
    <n v="0"/>
    <n v="0"/>
    <n v="0"/>
    <n v="0"/>
    <n v="0"/>
    <n v="0"/>
    <n v="0"/>
    <n v="1"/>
    <n v="0"/>
    <n v="0"/>
    <n v="0"/>
    <n v="0"/>
    <n v="0"/>
    <n v="0"/>
    <n v="0"/>
    <n v="0"/>
    <n v="1"/>
    <n v="0"/>
    <n v="0"/>
    <n v="0"/>
    <n v="0"/>
    <n v="0"/>
    <n v="0"/>
    <n v="0"/>
    <n v="0.73684210526315785"/>
    <n v="0.26315789473684209"/>
    <n v="0"/>
    <n v="0.4"/>
    <n v="0.1"/>
    <n v="0.4"/>
    <n v="0.1"/>
    <x v="0"/>
  </r>
  <r>
    <n v="25"/>
    <n v="8"/>
    <n v="0.99999999999999989"/>
    <n v="1"/>
    <x v="3"/>
    <n v="16"/>
    <n v="0"/>
    <n v="0"/>
    <n v="0"/>
    <n v="0"/>
    <n v="0"/>
    <n v="0"/>
    <n v="0"/>
    <n v="0"/>
    <n v="0"/>
    <n v="0"/>
    <n v="0"/>
    <n v="0"/>
    <n v="0"/>
    <n v="0"/>
    <n v="0"/>
    <n v="0"/>
    <n v="0"/>
    <n v="0"/>
    <n v="0"/>
    <n v="0"/>
    <n v="0"/>
    <n v="0"/>
    <n v="0"/>
    <n v="0"/>
    <n v="1"/>
    <n v="0"/>
    <n v="0"/>
    <n v="0"/>
    <n v="0"/>
    <n v="0"/>
    <n v="0"/>
    <n v="0"/>
    <n v="0"/>
    <n v="1"/>
    <n v="0"/>
    <n v="0"/>
    <n v="0"/>
    <n v="0"/>
    <n v="0"/>
    <n v="0"/>
    <n v="0.33333333333333331"/>
    <n v="0.5"/>
    <n v="0.16666666666666666"/>
    <n v="0"/>
    <n v="0.4"/>
    <n v="0.1"/>
    <n v="0.4"/>
    <n v="0.1"/>
    <x v="2"/>
  </r>
  <r>
    <n v="25"/>
    <n v="11"/>
    <n v="1"/>
    <n v="1"/>
    <x v="3"/>
    <n v="17"/>
    <n v="0"/>
    <n v="0"/>
    <n v="0"/>
    <n v="0"/>
    <n v="0"/>
    <n v="0"/>
    <n v="0"/>
    <n v="0"/>
    <n v="0"/>
    <n v="0"/>
    <n v="0"/>
    <n v="0"/>
    <n v="0"/>
    <n v="0"/>
    <n v="0"/>
    <n v="0"/>
    <n v="0"/>
    <n v="0"/>
    <n v="0"/>
    <n v="0"/>
    <n v="0"/>
    <n v="0"/>
    <n v="0"/>
    <n v="0"/>
    <n v="1"/>
    <n v="0"/>
    <n v="0"/>
    <n v="0"/>
    <n v="0"/>
    <n v="0"/>
    <n v="0"/>
    <n v="0"/>
    <n v="0"/>
    <n v="0"/>
    <n v="0"/>
    <n v="0"/>
    <n v="1"/>
    <n v="0"/>
    <n v="0"/>
    <n v="0"/>
    <n v="0.125"/>
    <n v="0.875"/>
    <n v="0"/>
    <n v="0"/>
    <n v="0.3"/>
    <n v="0.2"/>
    <n v="0.5"/>
    <n v="0"/>
    <x v="1"/>
  </r>
  <r>
    <n v="2"/>
    <n v="6"/>
    <n v="1"/>
    <n v="0.99999999999999989"/>
    <x v="3"/>
    <n v="18"/>
    <n v="0"/>
    <n v="1"/>
    <n v="0"/>
    <n v="0"/>
    <n v="0"/>
    <n v="0"/>
    <n v="0"/>
    <n v="0"/>
    <n v="0"/>
    <n v="0"/>
    <n v="0"/>
    <n v="0"/>
    <n v="0"/>
    <n v="0"/>
    <n v="0"/>
    <n v="0"/>
    <n v="0"/>
    <n v="0"/>
    <n v="0"/>
    <n v="0"/>
    <n v="0"/>
    <n v="0"/>
    <n v="0"/>
    <n v="0"/>
    <n v="0"/>
    <n v="0"/>
    <n v="0"/>
    <n v="0"/>
    <n v="0"/>
    <n v="0"/>
    <n v="0"/>
    <n v="1"/>
    <n v="0"/>
    <n v="0"/>
    <n v="0"/>
    <n v="0"/>
    <n v="0"/>
    <n v="0"/>
    <n v="0"/>
    <n v="0"/>
    <n v="0.375"/>
    <n v="0.5625"/>
    <n v="6.25E-2"/>
    <n v="0"/>
    <n v="0.3"/>
    <n v="0.3"/>
    <n v="0.3"/>
    <n v="0.1"/>
    <x v="2"/>
  </r>
  <r>
    <n v="7"/>
    <n v="6"/>
    <n v="1"/>
    <n v="1"/>
    <x v="3"/>
    <n v="19"/>
    <n v="0"/>
    <n v="0"/>
    <n v="0"/>
    <n v="0"/>
    <n v="0"/>
    <n v="0"/>
    <n v="1"/>
    <n v="0"/>
    <n v="0"/>
    <n v="0"/>
    <n v="0"/>
    <n v="0"/>
    <n v="0"/>
    <n v="0"/>
    <n v="0"/>
    <n v="0"/>
    <n v="0"/>
    <n v="0"/>
    <n v="0"/>
    <n v="0"/>
    <n v="0"/>
    <n v="0"/>
    <n v="0"/>
    <n v="0"/>
    <n v="0"/>
    <n v="0"/>
    <n v="0"/>
    <n v="0"/>
    <n v="0"/>
    <n v="0"/>
    <n v="0"/>
    <n v="1"/>
    <n v="0"/>
    <n v="0"/>
    <n v="0"/>
    <n v="0"/>
    <n v="0"/>
    <n v="0"/>
    <n v="0"/>
    <n v="0"/>
    <n v="0.4"/>
    <n v="0.6"/>
    <n v="0"/>
    <n v="0"/>
    <n v="0.3"/>
    <n v="0.1"/>
    <n v="0.5"/>
    <n v="0.1"/>
    <x v="2"/>
  </r>
  <r>
    <n v="19"/>
    <n v="13"/>
    <n v="1"/>
    <n v="1.0000000000000002"/>
    <x v="3"/>
    <n v="20"/>
    <n v="0"/>
    <n v="0"/>
    <n v="0"/>
    <n v="0"/>
    <n v="0"/>
    <n v="0"/>
    <n v="0"/>
    <n v="0"/>
    <n v="0"/>
    <n v="0"/>
    <n v="0"/>
    <n v="0"/>
    <n v="0"/>
    <n v="0"/>
    <n v="0"/>
    <n v="0"/>
    <n v="0"/>
    <n v="0"/>
    <n v="1"/>
    <n v="0"/>
    <n v="0"/>
    <n v="0"/>
    <n v="0"/>
    <n v="0"/>
    <n v="0"/>
    <n v="0"/>
    <n v="0"/>
    <n v="0"/>
    <n v="0"/>
    <n v="0"/>
    <n v="0"/>
    <n v="0"/>
    <n v="0"/>
    <n v="0"/>
    <n v="0"/>
    <n v="0"/>
    <n v="0"/>
    <n v="0"/>
    <n v="1"/>
    <n v="0"/>
    <n v="0"/>
    <n v="1"/>
    <n v="0"/>
    <n v="0"/>
    <n v="0.2"/>
    <n v="0.4"/>
    <n v="0.3"/>
    <n v="0.1"/>
    <x v="1"/>
  </r>
  <r>
    <n v="19"/>
    <n v="7"/>
    <n v="1"/>
    <n v="0.99999999999999989"/>
    <x v="3"/>
    <n v="21"/>
    <n v="0"/>
    <n v="0"/>
    <n v="0"/>
    <n v="0"/>
    <n v="0"/>
    <n v="0"/>
    <n v="0"/>
    <n v="0"/>
    <n v="0"/>
    <n v="0"/>
    <n v="0"/>
    <n v="0"/>
    <n v="0"/>
    <n v="0"/>
    <n v="0"/>
    <n v="0"/>
    <n v="0"/>
    <n v="0"/>
    <n v="1"/>
    <n v="0"/>
    <n v="0"/>
    <n v="0"/>
    <n v="0"/>
    <n v="0"/>
    <n v="0"/>
    <n v="0"/>
    <n v="0"/>
    <n v="0"/>
    <n v="0"/>
    <n v="0"/>
    <n v="0"/>
    <n v="0"/>
    <n v="1"/>
    <n v="0"/>
    <n v="0"/>
    <n v="0"/>
    <n v="0"/>
    <n v="0"/>
    <n v="0"/>
    <n v="0"/>
    <n v="0.1"/>
    <n v="0.7"/>
    <n v="0.2"/>
    <n v="0.1"/>
    <n v="0.3"/>
    <n v="0.3"/>
    <n v="0.2"/>
    <n v="0.1"/>
    <x v="0"/>
  </r>
  <r>
    <n v="15"/>
    <n v="7"/>
    <n v="1"/>
    <n v="1.0000000000000002"/>
    <x v="3"/>
    <n v="22"/>
    <n v="0"/>
    <n v="0"/>
    <n v="0"/>
    <n v="0"/>
    <n v="0"/>
    <n v="0"/>
    <n v="0"/>
    <n v="0"/>
    <n v="0"/>
    <n v="0"/>
    <n v="0"/>
    <n v="0"/>
    <n v="0"/>
    <n v="0"/>
    <n v="1"/>
    <n v="0"/>
    <n v="0"/>
    <n v="0"/>
    <n v="0"/>
    <n v="0"/>
    <n v="0"/>
    <n v="0"/>
    <n v="0"/>
    <n v="0"/>
    <n v="0"/>
    <n v="0"/>
    <n v="0"/>
    <n v="0"/>
    <n v="0"/>
    <n v="0"/>
    <n v="0"/>
    <n v="0"/>
    <n v="1"/>
    <n v="0"/>
    <n v="0"/>
    <n v="0"/>
    <n v="0"/>
    <n v="0"/>
    <n v="0"/>
    <n v="0"/>
    <n v="0.5714285714285714"/>
    <n v="0.42857142857142855"/>
    <n v="0"/>
    <n v="0.1"/>
    <n v="0.2"/>
    <n v="0.4"/>
    <n v="0.2"/>
    <n v="0.1"/>
    <x v="2"/>
  </r>
  <r>
    <n v="15"/>
    <n v="6"/>
    <n v="1"/>
    <n v="0.99999999999999989"/>
    <x v="3"/>
    <n v="23"/>
    <n v="0"/>
    <n v="0"/>
    <n v="0"/>
    <n v="0"/>
    <n v="0"/>
    <n v="0"/>
    <n v="0"/>
    <n v="0"/>
    <n v="0"/>
    <n v="0"/>
    <n v="0"/>
    <n v="0"/>
    <n v="0"/>
    <n v="0"/>
    <n v="1"/>
    <n v="0"/>
    <n v="0"/>
    <n v="0"/>
    <n v="0"/>
    <n v="0"/>
    <n v="0"/>
    <n v="0"/>
    <n v="0"/>
    <n v="0"/>
    <n v="0"/>
    <n v="0"/>
    <n v="0"/>
    <n v="0"/>
    <n v="0"/>
    <n v="0"/>
    <n v="0"/>
    <n v="1"/>
    <n v="0"/>
    <n v="0"/>
    <n v="0"/>
    <n v="0"/>
    <n v="0"/>
    <n v="0"/>
    <n v="0"/>
    <n v="0"/>
    <n v="0.33333333333333331"/>
    <n v="0.66666666666666663"/>
    <n v="0"/>
    <n v="0"/>
    <n v="0.3"/>
    <n v="0.3"/>
    <n v="0.3"/>
    <n v="0.1"/>
    <x v="1"/>
  </r>
  <r>
    <n v="15"/>
    <n v="2"/>
    <n v="1"/>
    <n v="1.0000000000000002"/>
    <x v="3"/>
    <n v="24"/>
    <n v="0"/>
    <n v="0"/>
    <n v="0"/>
    <n v="0"/>
    <n v="0"/>
    <n v="0"/>
    <n v="0"/>
    <n v="0"/>
    <n v="0"/>
    <n v="0"/>
    <n v="0"/>
    <n v="0"/>
    <n v="0"/>
    <n v="0"/>
    <n v="1"/>
    <n v="0"/>
    <n v="0"/>
    <n v="0"/>
    <n v="0"/>
    <n v="0"/>
    <n v="0"/>
    <n v="0"/>
    <n v="0"/>
    <n v="0"/>
    <n v="0"/>
    <n v="0"/>
    <n v="0"/>
    <n v="1"/>
    <n v="0"/>
    <n v="0"/>
    <n v="0"/>
    <n v="0"/>
    <n v="0"/>
    <n v="0"/>
    <n v="0"/>
    <n v="0"/>
    <n v="0"/>
    <n v="0"/>
    <n v="0"/>
    <n v="0"/>
    <n v="0.14285714285714285"/>
    <n v="0.7857142857142857"/>
    <n v="7.1428571428571425E-2"/>
    <n v="0.1"/>
    <n v="0.1"/>
    <n v="0.4"/>
    <n v="0.3"/>
    <n v="0.1"/>
    <x v="1"/>
  </r>
  <r>
    <n v="15"/>
    <n v="8"/>
    <n v="1"/>
    <n v="0.99999999999999989"/>
    <x v="3"/>
    <n v="25"/>
    <n v="0"/>
    <n v="0"/>
    <n v="0"/>
    <n v="0"/>
    <n v="0"/>
    <n v="0"/>
    <n v="0"/>
    <n v="0"/>
    <n v="0"/>
    <n v="0"/>
    <n v="0"/>
    <n v="0"/>
    <n v="0"/>
    <n v="0"/>
    <n v="1"/>
    <n v="0"/>
    <n v="0"/>
    <n v="0"/>
    <n v="0"/>
    <n v="0"/>
    <n v="0"/>
    <n v="0"/>
    <n v="0"/>
    <n v="0"/>
    <n v="0"/>
    <n v="0"/>
    <n v="0"/>
    <n v="0"/>
    <n v="0"/>
    <n v="0"/>
    <n v="0"/>
    <n v="0"/>
    <n v="0"/>
    <n v="1"/>
    <n v="0"/>
    <n v="0"/>
    <n v="0"/>
    <n v="0"/>
    <n v="0"/>
    <n v="0"/>
    <n v="0.625"/>
    <n v="0.375"/>
    <n v="0"/>
    <n v="0"/>
    <n v="0.3"/>
    <n v="0.3"/>
    <n v="0.3"/>
    <n v="0.1"/>
    <x v="2"/>
  </r>
  <r>
    <n v="6"/>
    <n v="7"/>
    <n v="1"/>
    <n v="1.0000000000000002"/>
    <x v="3"/>
    <n v="26"/>
    <n v="0"/>
    <n v="0"/>
    <n v="0"/>
    <n v="0"/>
    <n v="0"/>
    <n v="1"/>
    <n v="0"/>
    <n v="0"/>
    <n v="0"/>
    <n v="0"/>
    <n v="0"/>
    <n v="0"/>
    <n v="0"/>
    <n v="0"/>
    <n v="0"/>
    <n v="0"/>
    <n v="0"/>
    <n v="0"/>
    <n v="0"/>
    <n v="0"/>
    <n v="0"/>
    <n v="0"/>
    <n v="0"/>
    <n v="0"/>
    <n v="0"/>
    <n v="0"/>
    <n v="0"/>
    <n v="0"/>
    <n v="0"/>
    <n v="0"/>
    <n v="0"/>
    <n v="0"/>
    <n v="1"/>
    <n v="0"/>
    <n v="0"/>
    <n v="0"/>
    <n v="0"/>
    <n v="0"/>
    <n v="0"/>
    <n v="0"/>
    <n v="0.75"/>
    <n v="0.25"/>
    <n v="0"/>
    <n v="0.1"/>
    <n v="0.2"/>
    <n v="0.4"/>
    <n v="0.2"/>
    <n v="0.1"/>
    <x v="3"/>
  </r>
  <r>
    <n v="6"/>
    <n v="13"/>
    <n v="1"/>
    <n v="1"/>
    <x v="3"/>
    <n v="27"/>
    <n v="0"/>
    <n v="0"/>
    <n v="0"/>
    <n v="0"/>
    <n v="0"/>
    <n v="1"/>
    <n v="0"/>
    <n v="0"/>
    <n v="0"/>
    <n v="0"/>
    <n v="0"/>
    <n v="0"/>
    <n v="0"/>
    <n v="0"/>
    <n v="0"/>
    <n v="0"/>
    <n v="0"/>
    <n v="0"/>
    <n v="0"/>
    <n v="0"/>
    <n v="0"/>
    <n v="0"/>
    <n v="0"/>
    <n v="0"/>
    <n v="0"/>
    <n v="0"/>
    <n v="0"/>
    <n v="0"/>
    <n v="0"/>
    <n v="0"/>
    <n v="0"/>
    <n v="0"/>
    <n v="0"/>
    <n v="0"/>
    <n v="0"/>
    <n v="0"/>
    <n v="0"/>
    <n v="0"/>
    <n v="1"/>
    <n v="0"/>
    <n v="0.8571428571428571"/>
    <n v="0.14285714285714285"/>
    <n v="0"/>
    <n v="0.22222222222222221"/>
    <n v="0.33333333333333331"/>
    <n v="0.33333333333333331"/>
    <n v="0.1111111111111111"/>
    <n v="0"/>
    <x v="3"/>
  </r>
  <r>
    <n v="6"/>
    <n v="8"/>
    <n v="1"/>
    <n v="1"/>
    <x v="3"/>
    <n v="28"/>
    <n v="0"/>
    <n v="0"/>
    <n v="0"/>
    <n v="0"/>
    <n v="0"/>
    <n v="1"/>
    <n v="0"/>
    <n v="0"/>
    <n v="0"/>
    <n v="0"/>
    <n v="0"/>
    <n v="0"/>
    <n v="0"/>
    <n v="0"/>
    <n v="0"/>
    <n v="0"/>
    <n v="0"/>
    <n v="0"/>
    <n v="0"/>
    <n v="0"/>
    <n v="0"/>
    <n v="0"/>
    <n v="0"/>
    <n v="0"/>
    <n v="0"/>
    <n v="0"/>
    <n v="0"/>
    <n v="0"/>
    <n v="0"/>
    <n v="0"/>
    <n v="0"/>
    <n v="0"/>
    <n v="0"/>
    <n v="1"/>
    <n v="0"/>
    <n v="0"/>
    <n v="0"/>
    <n v="0"/>
    <n v="0"/>
    <n v="0"/>
    <n v="1"/>
    <n v="0"/>
    <n v="0"/>
    <n v="0"/>
    <n v="0.2"/>
    <n v="0.3"/>
    <n v="0.4"/>
    <n v="0.1"/>
    <x v="3"/>
  </r>
  <r>
    <n v="2"/>
    <n v="12"/>
    <n v="1"/>
    <n v="0"/>
    <x v="3"/>
    <n v="29"/>
    <n v="0"/>
    <n v="1"/>
    <n v="0"/>
    <n v="0"/>
    <n v="0"/>
    <n v="0"/>
    <n v="0"/>
    <n v="0"/>
    <n v="0"/>
    <n v="0"/>
    <n v="0"/>
    <n v="0"/>
    <n v="0"/>
    <n v="0"/>
    <n v="0"/>
    <n v="0"/>
    <n v="0"/>
    <n v="0"/>
    <n v="0"/>
    <n v="0"/>
    <n v="0"/>
    <n v="0"/>
    <n v="0"/>
    <n v="0"/>
    <n v="0"/>
    <n v="0"/>
    <n v="0"/>
    <n v="0"/>
    <n v="0"/>
    <n v="0"/>
    <n v="0"/>
    <n v="0"/>
    <n v="0"/>
    <n v="0"/>
    <n v="0"/>
    <n v="0"/>
    <n v="0"/>
    <n v="1"/>
    <n v="0"/>
    <n v="0"/>
    <n v="1"/>
    <n v="0"/>
    <n v="0"/>
    <n v="0"/>
    <n v="0"/>
    <n v="0"/>
    <n v="0"/>
    <n v="0"/>
    <x v="3"/>
  </r>
  <r>
    <n v="6"/>
    <n v="6"/>
    <n v="1"/>
    <n v="1"/>
    <x v="3"/>
    <n v="30"/>
    <n v="0"/>
    <n v="0"/>
    <n v="0"/>
    <n v="0"/>
    <n v="0"/>
    <n v="1"/>
    <n v="0"/>
    <n v="0"/>
    <n v="0"/>
    <n v="0"/>
    <n v="0"/>
    <n v="0"/>
    <n v="0"/>
    <n v="0"/>
    <n v="0"/>
    <n v="0"/>
    <n v="0"/>
    <n v="0"/>
    <n v="0"/>
    <n v="0"/>
    <n v="0"/>
    <n v="0"/>
    <n v="0"/>
    <n v="0"/>
    <n v="0"/>
    <n v="0"/>
    <n v="0"/>
    <n v="0"/>
    <n v="0"/>
    <n v="0"/>
    <n v="0"/>
    <n v="1"/>
    <n v="0"/>
    <n v="0"/>
    <n v="0"/>
    <n v="0"/>
    <n v="0"/>
    <n v="0"/>
    <n v="0"/>
    <n v="0"/>
    <n v="1"/>
    <n v="0"/>
    <n v="0"/>
    <n v="0"/>
    <n v="0.4"/>
    <n v="0.1"/>
    <n v="0.4"/>
    <n v="0.1"/>
    <x v="3"/>
  </r>
  <r>
    <n v="2"/>
    <n v="6"/>
    <n v="1"/>
    <n v="0.99999999999999989"/>
    <x v="3"/>
    <n v="31"/>
    <n v="0"/>
    <n v="1"/>
    <n v="0"/>
    <n v="0"/>
    <n v="0"/>
    <n v="0"/>
    <n v="0"/>
    <n v="0"/>
    <n v="0"/>
    <n v="0"/>
    <n v="0"/>
    <n v="0"/>
    <n v="0"/>
    <n v="0"/>
    <n v="0"/>
    <n v="0"/>
    <n v="0"/>
    <n v="0"/>
    <n v="0"/>
    <n v="0"/>
    <n v="0"/>
    <n v="0"/>
    <n v="0"/>
    <n v="0"/>
    <n v="0"/>
    <n v="0"/>
    <n v="0"/>
    <n v="0"/>
    <n v="0"/>
    <n v="0"/>
    <n v="0"/>
    <n v="1"/>
    <n v="0"/>
    <n v="0"/>
    <n v="0"/>
    <n v="0"/>
    <n v="0"/>
    <n v="0"/>
    <n v="0"/>
    <n v="0"/>
    <n v="0.73333333333333328"/>
    <n v="0.26666666666666666"/>
    <n v="0"/>
    <n v="0"/>
    <n v="0.3"/>
    <n v="0.3"/>
    <n v="0.3"/>
    <n v="0.1"/>
    <x v="3"/>
  </r>
  <r>
    <n v="6"/>
    <n v="6"/>
    <n v="1"/>
    <n v="1"/>
    <x v="3"/>
    <n v="32"/>
    <n v="0"/>
    <n v="0"/>
    <n v="0"/>
    <n v="0"/>
    <n v="0"/>
    <n v="1"/>
    <n v="0"/>
    <n v="0"/>
    <n v="0"/>
    <n v="0"/>
    <n v="0"/>
    <n v="0"/>
    <n v="0"/>
    <n v="0"/>
    <n v="0"/>
    <n v="0"/>
    <n v="0"/>
    <n v="0"/>
    <n v="0"/>
    <n v="0"/>
    <n v="0"/>
    <n v="0"/>
    <n v="0"/>
    <n v="0"/>
    <n v="0"/>
    <n v="0"/>
    <n v="0"/>
    <n v="0"/>
    <n v="0"/>
    <n v="0"/>
    <n v="0"/>
    <n v="1"/>
    <n v="0"/>
    <n v="0"/>
    <n v="0"/>
    <n v="0"/>
    <n v="0"/>
    <n v="0"/>
    <n v="0"/>
    <n v="0"/>
    <n v="0.75"/>
    <n v="0.25"/>
    <n v="0"/>
    <n v="0"/>
    <n v="0.4"/>
    <n v="0.1"/>
    <n v="0.4"/>
    <n v="0.1"/>
    <x v="3"/>
  </r>
  <r>
    <n v="6"/>
    <n v="6"/>
    <n v="1"/>
    <n v="1"/>
    <x v="3"/>
    <n v="33"/>
    <n v="0"/>
    <n v="0"/>
    <n v="0"/>
    <n v="0"/>
    <n v="0"/>
    <n v="1"/>
    <n v="0"/>
    <n v="0"/>
    <n v="0"/>
    <n v="0"/>
    <n v="0"/>
    <n v="0"/>
    <n v="0"/>
    <n v="0"/>
    <n v="0"/>
    <n v="0"/>
    <n v="0"/>
    <n v="0"/>
    <n v="0"/>
    <n v="0"/>
    <n v="0"/>
    <n v="0"/>
    <n v="0"/>
    <n v="0"/>
    <n v="0"/>
    <n v="0"/>
    <n v="0"/>
    <n v="0"/>
    <n v="0"/>
    <n v="0"/>
    <n v="0"/>
    <n v="1"/>
    <n v="0"/>
    <n v="0"/>
    <n v="0"/>
    <n v="0"/>
    <n v="0"/>
    <n v="0"/>
    <n v="0"/>
    <n v="0"/>
    <n v="1"/>
    <n v="0"/>
    <n v="0"/>
    <n v="0"/>
    <n v="0.4"/>
    <n v="0.1"/>
    <n v="0.4"/>
    <n v="0.1"/>
    <x v="3"/>
  </r>
  <r>
    <n v="6"/>
    <n v="2"/>
    <n v="1"/>
    <n v="1.0000000000000002"/>
    <x v="3"/>
    <n v="34"/>
    <n v="0"/>
    <n v="0"/>
    <n v="0"/>
    <n v="0"/>
    <n v="0"/>
    <n v="1"/>
    <n v="0"/>
    <n v="0"/>
    <n v="0"/>
    <n v="0"/>
    <n v="0"/>
    <n v="0"/>
    <n v="0"/>
    <n v="0"/>
    <n v="0"/>
    <n v="0"/>
    <n v="0"/>
    <n v="0"/>
    <n v="0"/>
    <n v="0"/>
    <n v="0"/>
    <n v="0"/>
    <n v="0"/>
    <n v="0"/>
    <n v="0"/>
    <n v="0"/>
    <n v="0"/>
    <n v="1"/>
    <n v="0"/>
    <n v="0"/>
    <n v="0"/>
    <n v="0"/>
    <n v="0"/>
    <n v="0"/>
    <n v="0"/>
    <n v="0"/>
    <n v="0"/>
    <n v="0"/>
    <n v="0"/>
    <n v="0"/>
    <n v="0.81818181818181823"/>
    <n v="0.18181818181818182"/>
    <n v="0"/>
    <n v="0"/>
    <n v="0.2"/>
    <n v="0.4"/>
    <n v="0.3"/>
    <n v="0.1"/>
    <x v="3"/>
  </r>
  <r>
    <n v="8"/>
    <n v="7"/>
    <n v="1"/>
    <n v="1.0000000000000002"/>
    <x v="3"/>
    <n v="35"/>
    <n v="0"/>
    <n v="0"/>
    <n v="0"/>
    <n v="0"/>
    <n v="0"/>
    <n v="0"/>
    <n v="0"/>
    <n v="1"/>
    <n v="0"/>
    <n v="0"/>
    <n v="0"/>
    <n v="0"/>
    <n v="0"/>
    <n v="0"/>
    <n v="0"/>
    <n v="0"/>
    <n v="0"/>
    <n v="0"/>
    <n v="0"/>
    <n v="0"/>
    <n v="0"/>
    <n v="0"/>
    <n v="0"/>
    <n v="0"/>
    <n v="0"/>
    <n v="0"/>
    <n v="0"/>
    <n v="0"/>
    <n v="0"/>
    <n v="0"/>
    <n v="0"/>
    <n v="0"/>
    <n v="1"/>
    <n v="0"/>
    <n v="0"/>
    <n v="0"/>
    <n v="0"/>
    <n v="0"/>
    <n v="0"/>
    <n v="0"/>
    <n v="1"/>
    <n v="0"/>
    <n v="0"/>
    <n v="0.1"/>
    <n v="0.2"/>
    <n v="0.4"/>
    <n v="0.2"/>
    <n v="0.1"/>
    <x v="3"/>
  </r>
  <r>
    <n v="8"/>
    <n v="6"/>
    <n v="1"/>
    <n v="1"/>
    <x v="3"/>
    <n v="36"/>
    <n v="0"/>
    <n v="0"/>
    <n v="0"/>
    <n v="0"/>
    <n v="0"/>
    <n v="0"/>
    <n v="0"/>
    <n v="1"/>
    <n v="0"/>
    <n v="0"/>
    <n v="0"/>
    <n v="0"/>
    <n v="0"/>
    <n v="0"/>
    <n v="0"/>
    <n v="0"/>
    <n v="0"/>
    <n v="0"/>
    <n v="0"/>
    <n v="0"/>
    <n v="0"/>
    <n v="0"/>
    <n v="0"/>
    <n v="0"/>
    <n v="0"/>
    <n v="0"/>
    <n v="0"/>
    <n v="0"/>
    <n v="0"/>
    <n v="0"/>
    <n v="0"/>
    <n v="1"/>
    <n v="0"/>
    <n v="0"/>
    <n v="0"/>
    <n v="0"/>
    <n v="0"/>
    <n v="0"/>
    <n v="0"/>
    <n v="0"/>
    <n v="1"/>
    <n v="0"/>
    <n v="0"/>
    <n v="0"/>
    <n v="0.4"/>
    <n v="0.1"/>
    <n v="0.4"/>
    <n v="0.1"/>
    <x v="3"/>
  </r>
  <r>
    <n v="8"/>
    <n v="6"/>
    <n v="1"/>
    <n v="1"/>
    <x v="3"/>
    <n v="37"/>
    <n v="0"/>
    <n v="0"/>
    <n v="0"/>
    <n v="0"/>
    <n v="0"/>
    <n v="0"/>
    <n v="0"/>
    <n v="1"/>
    <n v="0"/>
    <n v="0"/>
    <n v="0"/>
    <n v="0"/>
    <n v="0"/>
    <n v="0"/>
    <n v="0"/>
    <n v="0"/>
    <n v="0"/>
    <n v="0"/>
    <n v="0"/>
    <n v="0"/>
    <n v="0"/>
    <n v="0"/>
    <n v="0"/>
    <n v="0"/>
    <n v="0"/>
    <n v="0"/>
    <n v="0"/>
    <n v="0"/>
    <n v="0"/>
    <n v="0"/>
    <n v="0"/>
    <n v="1"/>
    <n v="0"/>
    <n v="0"/>
    <n v="0"/>
    <n v="0"/>
    <n v="0"/>
    <n v="0"/>
    <n v="0"/>
    <n v="0"/>
    <n v="0.8666666666666667"/>
    <n v="0.13333333333333333"/>
    <n v="0"/>
    <n v="0.1"/>
    <n v="0.2"/>
    <n v="0.4"/>
    <n v="0.3"/>
    <n v="0"/>
    <x v="3"/>
  </r>
  <r>
    <n v="8"/>
    <n v="2"/>
    <n v="1"/>
    <n v="1"/>
    <x v="3"/>
    <n v="38"/>
    <n v="0"/>
    <n v="0"/>
    <n v="0"/>
    <n v="0"/>
    <n v="0"/>
    <n v="0"/>
    <n v="0"/>
    <n v="1"/>
    <n v="0"/>
    <n v="0"/>
    <n v="0"/>
    <n v="0"/>
    <n v="0"/>
    <n v="0"/>
    <n v="0"/>
    <n v="0"/>
    <n v="0"/>
    <n v="0"/>
    <n v="0"/>
    <n v="0"/>
    <n v="0"/>
    <n v="0"/>
    <n v="0"/>
    <n v="0"/>
    <n v="0"/>
    <n v="0"/>
    <n v="0"/>
    <n v="1"/>
    <n v="0"/>
    <n v="0"/>
    <n v="0"/>
    <n v="0"/>
    <n v="0"/>
    <n v="0"/>
    <n v="0"/>
    <n v="0"/>
    <n v="0"/>
    <n v="0"/>
    <n v="0"/>
    <n v="0"/>
    <n v="0.7142857142857143"/>
    <n v="0.2857142857142857"/>
    <n v="0"/>
    <n v="0.1"/>
    <n v="0.1"/>
    <n v="0.5"/>
    <n v="0.3"/>
    <n v="0"/>
    <x v="3"/>
  </r>
  <r>
    <n v="8"/>
    <n v="13"/>
    <n v="1"/>
    <n v="1"/>
    <x v="3"/>
    <n v="39"/>
    <n v="0"/>
    <n v="0"/>
    <n v="0"/>
    <n v="0"/>
    <n v="0"/>
    <n v="0"/>
    <n v="0"/>
    <n v="1"/>
    <n v="0"/>
    <n v="0"/>
    <n v="0"/>
    <n v="0"/>
    <n v="0"/>
    <n v="0"/>
    <n v="0"/>
    <n v="0"/>
    <n v="0"/>
    <n v="0"/>
    <n v="0"/>
    <n v="0"/>
    <n v="0"/>
    <n v="0"/>
    <n v="0"/>
    <n v="0"/>
    <n v="0"/>
    <n v="0"/>
    <n v="0"/>
    <n v="0"/>
    <n v="0"/>
    <n v="0"/>
    <n v="0"/>
    <n v="0"/>
    <n v="0"/>
    <n v="0"/>
    <n v="0"/>
    <n v="0"/>
    <n v="0"/>
    <n v="0"/>
    <n v="1"/>
    <n v="0"/>
    <n v="1"/>
    <n v="0"/>
    <n v="0"/>
    <n v="0.1"/>
    <n v="0.1"/>
    <n v="0.4"/>
    <n v="0.4"/>
    <n v="0"/>
    <x v="3"/>
  </r>
  <r>
    <n v="8"/>
    <n v="7"/>
    <n v="1"/>
    <n v="1.0000000000000002"/>
    <x v="3"/>
    <n v="40"/>
    <n v="0"/>
    <n v="0"/>
    <n v="0"/>
    <n v="0"/>
    <n v="0"/>
    <n v="0"/>
    <n v="0"/>
    <n v="1"/>
    <n v="0"/>
    <n v="0"/>
    <n v="0"/>
    <n v="0"/>
    <n v="0"/>
    <n v="0"/>
    <n v="0"/>
    <n v="0"/>
    <n v="0"/>
    <n v="0"/>
    <n v="0"/>
    <n v="0"/>
    <n v="0"/>
    <n v="0"/>
    <n v="0"/>
    <n v="0"/>
    <n v="0"/>
    <n v="0"/>
    <n v="0"/>
    <n v="0"/>
    <n v="0"/>
    <n v="0"/>
    <n v="0"/>
    <n v="0"/>
    <n v="1"/>
    <n v="0"/>
    <n v="0"/>
    <n v="0"/>
    <n v="0"/>
    <n v="0"/>
    <n v="0"/>
    <n v="0"/>
    <n v="1"/>
    <n v="0"/>
    <n v="0"/>
    <n v="0.1"/>
    <n v="0.2"/>
    <n v="0.4"/>
    <n v="0.2"/>
    <n v="0.1"/>
    <x v="3"/>
  </r>
  <r>
    <n v="8"/>
    <n v="13"/>
    <n v="1"/>
    <n v="1.0000000000000002"/>
    <x v="3"/>
    <n v="41"/>
    <n v="0"/>
    <n v="0"/>
    <n v="0"/>
    <n v="0"/>
    <n v="0"/>
    <n v="0"/>
    <n v="0"/>
    <n v="1"/>
    <n v="0"/>
    <n v="0"/>
    <n v="0"/>
    <n v="0"/>
    <n v="0"/>
    <n v="0"/>
    <n v="0"/>
    <n v="0"/>
    <n v="0"/>
    <n v="0"/>
    <n v="0"/>
    <n v="0"/>
    <n v="0"/>
    <n v="0"/>
    <n v="0"/>
    <n v="0"/>
    <n v="0"/>
    <n v="0"/>
    <n v="0"/>
    <n v="0"/>
    <n v="0"/>
    <n v="0"/>
    <n v="0"/>
    <n v="0"/>
    <n v="0"/>
    <n v="0"/>
    <n v="0"/>
    <n v="0"/>
    <n v="0"/>
    <n v="0"/>
    <n v="1"/>
    <n v="0"/>
    <n v="1"/>
    <n v="0"/>
    <n v="0"/>
    <n v="0.1"/>
    <n v="0.2"/>
    <n v="0.4"/>
    <n v="0.2"/>
    <n v="0.1"/>
    <x v="3"/>
  </r>
  <r>
    <n v="8"/>
    <n v="12"/>
    <n v="1"/>
    <n v="1.0000000000000002"/>
    <x v="3"/>
    <n v="42"/>
    <n v="0"/>
    <n v="0"/>
    <n v="0"/>
    <n v="0"/>
    <n v="0"/>
    <n v="0"/>
    <n v="0"/>
    <n v="1"/>
    <n v="0"/>
    <n v="0"/>
    <n v="0"/>
    <n v="0"/>
    <n v="0"/>
    <n v="0"/>
    <n v="0"/>
    <n v="0"/>
    <n v="0"/>
    <n v="0"/>
    <n v="0"/>
    <n v="0"/>
    <n v="0"/>
    <n v="0"/>
    <n v="0"/>
    <n v="0"/>
    <n v="0"/>
    <n v="0"/>
    <n v="0"/>
    <n v="0"/>
    <n v="0"/>
    <n v="0"/>
    <n v="0"/>
    <n v="0"/>
    <n v="0"/>
    <n v="0"/>
    <n v="0"/>
    <n v="0"/>
    <n v="0"/>
    <n v="1"/>
    <n v="0"/>
    <n v="0"/>
    <n v="0.84615384615384615"/>
    <n v="0.15384615384615385"/>
    <n v="0"/>
    <n v="0.1"/>
    <n v="0.3"/>
    <n v="0.2"/>
    <n v="0.3"/>
    <n v="0.1"/>
    <x v="3"/>
  </r>
  <r>
    <n v="8"/>
    <n v="2"/>
    <n v="1"/>
    <n v="1.0000000000000002"/>
    <x v="3"/>
    <n v="43"/>
    <n v="0"/>
    <n v="0"/>
    <n v="0"/>
    <n v="0"/>
    <n v="0"/>
    <n v="0"/>
    <n v="0"/>
    <n v="1"/>
    <n v="0"/>
    <n v="0"/>
    <n v="0"/>
    <n v="0"/>
    <n v="0"/>
    <n v="0"/>
    <n v="0"/>
    <n v="0"/>
    <n v="0"/>
    <n v="0"/>
    <n v="0"/>
    <n v="0"/>
    <n v="0"/>
    <n v="0"/>
    <n v="0"/>
    <n v="0"/>
    <n v="0"/>
    <n v="0"/>
    <n v="0"/>
    <n v="1"/>
    <n v="0"/>
    <n v="0"/>
    <n v="0"/>
    <n v="0"/>
    <n v="0"/>
    <n v="0"/>
    <n v="0"/>
    <n v="0"/>
    <n v="0"/>
    <n v="0"/>
    <n v="0"/>
    <n v="0"/>
    <n v="0.8571428571428571"/>
    <n v="0.14285714285714285"/>
    <n v="0"/>
    <n v="0.1"/>
    <n v="0.2"/>
    <n v="0.4"/>
    <n v="0.2"/>
    <n v="0.1"/>
    <x v="3"/>
  </r>
  <r>
    <n v="8"/>
    <n v="1"/>
    <n v="1"/>
    <n v="1.0000000000000002"/>
    <x v="3"/>
    <n v="44"/>
    <n v="0"/>
    <n v="0"/>
    <n v="0"/>
    <n v="0"/>
    <n v="0"/>
    <n v="0"/>
    <n v="0"/>
    <n v="1"/>
    <n v="0"/>
    <n v="0"/>
    <n v="0"/>
    <n v="0"/>
    <n v="0"/>
    <n v="0"/>
    <n v="0"/>
    <n v="0"/>
    <n v="0"/>
    <n v="0"/>
    <n v="0"/>
    <n v="0"/>
    <n v="0"/>
    <n v="0"/>
    <n v="0"/>
    <n v="0"/>
    <n v="0"/>
    <n v="0"/>
    <n v="1"/>
    <n v="0"/>
    <n v="0"/>
    <n v="0"/>
    <n v="0"/>
    <n v="0"/>
    <n v="0"/>
    <n v="0"/>
    <n v="0"/>
    <n v="0"/>
    <n v="0"/>
    <n v="0"/>
    <n v="0"/>
    <n v="0"/>
    <n v="0.88888888888888884"/>
    <n v="0.1111111111111111"/>
    <n v="0"/>
    <n v="0.1"/>
    <n v="0.2"/>
    <n v="0.4"/>
    <n v="0.2"/>
    <n v="0.1"/>
    <x v="3"/>
  </r>
  <r>
    <n v="8"/>
    <n v="8"/>
    <n v="1"/>
    <n v="0.99999999999999989"/>
    <x v="3"/>
    <n v="45"/>
    <n v="0"/>
    <n v="0"/>
    <n v="0"/>
    <n v="0"/>
    <n v="0"/>
    <n v="0"/>
    <n v="0"/>
    <n v="1"/>
    <n v="0"/>
    <n v="0"/>
    <n v="0"/>
    <n v="0"/>
    <n v="0"/>
    <n v="0"/>
    <n v="0"/>
    <n v="0"/>
    <n v="0"/>
    <n v="0"/>
    <n v="0"/>
    <n v="0"/>
    <n v="0"/>
    <n v="0"/>
    <n v="0"/>
    <n v="0"/>
    <n v="0"/>
    <n v="0"/>
    <n v="0"/>
    <n v="0"/>
    <n v="0"/>
    <n v="0"/>
    <n v="0"/>
    <n v="0"/>
    <n v="0"/>
    <n v="1"/>
    <n v="0"/>
    <n v="0"/>
    <n v="0"/>
    <n v="0"/>
    <n v="0"/>
    <n v="0"/>
    <n v="0.8571428571428571"/>
    <n v="0.14285714285714285"/>
    <n v="0"/>
    <n v="0"/>
    <n v="0.3"/>
    <n v="0.3"/>
    <n v="0.3"/>
    <n v="0.1"/>
    <x v="3"/>
  </r>
  <r>
    <n v="8"/>
    <n v="8"/>
    <n v="1"/>
    <n v="0.99999999999999989"/>
    <x v="3"/>
    <n v="46"/>
    <n v="0"/>
    <n v="0"/>
    <n v="0"/>
    <n v="0"/>
    <n v="0"/>
    <n v="0"/>
    <n v="0"/>
    <n v="1"/>
    <n v="0"/>
    <n v="0"/>
    <n v="0"/>
    <n v="0"/>
    <n v="0"/>
    <n v="0"/>
    <n v="0"/>
    <n v="0"/>
    <n v="0"/>
    <n v="0"/>
    <n v="0"/>
    <n v="0"/>
    <n v="0"/>
    <n v="0"/>
    <n v="0"/>
    <n v="0"/>
    <n v="0"/>
    <n v="0"/>
    <n v="0"/>
    <n v="0"/>
    <n v="0"/>
    <n v="0"/>
    <n v="0"/>
    <n v="0"/>
    <n v="0"/>
    <n v="1"/>
    <n v="0"/>
    <n v="0"/>
    <n v="0"/>
    <n v="0"/>
    <n v="0"/>
    <n v="0"/>
    <n v="0.8"/>
    <n v="0.2"/>
    <n v="0"/>
    <n v="0"/>
    <n v="0.3"/>
    <n v="0.3"/>
    <n v="0.3"/>
    <n v="0.1"/>
    <x v="3"/>
  </r>
  <r>
    <n v="19"/>
    <n v="14"/>
    <n v="1"/>
    <n v="0.99999999999999989"/>
    <x v="3"/>
    <n v="47"/>
    <n v="0"/>
    <n v="0"/>
    <n v="0"/>
    <n v="0"/>
    <n v="0"/>
    <n v="0"/>
    <n v="0"/>
    <n v="0"/>
    <n v="0"/>
    <n v="0"/>
    <n v="0"/>
    <n v="0"/>
    <n v="0"/>
    <n v="0"/>
    <n v="0"/>
    <n v="0"/>
    <n v="0"/>
    <n v="0"/>
    <n v="1"/>
    <n v="0"/>
    <n v="0"/>
    <n v="0"/>
    <n v="0"/>
    <n v="0"/>
    <n v="0"/>
    <n v="0"/>
    <n v="0"/>
    <n v="0"/>
    <n v="0"/>
    <n v="0"/>
    <n v="0"/>
    <n v="0"/>
    <n v="0"/>
    <n v="0"/>
    <n v="0"/>
    <n v="0"/>
    <n v="0"/>
    <n v="0"/>
    <n v="0"/>
    <n v="1"/>
    <n v="0"/>
    <n v="0.8571428571428571"/>
    <n v="0.14285714285714285"/>
    <n v="0"/>
    <n v="0.3"/>
    <n v="0.3"/>
    <n v="0.3"/>
    <n v="0.1"/>
    <x v="1"/>
  </r>
  <r>
    <n v="2"/>
    <n v="11"/>
    <n v="1"/>
    <n v="1"/>
    <x v="3"/>
    <n v="48"/>
    <n v="0"/>
    <n v="1"/>
    <n v="0"/>
    <n v="0"/>
    <n v="0"/>
    <n v="0"/>
    <n v="0"/>
    <n v="0"/>
    <n v="0"/>
    <n v="0"/>
    <n v="0"/>
    <n v="0"/>
    <n v="0"/>
    <n v="0"/>
    <n v="0"/>
    <n v="0"/>
    <n v="0"/>
    <n v="0"/>
    <n v="0"/>
    <n v="0"/>
    <n v="0"/>
    <n v="0"/>
    <n v="0"/>
    <n v="0"/>
    <n v="0"/>
    <n v="0"/>
    <n v="0"/>
    <n v="0"/>
    <n v="0"/>
    <n v="0"/>
    <n v="0"/>
    <n v="0"/>
    <n v="0"/>
    <n v="0"/>
    <n v="0"/>
    <n v="0"/>
    <n v="1"/>
    <n v="0"/>
    <n v="0"/>
    <n v="0"/>
    <n v="0.14285714285714285"/>
    <n v="0.8571428571428571"/>
    <n v="0"/>
    <n v="0"/>
    <n v="0.3"/>
    <n v="0.3"/>
    <n v="0.4"/>
    <n v="0"/>
    <x v="1"/>
  </r>
  <r>
    <n v="7"/>
    <n v="1"/>
    <n v="1"/>
    <n v="1"/>
    <x v="3"/>
    <n v="49"/>
    <n v="0"/>
    <n v="0"/>
    <n v="0"/>
    <n v="0"/>
    <n v="0"/>
    <n v="0"/>
    <n v="1"/>
    <n v="0"/>
    <n v="0"/>
    <n v="0"/>
    <n v="0"/>
    <n v="0"/>
    <n v="0"/>
    <n v="0"/>
    <n v="0"/>
    <n v="0"/>
    <n v="0"/>
    <n v="0"/>
    <n v="0"/>
    <n v="0"/>
    <n v="0"/>
    <n v="0"/>
    <n v="0"/>
    <n v="0"/>
    <n v="0"/>
    <n v="0"/>
    <n v="1"/>
    <n v="0"/>
    <n v="0"/>
    <n v="0"/>
    <n v="0"/>
    <n v="0"/>
    <n v="0"/>
    <n v="0"/>
    <n v="0"/>
    <n v="0"/>
    <n v="0"/>
    <n v="0"/>
    <n v="0"/>
    <n v="0"/>
    <n v="0.75"/>
    <n v="0.25"/>
    <n v="0"/>
    <n v="0"/>
    <n v="0.2"/>
    <n v="0.3"/>
    <n v="0.4"/>
    <n v="0.1"/>
    <x v="3"/>
  </r>
  <r>
    <n v="8"/>
    <n v="13"/>
    <n v="1"/>
    <n v="1"/>
    <x v="3"/>
    <n v="50"/>
    <n v="0"/>
    <n v="0"/>
    <n v="0"/>
    <n v="0"/>
    <n v="0"/>
    <n v="0"/>
    <n v="0"/>
    <n v="1"/>
    <n v="0"/>
    <n v="0"/>
    <n v="0"/>
    <n v="0"/>
    <n v="0"/>
    <n v="0"/>
    <n v="0"/>
    <n v="0"/>
    <n v="0"/>
    <n v="0"/>
    <n v="0"/>
    <n v="0"/>
    <n v="0"/>
    <n v="0"/>
    <n v="0"/>
    <n v="0"/>
    <n v="0"/>
    <n v="0"/>
    <n v="0"/>
    <n v="0"/>
    <n v="0"/>
    <n v="0"/>
    <n v="0"/>
    <n v="0"/>
    <n v="0"/>
    <n v="0"/>
    <n v="0"/>
    <n v="0"/>
    <n v="0"/>
    <n v="0"/>
    <n v="1"/>
    <n v="0"/>
    <n v="1"/>
    <n v="0"/>
    <n v="0"/>
    <n v="7.6923076923076927E-2"/>
    <n v="0.15384615384615385"/>
    <n v="0.38461538461538464"/>
    <n v="0.38461538461538464"/>
    <n v="0"/>
    <x v="3"/>
  </r>
  <r>
    <n v="28"/>
    <n v="5"/>
    <n v="1"/>
    <n v="1"/>
    <x v="3"/>
    <n v="51"/>
    <n v="0"/>
    <n v="0"/>
    <n v="0"/>
    <n v="0"/>
    <n v="0"/>
    <n v="0"/>
    <n v="0"/>
    <n v="0"/>
    <n v="0"/>
    <n v="0"/>
    <n v="0"/>
    <n v="0"/>
    <n v="0"/>
    <n v="0"/>
    <n v="0"/>
    <n v="0"/>
    <n v="0"/>
    <n v="0"/>
    <n v="0"/>
    <n v="0"/>
    <n v="0"/>
    <n v="0"/>
    <n v="0"/>
    <n v="0"/>
    <n v="0"/>
    <n v="0"/>
    <n v="0"/>
    <n v="0"/>
    <n v="0"/>
    <n v="0"/>
    <n v="1"/>
    <n v="0"/>
    <n v="0"/>
    <n v="0"/>
    <n v="0"/>
    <n v="0"/>
    <n v="0"/>
    <n v="0"/>
    <n v="0"/>
    <n v="0"/>
    <n v="0.375"/>
    <n v="0.625"/>
    <n v="0"/>
    <n v="0.1"/>
    <n v="0.3"/>
    <n v="0.5"/>
    <n v="0"/>
    <n v="0.1"/>
    <x v="2"/>
  </r>
  <r>
    <n v="2"/>
    <n v="6"/>
    <n v="1"/>
    <n v="0.99999999999999989"/>
    <x v="3"/>
    <n v="52"/>
    <n v="0"/>
    <n v="1"/>
    <n v="0"/>
    <n v="0"/>
    <n v="0"/>
    <n v="0"/>
    <n v="0"/>
    <n v="0"/>
    <n v="0"/>
    <n v="0"/>
    <n v="0"/>
    <n v="0"/>
    <n v="0"/>
    <n v="0"/>
    <n v="0"/>
    <n v="0"/>
    <n v="0"/>
    <n v="0"/>
    <n v="0"/>
    <n v="0"/>
    <n v="0"/>
    <n v="0"/>
    <n v="0"/>
    <n v="0"/>
    <n v="0"/>
    <n v="0"/>
    <n v="0"/>
    <n v="0"/>
    <n v="0"/>
    <n v="0"/>
    <n v="0"/>
    <n v="1"/>
    <n v="0"/>
    <n v="0"/>
    <n v="0"/>
    <n v="0"/>
    <n v="0"/>
    <n v="0"/>
    <n v="0"/>
    <n v="0"/>
    <n v="0.2"/>
    <n v="0.8"/>
    <n v="0"/>
    <n v="0.1"/>
    <n v="0.3"/>
    <n v="0.3"/>
    <n v="0.2"/>
    <n v="0.1"/>
    <x v="1"/>
  </r>
  <r>
    <n v="19"/>
    <n v="7"/>
    <n v="1"/>
    <n v="1"/>
    <x v="3"/>
    <n v="53"/>
    <n v="0"/>
    <n v="0"/>
    <n v="0"/>
    <n v="0"/>
    <n v="0"/>
    <n v="0"/>
    <n v="0"/>
    <n v="0"/>
    <n v="0"/>
    <n v="0"/>
    <n v="0"/>
    <n v="0"/>
    <n v="0"/>
    <n v="0"/>
    <n v="0"/>
    <n v="0"/>
    <n v="0"/>
    <n v="0"/>
    <n v="1"/>
    <n v="0"/>
    <n v="0"/>
    <n v="0"/>
    <n v="0"/>
    <n v="0"/>
    <n v="0"/>
    <n v="0"/>
    <n v="0"/>
    <n v="0"/>
    <n v="0"/>
    <n v="0"/>
    <n v="0"/>
    <n v="0"/>
    <n v="1"/>
    <n v="0"/>
    <n v="0"/>
    <n v="0"/>
    <n v="0"/>
    <n v="0"/>
    <n v="0"/>
    <n v="0"/>
    <n v="0.16666666666666666"/>
    <n v="0.75"/>
    <n v="8.3333333333333329E-2"/>
    <n v="0"/>
    <n v="0.3"/>
    <n v="0.1"/>
    <n v="0.6"/>
    <n v="0"/>
    <x v="1"/>
  </r>
  <r>
    <n v="15"/>
    <n v="2"/>
    <n v="1"/>
    <n v="1"/>
    <x v="3"/>
    <n v="54"/>
    <n v="0"/>
    <n v="0"/>
    <n v="0"/>
    <n v="0"/>
    <n v="0"/>
    <n v="0"/>
    <n v="0"/>
    <n v="0"/>
    <n v="0"/>
    <n v="0"/>
    <n v="0"/>
    <n v="0"/>
    <n v="0"/>
    <n v="0"/>
    <n v="1"/>
    <n v="0"/>
    <n v="0"/>
    <n v="0"/>
    <n v="0"/>
    <n v="0"/>
    <n v="0"/>
    <n v="0"/>
    <n v="0"/>
    <n v="0"/>
    <n v="0"/>
    <n v="0"/>
    <n v="0"/>
    <n v="1"/>
    <n v="0"/>
    <n v="0"/>
    <n v="0"/>
    <n v="0"/>
    <n v="0"/>
    <n v="0"/>
    <n v="0"/>
    <n v="0"/>
    <n v="0"/>
    <n v="0"/>
    <n v="0"/>
    <n v="0"/>
    <n v="0.55555555555555558"/>
    <n v="0.44444444444444442"/>
    <n v="0"/>
    <n v="0"/>
    <n v="0.1"/>
    <n v="0.4"/>
    <n v="0.4"/>
    <n v="0.1"/>
    <x v="2"/>
  </r>
  <r>
    <n v="15"/>
    <n v="2"/>
    <n v="1"/>
    <n v="0.99999999999999989"/>
    <x v="3"/>
    <n v="55"/>
    <n v="0"/>
    <n v="0"/>
    <n v="0"/>
    <n v="0"/>
    <n v="0"/>
    <n v="0"/>
    <n v="0"/>
    <n v="0"/>
    <n v="0"/>
    <n v="0"/>
    <n v="0"/>
    <n v="0"/>
    <n v="0"/>
    <n v="0"/>
    <n v="1"/>
    <n v="0"/>
    <n v="0"/>
    <n v="0"/>
    <n v="0"/>
    <n v="0"/>
    <n v="0"/>
    <n v="0"/>
    <n v="0"/>
    <n v="0"/>
    <n v="0"/>
    <n v="0"/>
    <n v="0"/>
    <n v="1"/>
    <n v="0"/>
    <n v="0"/>
    <n v="0"/>
    <n v="0"/>
    <n v="0"/>
    <n v="0"/>
    <n v="0"/>
    <n v="0"/>
    <n v="0"/>
    <n v="0"/>
    <n v="0"/>
    <n v="0"/>
    <n v="0.625"/>
    <n v="0.375"/>
    <n v="0"/>
    <n v="0"/>
    <n v="0.1"/>
    <n v="0.5"/>
    <n v="0.3"/>
    <n v="0.1"/>
    <x v="2"/>
  </r>
  <r>
    <n v="15"/>
    <n v="11"/>
    <n v="1"/>
    <n v="1"/>
    <x v="3"/>
    <n v="56"/>
    <n v="0"/>
    <n v="0"/>
    <n v="0"/>
    <n v="0"/>
    <n v="0"/>
    <n v="0"/>
    <n v="0"/>
    <n v="0"/>
    <n v="0"/>
    <n v="0"/>
    <n v="0"/>
    <n v="0"/>
    <n v="0"/>
    <n v="0"/>
    <n v="1"/>
    <n v="0"/>
    <n v="0"/>
    <n v="0"/>
    <n v="0"/>
    <n v="0"/>
    <n v="0"/>
    <n v="0"/>
    <n v="0"/>
    <n v="0"/>
    <n v="0"/>
    <n v="0"/>
    <n v="0"/>
    <n v="0"/>
    <n v="0"/>
    <n v="0"/>
    <n v="0"/>
    <n v="0"/>
    <n v="0"/>
    <n v="0"/>
    <n v="0"/>
    <n v="0"/>
    <n v="1"/>
    <n v="0"/>
    <n v="0"/>
    <n v="0"/>
    <n v="0.44444444444444442"/>
    <n v="0.55555555555555558"/>
    <n v="0"/>
    <n v="0"/>
    <n v="0.1"/>
    <n v="0.4"/>
    <n v="0.4"/>
    <n v="0.1"/>
    <x v="2"/>
  </r>
  <r>
    <n v="15"/>
    <n v="7"/>
    <n v="1"/>
    <n v="1"/>
    <x v="3"/>
    <n v="57"/>
    <n v="0"/>
    <n v="0"/>
    <n v="0"/>
    <n v="0"/>
    <n v="0"/>
    <n v="0"/>
    <n v="0"/>
    <n v="0"/>
    <n v="0"/>
    <n v="0"/>
    <n v="0"/>
    <n v="0"/>
    <n v="0"/>
    <n v="0"/>
    <n v="1"/>
    <n v="0"/>
    <n v="0"/>
    <n v="0"/>
    <n v="0"/>
    <n v="0"/>
    <n v="0"/>
    <n v="0"/>
    <n v="0"/>
    <n v="0"/>
    <n v="0"/>
    <n v="0"/>
    <n v="0"/>
    <n v="0"/>
    <n v="0"/>
    <n v="0"/>
    <n v="0"/>
    <n v="0"/>
    <n v="1"/>
    <n v="0"/>
    <n v="0"/>
    <n v="0"/>
    <n v="0"/>
    <n v="0"/>
    <n v="0"/>
    <n v="0"/>
    <n v="0.5"/>
    <n v="0.5"/>
    <n v="0"/>
    <n v="0"/>
    <n v="0.1"/>
    <n v="0.4"/>
    <n v="0.4"/>
    <n v="0.1"/>
    <x v="2"/>
  </r>
  <r>
    <n v="19"/>
    <n v="2"/>
    <n v="1"/>
    <n v="1"/>
    <x v="3"/>
    <n v="58"/>
    <n v="0"/>
    <n v="0"/>
    <n v="0"/>
    <n v="0"/>
    <n v="0"/>
    <n v="0"/>
    <n v="0"/>
    <n v="0"/>
    <n v="0"/>
    <n v="0"/>
    <n v="0"/>
    <n v="0"/>
    <n v="0"/>
    <n v="0"/>
    <n v="0"/>
    <n v="0"/>
    <n v="0"/>
    <n v="0"/>
    <n v="1"/>
    <n v="0"/>
    <n v="0"/>
    <n v="0"/>
    <n v="0"/>
    <n v="0"/>
    <n v="0"/>
    <n v="0"/>
    <n v="0"/>
    <n v="1"/>
    <n v="0"/>
    <n v="0"/>
    <n v="0"/>
    <n v="0"/>
    <n v="0"/>
    <n v="0"/>
    <n v="0"/>
    <n v="0"/>
    <n v="0"/>
    <n v="0"/>
    <n v="0"/>
    <n v="0"/>
    <n v="0.5"/>
    <n v="0.5"/>
    <n v="0"/>
    <n v="0.1"/>
    <n v="0.2"/>
    <n v="0.5"/>
    <n v="0.1"/>
    <n v="0.1"/>
    <x v="2"/>
  </r>
  <r>
    <n v="25"/>
    <n v="11"/>
    <n v="1"/>
    <n v="1"/>
    <x v="3"/>
    <n v="59"/>
    <n v="0"/>
    <n v="0"/>
    <n v="0"/>
    <n v="0"/>
    <n v="0"/>
    <n v="0"/>
    <n v="0"/>
    <n v="0"/>
    <n v="0"/>
    <n v="0"/>
    <n v="0"/>
    <n v="0"/>
    <n v="0"/>
    <n v="0"/>
    <n v="0"/>
    <n v="0"/>
    <n v="0"/>
    <n v="0"/>
    <n v="0"/>
    <n v="0"/>
    <n v="0"/>
    <n v="0"/>
    <n v="0"/>
    <n v="0"/>
    <n v="1"/>
    <n v="0"/>
    <n v="0"/>
    <n v="0"/>
    <n v="0"/>
    <n v="0"/>
    <n v="0"/>
    <n v="0"/>
    <n v="0"/>
    <n v="0"/>
    <n v="0"/>
    <n v="0"/>
    <n v="1"/>
    <n v="0"/>
    <n v="0"/>
    <n v="0"/>
    <n v="0"/>
    <n v="0.91666666666666663"/>
    <n v="8.3333333333333329E-2"/>
    <n v="0"/>
    <n v="0.2"/>
    <n v="0.4"/>
    <n v="0.4"/>
    <n v="0"/>
    <x v="1"/>
  </r>
  <r>
    <n v="7"/>
    <n v="1"/>
    <n v="1"/>
    <n v="1"/>
    <x v="3"/>
    <n v="60"/>
    <n v="0"/>
    <n v="0"/>
    <n v="0"/>
    <n v="0"/>
    <n v="0"/>
    <n v="0"/>
    <n v="1"/>
    <n v="0"/>
    <n v="0"/>
    <n v="0"/>
    <n v="0"/>
    <n v="0"/>
    <n v="0"/>
    <n v="0"/>
    <n v="0"/>
    <n v="0"/>
    <n v="0"/>
    <n v="0"/>
    <n v="0"/>
    <n v="0"/>
    <n v="0"/>
    <n v="0"/>
    <n v="0"/>
    <n v="0"/>
    <n v="0"/>
    <n v="0"/>
    <n v="1"/>
    <n v="0"/>
    <n v="0"/>
    <n v="0"/>
    <n v="0"/>
    <n v="0"/>
    <n v="0"/>
    <n v="0"/>
    <n v="0"/>
    <n v="0"/>
    <n v="0"/>
    <n v="0"/>
    <n v="0"/>
    <n v="0"/>
    <n v="0.5"/>
    <n v="0.5"/>
    <n v="0"/>
    <n v="0"/>
    <n v="0.2"/>
    <n v="0.3"/>
    <n v="0.4"/>
    <n v="0.1"/>
    <x v="2"/>
  </r>
  <r>
    <n v="2"/>
    <n v="1"/>
    <n v="1"/>
    <n v="1"/>
    <x v="3"/>
    <n v="61"/>
    <n v="0"/>
    <n v="1"/>
    <n v="0"/>
    <n v="0"/>
    <n v="0"/>
    <n v="0"/>
    <n v="0"/>
    <n v="0"/>
    <n v="0"/>
    <n v="0"/>
    <n v="0"/>
    <n v="0"/>
    <n v="0"/>
    <n v="0"/>
    <n v="0"/>
    <n v="0"/>
    <n v="0"/>
    <n v="0"/>
    <n v="0"/>
    <n v="0"/>
    <n v="0"/>
    <n v="0"/>
    <n v="0"/>
    <n v="0"/>
    <n v="0"/>
    <n v="0"/>
    <n v="1"/>
    <n v="0"/>
    <n v="0"/>
    <n v="0"/>
    <n v="0"/>
    <n v="0"/>
    <n v="0"/>
    <n v="0"/>
    <n v="0"/>
    <n v="0"/>
    <n v="0"/>
    <n v="0"/>
    <n v="0"/>
    <n v="0"/>
    <n v="1"/>
    <n v="0"/>
    <n v="0"/>
    <n v="0.1"/>
    <n v="0.2"/>
    <n v="0.2"/>
    <n v="0.5"/>
    <n v="0"/>
    <x v="3"/>
  </r>
  <r>
    <n v="19"/>
    <n v="10"/>
    <n v="1"/>
    <n v="0"/>
    <x v="4"/>
    <n v="1"/>
    <n v="0"/>
    <n v="0"/>
    <n v="0"/>
    <n v="0"/>
    <n v="0"/>
    <n v="0"/>
    <n v="0"/>
    <n v="0"/>
    <n v="0"/>
    <n v="0"/>
    <n v="0"/>
    <n v="0"/>
    <n v="0"/>
    <n v="0"/>
    <n v="0"/>
    <n v="0"/>
    <n v="0"/>
    <n v="0"/>
    <n v="1"/>
    <n v="0"/>
    <n v="0"/>
    <n v="0"/>
    <n v="0"/>
    <n v="0"/>
    <n v="0"/>
    <n v="0"/>
    <n v="0"/>
    <n v="0"/>
    <n v="0"/>
    <n v="0"/>
    <n v="0"/>
    <n v="0"/>
    <n v="0"/>
    <n v="0"/>
    <n v="0"/>
    <n v="1"/>
    <n v="0"/>
    <n v="0"/>
    <n v="0"/>
    <n v="0"/>
    <n v="0"/>
    <n v="1"/>
    <n v="0"/>
    <m/>
    <m/>
    <m/>
    <m/>
    <m/>
    <x v="0"/>
  </r>
  <r>
    <n v="19"/>
    <n v="10"/>
    <n v="1"/>
    <n v="0"/>
    <x v="4"/>
    <n v="2"/>
    <n v="0"/>
    <n v="0"/>
    <n v="0"/>
    <n v="0"/>
    <n v="0"/>
    <n v="0"/>
    <n v="0"/>
    <n v="0"/>
    <n v="0"/>
    <n v="0"/>
    <n v="0"/>
    <n v="0"/>
    <n v="0"/>
    <n v="0"/>
    <n v="0"/>
    <n v="0"/>
    <n v="0"/>
    <n v="0"/>
    <n v="1"/>
    <n v="0"/>
    <n v="0"/>
    <n v="0"/>
    <n v="0"/>
    <n v="0"/>
    <n v="0"/>
    <n v="0"/>
    <n v="0"/>
    <n v="0"/>
    <n v="0"/>
    <n v="0"/>
    <n v="0"/>
    <n v="0"/>
    <n v="0"/>
    <n v="0"/>
    <n v="0"/>
    <n v="1"/>
    <n v="0"/>
    <n v="0"/>
    <n v="0"/>
    <n v="0"/>
    <n v="0"/>
    <n v="1"/>
    <n v="0"/>
    <m/>
    <m/>
    <m/>
    <m/>
    <m/>
    <x v="0"/>
  </r>
  <r>
    <n v="19"/>
    <n v="10"/>
    <n v="1"/>
    <n v="0"/>
    <x v="4"/>
    <n v="3"/>
    <n v="0"/>
    <n v="0"/>
    <n v="0"/>
    <n v="0"/>
    <n v="0"/>
    <n v="0"/>
    <n v="0"/>
    <n v="0"/>
    <n v="0"/>
    <n v="0"/>
    <n v="0"/>
    <n v="0"/>
    <n v="0"/>
    <n v="0"/>
    <n v="0"/>
    <n v="0"/>
    <n v="0"/>
    <n v="0"/>
    <n v="1"/>
    <n v="0"/>
    <n v="0"/>
    <n v="0"/>
    <n v="0"/>
    <n v="0"/>
    <n v="0"/>
    <n v="0"/>
    <n v="0"/>
    <n v="0"/>
    <n v="0"/>
    <n v="0"/>
    <n v="0"/>
    <n v="0"/>
    <n v="0"/>
    <n v="0"/>
    <n v="0"/>
    <n v="1"/>
    <n v="0"/>
    <n v="0"/>
    <n v="0"/>
    <n v="0"/>
    <n v="0"/>
    <n v="1"/>
    <n v="0"/>
    <m/>
    <m/>
    <m/>
    <m/>
    <m/>
    <x v="0"/>
  </r>
  <r>
    <n v="2"/>
    <n v="11"/>
    <n v="1"/>
    <n v="0"/>
    <x v="4"/>
    <n v="4"/>
    <n v="0"/>
    <n v="1"/>
    <n v="0"/>
    <n v="0"/>
    <n v="0"/>
    <n v="0"/>
    <n v="0"/>
    <n v="0"/>
    <n v="0"/>
    <n v="0"/>
    <n v="0"/>
    <n v="0"/>
    <n v="0"/>
    <n v="0"/>
    <n v="0"/>
    <n v="0"/>
    <n v="0"/>
    <n v="0"/>
    <n v="0"/>
    <n v="0"/>
    <n v="0"/>
    <n v="0"/>
    <n v="0"/>
    <n v="0"/>
    <n v="0"/>
    <n v="0"/>
    <n v="0"/>
    <n v="0"/>
    <n v="0"/>
    <n v="0"/>
    <n v="0"/>
    <n v="0"/>
    <n v="0"/>
    <n v="0"/>
    <n v="0"/>
    <n v="0"/>
    <n v="1"/>
    <n v="0"/>
    <n v="0"/>
    <n v="0"/>
    <n v="0.25"/>
    <n v="0.75"/>
    <n v="0"/>
    <m/>
    <m/>
    <m/>
    <m/>
    <m/>
    <x v="1"/>
  </r>
  <r>
    <n v="2"/>
    <n v="10"/>
    <n v="1"/>
    <n v="0"/>
    <x v="4"/>
    <n v="5"/>
    <n v="0"/>
    <n v="1"/>
    <n v="0"/>
    <n v="0"/>
    <n v="0"/>
    <n v="0"/>
    <n v="0"/>
    <n v="0"/>
    <n v="0"/>
    <n v="0"/>
    <n v="0"/>
    <n v="0"/>
    <n v="0"/>
    <n v="0"/>
    <n v="0"/>
    <n v="0"/>
    <n v="0"/>
    <n v="0"/>
    <n v="0"/>
    <n v="0"/>
    <n v="0"/>
    <n v="0"/>
    <n v="0"/>
    <n v="0"/>
    <n v="0"/>
    <n v="0"/>
    <n v="0"/>
    <n v="0"/>
    <n v="0"/>
    <n v="0"/>
    <n v="0"/>
    <n v="0"/>
    <n v="0"/>
    <n v="0"/>
    <n v="0"/>
    <n v="1"/>
    <n v="0"/>
    <n v="0"/>
    <n v="0"/>
    <n v="0"/>
    <n v="1"/>
    <n v="0"/>
    <n v="0"/>
    <m/>
    <m/>
    <m/>
    <m/>
    <m/>
    <x v="2"/>
  </r>
  <r>
    <n v="28"/>
    <n v="5"/>
    <n v="1"/>
    <n v="0"/>
    <x v="4"/>
    <n v="6"/>
    <n v="0"/>
    <n v="0"/>
    <n v="0"/>
    <n v="0"/>
    <n v="0"/>
    <n v="0"/>
    <n v="0"/>
    <n v="0"/>
    <n v="0"/>
    <n v="0"/>
    <n v="0"/>
    <n v="0"/>
    <n v="0"/>
    <n v="0"/>
    <n v="0"/>
    <n v="0"/>
    <n v="0"/>
    <n v="0"/>
    <n v="0"/>
    <n v="0"/>
    <n v="0"/>
    <n v="0"/>
    <n v="0"/>
    <n v="0"/>
    <n v="0"/>
    <n v="0"/>
    <n v="0"/>
    <n v="0"/>
    <n v="0"/>
    <n v="0"/>
    <n v="1"/>
    <n v="0"/>
    <n v="0"/>
    <n v="0"/>
    <n v="0"/>
    <n v="0"/>
    <n v="0"/>
    <n v="0"/>
    <n v="0"/>
    <n v="0"/>
    <n v="0.66666666666666663"/>
    <n v="0.33333333333333331"/>
    <n v="0"/>
    <m/>
    <m/>
    <m/>
    <m/>
    <m/>
    <x v="3"/>
  </r>
  <r>
    <n v="25"/>
    <n v="4"/>
    <n v="1"/>
    <n v="0"/>
    <x v="4"/>
    <n v="7"/>
    <n v="0"/>
    <n v="0"/>
    <n v="0"/>
    <n v="0"/>
    <n v="0"/>
    <n v="0"/>
    <n v="0"/>
    <n v="0"/>
    <n v="0"/>
    <n v="0"/>
    <n v="0"/>
    <n v="0"/>
    <n v="0"/>
    <n v="0"/>
    <n v="0"/>
    <n v="0"/>
    <n v="0"/>
    <n v="0"/>
    <n v="0"/>
    <n v="0"/>
    <n v="0"/>
    <n v="0"/>
    <n v="0"/>
    <n v="0"/>
    <n v="1"/>
    <n v="0"/>
    <n v="0"/>
    <n v="0"/>
    <n v="0"/>
    <n v="1"/>
    <n v="0"/>
    <n v="0"/>
    <n v="0"/>
    <n v="0"/>
    <n v="0"/>
    <n v="0"/>
    <n v="0"/>
    <n v="0"/>
    <n v="0"/>
    <n v="0"/>
    <n v="0.2"/>
    <n v="0.6"/>
    <n v="0.2"/>
    <m/>
    <m/>
    <m/>
    <m/>
    <m/>
    <x v="1"/>
  </r>
  <r>
    <n v="25"/>
    <n v="11"/>
    <n v="1"/>
    <n v="0"/>
    <x v="4"/>
    <n v="8"/>
    <n v="0"/>
    <n v="0"/>
    <n v="0"/>
    <n v="0"/>
    <n v="0"/>
    <n v="0"/>
    <n v="0"/>
    <n v="0"/>
    <n v="0"/>
    <n v="0"/>
    <n v="0"/>
    <n v="0"/>
    <n v="0"/>
    <n v="0"/>
    <n v="0"/>
    <n v="0"/>
    <n v="0"/>
    <n v="0"/>
    <n v="0"/>
    <n v="0"/>
    <n v="0"/>
    <n v="0"/>
    <n v="0"/>
    <n v="0"/>
    <n v="1"/>
    <n v="0"/>
    <n v="0"/>
    <n v="0"/>
    <n v="0"/>
    <n v="0"/>
    <n v="0"/>
    <n v="0"/>
    <n v="0"/>
    <n v="0"/>
    <n v="0"/>
    <n v="0"/>
    <n v="1"/>
    <n v="0"/>
    <n v="0"/>
    <n v="0"/>
    <n v="0.125"/>
    <n v="0.75"/>
    <n v="0.125"/>
    <m/>
    <m/>
    <m/>
    <m/>
    <m/>
    <x v="1"/>
  </r>
  <r>
    <n v="25"/>
    <n v="2"/>
    <n v="1"/>
    <n v="0"/>
    <x v="4"/>
    <n v="9"/>
    <n v="0"/>
    <n v="0"/>
    <n v="0"/>
    <n v="0"/>
    <n v="0"/>
    <n v="0"/>
    <n v="0"/>
    <n v="0"/>
    <n v="0"/>
    <n v="0"/>
    <n v="0"/>
    <n v="0"/>
    <n v="0"/>
    <n v="0"/>
    <n v="0"/>
    <n v="0"/>
    <n v="0"/>
    <n v="0"/>
    <n v="0"/>
    <n v="0"/>
    <n v="0"/>
    <n v="0"/>
    <n v="0"/>
    <n v="0"/>
    <n v="1"/>
    <n v="0"/>
    <n v="0"/>
    <n v="1"/>
    <n v="0"/>
    <n v="0"/>
    <n v="0"/>
    <n v="0"/>
    <n v="0"/>
    <n v="0"/>
    <n v="0"/>
    <n v="0"/>
    <n v="0"/>
    <n v="0"/>
    <n v="0"/>
    <n v="0"/>
    <n v="0.2"/>
    <n v="0.8"/>
    <n v="0"/>
    <m/>
    <m/>
    <m/>
    <m/>
    <m/>
    <x v="1"/>
  </r>
  <r>
    <n v="25"/>
    <n v="7"/>
    <n v="1"/>
    <n v="0"/>
    <x v="4"/>
    <n v="10"/>
    <n v="0"/>
    <n v="0"/>
    <n v="0"/>
    <n v="0"/>
    <n v="0"/>
    <n v="0"/>
    <n v="0"/>
    <n v="0"/>
    <n v="0"/>
    <n v="0"/>
    <n v="0"/>
    <n v="0"/>
    <n v="0"/>
    <n v="0"/>
    <n v="0"/>
    <n v="0"/>
    <n v="0"/>
    <n v="0"/>
    <n v="0"/>
    <n v="0"/>
    <n v="0"/>
    <n v="0"/>
    <n v="0"/>
    <n v="0"/>
    <n v="1"/>
    <n v="0"/>
    <n v="0"/>
    <n v="0"/>
    <n v="0"/>
    <n v="0"/>
    <n v="0"/>
    <n v="0"/>
    <n v="1"/>
    <n v="0"/>
    <n v="0"/>
    <n v="0"/>
    <n v="0"/>
    <n v="0"/>
    <n v="0"/>
    <n v="0"/>
    <n v="0"/>
    <n v="1"/>
    <n v="0"/>
    <m/>
    <m/>
    <m/>
    <m/>
    <m/>
    <x v="0"/>
  </r>
  <r>
    <n v="25"/>
    <n v="6"/>
    <n v="1"/>
    <n v="0"/>
    <x v="4"/>
    <n v="11"/>
    <n v="0"/>
    <n v="0"/>
    <n v="0"/>
    <n v="0"/>
    <n v="0"/>
    <n v="0"/>
    <n v="0"/>
    <n v="0"/>
    <n v="0"/>
    <n v="0"/>
    <n v="0"/>
    <n v="0"/>
    <n v="0"/>
    <n v="0"/>
    <n v="0"/>
    <n v="0"/>
    <n v="0"/>
    <n v="0"/>
    <n v="0"/>
    <n v="0"/>
    <n v="0"/>
    <n v="0"/>
    <n v="0"/>
    <n v="0"/>
    <n v="1"/>
    <n v="0"/>
    <n v="0"/>
    <n v="0"/>
    <n v="0"/>
    <n v="0"/>
    <n v="0"/>
    <n v="1"/>
    <n v="0"/>
    <n v="0"/>
    <n v="0"/>
    <n v="0"/>
    <n v="0"/>
    <n v="0"/>
    <n v="0"/>
    <n v="0"/>
    <n v="0.5"/>
    <n v="0.5"/>
    <n v="0"/>
    <m/>
    <m/>
    <m/>
    <m/>
    <m/>
    <x v="3"/>
  </r>
  <r>
    <n v="25"/>
    <n v="13"/>
    <n v="1"/>
    <n v="0"/>
    <x v="4"/>
    <n v="12"/>
    <n v="0"/>
    <n v="0"/>
    <n v="0"/>
    <n v="0"/>
    <n v="0"/>
    <n v="0"/>
    <n v="0"/>
    <n v="0"/>
    <n v="0"/>
    <n v="0"/>
    <n v="0"/>
    <n v="0"/>
    <n v="0"/>
    <n v="0"/>
    <n v="0"/>
    <n v="0"/>
    <n v="0"/>
    <n v="0"/>
    <n v="0"/>
    <n v="0"/>
    <n v="0"/>
    <n v="0"/>
    <n v="0"/>
    <n v="0"/>
    <n v="1"/>
    <n v="0"/>
    <n v="0"/>
    <n v="0"/>
    <n v="0"/>
    <n v="0"/>
    <n v="0"/>
    <n v="0"/>
    <n v="0"/>
    <n v="0"/>
    <n v="0"/>
    <n v="0"/>
    <n v="0"/>
    <n v="0"/>
    <n v="1"/>
    <n v="0"/>
    <n v="0.14285714285714285"/>
    <n v="0.7142857142857143"/>
    <n v="0.14285714285714285"/>
    <m/>
    <m/>
    <m/>
    <m/>
    <m/>
    <x v="1"/>
  </r>
  <r>
    <n v="8"/>
    <n v="8"/>
    <n v="1"/>
    <n v="0"/>
    <x v="4"/>
    <n v="13"/>
    <n v="0"/>
    <n v="0"/>
    <n v="0"/>
    <n v="0"/>
    <n v="0"/>
    <n v="0"/>
    <n v="0"/>
    <n v="1"/>
    <n v="0"/>
    <n v="0"/>
    <n v="0"/>
    <n v="0"/>
    <n v="0"/>
    <n v="0"/>
    <n v="0"/>
    <n v="0"/>
    <n v="0"/>
    <n v="0"/>
    <n v="0"/>
    <n v="0"/>
    <n v="0"/>
    <n v="0"/>
    <n v="0"/>
    <n v="0"/>
    <n v="0"/>
    <n v="0"/>
    <n v="0"/>
    <n v="0"/>
    <n v="0"/>
    <n v="0"/>
    <n v="0"/>
    <n v="0"/>
    <n v="0"/>
    <n v="1"/>
    <n v="0"/>
    <n v="0"/>
    <n v="0"/>
    <n v="0"/>
    <n v="0"/>
    <n v="0"/>
    <n v="0.5"/>
    <n v="0.5"/>
    <n v="0"/>
    <m/>
    <m/>
    <m/>
    <m/>
    <m/>
    <x v="3"/>
  </r>
  <r>
    <n v="15"/>
    <n v="2"/>
    <n v="1"/>
    <n v="0"/>
    <x v="4"/>
    <n v="14"/>
    <n v="0"/>
    <n v="0"/>
    <n v="0"/>
    <n v="0"/>
    <n v="0"/>
    <n v="0"/>
    <n v="0"/>
    <n v="0"/>
    <n v="0"/>
    <n v="0"/>
    <n v="0"/>
    <n v="0"/>
    <n v="0"/>
    <n v="0"/>
    <n v="1"/>
    <n v="0"/>
    <n v="0"/>
    <n v="0"/>
    <n v="0"/>
    <n v="0"/>
    <n v="0"/>
    <n v="0"/>
    <n v="0"/>
    <n v="0"/>
    <n v="0"/>
    <n v="0"/>
    <n v="0"/>
    <n v="1"/>
    <n v="0"/>
    <n v="0"/>
    <n v="0"/>
    <n v="0"/>
    <n v="0"/>
    <n v="0"/>
    <n v="0"/>
    <n v="0"/>
    <n v="0"/>
    <n v="0"/>
    <n v="0"/>
    <n v="0"/>
    <n v="0.55555555555555558"/>
    <n v="0.44444444444444442"/>
    <n v="0"/>
    <m/>
    <m/>
    <m/>
    <m/>
    <m/>
    <x v="3"/>
  </r>
  <r>
    <n v="18"/>
    <n v="2"/>
    <n v="1"/>
    <n v="0"/>
    <x v="4"/>
    <n v="15"/>
    <n v="0"/>
    <n v="0"/>
    <n v="0"/>
    <n v="0"/>
    <n v="0"/>
    <n v="0"/>
    <n v="0"/>
    <n v="0"/>
    <n v="0"/>
    <n v="0"/>
    <n v="0"/>
    <n v="0"/>
    <n v="0"/>
    <n v="0"/>
    <n v="0"/>
    <n v="0"/>
    <n v="0"/>
    <n v="1"/>
    <n v="0"/>
    <n v="0"/>
    <n v="0"/>
    <n v="0"/>
    <n v="0"/>
    <n v="0"/>
    <n v="0"/>
    <n v="0"/>
    <n v="0"/>
    <n v="1"/>
    <n v="0"/>
    <n v="0"/>
    <n v="0"/>
    <n v="0"/>
    <n v="0"/>
    <n v="0"/>
    <n v="0"/>
    <n v="0"/>
    <n v="0"/>
    <n v="0"/>
    <n v="0"/>
    <n v="0"/>
    <n v="0.25"/>
    <n v="0.75"/>
    <n v="0"/>
    <m/>
    <m/>
    <m/>
    <m/>
    <m/>
    <x v="1"/>
  </r>
  <r>
    <n v="8"/>
    <n v="2"/>
    <n v="1"/>
    <n v="0"/>
    <x v="4"/>
    <n v="16"/>
    <n v="0"/>
    <n v="0"/>
    <n v="0"/>
    <n v="0"/>
    <n v="0"/>
    <n v="0"/>
    <n v="0"/>
    <n v="1"/>
    <n v="0"/>
    <n v="0"/>
    <n v="0"/>
    <n v="0"/>
    <n v="0"/>
    <n v="0"/>
    <n v="0"/>
    <n v="0"/>
    <n v="0"/>
    <n v="0"/>
    <n v="0"/>
    <n v="0"/>
    <n v="0"/>
    <n v="0"/>
    <n v="0"/>
    <n v="0"/>
    <n v="0"/>
    <n v="0"/>
    <n v="0"/>
    <n v="1"/>
    <n v="0"/>
    <n v="0"/>
    <n v="0"/>
    <n v="0"/>
    <n v="0"/>
    <n v="0"/>
    <n v="0"/>
    <n v="0"/>
    <n v="0"/>
    <n v="0"/>
    <n v="0"/>
    <n v="0"/>
    <n v="1"/>
    <n v="0"/>
    <n v="0"/>
    <m/>
    <m/>
    <m/>
    <m/>
    <m/>
    <x v="2"/>
  </r>
  <r>
    <n v="8"/>
    <n v="2"/>
    <n v="1"/>
    <n v="0"/>
    <x v="4"/>
    <n v="17"/>
    <n v="0"/>
    <n v="0"/>
    <n v="0"/>
    <n v="0"/>
    <n v="0"/>
    <n v="0"/>
    <n v="0"/>
    <n v="1"/>
    <n v="0"/>
    <n v="0"/>
    <n v="0"/>
    <n v="0"/>
    <n v="0"/>
    <n v="0"/>
    <n v="0"/>
    <n v="0"/>
    <n v="0"/>
    <n v="0"/>
    <n v="0"/>
    <n v="0"/>
    <n v="0"/>
    <n v="0"/>
    <n v="0"/>
    <n v="0"/>
    <n v="0"/>
    <n v="0"/>
    <n v="0"/>
    <n v="1"/>
    <n v="0"/>
    <n v="0"/>
    <n v="0"/>
    <n v="0"/>
    <n v="0"/>
    <n v="0"/>
    <n v="0"/>
    <n v="0"/>
    <n v="0"/>
    <n v="0"/>
    <n v="0"/>
    <n v="0"/>
    <n v="1"/>
    <n v="0"/>
    <n v="0"/>
    <m/>
    <m/>
    <m/>
    <m/>
    <m/>
    <x v="2"/>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94">
  <r>
    <x v="0"/>
    <x v="0"/>
    <x v="0"/>
    <x v="0"/>
    <x v="0"/>
    <n v="1"/>
    <n v="0"/>
    <n v="1"/>
    <n v="0"/>
    <n v="0"/>
    <n v="0"/>
    <n v="0"/>
    <n v="0"/>
    <n v="0"/>
    <n v="0"/>
    <n v="0"/>
    <n v="0"/>
    <n v="0"/>
    <n v="0"/>
    <n v="0"/>
    <n v="0"/>
    <n v="0"/>
    <n v="0"/>
    <n v="0"/>
    <n v="0"/>
    <n v="0"/>
    <n v="0"/>
    <n v="0"/>
    <n v="0"/>
    <n v="0"/>
    <n v="0"/>
    <n v="0"/>
    <n v="0"/>
    <n v="1"/>
    <n v="0"/>
    <n v="0"/>
    <n v="0"/>
    <n v="0"/>
    <n v="0"/>
    <n v="0"/>
    <n v="0"/>
    <n v="0"/>
    <n v="0"/>
    <n v="0"/>
    <n v="0"/>
    <n v="0"/>
    <x v="0"/>
    <x v="0"/>
    <x v="0"/>
    <n v="1"/>
    <n v="0"/>
    <n v="0"/>
    <n v="0"/>
    <n v="0"/>
  </r>
  <r>
    <x v="1"/>
    <x v="1"/>
    <x v="0"/>
    <x v="0"/>
    <x v="0"/>
    <n v="2"/>
    <n v="0"/>
    <n v="0"/>
    <n v="0"/>
    <n v="0"/>
    <n v="0"/>
    <n v="1"/>
    <n v="0"/>
    <n v="0"/>
    <n v="0"/>
    <n v="0"/>
    <n v="0"/>
    <n v="0"/>
    <n v="0"/>
    <n v="0"/>
    <n v="0"/>
    <n v="0"/>
    <n v="0"/>
    <n v="0"/>
    <n v="0"/>
    <n v="0"/>
    <n v="0"/>
    <n v="0"/>
    <n v="0"/>
    <n v="0"/>
    <n v="0"/>
    <n v="0"/>
    <n v="0"/>
    <n v="0"/>
    <n v="0"/>
    <n v="0"/>
    <n v="0"/>
    <n v="1"/>
    <n v="0"/>
    <n v="0"/>
    <n v="0"/>
    <n v="0"/>
    <n v="0"/>
    <n v="0"/>
    <n v="0"/>
    <n v="0"/>
    <x v="1"/>
    <x v="1"/>
    <x v="1"/>
    <n v="0.5"/>
    <n v="0"/>
    <n v="0"/>
    <n v="0"/>
    <n v="0.5"/>
  </r>
  <r>
    <x v="2"/>
    <x v="0"/>
    <x v="0"/>
    <x v="0"/>
    <x v="0"/>
    <n v="3"/>
    <n v="0"/>
    <n v="0"/>
    <n v="0"/>
    <n v="0"/>
    <n v="0"/>
    <n v="0"/>
    <n v="0"/>
    <n v="0"/>
    <n v="0"/>
    <n v="0"/>
    <n v="0"/>
    <n v="0"/>
    <n v="0"/>
    <n v="0"/>
    <n v="0"/>
    <n v="0"/>
    <n v="0"/>
    <n v="0"/>
    <n v="0"/>
    <n v="0"/>
    <n v="0"/>
    <n v="0"/>
    <n v="0"/>
    <n v="0"/>
    <n v="0"/>
    <n v="1"/>
    <n v="0"/>
    <n v="1"/>
    <n v="0"/>
    <n v="0"/>
    <n v="0"/>
    <n v="0"/>
    <n v="0"/>
    <n v="0"/>
    <n v="0"/>
    <n v="0"/>
    <n v="0"/>
    <n v="0"/>
    <n v="0"/>
    <n v="0"/>
    <x v="2"/>
    <x v="2"/>
    <x v="2"/>
    <n v="0"/>
    <n v="0"/>
    <n v="0"/>
    <n v="0"/>
    <n v="1"/>
  </r>
  <r>
    <x v="2"/>
    <x v="0"/>
    <x v="0"/>
    <x v="0"/>
    <x v="0"/>
    <n v="4"/>
    <n v="0"/>
    <n v="0"/>
    <n v="0"/>
    <n v="0"/>
    <n v="0"/>
    <n v="0"/>
    <n v="0"/>
    <n v="0"/>
    <n v="0"/>
    <n v="0"/>
    <n v="0"/>
    <n v="0"/>
    <n v="0"/>
    <n v="0"/>
    <n v="0"/>
    <n v="0"/>
    <n v="0"/>
    <n v="0"/>
    <n v="0"/>
    <n v="0"/>
    <n v="0"/>
    <n v="0"/>
    <n v="0"/>
    <n v="0"/>
    <n v="0"/>
    <n v="1"/>
    <n v="0"/>
    <n v="1"/>
    <n v="0"/>
    <n v="0"/>
    <n v="0"/>
    <n v="0"/>
    <n v="0"/>
    <n v="0"/>
    <n v="0"/>
    <n v="0"/>
    <n v="0"/>
    <n v="0"/>
    <n v="0"/>
    <n v="0"/>
    <x v="3"/>
    <x v="3"/>
    <x v="1"/>
    <n v="0"/>
    <n v="0"/>
    <n v="0"/>
    <n v="0"/>
    <n v="1"/>
  </r>
  <r>
    <x v="2"/>
    <x v="0"/>
    <x v="0"/>
    <x v="0"/>
    <x v="0"/>
    <n v="5"/>
    <n v="0"/>
    <n v="0"/>
    <n v="0"/>
    <n v="0"/>
    <n v="0"/>
    <n v="0"/>
    <n v="0"/>
    <n v="0"/>
    <n v="0"/>
    <n v="0"/>
    <n v="0"/>
    <n v="0"/>
    <n v="0"/>
    <n v="0"/>
    <n v="0"/>
    <n v="0"/>
    <n v="0"/>
    <n v="0"/>
    <n v="0"/>
    <n v="0"/>
    <n v="0"/>
    <n v="0"/>
    <n v="0"/>
    <n v="0"/>
    <n v="0"/>
    <n v="1"/>
    <n v="0"/>
    <n v="1"/>
    <n v="0"/>
    <n v="0"/>
    <n v="0"/>
    <n v="0"/>
    <n v="0"/>
    <n v="0"/>
    <n v="0"/>
    <n v="0"/>
    <n v="0"/>
    <n v="0"/>
    <n v="0"/>
    <n v="0"/>
    <x v="3"/>
    <x v="0"/>
    <x v="3"/>
    <n v="1"/>
    <n v="0"/>
    <n v="0"/>
    <n v="0"/>
    <n v="0"/>
  </r>
  <r>
    <x v="2"/>
    <x v="2"/>
    <x v="0"/>
    <x v="1"/>
    <x v="0"/>
    <n v="6"/>
    <n v="0"/>
    <n v="0"/>
    <n v="0"/>
    <n v="0"/>
    <n v="0"/>
    <n v="0"/>
    <n v="0"/>
    <n v="0"/>
    <n v="0"/>
    <n v="0"/>
    <n v="0"/>
    <n v="0"/>
    <n v="0"/>
    <n v="0"/>
    <n v="0"/>
    <n v="0"/>
    <n v="0"/>
    <n v="0"/>
    <n v="0"/>
    <n v="0"/>
    <n v="0"/>
    <n v="0"/>
    <n v="0"/>
    <n v="0"/>
    <n v="0"/>
    <n v="1"/>
    <n v="0"/>
    <n v="0"/>
    <n v="0"/>
    <n v="0"/>
    <n v="0"/>
    <n v="0"/>
    <n v="0"/>
    <n v="1"/>
    <n v="0"/>
    <n v="0"/>
    <n v="0"/>
    <n v="0"/>
    <n v="0"/>
    <n v="0"/>
    <x v="4"/>
    <x v="4"/>
    <x v="1"/>
    <n v="0"/>
    <n v="0"/>
    <n v="0"/>
    <n v="0"/>
    <n v="0"/>
  </r>
  <r>
    <x v="2"/>
    <x v="3"/>
    <x v="0"/>
    <x v="1"/>
    <x v="0"/>
    <n v="7"/>
    <n v="0"/>
    <n v="0"/>
    <n v="0"/>
    <n v="0"/>
    <n v="0"/>
    <n v="0"/>
    <n v="0"/>
    <n v="0"/>
    <n v="0"/>
    <n v="0"/>
    <n v="0"/>
    <n v="0"/>
    <n v="0"/>
    <n v="0"/>
    <n v="0"/>
    <n v="0"/>
    <n v="0"/>
    <n v="0"/>
    <n v="0"/>
    <n v="0"/>
    <n v="0"/>
    <n v="0"/>
    <n v="0"/>
    <n v="0"/>
    <n v="0"/>
    <n v="1"/>
    <n v="0"/>
    <n v="0"/>
    <n v="0"/>
    <n v="0"/>
    <n v="0"/>
    <n v="0"/>
    <n v="1"/>
    <n v="0"/>
    <n v="0"/>
    <n v="0"/>
    <n v="0"/>
    <n v="0"/>
    <n v="0"/>
    <n v="0"/>
    <x v="4"/>
    <x v="4"/>
    <x v="1"/>
    <n v="0"/>
    <n v="0"/>
    <n v="0"/>
    <n v="0"/>
    <n v="0"/>
  </r>
  <r>
    <x v="2"/>
    <x v="0"/>
    <x v="1"/>
    <x v="0"/>
    <x v="0"/>
    <n v="8"/>
    <n v="0"/>
    <n v="0"/>
    <n v="0"/>
    <n v="0"/>
    <n v="0"/>
    <n v="0"/>
    <n v="0"/>
    <n v="0"/>
    <n v="0"/>
    <n v="0"/>
    <n v="0"/>
    <n v="0"/>
    <n v="0"/>
    <n v="0"/>
    <n v="0"/>
    <n v="0"/>
    <n v="0"/>
    <n v="0"/>
    <n v="0"/>
    <n v="0"/>
    <n v="0"/>
    <n v="0"/>
    <n v="0"/>
    <n v="0"/>
    <n v="0"/>
    <n v="1"/>
    <n v="0"/>
    <n v="1"/>
    <n v="0"/>
    <n v="0"/>
    <n v="0"/>
    <n v="0"/>
    <n v="0"/>
    <n v="0"/>
    <n v="0"/>
    <n v="0"/>
    <n v="0"/>
    <n v="0"/>
    <n v="0"/>
    <n v="0"/>
    <x v="5"/>
    <x v="1"/>
    <x v="1"/>
    <n v="0"/>
    <n v="0.5714285714285714"/>
    <n v="0.2857142857142857"/>
    <n v="0.14285714285714285"/>
    <n v="0"/>
  </r>
  <r>
    <x v="0"/>
    <x v="1"/>
    <x v="0"/>
    <x v="0"/>
    <x v="0"/>
    <n v="9"/>
    <n v="0"/>
    <n v="1"/>
    <n v="0"/>
    <n v="0"/>
    <n v="0"/>
    <n v="0"/>
    <n v="0"/>
    <n v="0"/>
    <n v="0"/>
    <n v="0"/>
    <n v="0"/>
    <n v="0"/>
    <n v="0"/>
    <n v="0"/>
    <n v="0"/>
    <n v="0"/>
    <n v="0"/>
    <n v="0"/>
    <n v="0"/>
    <n v="0"/>
    <n v="0"/>
    <n v="0"/>
    <n v="0"/>
    <n v="0"/>
    <n v="0"/>
    <n v="0"/>
    <n v="0"/>
    <n v="0"/>
    <n v="0"/>
    <n v="0"/>
    <n v="0"/>
    <n v="1"/>
    <n v="0"/>
    <n v="0"/>
    <n v="0"/>
    <n v="0"/>
    <n v="0"/>
    <n v="0"/>
    <n v="0"/>
    <n v="0"/>
    <x v="3"/>
    <x v="5"/>
    <x v="0"/>
    <n v="1"/>
    <n v="0"/>
    <n v="0"/>
    <n v="0"/>
    <n v="0"/>
  </r>
  <r>
    <x v="0"/>
    <x v="4"/>
    <x v="0"/>
    <x v="0"/>
    <x v="0"/>
    <n v="10"/>
    <n v="0"/>
    <n v="1"/>
    <n v="0"/>
    <n v="0"/>
    <n v="0"/>
    <n v="0"/>
    <n v="0"/>
    <n v="0"/>
    <n v="0"/>
    <n v="0"/>
    <n v="0"/>
    <n v="0"/>
    <n v="0"/>
    <n v="0"/>
    <n v="0"/>
    <n v="0"/>
    <n v="0"/>
    <n v="0"/>
    <n v="0"/>
    <n v="0"/>
    <n v="0"/>
    <n v="0"/>
    <n v="0"/>
    <n v="0"/>
    <n v="0"/>
    <n v="0"/>
    <n v="0"/>
    <n v="0"/>
    <n v="0"/>
    <n v="0"/>
    <n v="0"/>
    <n v="0"/>
    <n v="0"/>
    <n v="0"/>
    <n v="0"/>
    <n v="0"/>
    <n v="0"/>
    <n v="0"/>
    <n v="0"/>
    <n v="1"/>
    <x v="6"/>
    <x v="6"/>
    <x v="1"/>
    <n v="0.5"/>
    <n v="0"/>
    <n v="0"/>
    <n v="0"/>
    <n v="0.5"/>
  </r>
  <r>
    <x v="0"/>
    <x v="5"/>
    <x v="0"/>
    <x v="0"/>
    <x v="0"/>
    <n v="11"/>
    <n v="0"/>
    <n v="1"/>
    <n v="0"/>
    <n v="0"/>
    <n v="0"/>
    <n v="0"/>
    <n v="0"/>
    <n v="0"/>
    <n v="0"/>
    <n v="0"/>
    <n v="0"/>
    <n v="0"/>
    <n v="0"/>
    <n v="0"/>
    <n v="0"/>
    <n v="0"/>
    <n v="0"/>
    <n v="0"/>
    <n v="0"/>
    <n v="0"/>
    <n v="0"/>
    <n v="0"/>
    <n v="0"/>
    <n v="0"/>
    <n v="0"/>
    <n v="0"/>
    <n v="0"/>
    <n v="0"/>
    <n v="0"/>
    <n v="0"/>
    <n v="0"/>
    <n v="0"/>
    <n v="0"/>
    <n v="0"/>
    <n v="0"/>
    <n v="0"/>
    <n v="1"/>
    <n v="0"/>
    <n v="0"/>
    <n v="0"/>
    <x v="3"/>
    <x v="1"/>
    <x v="4"/>
    <n v="0.5"/>
    <n v="0"/>
    <n v="0.5"/>
    <n v="0"/>
    <n v="0"/>
  </r>
  <r>
    <x v="3"/>
    <x v="0"/>
    <x v="1"/>
    <x v="0"/>
    <x v="0"/>
    <n v="12"/>
    <n v="0"/>
    <n v="0"/>
    <n v="1"/>
    <n v="0"/>
    <n v="0"/>
    <n v="0"/>
    <n v="0"/>
    <n v="0"/>
    <n v="0"/>
    <n v="0"/>
    <n v="0"/>
    <n v="0"/>
    <n v="0"/>
    <n v="0"/>
    <n v="0"/>
    <n v="0"/>
    <n v="0"/>
    <n v="0"/>
    <n v="0"/>
    <n v="0"/>
    <n v="0"/>
    <n v="0"/>
    <n v="0"/>
    <n v="0"/>
    <n v="0"/>
    <n v="0"/>
    <n v="0"/>
    <n v="1"/>
    <n v="0"/>
    <n v="0"/>
    <n v="0"/>
    <n v="0"/>
    <n v="0"/>
    <n v="0"/>
    <n v="0"/>
    <n v="0"/>
    <n v="0"/>
    <n v="0"/>
    <n v="0"/>
    <n v="0"/>
    <x v="5"/>
    <x v="1"/>
    <x v="1"/>
    <n v="1"/>
    <n v="0"/>
    <n v="0"/>
    <n v="0"/>
    <n v="0"/>
  </r>
  <r>
    <x v="3"/>
    <x v="6"/>
    <x v="0"/>
    <x v="1"/>
    <x v="0"/>
    <n v="13"/>
    <n v="0"/>
    <n v="0"/>
    <n v="1"/>
    <n v="0"/>
    <n v="0"/>
    <n v="0"/>
    <n v="0"/>
    <n v="0"/>
    <n v="0"/>
    <n v="0"/>
    <n v="0"/>
    <n v="0"/>
    <n v="0"/>
    <n v="0"/>
    <n v="0"/>
    <n v="0"/>
    <n v="0"/>
    <n v="0"/>
    <n v="0"/>
    <n v="0"/>
    <n v="0"/>
    <n v="0"/>
    <n v="0"/>
    <n v="0"/>
    <n v="0"/>
    <n v="0"/>
    <n v="1"/>
    <n v="0"/>
    <n v="0"/>
    <n v="0"/>
    <n v="0"/>
    <n v="0"/>
    <n v="0"/>
    <n v="0"/>
    <n v="0"/>
    <n v="0"/>
    <n v="0"/>
    <n v="0"/>
    <n v="0"/>
    <n v="0"/>
    <x v="7"/>
    <x v="7"/>
    <x v="1"/>
    <n v="0"/>
    <n v="0"/>
    <n v="0"/>
    <n v="0"/>
    <n v="0"/>
  </r>
  <r>
    <x v="4"/>
    <x v="1"/>
    <x v="1"/>
    <x v="0"/>
    <x v="0"/>
    <n v="14"/>
    <n v="0"/>
    <n v="0"/>
    <n v="0"/>
    <n v="1"/>
    <n v="0"/>
    <n v="0"/>
    <n v="0"/>
    <n v="0"/>
    <n v="0"/>
    <n v="0"/>
    <n v="0"/>
    <n v="0"/>
    <n v="0"/>
    <n v="0"/>
    <n v="0"/>
    <n v="0"/>
    <n v="0"/>
    <n v="0"/>
    <n v="0"/>
    <n v="0"/>
    <n v="0"/>
    <n v="0"/>
    <n v="0"/>
    <n v="0"/>
    <n v="0"/>
    <n v="0"/>
    <n v="0"/>
    <n v="0"/>
    <n v="0"/>
    <n v="0"/>
    <n v="0"/>
    <n v="1"/>
    <n v="0"/>
    <n v="0"/>
    <n v="0"/>
    <n v="0"/>
    <n v="0"/>
    <n v="0"/>
    <n v="0"/>
    <n v="0"/>
    <x v="5"/>
    <x v="1"/>
    <x v="1"/>
    <n v="0.75"/>
    <n v="0"/>
    <n v="0"/>
    <n v="0.25"/>
    <n v="0"/>
  </r>
  <r>
    <x v="0"/>
    <x v="3"/>
    <x v="0"/>
    <x v="1"/>
    <x v="0"/>
    <n v="15"/>
    <n v="0"/>
    <n v="1"/>
    <n v="0"/>
    <n v="0"/>
    <n v="0"/>
    <n v="0"/>
    <n v="0"/>
    <n v="0"/>
    <n v="0"/>
    <n v="0"/>
    <n v="0"/>
    <n v="0"/>
    <n v="0"/>
    <n v="0"/>
    <n v="0"/>
    <n v="0"/>
    <n v="0"/>
    <n v="0"/>
    <n v="0"/>
    <n v="0"/>
    <n v="0"/>
    <n v="0"/>
    <n v="0"/>
    <n v="0"/>
    <n v="0"/>
    <n v="0"/>
    <n v="0"/>
    <n v="0"/>
    <n v="0"/>
    <n v="0"/>
    <n v="0"/>
    <n v="0"/>
    <n v="1"/>
    <n v="0"/>
    <n v="0"/>
    <n v="0"/>
    <n v="0"/>
    <n v="0"/>
    <n v="0"/>
    <n v="0"/>
    <x v="8"/>
    <x v="8"/>
    <x v="1"/>
    <n v="0"/>
    <n v="0"/>
    <n v="0"/>
    <n v="0"/>
    <n v="0"/>
  </r>
  <r>
    <x v="0"/>
    <x v="3"/>
    <x v="0"/>
    <x v="0"/>
    <x v="0"/>
    <n v="16"/>
    <n v="0"/>
    <n v="1"/>
    <n v="0"/>
    <n v="0"/>
    <n v="0"/>
    <n v="0"/>
    <n v="0"/>
    <n v="0"/>
    <n v="0"/>
    <n v="0"/>
    <n v="0"/>
    <n v="0"/>
    <n v="0"/>
    <n v="0"/>
    <n v="0"/>
    <n v="0"/>
    <n v="0"/>
    <n v="0"/>
    <n v="0"/>
    <n v="0"/>
    <n v="0"/>
    <n v="0"/>
    <n v="0"/>
    <n v="0"/>
    <n v="0"/>
    <n v="0"/>
    <n v="0"/>
    <n v="0"/>
    <n v="0"/>
    <n v="0"/>
    <n v="0"/>
    <n v="0"/>
    <n v="1"/>
    <n v="0"/>
    <n v="0"/>
    <n v="0"/>
    <n v="0"/>
    <n v="0"/>
    <n v="0"/>
    <n v="0"/>
    <x v="1"/>
    <x v="1"/>
    <x v="1"/>
    <n v="0"/>
    <n v="0"/>
    <n v="0"/>
    <n v="0"/>
    <n v="1"/>
  </r>
  <r>
    <x v="0"/>
    <x v="0"/>
    <x v="0"/>
    <x v="0"/>
    <x v="0"/>
    <n v="17"/>
    <n v="0"/>
    <n v="1"/>
    <n v="0"/>
    <n v="0"/>
    <n v="0"/>
    <n v="0"/>
    <n v="0"/>
    <n v="0"/>
    <n v="0"/>
    <n v="0"/>
    <n v="0"/>
    <n v="0"/>
    <n v="0"/>
    <n v="0"/>
    <n v="0"/>
    <n v="0"/>
    <n v="0"/>
    <n v="0"/>
    <n v="0"/>
    <n v="0"/>
    <n v="0"/>
    <n v="0"/>
    <n v="0"/>
    <n v="0"/>
    <n v="0"/>
    <n v="0"/>
    <n v="0"/>
    <n v="1"/>
    <n v="0"/>
    <n v="0"/>
    <n v="0"/>
    <n v="0"/>
    <n v="0"/>
    <n v="0"/>
    <n v="0"/>
    <n v="0"/>
    <n v="0"/>
    <n v="0"/>
    <n v="0"/>
    <n v="0"/>
    <x v="1"/>
    <x v="1"/>
    <x v="1"/>
    <n v="0.66666666666666663"/>
    <n v="0"/>
    <n v="0"/>
    <n v="0.33333333333333331"/>
    <n v="0"/>
  </r>
  <r>
    <x v="0"/>
    <x v="7"/>
    <x v="0"/>
    <x v="0"/>
    <x v="0"/>
    <n v="18"/>
    <n v="0"/>
    <n v="1"/>
    <n v="0"/>
    <n v="0"/>
    <n v="0"/>
    <n v="0"/>
    <n v="0"/>
    <n v="0"/>
    <n v="0"/>
    <n v="0"/>
    <n v="0"/>
    <n v="0"/>
    <n v="0"/>
    <n v="0"/>
    <n v="0"/>
    <n v="0"/>
    <n v="0"/>
    <n v="0"/>
    <n v="0"/>
    <n v="0"/>
    <n v="0"/>
    <n v="0"/>
    <n v="0"/>
    <n v="0"/>
    <n v="0"/>
    <n v="0"/>
    <n v="0"/>
    <n v="0"/>
    <n v="0"/>
    <n v="0"/>
    <n v="0"/>
    <n v="0"/>
    <n v="0"/>
    <n v="0"/>
    <n v="0"/>
    <n v="0"/>
    <n v="0"/>
    <n v="1"/>
    <n v="0"/>
    <n v="0"/>
    <x v="9"/>
    <x v="9"/>
    <x v="1"/>
    <n v="1"/>
    <n v="0"/>
    <n v="0"/>
    <n v="0"/>
    <n v="0"/>
  </r>
  <r>
    <x v="0"/>
    <x v="7"/>
    <x v="0"/>
    <x v="1"/>
    <x v="0"/>
    <n v="19"/>
    <n v="0"/>
    <n v="1"/>
    <n v="0"/>
    <n v="0"/>
    <n v="0"/>
    <n v="0"/>
    <n v="0"/>
    <n v="0"/>
    <n v="0"/>
    <n v="0"/>
    <n v="0"/>
    <n v="0"/>
    <n v="0"/>
    <n v="0"/>
    <n v="0"/>
    <n v="0"/>
    <n v="0"/>
    <n v="0"/>
    <n v="0"/>
    <n v="0"/>
    <n v="0"/>
    <n v="0"/>
    <n v="0"/>
    <n v="0"/>
    <n v="0"/>
    <n v="0"/>
    <n v="0"/>
    <n v="0"/>
    <n v="0"/>
    <n v="0"/>
    <n v="0"/>
    <n v="0"/>
    <n v="0"/>
    <n v="0"/>
    <n v="0"/>
    <n v="0"/>
    <n v="0"/>
    <n v="1"/>
    <n v="0"/>
    <n v="0"/>
    <x v="10"/>
    <x v="0"/>
    <x v="1"/>
    <n v="0"/>
    <n v="0"/>
    <n v="0"/>
    <n v="0"/>
    <n v="0"/>
  </r>
  <r>
    <x v="0"/>
    <x v="3"/>
    <x v="1"/>
    <x v="0"/>
    <x v="0"/>
    <n v="20"/>
    <n v="0"/>
    <n v="1"/>
    <n v="0"/>
    <n v="0"/>
    <n v="0"/>
    <n v="0"/>
    <n v="0"/>
    <n v="0"/>
    <n v="0"/>
    <n v="0"/>
    <n v="0"/>
    <n v="0"/>
    <n v="0"/>
    <n v="0"/>
    <n v="0"/>
    <n v="0"/>
    <n v="0"/>
    <n v="0"/>
    <n v="0"/>
    <n v="0"/>
    <n v="0"/>
    <n v="0"/>
    <n v="0"/>
    <n v="0"/>
    <n v="0"/>
    <n v="0"/>
    <n v="0"/>
    <n v="0"/>
    <n v="0"/>
    <n v="0"/>
    <n v="0"/>
    <n v="0"/>
    <n v="1"/>
    <n v="0"/>
    <n v="0"/>
    <n v="0"/>
    <n v="0"/>
    <n v="0"/>
    <n v="0"/>
    <n v="0"/>
    <x v="5"/>
    <x v="1"/>
    <x v="1"/>
    <n v="0.2"/>
    <n v="0.6"/>
    <n v="0.2"/>
    <n v="0"/>
    <n v="0"/>
  </r>
  <r>
    <x v="0"/>
    <x v="2"/>
    <x v="1"/>
    <x v="0"/>
    <x v="0"/>
    <n v="21"/>
    <n v="0"/>
    <n v="1"/>
    <n v="0"/>
    <n v="0"/>
    <n v="0"/>
    <n v="0"/>
    <n v="0"/>
    <n v="0"/>
    <n v="0"/>
    <n v="0"/>
    <n v="0"/>
    <n v="0"/>
    <n v="0"/>
    <n v="0"/>
    <n v="0"/>
    <n v="0"/>
    <n v="0"/>
    <n v="0"/>
    <n v="0"/>
    <n v="0"/>
    <n v="0"/>
    <n v="0"/>
    <n v="0"/>
    <n v="0"/>
    <n v="0"/>
    <n v="0"/>
    <n v="0"/>
    <n v="0"/>
    <n v="0"/>
    <n v="0"/>
    <n v="0"/>
    <n v="0"/>
    <n v="0"/>
    <n v="1"/>
    <n v="0"/>
    <n v="0"/>
    <n v="0"/>
    <n v="0"/>
    <n v="0"/>
    <n v="0"/>
    <x v="5"/>
    <x v="1"/>
    <x v="1"/>
    <n v="0.66666666666666663"/>
    <n v="0"/>
    <n v="0"/>
    <n v="0"/>
    <n v="0.33333333333333331"/>
  </r>
  <r>
    <x v="0"/>
    <x v="2"/>
    <x v="1"/>
    <x v="0"/>
    <x v="0"/>
    <n v="22"/>
    <n v="0"/>
    <n v="1"/>
    <n v="0"/>
    <n v="0"/>
    <n v="0"/>
    <n v="0"/>
    <n v="0"/>
    <n v="0"/>
    <n v="0"/>
    <n v="0"/>
    <n v="0"/>
    <n v="0"/>
    <n v="0"/>
    <n v="0"/>
    <n v="0"/>
    <n v="0"/>
    <n v="0"/>
    <n v="0"/>
    <n v="0"/>
    <n v="0"/>
    <n v="0"/>
    <n v="0"/>
    <n v="0"/>
    <n v="0"/>
    <n v="0"/>
    <n v="0"/>
    <n v="0"/>
    <n v="0"/>
    <n v="0"/>
    <n v="0"/>
    <n v="0"/>
    <n v="0"/>
    <n v="0"/>
    <n v="1"/>
    <n v="0"/>
    <n v="0"/>
    <n v="0"/>
    <n v="0"/>
    <n v="0"/>
    <n v="0"/>
    <x v="5"/>
    <x v="1"/>
    <x v="1"/>
    <n v="0.33333333333333331"/>
    <n v="0"/>
    <n v="0.33333333333333331"/>
    <n v="0"/>
    <n v="0.33333333333333331"/>
  </r>
  <r>
    <x v="0"/>
    <x v="2"/>
    <x v="0"/>
    <x v="0"/>
    <x v="0"/>
    <n v="23"/>
    <n v="0"/>
    <n v="1"/>
    <n v="0"/>
    <n v="0"/>
    <n v="0"/>
    <n v="0"/>
    <n v="0"/>
    <n v="0"/>
    <n v="0"/>
    <n v="0"/>
    <n v="0"/>
    <n v="0"/>
    <n v="0"/>
    <n v="0"/>
    <n v="0"/>
    <n v="0"/>
    <n v="0"/>
    <n v="0"/>
    <n v="0"/>
    <n v="0"/>
    <n v="0"/>
    <n v="0"/>
    <n v="0"/>
    <n v="0"/>
    <n v="0"/>
    <n v="0"/>
    <n v="0"/>
    <n v="0"/>
    <n v="0"/>
    <n v="0"/>
    <n v="0"/>
    <n v="0"/>
    <n v="0"/>
    <n v="1"/>
    <n v="0"/>
    <n v="0"/>
    <n v="0"/>
    <n v="0"/>
    <n v="0"/>
    <n v="0"/>
    <x v="1"/>
    <x v="1"/>
    <x v="1"/>
    <n v="1"/>
    <n v="0"/>
    <n v="0"/>
    <n v="0"/>
    <n v="0"/>
  </r>
  <r>
    <x v="0"/>
    <x v="8"/>
    <x v="1"/>
    <x v="0"/>
    <x v="0"/>
    <n v="24"/>
    <n v="0"/>
    <n v="1"/>
    <n v="0"/>
    <n v="0"/>
    <n v="0"/>
    <n v="0"/>
    <n v="0"/>
    <n v="0"/>
    <n v="0"/>
    <n v="0"/>
    <n v="0"/>
    <n v="0"/>
    <n v="0"/>
    <n v="0"/>
    <n v="0"/>
    <n v="0"/>
    <n v="0"/>
    <n v="0"/>
    <n v="0"/>
    <n v="0"/>
    <n v="0"/>
    <n v="0"/>
    <n v="0"/>
    <n v="0"/>
    <n v="0"/>
    <n v="0"/>
    <n v="0"/>
    <n v="0"/>
    <n v="1"/>
    <n v="0"/>
    <n v="0"/>
    <n v="0"/>
    <n v="0"/>
    <n v="0"/>
    <n v="0"/>
    <n v="0"/>
    <n v="0"/>
    <n v="0"/>
    <n v="0"/>
    <n v="0"/>
    <x v="5"/>
    <x v="1"/>
    <x v="1"/>
    <n v="1"/>
    <n v="0"/>
    <n v="0"/>
    <n v="0"/>
    <n v="0"/>
  </r>
  <r>
    <x v="0"/>
    <x v="7"/>
    <x v="0"/>
    <x v="0"/>
    <x v="0"/>
    <n v="25"/>
    <n v="0"/>
    <n v="1"/>
    <n v="0"/>
    <n v="0"/>
    <n v="0"/>
    <n v="0"/>
    <n v="0"/>
    <n v="0"/>
    <n v="0"/>
    <n v="0"/>
    <n v="0"/>
    <n v="0"/>
    <n v="0"/>
    <n v="0"/>
    <n v="0"/>
    <n v="0"/>
    <n v="0"/>
    <n v="0"/>
    <n v="0"/>
    <n v="0"/>
    <n v="0"/>
    <n v="0"/>
    <n v="0"/>
    <n v="0"/>
    <n v="0"/>
    <n v="0"/>
    <n v="0"/>
    <n v="0"/>
    <n v="0"/>
    <n v="0"/>
    <n v="0"/>
    <n v="0"/>
    <n v="0"/>
    <n v="0"/>
    <n v="0"/>
    <n v="0"/>
    <n v="0"/>
    <n v="1"/>
    <n v="0"/>
    <n v="0"/>
    <x v="0"/>
    <x v="5"/>
    <x v="1"/>
    <n v="1"/>
    <n v="0"/>
    <n v="0"/>
    <n v="0"/>
    <n v="0"/>
  </r>
  <r>
    <x v="0"/>
    <x v="7"/>
    <x v="0"/>
    <x v="0"/>
    <x v="0"/>
    <n v="26"/>
    <n v="0"/>
    <n v="1"/>
    <n v="0"/>
    <n v="0"/>
    <n v="0"/>
    <n v="0"/>
    <n v="0"/>
    <n v="0"/>
    <n v="0"/>
    <n v="0"/>
    <n v="0"/>
    <n v="0"/>
    <n v="0"/>
    <n v="0"/>
    <n v="0"/>
    <n v="0"/>
    <n v="0"/>
    <n v="0"/>
    <n v="0"/>
    <n v="0"/>
    <n v="0"/>
    <n v="0"/>
    <n v="0"/>
    <n v="0"/>
    <n v="0"/>
    <n v="0"/>
    <n v="0"/>
    <n v="0"/>
    <n v="0"/>
    <n v="0"/>
    <n v="0"/>
    <n v="0"/>
    <n v="0"/>
    <n v="0"/>
    <n v="0"/>
    <n v="0"/>
    <n v="0"/>
    <n v="1"/>
    <n v="0"/>
    <n v="0"/>
    <x v="1"/>
    <x v="1"/>
    <x v="1"/>
    <n v="1"/>
    <n v="0"/>
    <n v="0"/>
    <n v="0"/>
    <n v="0"/>
  </r>
  <r>
    <x v="0"/>
    <x v="3"/>
    <x v="0"/>
    <x v="0"/>
    <x v="0"/>
    <n v="27"/>
    <n v="0"/>
    <n v="1"/>
    <n v="0"/>
    <n v="0"/>
    <n v="0"/>
    <n v="0"/>
    <n v="0"/>
    <n v="0"/>
    <n v="0"/>
    <n v="0"/>
    <n v="0"/>
    <n v="0"/>
    <n v="0"/>
    <n v="0"/>
    <n v="0"/>
    <n v="0"/>
    <n v="0"/>
    <n v="0"/>
    <n v="0"/>
    <n v="0"/>
    <n v="0"/>
    <n v="0"/>
    <n v="0"/>
    <n v="0"/>
    <n v="0"/>
    <n v="0"/>
    <n v="0"/>
    <n v="0"/>
    <n v="0"/>
    <n v="0"/>
    <n v="0"/>
    <n v="0"/>
    <n v="1"/>
    <n v="0"/>
    <n v="0"/>
    <n v="0"/>
    <n v="0"/>
    <n v="0"/>
    <n v="0"/>
    <n v="0"/>
    <x v="11"/>
    <x v="10"/>
    <x v="1"/>
    <n v="1"/>
    <n v="0"/>
    <n v="0"/>
    <n v="0"/>
    <n v="0"/>
  </r>
  <r>
    <x v="0"/>
    <x v="6"/>
    <x v="0"/>
    <x v="0"/>
    <x v="0"/>
    <n v="28"/>
    <n v="0"/>
    <n v="1"/>
    <n v="0"/>
    <n v="0"/>
    <n v="0"/>
    <n v="0"/>
    <n v="0"/>
    <n v="0"/>
    <n v="0"/>
    <n v="0"/>
    <n v="0"/>
    <n v="0"/>
    <n v="0"/>
    <n v="0"/>
    <n v="0"/>
    <n v="0"/>
    <n v="0"/>
    <n v="0"/>
    <n v="0"/>
    <n v="0"/>
    <n v="0"/>
    <n v="0"/>
    <n v="0"/>
    <n v="0"/>
    <n v="0"/>
    <n v="0"/>
    <n v="1"/>
    <n v="0"/>
    <n v="0"/>
    <n v="0"/>
    <n v="0"/>
    <n v="0"/>
    <n v="0"/>
    <n v="0"/>
    <n v="0"/>
    <n v="0"/>
    <n v="0"/>
    <n v="0"/>
    <n v="0"/>
    <n v="0"/>
    <x v="12"/>
    <x v="11"/>
    <x v="1"/>
    <n v="0"/>
    <n v="1"/>
    <n v="0"/>
    <n v="0"/>
    <n v="0"/>
  </r>
  <r>
    <x v="0"/>
    <x v="6"/>
    <x v="0"/>
    <x v="0"/>
    <x v="0"/>
    <n v="29"/>
    <n v="0"/>
    <n v="1"/>
    <n v="0"/>
    <n v="0"/>
    <n v="0"/>
    <n v="0"/>
    <n v="0"/>
    <n v="0"/>
    <n v="0"/>
    <n v="0"/>
    <n v="0"/>
    <n v="0"/>
    <n v="0"/>
    <n v="0"/>
    <n v="0"/>
    <n v="0"/>
    <n v="0"/>
    <n v="0"/>
    <n v="0"/>
    <n v="0"/>
    <n v="0"/>
    <n v="0"/>
    <n v="0"/>
    <n v="0"/>
    <n v="0"/>
    <n v="0"/>
    <n v="1"/>
    <n v="0"/>
    <n v="0"/>
    <n v="0"/>
    <n v="0"/>
    <n v="0"/>
    <n v="0"/>
    <n v="0"/>
    <n v="0"/>
    <n v="0"/>
    <n v="0"/>
    <n v="0"/>
    <n v="0"/>
    <n v="0"/>
    <x v="8"/>
    <x v="4"/>
    <x v="2"/>
    <n v="1"/>
    <n v="0"/>
    <n v="0"/>
    <n v="0"/>
    <n v="0"/>
  </r>
  <r>
    <x v="0"/>
    <x v="6"/>
    <x v="0"/>
    <x v="0"/>
    <x v="0"/>
    <n v="30"/>
    <n v="0"/>
    <n v="1"/>
    <n v="0"/>
    <n v="0"/>
    <n v="0"/>
    <n v="0"/>
    <n v="0"/>
    <n v="0"/>
    <n v="0"/>
    <n v="0"/>
    <n v="0"/>
    <n v="0"/>
    <n v="0"/>
    <n v="0"/>
    <n v="0"/>
    <n v="0"/>
    <n v="0"/>
    <n v="0"/>
    <n v="0"/>
    <n v="0"/>
    <n v="0"/>
    <n v="0"/>
    <n v="0"/>
    <n v="0"/>
    <n v="0"/>
    <n v="0"/>
    <n v="1"/>
    <n v="0"/>
    <n v="0"/>
    <n v="0"/>
    <n v="0"/>
    <n v="0"/>
    <n v="0"/>
    <n v="0"/>
    <n v="0"/>
    <n v="0"/>
    <n v="0"/>
    <n v="0"/>
    <n v="0"/>
    <n v="0"/>
    <x v="13"/>
    <x v="12"/>
    <x v="1"/>
    <n v="0"/>
    <n v="0.66666666666666663"/>
    <n v="0"/>
    <n v="0"/>
    <n v="0.33333333333333331"/>
  </r>
  <r>
    <x v="0"/>
    <x v="6"/>
    <x v="0"/>
    <x v="1"/>
    <x v="0"/>
    <n v="31"/>
    <n v="0"/>
    <n v="1"/>
    <n v="0"/>
    <n v="0"/>
    <n v="0"/>
    <n v="0"/>
    <n v="0"/>
    <n v="0"/>
    <n v="0"/>
    <n v="0"/>
    <n v="0"/>
    <n v="0"/>
    <n v="0"/>
    <n v="0"/>
    <n v="0"/>
    <n v="0"/>
    <n v="0"/>
    <n v="0"/>
    <n v="0"/>
    <n v="0"/>
    <n v="0"/>
    <n v="0"/>
    <n v="0"/>
    <n v="0"/>
    <n v="0"/>
    <n v="0"/>
    <n v="1"/>
    <n v="0"/>
    <n v="0"/>
    <n v="0"/>
    <n v="0"/>
    <n v="0"/>
    <n v="0"/>
    <n v="0"/>
    <n v="0"/>
    <n v="0"/>
    <n v="0"/>
    <n v="0"/>
    <n v="0"/>
    <n v="0"/>
    <x v="1"/>
    <x v="1"/>
    <x v="1"/>
    <n v="0"/>
    <n v="0"/>
    <n v="0"/>
    <n v="0"/>
    <n v="0"/>
  </r>
  <r>
    <x v="0"/>
    <x v="0"/>
    <x v="0"/>
    <x v="0"/>
    <x v="0"/>
    <n v="32"/>
    <n v="0"/>
    <n v="1"/>
    <n v="0"/>
    <n v="0"/>
    <n v="0"/>
    <n v="0"/>
    <n v="0"/>
    <n v="0"/>
    <n v="0"/>
    <n v="0"/>
    <n v="0"/>
    <n v="0"/>
    <n v="0"/>
    <n v="0"/>
    <n v="0"/>
    <n v="0"/>
    <n v="0"/>
    <n v="0"/>
    <n v="0"/>
    <n v="0"/>
    <n v="0"/>
    <n v="0"/>
    <n v="0"/>
    <n v="0"/>
    <n v="0"/>
    <n v="0"/>
    <n v="0"/>
    <n v="1"/>
    <n v="0"/>
    <n v="0"/>
    <n v="0"/>
    <n v="0"/>
    <n v="0"/>
    <n v="0"/>
    <n v="0"/>
    <n v="0"/>
    <n v="0"/>
    <n v="0"/>
    <n v="0"/>
    <n v="0"/>
    <x v="14"/>
    <x v="1"/>
    <x v="5"/>
    <n v="0.33333333333333331"/>
    <n v="0"/>
    <n v="0.33333333333333331"/>
    <n v="0.33333333333333331"/>
    <n v="0"/>
  </r>
  <r>
    <x v="0"/>
    <x v="0"/>
    <x v="0"/>
    <x v="1"/>
    <x v="0"/>
    <n v="33"/>
    <n v="0"/>
    <n v="1"/>
    <n v="0"/>
    <n v="0"/>
    <n v="0"/>
    <n v="0"/>
    <n v="0"/>
    <n v="0"/>
    <n v="0"/>
    <n v="0"/>
    <n v="0"/>
    <n v="0"/>
    <n v="0"/>
    <n v="0"/>
    <n v="0"/>
    <n v="0"/>
    <n v="0"/>
    <n v="0"/>
    <n v="0"/>
    <n v="0"/>
    <n v="0"/>
    <n v="0"/>
    <n v="0"/>
    <n v="0"/>
    <n v="0"/>
    <n v="0"/>
    <n v="0"/>
    <n v="1"/>
    <n v="0"/>
    <n v="0"/>
    <n v="0"/>
    <n v="0"/>
    <n v="0"/>
    <n v="0"/>
    <n v="0"/>
    <n v="0"/>
    <n v="0"/>
    <n v="0"/>
    <n v="0"/>
    <n v="0"/>
    <x v="1"/>
    <x v="1"/>
    <x v="1"/>
    <n v="0"/>
    <n v="0"/>
    <n v="0"/>
    <n v="0"/>
    <n v="0"/>
  </r>
  <r>
    <x v="0"/>
    <x v="0"/>
    <x v="1"/>
    <x v="2"/>
    <x v="0"/>
    <n v="34"/>
    <n v="0"/>
    <n v="1"/>
    <n v="0"/>
    <n v="0"/>
    <n v="0"/>
    <n v="0"/>
    <n v="0"/>
    <n v="0"/>
    <n v="0"/>
    <n v="0"/>
    <n v="0"/>
    <n v="0"/>
    <n v="0"/>
    <n v="0"/>
    <n v="0"/>
    <n v="0"/>
    <n v="0"/>
    <n v="0"/>
    <n v="0"/>
    <n v="0"/>
    <n v="0"/>
    <n v="0"/>
    <n v="0"/>
    <n v="0"/>
    <n v="0"/>
    <n v="0"/>
    <n v="0"/>
    <n v="1"/>
    <n v="0"/>
    <n v="0"/>
    <n v="0"/>
    <n v="0"/>
    <n v="0"/>
    <n v="0"/>
    <n v="0"/>
    <n v="0"/>
    <n v="0"/>
    <n v="0"/>
    <n v="0"/>
    <n v="0"/>
    <x v="5"/>
    <x v="1"/>
    <x v="1"/>
    <n v="0.2857142857142857"/>
    <n v="0.42857142857142855"/>
    <n v="0.2857142857142857"/>
    <n v="0"/>
    <n v="0"/>
  </r>
  <r>
    <x v="0"/>
    <x v="0"/>
    <x v="0"/>
    <x v="0"/>
    <x v="0"/>
    <n v="35"/>
    <n v="0"/>
    <n v="1"/>
    <n v="0"/>
    <n v="0"/>
    <n v="0"/>
    <n v="0"/>
    <n v="0"/>
    <n v="0"/>
    <n v="0"/>
    <n v="0"/>
    <n v="0"/>
    <n v="0"/>
    <n v="0"/>
    <n v="0"/>
    <n v="0"/>
    <n v="0"/>
    <n v="0"/>
    <n v="0"/>
    <n v="0"/>
    <n v="0"/>
    <n v="0"/>
    <n v="0"/>
    <n v="0"/>
    <n v="0"/>
    <n v="0"/>
    <n v="0"/>
    <n v="0"/>
    <n v="1"/>
    <n v="0"/>
    <n v="0"/>
    <n v="0"/>
    <n v="0"/>
    <n v="0"/>
    <n v="0"/>
    <n v="0"/>
    <n v="0"/>
    <n v="0"/>
    <n v="0"/>
    <n v="0"/>
    <n v="0"/>
    <x v="15"/>
    <x v="13"/>
    <x v="1"/>
    <n v="0.5"/>
    <n v="0"/>
    <n v="0"/>
    <n v="0"/>
    <n v="0.5"/>
  </r>
  <r>
    <x v="0"/>
    <x v="0"/>
    <x v="0"/>
    <x v="0"/>
    <x v="0"/>
    <n v="36"/>
    <n v="0"/>
    <n v="1"/>
    <n v="0"/>
    <n v="0"/>
    <n v="0"/>
    <n v="0"/>
    <n v="0"/>
    <n v="0"/>
    <n v="0"/>
    <n v="0"/>
    <n v="0"/>
    <n v="0"/>
    <n v="0"/>
    <n v="0"/>
    <n v="0"/>
    <n v="0"/>
    <n v="0"/>
    <n v="0"/>
    <n v="0"/>
    <n v="0"/>
    <n v="0"/>
    <n v="0"/>
    <n v="0"/>
    <n v="0"/>
    <n v="0"/>
    <n v="0"/>
    <n v="0"/>
    <n v="1"/>
    <n v="0"/>
    <n v="0"/>
    <n v="0"/>
    <n v="0"/>
    <n v="0"/>
    <n v="0"/>
    <n v="0"/>
    <n v="0"/>
    <n v="0"/>
    <n v="0"/>
    <n v="0"/>
    <n v="0"/>
    <x v="1"/>
    <x v="1"/>
    <x v="1"/>
    <n v="1"/>
    <n v="0"/>
    <n v="0"/>
    <n v="0"/>
    <n v="0"/>
  </r>
  <r>
    <x v="0"/>
    <x v="0"/>
    <x v="0"/>
    <x v="0"/>
    <x v="0"/>
    <n v="37"/>
    <n v="0"/>
    <n v="1"/>
    <n v="0"/>
    <n v="0"/>
    <n v="0"/>
    <n v="0"/>
    <n v="0"/>
    <n v="0"/>
    <n v="0"/>
    <n v="0"/>
    <n v="0"/>
    <n v="0"/>
    <n v="0"/>
    <n v="0"/>
    <n v="0"/>
    <n v="0"/>
    <n v="0"/>
    <n v="0"/>
    <n v="0"/>
    <n v="0"/>
    <n v="0"/>
    <n v="0"/>
    <n v="0"/>
    <n v="0"/>
    <n v="0"/>
    <n v="0"/>
    <n v="0"/>
    <n v="1"/>
    <n v="0"/>
    <n v="0"/>
    <n v="0"/>
    <n v="0"/>
    <n v="0"/>
    <n v="0"/>
    <n v="0"/>
    <n v="0"/>
    <n v="0"/>
    <n v="0"/>
    <n v="0"/>
    <n v="0"/>
    <x v="3"/>
    <x v="0"/>
    <x v="3"/>
    <n v="0"/>
    <n v="1"/>
    <n v="0"/>
    <n v="0"/>
    <n v="0"/>
  </r>
  <r>
    <x v="0"/>
    <x v="0"/>
    <x v="0"/>
    <x v="0"/>
    <x v="0"/>
    <n v="38"/>
    <n v="0"/>
    <n v="1"/>
    <n v="0"/>
    <n v="0"/>
    <n v="0"/>
    <n v="0"/>
    <n v="0"/>
    <n v="0"/>
    <n v="0"/>
    <n v="0"/>
    <n v="0"/>
    <n v="0"/>
    <n v="0"/>
    <n v="0"/>
    <n v="0"/>
    <n v="0"/>
    <n v="0"/>
    <n v="0"/>
    <n v="0"/>
    <n v="0"/>
    <n v="0"/>
    <n v="0"/>
    <n v="0"/>
    <n v="0"/>
    <n v="0"/>
    <n v="0"/>
    <n v="0"/>
    <n v="1"/>
    <n v="0"/>
    <n v="0"/>
    <n v="0"/>
    <n v="0"/>
    <n v="0"/>
    <n v="0"/>
    <n v="0"/>
    <n v="0"/>
    <n v="0"/>
    <n v="0"/>
    <n v="0"/>
    <n v="0"/>
    <x v="13"/>
    <x v="12"/>
    <x v="1"/>
    <n v="0.2"/>
    <n v="0.6"/>
    <n v="0"/>
    <n v="0"/>
    <n v="0.2"/>
  </r>
  <r>
    <x v="3"/>
    <x v="0"/>
    <x v="0"/>
    <x v="0"/>
    <x v="0"/>
    <n v="39"/>
    <n v="0"/>
    <n v="0"/>
    <n v="1"/>
    <n v="0"/>
    <n v="0"/>
    <n v="0"/>
    <n v="0"/>
    <n v="0"/>
    <n v="0"/>
    <n v="0"/>
    <n v="0"/>
    <n v="0"/>
    <n v="0"/>
    <n v="0"/>
    <n v="0"/>
    <n v="0"/>
    <n v="0"/>
    <n v="0"/>
    <n v="0"/>
    <n v="0"/>
    <n v="0"/>
    <n v="0"/>
    <n v="0"/>
    <n v="0"/>
    <n v="0"/>
    <n v="0"/>
    <n v="0"/>
    <n v="1"/>
    <n v="0"/>
    <n v="0"/>
    <n v="0"/>
    <n v="0"/>
    <n v="0"/>
    <n v="0"/>
    <n v="0"/>
    <n v="0"/>
    <n v="0"/>
    <n v="0"/>
    <n v="0"/>
    <n v="0"/>
    <x v="11"/>
    <x v="7"/>
    <x v="6"/>
    <n v="0.5"/>
    <n v="0"/>
    <n v="0"/>
    <n v="0"/>
    <n v="0.5"/>
  </r>
  <r>
    <x v="3"/>
    <x v="0"/>
    <x v="2"/>
    <x v="0"/>
    <x v="0"/>
    <n v="40"/>
    <n v="0"/>
    <n v="0"/>
    <n v="1"/>
    <n v="0"/>
    <n v="0"/>
    <n v="0"/>
    <n v="0"/>
    <n v="0"/>
    <n v="0"/>
    <n v="0"/>
    <n v="0"/>
    <n v="0"/>
    <n v="0"/>
    <n v="0"/>
    <n v="0"/>
    <n v="0"/>
    <n v="0"/>
    <n v="0"/>
    <n v="0"/>
    <n v="0"/>
    <n v="0"/>
    <n v="0"/>
    <n v="0"/>
    <n v="0"/>
    <n v="0"/>
    <n v="0"/>
    <n v="0"/>
    <n v="1"/>
    <n v="0"/>
    <n v="0"/>
    <n v="0"/>
    <n v="0"/>
    <n v="0"/>
    <n v="0"/>
    <n v="0"/>
    <n v="0"/>
    <n v="0"/>
    <n v="0"/>
    <n v="0"/>
    <n v="0"/>
    <x v="16"/>
    <x v="14"/>
    <x v="7"/>
    <n v="0"/>
    <n v="1"/>
    <n v="0"/>
    <n v="0"/>
    <n v="0"/>
  </r>
  <r>
    <x v="0"/>
    <x v="0"/>
    <x v="1"/>
    <x v="0"/>
    <x v="0"/>
    <n v="41"/>
    <n v="0"/>
    <n v="1"/>
    <n v="0"/>
    <n v="0"/>
    <n v="0"/>
    <n v="0"/>
    <n v="0"/>
    <n v="0"/>
    <n v="0"/>
    <n v="0"/>
    <n v="0"/>
    <n v="0"/>
    <n v="0"/>
    <n v="0"/>
    <n v="0"/>
    <n v="0"/>
    <n v="0"/>
    <n v="0"/>
    <n v="0"/>
    <n v="0"/>
    <n v="0"/>
    <n v="0"/>
    <n v="0"/>
    <n v="0"/>
    <n v="0"/>
    <n v="0"/>
    <n v="0"/>
    <n v="1"/>
    <n v="0"/>
    <n v="0"/>
    <n v="0"/>
    <n v="0"/>
    <n v="0"/>
    <n v="0"/>
    <n v="0"/>
    <n v="0"/>
    <n v="0"/>
    <n v="0"/>
    <n v="0"/>
    <n v="0"/>
    <x v="5"/>
    <x v="1"/>
    <x v="1"/>
    <n v="0.25"/>
    <n v="0.5"/>
    <n v="0"/>
    <n v="0"/>
    <n v="0.25"/>
  </r>
  <r>
    <x v="0"/>
    <x v="7"/>
    <x v="0"/>
    <x v="0"/>
    <x v="0"/>
    <n v="42"/>
    <n v="0"/>
    <n v="1"/>
    <n v="0"/>
    <n v="0"/>
    <n v="0"/>
    <n v="0"/>
    <n v="0"/>
    <n v="0"/>
    <n v="0"/>
    <n v="0"/>
    <n v="0"/>
    <n v="0"/>
    <n v="0"/>
    <n v="0"/>
    <n v="0"/>
    <n v="0"/>
    <n v="0"/>
    <n v="0"/>
    <n v="0"/>
    <n v="0"/>
    <n v="0"/>
    <n v="0"/>
    <n v="0"/>
    <n v="0"/>
    <n v="0"/>
    <n v="0"/>
    <n v="0"/>
    <n v="0"/>
    <n v="0"/>
    <n v="0"/>
    <n v="0"/>
    <n v="0"/>
    <n v="0"/>
    <n v="0"/>
    <n v="0"/>
    <n v="0"/>
    <n v="0"/>
    <n v="1"/>
    <n v="0"/>
    <n v="0"/>
    <x v="0"/>
    <x v="5"/>
    <x v="1"/>
    <n v="0.5"/>
    <n v="0.5"/>
    <n v="0"/>
    <n v="0"/>
    <n v="0"/>
  </r>
  <r>
    <x v="0"/>
    <x v="2"/>
    <x v="0"/>
    <x v="1"/>
    <x v="0"/>
    <n v="43"/>
    <n v="0"/>
    <n v="1"/>
    <n v="0"/>
    <n v="0"/>
    <n v="0"/>
    <n v="0"/>
    <n v="0"/>
    <n v="0"/>
    <n v="0"/>
    <n v="0"/>
    <n v="0"/>
    <n v="0"/>
    <n v="0"/>
    <n v="0"/>
    <n v="0"/>
    <n v="0"/>
    <n v="0"/>
    <n v="0"/>
    <n v="0"/>
    <n v="0"/>
    <n v="0"/>
    <n v="0"/>
    <n v="0"/>
    <n v="0"/>
    <n v="0"/>
    <n v="0"/>
    <n v="0"/>
    <n v="0"/>
    <n v="0"/>
    <n v="0"/>
    <n v="0"/>
    <n v="0"/>
    <n v="0"/>
    <n v="1"/>
    <n v="0"/>
    <n v="0"/>
    <n v="0"/>
    <n v="0"/>
    <n v="0"/>
    <n v="0"/>
    <x v="1"/>
    <x v="1"/>
    <x v="1"/>
    <n v="0"/>
    <n v="0"/>
    <n v="0"/>
    <n v="0"/>
    <n v="0"/>
  </r>
  <r>
    <x v="0"/>
    <x v="2"/>
    <x v="0"/>
    <x v="0"/>
    <x v="0"/>
    <n v="44"/>
    <n v="0"/>
    <n v="1"/>
    <n v="0"/>
    <n v="0"/>
    <n v="0"/>
    <n v="0"/>
    <n v="0"/>
    <n v="0"/>
    <n v="0"/>
    <n v="0"/>
    <n v="0"/>
    <n v="0"/>
    <n v="0"/>
    <n v="0"/>
    <n v="0"/>
    <n v="0"/>
    <n v="0"/>
    <n v="0"/>
    <n v="0"/>
    <n v="0"/>
    <n v="0"/>
    <n v="0"/>
    <n v="0"/>
    <n v="0"/>
    <n v="0"/>
    <n v="0"/>
    <n v="0"/>
    <n v="0"/>
    <n v="0"/>
    <n v="0"/>
    <n v="0"/>
    <n v="0"/>
    <n v="0"/>
    <n v="1"/>
    <n v="0"/>
    <n v="0"/>
    <n v="0"/>
    <n v="0"/>
    <n v="0"/>
    <n v="0"/>
    <x v="10"/>
    <x v="0"/>
    <x v="1"/>
    <n v="0.5"/>
    <n v="0"/>
    <n v="0"/>
    <n v="0"/>
    <n v="0.5"/>
  </r>
  <r>
    <x v="0"/>
    <x v="2"/>
    <x v="0"/>
    <x v="0"/>
    <x v="0"/>
    <n v="45"/>
    <n v="0"/>
    <n v="1"/>
    <n v="0"/>
    <n v="0"/>
    <n v="0"/>
    <n v="0"/>
    <n v="0"/>
    <n v="0"/>
    <n v="0"/>
    <n v="0"/>
    <n v="0"/>
    <n v="0"/>
    <n v="0"/>
    <n v="0"/>
    <n v="0"/>
    <n v="0"/>
    <n v="0"/>
    <n v="0"/>
    <n v="0"/>
    <n v="0"/>
    <n v="0"/>
    <n v="0"/>
    <n v="0"/>
    <n v="0"/>
    <n v="0"/>
    <n v="0"/>
    <n v="0"/>
    <n v="0"/>
    <n v="0"/>
    <n v="0"/>
    <n v="0"/>
    <n v="0"/>
    <n v="0"/>
    <n v="1"/>
    <n v="0"/>
    <n v="0"/>
    <n v="0"/>
    <n v="0"/>
    <n v="0"/>
    <n v="0"/>
    <x v="15"/>
    <x v="13"/>
    <x v="1"/>
    <n v="1"/>
    <n v="0"/>
    <n v="0"/>
    <n v="0"/>
    <n v="0"/>
  </r>
  <r>
    <x v="0"/>
    <x v="2"/>
    <x v="1"/>
    <x v="0"/>
    <x v="0"/>
    <n v="46"/>
    <n v="0"/>
    <n v="1"/>
    <n v="0"/>
    <n v="0"/>
    <n v="0"/>
    <n v="0"/>
    <n v="0"/>
    <n v="0"/>
    <n v="0"/>
    <n v="0"/>
    <n v="0"/>
    <n v="0"/>
    <n v="0"/>
    <n v="0"/>
    <n v="0"/>
    <n v="0"/>
    <n v="0"/>
    <n v="0"/>
    <n v="0"/>
    <n v="0"/>
    <n v="0"/>
    <n v="0"/>
    <n v="0"/>
    <n v="0"/>
    <n v="0"/>
    <n v="0"/>
    <n v="0"/>
    <n v="0"/>
    <n v="0"/>
    <n v="0"/>
    <n v="0"/>
    <n v="0"/>
    <n v="0"/>
    <n v="1"/>
    <n v="0"/>
    <n v="0"/>
    <n v="0"/>
    <n v="0"/>
    <n v="0"/>
    <n v="0"/>
    <x v="5"/>
    <x v="1"/>
    <x v="1"/>
    <n v="0.5"/>
    <n v="0"/>
    <n v="0"/>
    <n v="0"/>
    <n v="0.5"/>
  </r>
  <r>
    <x v="0"/>
    <x v="2"/>
    <x v="0"/>
    <x v="0"/>
    <x v="0"/>
    <n v="47"/>
    <n v="0"/>
    <n v="1"/>
    <n v="0"/>
    <n v="0"/>
    <n v="0"/>
    <n v="0"/>
    <n v="0"/>
    <n v="0"/>
    <n v="0"/>
    <n v="0"/>
    <n v="0"/>
    <n v="0"/>
    <n v="0"/>
    <n v="0"/>
    <n v="0"/>
    <n v="0"/>
    <n v="0"/>
    <n v="0"/>
    <n v="0"/>
    <n v="0"/>
    <n v="0"/>
    <n v="0"/>
    <n v="0"/>
    <n v="0"/>
    <n v="0"/>
    <n v="0"/>
    <n v="0"/>
    <n v="0"/>
    <n v="0"/>
    <n v="0"/>
    <n v="0"/>
    <n v="0"/>
    <n v="0"/>
    <n v="1"/>
    <n v="0"/>
    <n v="0"/>
    <n v="0"/>
    <n v="0"/>
    <n v="0"/>
    <n v="0"/>
    <x v="10"/>
    <x v="1"/>
    <x v="0"/>
    <n v="0"/>
    <n v="0.83333333333333337"/>
    <n v="0.16666666666666666"/>
    <n v="0"/>
    <n v="0"/>
  </r>
  <r>
    <x v="0"/>
    <x v="2"/>
    <x v="0"/>
    <x v="0"/>
    <x v="0"/>
    <n v="48"/>
    <n v="0"/>
    <n v="1"/>
    <n v="0"/>
    <n v="0"/>
    <n v="0"/>
    <n v="0"/>
    <n v="0"/>
    <n v="0"/>
    <n v="0"/>
    <n v="0"/>
    <n v="0"/>
    <n v="0"/>
    <n v="0"/>
    <n v="0"/>
    <n v="0"/>
    <n v="0"/>
    <n v="0"/>
    <n v="0"/>
    <n v="0"/>
    <n v="0"/>
    <n v="0"/>
    <n v="0"/>
    <n v="0"/>
    <n v="0"/>
    <n v="0"/>
    <n v="0"/>
    <n v="0"/>
    <n v="0"/>
    <n v="0"/>
    <n v="0"/>
    <n v="0"/>
    <n v="0"/>
    <n v="0"/>
    <n v="1"/>
    <n v="0"/>
    <n v="0"/>
    <n v="0"/>
    <n v="0"/>
    <n v="0"/>
    <n v="0"/>
    <x v="10"/>
    <x v="0"/>
    <x v="1"/>
    <n v="0"/>
    <n v="0"/>
    <n v="0"/>
    <n v="0"/>
    <n v="1"/>
  </r>
  <r>
    <x v="0"/>
    <x v="2"/>
    <x v="0"/>
    <x v="1"/>
    <x v="0"/>
    <n v="49"/>
    <n v="0"/>
    <n v="1"/>
    <n v="0"/>
    <n v="0"/>
    <n v="0"/>
    <n v="0"/>
    <n v="0"/>
    <n v="0"/>
    <n v="0"/>
    <n v="0"/>
    <n v="0"/>
    <n v="0"/>
    <n v="0"/>
    <n v="0"/>
    <n v="0"/>
    <n v="0"/>
    <n v="0"/>
    <n v="0"/>
    <n v="0"/>
    <n v="0"/>
    <n v="0"/>
    <n v="0"/>
    <n v="0"/>
    <n v="0"/>
    <n v="0"/>
    <n v="0"/>
    <n v="0"/>
    <n v="0"/>
    <n v="0"/>
    <n v="0"/>
    <n v="0"/>
    <n v="0"/>
    <n v="0"/>
    <n v="1"/>
    <n v="0"/>
    <n v="0"/>
    <n v="0"/>
    <n v="0"/>
    <n v="0"/>
    <n v="0"/>
    <x v="17"/>
    <x v="15"/>
    <x v="1"/>
    <n v="0"/>
    <n v="0"/>
    <n v="0"/>
    <n v="0"/>
    <n v="0"/>
  </r>
  <r>
    <x v="0"/>
    <x v="2"/>
    <x v="0"/>
    <x v="1"/>
    <x v="0"/>
    <n v="50"/>
    <n v="0"/>
    <n v="1"/>
    <n v="0"/>
    <n v="0"/>
    <n v="0"/>
    <n v="0"/>
    <n v="0"/>
    <n v="0"/>
    <n v="0"/>
    <n v="0"/>
    <n v="0"/>
    <n v="0"/>
    <n v="0"/>
    <n v="0"/>
    <n v="0"/>
    <n v="0"/>
    <n v="0"/>
    <n v="0"/>
    <n v="0"/>
    <n v="0"/>
    <n v="0"/>
    <n v="0"/>
    <n v="0"/>
    <n v="0"/>
    <n v="0"/>
    <n v="0"/>
    <n v="0"/>
    <n v="0"/>
    <n v="0"/>
    <n v="0"/>
    <n v="0"/>
    <n v="0"/>
    <n v="0"/>
    <n v="1"/>
    <n v="0"/>
    <n v="0"/>
    <n v="0"/>
    <n v="0"/>
    <n v="0"/>
    <n v="0"/>
    <x v="18"/>
    <x v="16"/>
    <x v="1"/>
    <n v="0"/>
    <n v="0"/>
    <n v="0"/>
    <n v="0"/>
    <n v="0"/>
  </r>
  <r>
    <x v="0"/>
    <x v="2"/>
    <x v="0"/>
    <x v="0"/>
    <x v="0"/>
    <n v="51"/>
    <n v="0"/>
    <n v="1"/>
    <n v="0"/>
    <n v="0"/>
    <n v="0"/>
    <n v="0"/>
    <n v="0"/>
    <n v="0"/>
    <n v="0"/>
    <n v="0"/>
    <n v="0"/>
    <n v="0"/>
    <n v="0"/>
    <n v="0"/>
    <n v="0"/>
    <n v="0"/>
    <n v="0"/>
    <n v="0"/>
    <n v="0"/>
    <n v="0"/>
    <n v="0"/>
    <n v="0"/>
    <n v="0"/>
    <n v="0"/>
    <n v="0"/>
    <n v="0"/>
    <n v="0"/>
    <n v="0"/>
    <n v="0"/>
    <n v="0"/>
    <n v="0"/>
    <n v="0"/>
    <n v="0"/>
    <n v="1"/>
    <n v="0"/>
    <n v="0"/>
    <n v="0"/>
    <n v="0"/>
    <n v="0"/>
    <n v="0"/>
    <x v="15"/>
    <x v="13"/>
    <x v="1"/>
    <n v="1"/>
    <n v="0"/>
    <n v="0"/>
    <n v="0"/>
    <n v="0"/>
  </r>
  <r>
    <x v="0"/>
    <x v="2"/>
    <x v="0"/>
    <x v="0"/>
    <x v="0"/>
    <n v="52"/>
    <n v="0"/>
    <n v="1"/>
    <n v="0"/>
    <n v="0"/>
    <n v="0"/>
    <n v="0"/>
    <n v="0"/>
    <n v="0"/>
    <n v="0"/>
    <n v="0"/>
    <n v="0"/>
    <n v="0"/>
    <n v="0"/>
    <n v="0"/>
    <n v="0"/>
    <n v="0"/>
    <n v="0"/>
    <n v="0"/>
    <n v="0"/>
    <n v="0"/>
    <n v="0"/>
    <n v="0"/>
    <n v="0"/>
    <n v="0"/>
    <n v="0"/>
    <n v="0"/>
    <n v="0"/>
    <n v="0"/>
    <n v="0"/>
    <n v="0"/>
    <n v="0"/>
    <n v="0"/>
    <n v="0"/>
    <n v="1"/>
    <n v="0"/>
    <n v="0"/>
    <n v="0"/>
    <n v="0"/>
    <n v="0"/>
    <n v="0"/>
    <x v="1"/>
    <x v="1"/>
    <x v="1"/>
    <n v="0.5"/>
    <n v="0"/>
    <n v="0"/>
    <n v="0"/>
    <n v="0.5"/>
  </r>
  <r>
    <x v="0"/>
    <x v="2"/>
    <x v="0"/>
    <x v="2"/>
    <x v="0"/>
    <n v="53"/>
    <n v="0"/>
    <n v="1"/>
    <n v="0"/>
    <n v="0"/>
    <n v="0"/>
    <n v="0"/>
    <n v="0"/>
    <n v="0"/>
    <n v="0"/>
    <n v="0"/>
    <n v="0"/>
    <n v="0"/>
    <n v="0"/>
    <n v="0"/>
    <n v="0"/>
    <n v="0"/>
    <n v="0"/>
    <n v="0"/>
    <n v="0"/>
    <n v="0"/>
    <n v="0"/>
    <n v="0"/>
    <n v="0"/>
    <n v="0"/>
    <n v="0"/>
    <n v="0"/>
    <n v="0"/>
    <n v="0"/>
    <n v="0"/>
    <n v="0"/>
    <n v="0"/>
    <n v="0"/>
    <n v="0"/>
    <n v="1"/>
    <n v="0"/>
    <n v="0"/>
    <n v="0"/>
    <n v="0"/>
    <n v="0"/>
    <n v="0"/>
    <x v="14"/>
    <x v="17"/>
    <x v="1"/>
    <n v="0.16666666666666666"/>
    <n v="0.66666666666666663"/>
    <n v="0"/>
    <n v="0"/>
    <n v="0.16666666666666666"/>
  </r>
  <r>
    <x v="0"/>
    <x v="2"/>
    <x v="1"/>
    <x v="0"/>
    <x v="0"/>
    <n v="54"/>
    <n v="0"/>
    <n v="1"/>
    <n v="0"/>
    <n v="0"/>
    <n v="0"/>
    <n v="0"/>
    <n v="0"/>
    <n v="0"/>
    <n v="0"/>
    <n v="0"/>
    <n v="0"/>
    <n v="0"/>
    <n v="0"/>
    <n v="0"/>
    <n v="0"/>
    <n v="0"/>
    <n v="0"/>
    <n v="0"/>
    <n v="0"/>
    <n v="0"/>
    <n v="0"/>
    <n v="0"/>
    <n v="0"/>
    <n v="0"/>
    <n v="0"/>
    <n v="0"/>
    <n v="0"/>
    <n v="0"/>
    <n v="0"/>
    <n v="0"/>
    <n v="0"/>
    <n v="0"/>
    <n v="0"/>
    <n v="1"/>
    <n v="0"/>
    <n v="0"/>
    <n v="0"/>
    <n v="0"/>
    <n v="0"/>
    <n v="0"/>
    <x v="5"/>
    <x v="1"/>
    <x v="1"/>
    <n v="0.75"/>
    <n v="0"/>
    <n v="0"/>
    <n v="0"/>
    <n v="0.25"/>
  </r>
  <r>
    <x v="3"/>
    <x v="2"/>
    <x v="1"/>
    <x v="0"/>
    <x v="0"/>
    <n v="55"/>
    <n v="0"/>
    <n v="0"/>
    <n v="1"/>
    <n v="0"/>
    <n v="0"/>
    <n v="0"/>
    <n v="0"/>
    <n v="0"/>
    <n v="0"/>
    <n v="0"/>
    <n v="0"/>
    <n v="0"/>
    <n v="0"/>
    <n v="0"/>
    <n v="0"/>
    <n v="0"/>
    <n v="0"/>
    <n v="0"/>
    <n v="0"/>
    <n v="0"/>
    <n v="0"/>
    <n v="0"/>
    <n v="0"/>
    <n v="0"/>
    <n v="0"/>
    <n v="0"/>
    <n v="0"/>
    <n v="0"/>
    <n v="0"/>
    <n v="0"/>
    <n v="0"/>
    <n v="0"/>
    <n v="0"/>
    <n v="1"/>
    <n v="0"/>
    <n v="0"/>
    <n v="0"/>
    <n v="0"/>
    <n v="0"/>
    <n v="0"/>
    <x v="5"/>
    <x v="1"/>
    <x v="1"/>
    <n v="1"/>
    <n v="0"/>
    <n v="0"/>
    <n v="0"/>
    <n v="0"/>
  </r>
  <r>
    <x v="0"/>
    <x v="2"/>
    <x v="1"/>
    <x v="3"/>
    <x v="0"/>
    <n v="56"/>
    <n v="0"/>
    <n v="1"/>
    <n v="0"/>
    <n v="0"/>
    <n v="0"/>
    <n v="0"/>
    <n v="0"/>
    <n v="0"/>
    <n v="0"/>
    <n v="0"/>
    <n v="0"/>
    <n v="0"/>
    <n v="0"/>
    <n v="0"/>
    <n v="0"/>
    <n v="0"/>
    <n v="0"/>
    <n v="0"/>
    <n v="0"/>
    <n v="0"/>
    <n v="0"/>
    <n v="0"/>
    <n v="0"/>
    <n v="0"/>
    <n v="0"/>
    <n v="0"/>
    <n v="0"/>
    <n v="0"/>
    <n v="0"/>
    <n v="0"/>
    <n v="0"/>
    <n v="0"/>
    <n v="0"/>
    <n v="1"/>
    <n v="0"/>
    <n v="0"/>
    <n v="0"/>
    <n v="0"/>
    <n v="0"/>
    <n v="0"/>
    <x v="5"/>
    <x v="1"/>
    <x v="1"/>
    <n v="0.14285714285714285"/>
    <n v="0.5714285714285714"/>
    <n v="0.14285714285714285"/>
    <n v="0"/>
    <n v="0.14285714285714285"/>
  </r>
  <r>
    <x v="0"/>
    <x v="1"/>
    <x v="0"/>
    <x v="0"/>
    <x v="0"/>
    <n v="57"/>
    <n v="0"/>
    <n v="1"/>
    <n v="0"/>
    <n v="0"/>
    <n v="0"/>
    <n v="0"/>
    <n v="0"/>
    <n v="0"/>
    <n v="0"/>
    <n v="0"/>
    <n v="0"/>
    <n v="0"/>
    <n v="0"/>
    <n v="0"/>
    <n v="0"/>
    <n v="0"/>
    <n v="0"/>
    <n v="0"/>
    <n v="0"/>
    <n v="0"/>
    <n v="0"/>
    <n v="0"/>
    <n v="0"/>
    <n v="0"/>
    <n v="0"/>
    <n v="0"/>
    <n v="0"/>
    <n v="0"/>
    <n v="0"/>
    <n v="0"/>
    <n v="0"/>
    <n v="1"/>
    <n v="0"/>
    <n v="0"/>
    <n v="0"/>
    <n v="0"/>
    <n v="0"/>
    <n v="0"/>
    <n v="0"/>
    <n v="0"/>
    <x v="19"/>
    <x v="18"/>
    <x v="8"/>
    <n v="1"/>
    <n v="0"/>
    <n v="0"/>
    <n v="0"/>
    <n v="0"/>
  </r>
  <r>
    <x v="0"/>
    <x v="3"/>
    <x v="0"/>
    <x v="0"/>
    <x v="0"/>
    <n v="58"/>
    <n v="0"/>
    <n v="1"/>
    <n v="0"/>
    <n v="0"/>
    <n v="0"/>
    <n v="0"/>
    <n v="0"/>
    <n v="0"/>
    <n v="0"/>
    <n v="0"/>
    <n v="0"/>
    <n v="0"/>
    <n v="0"/>
    <n v="0"/>
    <n v="0"/>
    <n v="0"/>
    <n v="0"/>
    <n v="0"/>
    <n v="0"/>
    <n v="0"/>
    <n v="0"/>
    <n v="0"/>
    <n v="0"/>
    <n v="0"/>
    <n v="0"/>
    <n v="0"/>
    <n v="0"/>
    <n v="0"/>
    <n v="0"/>
    <n v="0"/>
    <n v="0"/>
    <n v="0"/>
    <n v="1"/>
    <n v="0"/>
    <n v="0"/>
    <n v="0"/>
    <n v="0"/>
    <n v="0"/>
    <n v="0"/>
    <n v="0"/>
    <x v="7"/>
    <x v="7"/>
    <x v="1"/>
    <n v="0"/>
    <n v="0.5"/>
    <n v="0"/>
    <n v="0.25"/>
    <n v="0.25"/>
  </r>
  <r>
    <x v="0"/>
    <x v="3"/>
    <x v="1"/>
    <x v="0"/>
    <x v="0"/>
    <n v="59"/>
    <n v="0"/>
    <n v="1"/>
    <n v="0"/>
    <n v="0"/>
    <n v="0"/>
    <n v="0"/>
    <n v="0"/>
    <n v="0"/>
    <n v="0"/>
    <n v="0"/>
    <n v="0"/>
    <n v="0"/>
    <n v="0"/>
    <n v="0"/>
    <n v="0"/>
    <n v="0"/>
    <n v="0"/>
    <n v="0"/>
    <n v="0"/>
    <n v="0"/>
    <n v="0"/>
    <n v="0"/>
    <n v="0"/>
    <n v="0"/>
    <n v="0"/>
    <n v="0"/>
    <n v="0"/>
    <n v="0"/>
    <n v="0"/>
    <n v="0"/>
    <n v="0"/>
    <n v="0"/>
    <n v="1"/>
    <n v="0"/>
    <n v="0"/>
    <n v="0"/>
    <n v="0"/>
    <n v="0"/>
    <n v="0"/>
    <n v="0"/>
    <x v="5"/>
    <x v="1"/>
    <x v="1"/>
    <n v="0.66666666666666663"/>
    <n v="0"/>
    <n v="0"/>
    <n v="0"/>
    <n v="0.33333333333333331"/>
  </r>
  <r>
    <x v="0"/>
    <x v="1"/>
    <x v="1"/>
    <x v="0"/>
    <x v="0"/>
    <n v="60"/>
    <n v="0"/>
    <n v="1"/>
    <n v="0"/>
    <n v="0"/>
    <n v="0"/>
    <n v="0"/>
    <n v="0"/>
    <n v="0"/>
    <n v="0"/>
    <n v="0"/>
    <n v="0"/>
    <n v="0"/>
    <n v="0"/>
    <n v="0"/>
    <n v="0"/>
    <n v="0"/>
    <n v="0"/>
    <n v="0"/>
    <n v="0"/>
    <n v="0"/>
    <n v="0"/>
    <n v="0"/>
    <n v="0"/>
    <n v="0"/>
    <n v="0"/>
    <n v="0"/>
    <n v="0"/>
    <n v="0"/>
    <n v="0"/>
    <n v="0"/>
    <n v="0"/>
    <n v="1"/>
    <n v="0"/>
    <n v="0"/>
    <n v="0"/>
    <n v="0"/>
    <n v="0"/>
    <n v="0"/>
    <n v="0"/>
    <n v="0"/>
    <x v="5"/>
    <x v="1"/>
    <x v="1"/>
    <n v="0.5"/>
    <n v="0.5"/>
    <n v="0"/>
    <n v="0"/>
    <n v="0"/>
  </r>
  <r>
    <x v="0"/>
    <x v="0"/>
    <x v="0"/>
    <x v="1"/>
    <x v="0"/>
    <n v="61"/>
    <n v="0"/>
    <n v="1"/>
    <n v="0"/>
    <n v="0"/>
    <n v="0"/>
    <n v="0"/>
    <n v="0"/>
    <n v="0"/>
    <n v="0"/>
    <n v="0"/>
    <n v="0"/>
    <n v="0"/>
    <n v="0"/>
    <n v="0"/>
    <n v="0"/>
    <n v="0"/>
    <n v="0"/>
    <n v="0"/>
    <n v="0"/>
    <n v="0"/>
    <n v="0"/>
    <n v="0"/>
    <n v="0"/>
    <n v="0"/>
    <n v="0"/>
    <n v="0"/>
    <n v="0"/>
    <n v="1"/>
    <n v="0"/>
    <n v="0"/>
    <n v="0"/>
    <n v="0"/>
    <n v="0"/>
    <n v="0"/>
    <n v="0"/>
    <n v="0"/>
    <n v="0"/>
    <n v="0"/>
    <n v="0"/>
    <n v="0"/>
    <x v="1"/>
    <x v="1"/>
    <x v="1"/>
    <n v="0"/>
    <n v="0"/>
    <n v="0"/>
    <n v="0"/>
    <n v="0"/>
  </r>
  <r>
    <x v="0"/>
    <x v="1"/>
    <x v="1"/>
    <x v="0"/>
    <x v="0"/>
    <n v="62"/>
    <n v="0"/>
    <n v="1"/>
    <n v="0"/>
    <n v="0"/>
    <n v="0"/>
    <n v="0"/>
    <n v="0"/>
    <n v="0"/>
    <n v="0"/>
    <n v="0"/>
    <n v="0"/>
    <n v="0"/>
    <n v="0"/>
    <n v="0"/>
    <n v="0"/>
    <n v="0"/>
    <n v="0"/>
    <n v="0"/>
    <n v="0"/>
    <n v="0"/>
    <n v="0"/>
    <n v="0"/>
    <n v="0"/>
    <n v="0"/>
    <n v="0"/>
    <n v="0"/>
    <n v="0"/>
    <n v="0"/>
    <n v="0"/>
    <n v="0"/>
    <n v="0"/>
    <n v="1"/>
    <n v="0"/>
    <n v="0"/>
    <n v="0"/>
    <n v="0"/>
    <n v="0"/>
    <n v="0"/>
    <n v="0"/>
    <n v="0"/>
    <x v="5"/>
    <x v="1"/>
    <x v="1"/>
    <n v="0.16666666666666666"/>
    <n v="0.5"/>
    <n v="0.33333333333333331"/>
    <n v="0"/>
    <n v="0"/>
  </r>
  <r>
    <x v="0"/>
    <x v="1"/>
    <x v="0"/>
    <x v="0"/>
    <x v="0"/>
    <n v="63"/>
    <n v="0"/>
    <n v="1"/>
    <n v="0"/>
    <n v="0"/>
    <n v="0"/>
    <n v="0"/>
    <n v="0"/>
    <n v="0"/>
    <n v="0"/>
    <n v="0"/>
    <n v="0"/>
    <n v="0"/>
    <n v="0"/>
    <n v="0"/>
    <n v="0"/>
    <n v="0"/>
    <n v="0"/>
    <n v="0"/>
    <n v="0"/>
    <n v="0"/>
    <n v="0"/>
    <n v="0"/>
    <n v="0"/>
    <n v="0"/>
    <n v="0"/>
    <n v="0"/>
    <n v="0"/>
    <n v="0"/>
    <n v="0"/>
    <n v="0"/>
    <n v="0"/>
    <n v="1"/>
    <n v="0"/>
    <n v="0"/>
    <n v="0"/>
    <n v="0"/>
    <n v="0"/>
    <n v="0"/>
    <n v="0"/>
    <n v="0"/>
    <x v="1"/>
    <x v="1"/>
    <x v="1"/>
    <n v="1"/>
    <n v="0"/>
    <n v="0"/>
    <n v="0"/>
    <n v="0"/>
  </r>
  <r>
    <x v="0"/>
    <x v="1"/>
    <x v="0"/>
    <x v="0"/>
    <x v="0"/>
    <n v="64"/>
    <n v="0"/>
    <n v="1"/>
    <n v="0"/>
    <n v="0"/>
    <n v="0"/>
    <n v="0"/>
    <n v="0"/>
    <n v="0"/>
    <n v="0"/>
    <n v="0"/>
    <n v="0"/>
    <n v="0"/>
    <n v="0"/>
    <n v="0"/>
    <n v="0"/>
    <n v="0"/>
    <n v="0"/>
    <n v="0"/>
    <n v="0"/>
    <n v="0"/>
    <n v="0"/>
    <n v="0"/>
    <n v="0"/>
    <n v="0"/>
    <n v="0"/>
    <n v="0"/>
    <n v="0"/>
    <n v="0"/>
    <n v="0"/>
    <n v="0"/>
    <n v="0"/>
    <n v="1"/>
    <n v="0"/>
    <n v="0"/>
    <n v="0"/>
    <n v="0"/>
    <n v="0"/>
    <n v="0"/>
    <n v="0"/>
    <n v="0"/>
    <x v="10"/>
    <x v="1"/>
    <x v="0"/>
    <n v="0.2"/>
    <n v="0.6"/>
    <n v="0.2"/>
    <n v="0"/>
    <n v="0"/>
  </r>
  <r>
    <x v="0"/>
    <x v="1"/>
    <x v="0"/>
    <x v="1"/>
    <x v="0"/>
    <n v="65"/>
    <n v="0"/>
    <n v="1"/>
    <n v="0"/>
    <n v="0"/>
    <n v="0"/>
    <n v="0"/>
    <n v="0"/>
    <n v="0"/>
    <n v="0"/>
    <n v="0"/>
    <n v="0"/>
    <n v="0"/>
    <n v="0"/>
    <n v="0"/>
    <n v="0"/>
    <n v="0"/>
    <n v="0"/>
    <n v="0"/>
    <n v="0"/>
    <n v="0"/>
    <n v="0"/>
    <n v="0"/>
    <n v="0"/>
    <n v="0"/>
    <n v="0"/>
    <n v="0"/>
    <n v="0"/>
    <n v="0"/>
    <n v="0"/>
    <n v="0"/>
    <n v="0"/>
    <n v="1"/>
    <n v="0"/>
    <n v="0"/>
    <n v="0"/>
    <n v="0"/>
    <n v="0"/>
    <n v="0"/>
    <n v="0"/>
    <n v="0"/>
    <x v="0"/>
    <x v="5"/>
    <x v="1"/>
    <n v="0"/>
    <n v="0"/>
    <n v="0"/>
    <n v="0"/>
    <n v="0"/>
  </r>
  <r>
    <x v="0"/>
    <x v="1"/>
    <x v="0"/>
    <x v="0"/>
    <x v="0"/>
    <n v="66"/>
    <n v="0"/>
    <n v="1"/>
    <n v="0"/>
    <n v="0"/>
    <n v="0"/>
    <n v="0"/>
    <n v="0"/>
    <n v="0"/>
    <n v="0"/>
    <n v="0"/>
    <n v="0"/>
    <n v="0"/>
    <n v="0"/>
    <n v="0"/>
    <n v="0"/>
    <n v="0"/>
    <n v="0"/>
    <n v="0"/>
    <n v="0"/>
    <n v="0"/>
    <n v="0"/>
    <n v="0"/>
    <n v="0"/>
    <n v="0"/>
    <n v="0"/>
    <n v="0"/>
    <n v="0"/>
    <n v="0"/>
    <n v="0"/>
    <n v="0"/>
    <n v="0"/>
    <n v="1"/>
    <n v="0"/>
    <n v="0"/>
    <n v="0"/>
    <n v="0"/>
    <n v="0"/>
    <n v="0"/>
    <n v="0"/>
    <n v="0"/>
    <x v="1"/>
    <x v="1"/>
    <x v="1"/>
    <n v="1"/>
    <n v="0"/>
    <n v="0"/>
    <n v="0"/>
    <n v="0"/>
  </r>
  <r>
    <x v="0"/>
    <x v="1"/>
    <x v="0"/>
    <x v="0"/>
    <x v="0"/>
    <n v="67"/>
    <n v="0"/>
    <n v="1"/>
    <n v="0"/>
    <n v="0"/>
    <n v="0"/>
    <n v="0"/>
    <n v="0"/>
    <n v="0"/>
    <n v="0"/>
    <n v="0"/>
    <n v="0"/>
    <n v="0"/>
    <n v="0"/>
    <n v="0"/>
    <n v="0"/>
    <n v="0"/>
    <n v="0"/>
    <n v="0"/>
    <n v="0"/>
    <n v="0"/>
    <n v="0"/>
    <n v="0"/>
    <n v="0"/>
    <n v="0"/>
    <n v="0"/>
    <n v="0"/>
    <n v="0"/>
    <n v="0"/>
    <n v="0"/>
    <n v="0"/>
    <n v="0"/>
    <n v="1"/>
    <n v="0"/>
    <n v="0"/>
    <n v="0"/>
    <n v="0"/>
    <n v="0"/>
    <n v="0"/>
    <n v="0"/>
    <n v="0"/>
    <x v="15"/>
    <x v="13"/>
    <x v="1"/>
    <n v="1"/>
    <n v="0"/>
    <n v="0"/>
    <n v="0"/>
    <n v="0"/>
  </r>
  <r>
    <x v="0"/>
    <x v="1"/>
    <x v="0"/>
    <x v="1"/>
    <x v="0"/>
    <n v="68"/>
    <n v="0"/>
    <n v="1"/>
    <n v="0"/>
    <n v="0"/>
    <n v="0"/>
    <n v="0"/>
    <n v="0"/>
    <n v="0"/>
    <n v="0"/>
    <n v="0"/>
    <n v="0"/>
    <n v="0"/>
    <n v="0"/>
    <n v="0"/>
    <n v="0"/>
    <n v="0"/>
    <n v="0"/>
    <n v="0"/>
    <n v="0"/>
    <n v="0"/>
    <n v="0"/>
    <n v="0"/>
    <n v="0"/>
    <n v="0"/>
    <n v="0"/>
    <n v="0"/>
    <n v="0"/>
    <n v="0"/>
    <n v="0"/>
    <n v="0"/>
    <n v="0"/>
    <n v="1"/>
    <n v="0"/>
    <n v="0"/>
    <n v="0"/>
    <n v="0"/>
    <n v="0"/>
    <n v="0"/>
    <n v="0"/>
    <n v="0"/>
    <x v="15"/>
    <x v="13"/>
    <x v="1"/>
    <n v="0"/>
    <n v="0"/>
    <n v="0"/>
    <n v="0"/>
    <n v="0"/>
  </r>
  <r>
    <x v="0"/>
    <x v="0"/>
    <x v="0"/>
    <x v="0"/>
    <x v="0"/>
    <n v="69"/>
    <n v="0"/>
    <n v="1"/>
    <n v="0"/>
    <n v="0"/>
    <n v="0"/>
    <n v="0"/>
    <n v="0"/>
    <n v="0"/>
    <n v="0"/>
    <n v="0"/>
    <n v="0"/>
    <n v="0"/>
    <n v="0"/>
    <n v="0"/>
    <n v="0"/>
    <n v="0"/>
    <n v="0"/>
    <n v="0"/>
    <n v="0"/>
    <n v="0"/>
    <n v="0"/>
    <n v="0"/>
    <n v="0"/>
    <n v="0"/>
    <n v="0"/>
    <n v="0"/>
    <n v="0"/>
    <n v="1"/>
    <n v="0"/>
    <n v="0"/>
    <n v="0"/>
    <n v="0"/>
    <n v="0"/>
    <n v="0"/>
    <n v="0"/>
    <n v="0"/>
    <n v="0"/>
    <n v="0"/>
    <n v="0"/>
    <n v="0"/>
    <x v="11"/>
    <x v="7"/>
    <x v="6"/>
    <n v="1"/>
    <n v="0"/>
    <n v="0"/>
    <n v="0"/>
    <n v="0"/>
  </r>
  <r>
    <x v="0"/>
    <x v="0"/>
    <x v="1"/>
    <x v="0"/>
    <x v="0"/>
    <n v="70"/>
    <n v="0"/>
    <n v="1"/>
    <n v="0"/>
    <n v="0"/>
    <n v="0"/>
    <n v="0"/>
    <n v="0"/>
    <n v="0"/>
    <n v="0"/>
    <n v="0"/>
    <n v="0"/>
    <n v="0"/>
    <n v="0"/>
    <n v="0"/>
    <n v="0"/>
    <n v="0"/>
    <n v="0"/>
    <n v="0"/>
    <n v="0"/>
    <n v="0"/>
    <n v="0"/>
    <n v="0"/>
    <n v="0"/>
    <n v="0"/>
    <n v="0"/>
    <n v="0"/>
    <n v="0"/>
    <n v="1"/>
    <n v="0"/>
    <n v="0"/>
    <n v="0"/>
    <n v="0"/>
    <n v="0"/>
    <n v="0"/>
    <n v="0"/>
    <n v="0"/>
    <n v="0"/>
    <n v="0"/>
    <n v="0"/>
    <n v="0"/>
    <x v="5"/>
    <x v="1"/>
    <x v="1"/>
    <n v="0.5"/>
    <n v="0"/>
    <n v="0"/>
    <n v="0.5"/>
    <n v="0"/>
  </r>
  <r>
    <x v="0"/>
    <x v="0"/>
    <x v="0"/>
    <x v="0"/>
    <x v="0"/>
    <n v="71"/>
    <n v="0"/>
    <n v="1"/>
    <n v="0"/>
    <n v="0"/>
    <n v="0"/>
    <n v="0"/>
    <n v="0"/>
    <n v="0"/>
    <n v="0"/>
    <n v="0"/>
    <n v="0"/>
    <n v="0"/>
    <n v="0"/>
    <n v="0"/>
    <n v="0"/>
    <n v="0"/>
    <n v="0"/>
    <n v="0"/>
    <n v="0"/>
    <n v="0"/>
    <n v="0"/>
    <n v="0"/>
    <n v="0"/>
    <n v="0"/>
    <n v="0"/>
    <n v="0"/>
    <n v="0"/>
    <n v="1"/>
    <n v="0"/>
    <n v="0"/>
    <n v="0"/>
    <n v="0"/>
    <n v="0"/>
    <n v="0"/>
    <n v="0"/>
    <n v="0"/>
    <n v="0"/>
    <n v="0"/>
    <n v="0"/>
    <n v="0"/>
    <x v="1"/>
    <x v="1"/>
    <x v="1"/>
    <n v="0"/>
    <n v="0.66666666666666663"/>
    <n v="0.33333333333333331"/>
    <n v="0"/>
    <n v="0"/>
  </r>
  <r>
    <x v="0"/>
    <x v="0"/>
    <x v="1"/>
    <x v="0"/>
    <x v="0"/>
    <n v="72"/>
    <n v="0"/>
    <n v="1"/>
    <n v="0"/>
    <n v="0"/>
    <n v="0"/>
    <n v="0"/>
    <n v="0"/>
    <n v="0"/>
    <n v="0"/>
    <n v="0"/>
    <n v="0"/>
    <n v="0"/>
    <n v="0"/>
    <n v="0"/>
    <n v="0"/>
    <n v="0"/>
    <n v="0"/>
    <n v="0"/>
    <n v="0"/>
    <n v="0"/>
    <n v="0"/>
    <n v="0"/>
    <n v="0"/>
    <n v="0"/>
    <n v="0"/>
    <n v="0"/>
    <n v="0"/>
    <n v="1"/>
    <n v="0"/>
    <n v="0"/>
    <n v="0"/>
    <n v="0"/>
    <n v="0"/>
    <n v="0"/>
    <n v="0"/>
    <n v="0"/>
    <n v="0"/>
    <n v="0"/>
    <n v="0"/>
    <n v="0"/>
    <x v="5"/>
    <x v="1"/>
    <x v="1"/>
    <n v="0.5"/>
    <n v="0"/>
    <n v="0"/>
    <n v="0"/>
    <n v="0.5"/>
  </r>
  <r>
    <x v="0"/>
    <x v="3"/>
    <x v="0"/>
    <x v="1"/>
    <x v="0"/>
    <n v="73"/>
    <n v="0"/>
    <n v="1"/>
    <n v="0"/>
    <n v="0"/>
    <n v="0"/>
    <n v="0"/>
    <n v="0"/>
    <n v="0"/>
    <n v="0"/>
    <n v="0"/>
    <n v="0"/>
    <n v="0"/>
    <n v="0"/>
    <n v="0"/>
    <n v="0"/>
    <n v="0"/>
    <n v="0"/>
    <n v="0"/>
    <n v="0"/>
    <n v="0"/>
    <n v="0"/>
    <n v="0"/>
    <n v="0"/>
    <n v="0"/>
    <n v="0"/>
    <n v="0"/>
    <n v="0"/>
    <n v="0"/>
    <n v="0"/>
    <n v="0"/>
    <n v="0"/>
    <n v="0"/>
    <n v="1"/>
    <n v="0"/>
    <n v="0"/>
    <n v="0"/>
    <n v="0"/>
    <n v="0"/>
    <n v="0"/>
    <n v="0"/>
    <x v="1"/>
    <x v="1"/>
    <x v="1"/>
    <n v="0"/>
    <n v="0"/>
    <n v="0"/>
    <n v="0"/>
    <n v="0"/>
  </r>
  <r>
    <x v="0"/>
    <x v="7"/>
    <x v="0"/>
    <x v="0"/>
    <x v="0"/>
    <n v="74"/>
    <n v="0"/>
    <n v="1"/>
    <n v="0"/>
    <n v="0"/>
    <n v="0"/>
    <n v="0"/>
    <n v="0"/>
    <n v="0"/>
    <n v="0"/>
    <n v="0"/>
    <n v="0"/>
    <n v="0"/>
    <n v="0"/>
    <n v="0"/>
    <n v="0"/>
    <n v="0"/>
    <n v="0"/>
    <n v="0"/>
    <n v="0"/>
    <n v="0"/>
    <n v="0"/>
    <n v="0"/>
    <n v="0"/>
    <n v="0"/>
    <n v="0"/>
    <n v="0"/>
    <n v="0"/>
    <n v="0"/>
    <n v="0"/>
    <n v="0"/>
    <n v="0"/>
    <n v="0"/>
    <n v="0"/>
    <n v="0"/>
    <n v="0"/>
    <n v="0"/>
    <n v="0"/>
    <n v="1"/>
    <n v="0"/>
    <n v="0"/>
    <x v="15"/>
    <x v="13"/>
    <x v="1"/>
    <n v="1"/>
    <n v="0"/>
    <n v="0"/>
    <n v="0"/>
    <n v="0"/>
  </r>
  <r>
    <x v="0"/>
    <x v="7"/>
    <x v="0"/>
    <x v="0"/>
    <x v="0"/>
    <n v="75"/>
    <n v="0"/>
    <n v="1"/>
    <n v="0"/>
    <n v="0"/>
    <n v="0"/>
    <n v="0"/>
    <n v="0"/>
    <n v="0"/>
    <n v="0"/>
    <n v="0"/>
    <n v="0"/>
    <n v="0"/>
    <n v="0"/>
    <n v="0"/>
    <n v="0"/>
    <n v="0"/>
    <n v="0"/>
    <n v="0"/>
    <n v="0"/>
    <n v="0"/>
    <n v="0"/>
    <n v="0"/>
    <n v="0"/>
    <n v="0"/>
    <n v="0"/>
    <n v="0"/>
    <n v="0"/>
    <n v="0"/>
    <n v="0"/>
    <n v="0"/>
    <n v="0"/>
    <n v="0"/>
    <n v="0"/>
    <n v="0"/>
    <n v="0"/>
    <n v="0"/>
    <n v="0"/>
    <n v="1"/>
    <n v="0"/>
    <n v="0"/>
    <x v="0"/>
    <x v="5"/>
    <x v="1"/>
    <n v="1"/>
    <n v="0"/>
    <n v="0"/>
    <n v="0"/>
    <n v="0"/>
  </r>
  <r>
    <x v="0"/>
    <x v="0"/>
    <x v="1"/>
    <x v="0"/>
    <x v="0"/>
    <n v="76"/>
    <n v="0"/>
    <n v="1"/>
    <n v="0"/>
    <n v="0"/>
    <n v="0"/>
    <n v="0"/>
    <n v="0"/>
    <n v="0"/>
    <n v="0"/>
    <n v="0"/>
    <n v="0"/>
    <n v="0"/>
    <n v="0"/>
    <n v="0"/>
    <n v="0"/>
    <n v="0"/>
    <n v="0"/>
    <n v="0"/>
    <n v="0"/>
    <n v="0"/>
    <n v="0"/>
    <n v="0"/>
    <n v="0"/>
    <n v="0"/>
    <n v="0"/>
    <n v="0"/>
    <n v="0"/>
    <n v="1"/>
    <n v="0"/>
    <n v="0"/>
    <n v="0"/>
    <n v="0"/>
    <n v="0"/>
    <n v="0"/>
    <n v="0"/>
    <n v="0"/>
    <n v="0"/>
    <n v="0"/>
    <n v="0"/>
    <n v="0"/>
    <x v="5"/>
    <x v="1"/>
    <x v="1"/>
    <n v="0.5"/>
    <n v="0"/>
    <n v="0"/>
    <n v="0"/>
    <n v="0.5"/>
  </r>
  <r>
    <x v="0"/>
    <x v="3"/>
    <x v="0"/>
    <x v="1"/>
    <x v="0"/>
    <n v="77"/>
    <n v="0"/>
    <n v="1"/>
    <n v="0"/>
    <n v="0"/>
    <n v="0"/>
    <n v="0"/>
    <n v="0"/>
    <n v="0"/>
    <n v="0"/>
    <n v="0"/>
    <n v="0"/>
    <n v="0"/>
    <n v="0"/>
    <n v="0"/>
    <n v="0"/>
    <n v="0"/>
    <n v="0"/>
    <n v="0"/>
    <n v="0"/>
    <n v="0"/>
    <n v="0"/>
    <n v="0"/>
    <n v="0"/>
    <n v="0"/>
    <n v="0"/>
    <n v="0"/>
    <n v="0"/>
    <n v="0"/>
    <n v="0"/>
    <n v="0"/>
    <n v="0"/>
    <n v="0"/>
    <n v="1"/>
    <n v="0"/>
    <n v="0"/>
    <n v="0"/>
    <n v="0"/>
    <n v="0"/>
    <n v="0"/>
    <n v="0"/>
    <x v="14"/>
    <x v="17"/>
    <x v="1"/>
    <n v="0"/>
    <n v="0"/>
    <n v="0"/>
    <n v="0"/>
    <n v="0"/>
  </r>
  <r>
    <x v="0"/>
    <x v="9"/>
    <x v="0"/>
    <x v="1"/>
    <x v="0"/>
    <n v="78"/>
    <n v="0"/>
    <n v="1"/>
    <n v="0"/>
    <n v="0"/>
    <n v="0"/>
    <n v="0"/>
    <n v="0"/>
    <n v="0"/>
    <n v="0"/>
    <n v="0"/>
    <n v="0"/>
    <n v="0"/>
    <n v="0"/>
    <n v="0"/>
    <n v="0"/>
    <n v="0"/>
    <n v="0"/>
    <n v="0"/>
    <n v="0"/>
    <n v="0"/>
    <n v="0"/>
    <n v="0"/>
    <n v="0"/>
    <n v="0"/>
    <n v="0"/>
    <n v="0"/>
    <n v="0"/>
    <n v="0"/>
    <n v="0"/>
    <n v="0"/>
    <n v="0"/>
    <n v="0"/>
    <n v="0"/>
    <n v="0"/>
    <n v="0"/>
    <n v="0"/>
    <n v="0"/>
    <n v="0"/>
    <n v="1"/>
    <n v="0"/>
    <x v="1"/>
    <x v="1"/>
    <x v="1"/>
    <n v="0"/>
    <n v="0"/>
    <n v="0"/>
    <n v="0"/>
    <n v="0"/>
  </r>
  <r>
    <x v="0"/>
    <x v="7"/>
    <x v="0"/>
    <x v="0"/>
    <x v="0"/>
    <n v="79"/>
    <n v="0"/>
    <n v="1"/>
    <n v="0"/>
    <n v="0"/>
    <n v="0"/>
    <n v="0"/>
    <n v="0"/>
    <n v="0"/>
    <n v="0"/>
    <n v="0"/>
    <n v="0"/>
    <n v="0"/>
    <n v="0"/>
    <n v="0"/>
    <n v="0"/>
    <n v="0"/>
    <n v="0"/>
    <n v="0"/>
    <n v="0"/>
    <n v="0"/>
    <n v="0"/>
    <n v="0"/>
    <n v="0"/>
    <n v="0"/>
    <n v="0"/>
    <n v="0"/>
    <n v="0"/>
    <n v="0"/>
    <n v="0"/>
    <n v="0"/>
    <n v="0"/>
    <n v="0"/>
    <n v="0"/>
    <n v="0"/>
    <n v="0"/>
    <n v="0"/>
    <n v="0"/>
    <n v="1"/>
    <n v="0"/>
    <n v="0"/>
    <x v="7"/>
    <x v="7"/>
    <x v="1"/>
    <n v="1"/>
    <n v="0"/>
    <n v="0"/>
    <n v="0"/>
    <n v="0"/>
  </r>
  <r>
    <x v="0"/>
    <x v="7"/>
    <x v="0"/>
    <x v="1"/>
    <x v="0"/>
    <n v="80"/>
    <n v="0"/>
    <n v="1"/>
    <n v="0"/>
    <n v="0"/>
    <n v="0"/>
    <n v="0"/>
    <n v="0"/>
    <n v="0"/>
    <n v="0"/>
    <n v="0"/>
    <n v="0"/>
    <n v="0"/>
    <n v="0"/>
    <n v="0"/>
    <n v="0"/>
    <n v="0"/>
    <n v="0"/>
    <n v="0"/>
    <n v="0"/>
    <n v="0"/>
    <n v="0"/>
    <n v="0"/>
    <n v="0"/>
    <n v="0"/>
    <n v="0"/>
    <n v="0"/>
    <n v="0"/>
    <n v="0"/>
    <n v="0"/>
    <n v="0"/>
    <n v="0"/>
    <n v="0"/>
    <n v="0"/>
    <n v="0"/>
    <n v="0"/>
    <n v="0"/>
    <n v="0"/>
    <n v="1"/>
    <n v="0"/>
    <n v="0"/>
    <x v="14"/>
    <x v="17"/>
    <x v="1"/>
    <n v="0"/>
    <n v="0"/>
    <n v="0"/>
    <n v="0"/>
    <n v="0"/>
  </r>
  <r>
    <x v="0"/>
    <x v="5"/>
    <x v="0"/>
    <x v="1"/>
    <x v="0"/>
    <n v="81"/>
    <n v="0"/>
    <n v="1"/>
    <n v="0"/>
    <n v="0"/>
    <n v="0"/>
    <n v="0"/>
    <n v="0"/>
    <n v="0"/>
    <n v="0"/>
    <n v="0"/>
    <n v="0"/>
    <n v="0"/>
    <n v="0"/>
    <n v="0"/>
    <n v="0"/>
    <n v="0"/>
    <n v="0"/>
    <n v="0"/>
    <n v="0"/>
    <n v="0"/>
    <n v="0"/>
    <n v="0"/>
    <n v="0"/>
    <n v="0"/>
    <n v="0"/>
    <n v="0"/>
    <n v="0"/>
    <n v="0"/>
    <n v="0"/>
    <n v="0"/>
    <n v="0"/>
    <n v="0"/>
    <n v="0"/>
    <n v="0"/>
    <n v="0"/>
    <n v="0"/>
    <n v="1"/>
    <n v="0"/>
    <n v="0"/>
    <n v="0"/>
    <x v="1"/>
    <x v="1"/>
    <x v="1"/>
    <n v="0"/>
    <n v="0"/>
    <n v="0"/>
    <n v="0"/>
    <n v="0"/>
  </r>
  <r>
    <x v="0"/>
    <x v="9"/>
    <x v="0"/>
    <x v="0"/>
    <x v="0"/>
    <n v="82"/>
    <n v="0"/>
    <n v="1"/>
    <n v="0"/>
    <n v="0"/>
    <n v="0"/>
    <n v="0"/>
    <n v="0"/>
    <n v="0"/>
    <n v="0"/>
    <n v="0"/>
    <n v="0"/>
    <n v="0"/>
    <n v="0"/>
    <n v="0"/>
    <n v="0"/>
    <n v="0"/>
    <n v="0"/>
    <n v="0"/>
    <n v="0"/>
    <n v="0"/>
    <n v="0"/>
    <n v="0"/>
    <n v="0"/>
    <n v="0"/>
    <n v="0"/>
    <n v="0"/>
    <n v="0"/>
    <n v="0"/>
    <n v="0"/>
    <n v="0"/>
    <n v="0"/>
    <n v="0"/>
    <n v="0"/>
    <n v="0"/>
    <n v="0"/>
    <n v="0"/>
    <n v="0"/>
    <n v="0"/>
    <n v="1"/>
    <n v="0"/>
    <x v="1"/>
    <x v="1"/>
    <x v="1"/>
    <n v="0.33333333333333331"/>
    <n v="0.66666666666666663"/>
    <n v="0"/>
    <n v="0"/>
    <n v="0"/>
  </r>
  <r>
    <x v="0"/>
    <x v="0"/>
    <x v="1"/>
    <x v="0"/>
    <x v="0"/>
    <n v="83"/>
    <n v="0"/>
    <n v="1"/>
    <n v="0"/>
    <n v="0"/>
    <n v="0"/>
    <n v="0"/>
    <n v="0"/>
    <n v="0"/>
    <n v="0"/>
    <n v="0"/>
    <n v="0"/>
    <n v="0"/>
    <n v="0"/>
    <n v="0"/>
    <n v="0"/>
    <n v="0"/>
    <n v="0"/>
    <n v="0"/>
    <n v="0"/>
    <n v="0"/>
    <n v="0"/>
    <n v="0"/>
    <n v="0"/>
    <n v="0"/>
    <n v="0"/>
    <n v="0"/>
    <n v="0"/>
    <n v="1"/>
    <n v="0"/>
    <n v="0"/>
    <n v="0"/>
    <n v="0"/>
    <n v="0"/>
    <n v="0"/>
    <n v="0"/>
    <n v="0"/>
    <n v="0"/>
    <n v="0"/>
    <n v="0"/>
    <n v="0"/>
    <x v="5"/>
    <x v="1"/>
    <x v="1"/>
    <n v="1"/>
    <n v="0"/>
    <n v="0"/>
    <n v="0"/>
    <n v="0"/>
  </r>
  <r>
    <x v="0"/>
    <x v="5"/>
    <x v="0"/>
    <x v="0"/>
    <x v="0"/>
    <n v="84"/>
    <n v="0"/>
    <n v="1"/>
    <n v="0"/>
    <n v="0"/>
    <n v="0"/>
    <n v="0"/>
    <n v="0"/>
    <n v="0"/>
    <n v="0"/>
    <n v="0"/>
    <n v="0"/>
    <n v="0"/>
    <n v="0"/>
    <n v="0"/>
    <n v="0"/>
    <n v="0"/>
    <n v="0"/>
    <n v="0"/>
    <n v="0"/>
    <n v="0"/>
    <n v="0"/>
    <n v="0"/>
    <n v="0"/>
    <n v="0"/>
    <n v="0"/>
    <n v="0"/>
    <n v="0"/>
    <n v="0"/>
    <n v="0"/>
    <n v="0"/>
    <n v="0"/>
    <n v="0"/>
    <n v="0"/>
    <n v="0"/>
    <n v="0"/>
    <n v="0"/>
    <n v="1"/>
    <n v="0"/>
    <n v="0"/>
    <n v="0"/>
    <x v="8"/>
    <x v="4"/>
    <x v="2"/>
    <n v="0"/>
    <n v="0.4"/>
    <n v="0.4"/>
    <n v="0"/>
    <n v="0.2"/>
  </r>
  <r>
    <x v="0"/>
    <x v="0"/>
    <x v="0"/>
    <x v="1"/>
    <x v="0"/>
    <n v="85"/>
    <n v="0"/>
    <n v="1"/>
    <n v="0"/>
    <n v="0"/>
    <n v="0"/>
    <n v="0"/>
    <n v="0"/>
    <n v="0"/>
    <n v="0"/>
    <n v="0"/>
    <n v="0"/>
    <n v="0"/>
    <n v="0"/>
    <n v="0"/>
    <n v="0"/>
    <n v="0"/>
    <n v="0"/>
    <n v="0"/>
    <n v="0"/>
    <n v="0"/>
    <n v="0"/>
    <n v="0"/>
    <n v="0"/>
    <n v="0"/>
    <n v="0"/>
    <n v="0"/>
    <n v="0"/>
    <n v="1"/>
    <n v="0"/>
    <n v="0"/>
    <n v="0"/>
    <n v="0"/>
    <n v="0"/>
    <n v="0"/>
    <n v="0"/>
    <n v="0"/>
    <n v="0"/>
    <n v="0"/>
    <n v="0"/>
    <n v="0"/>
    <x v="1"/>
    <x v="1"/>
    <x v="1"/>
    <n v="0"/>
    <n v="0"/>
    <n v="0"/>
    <n v="0"/>
    <n v="0"/>
  </r>
  <r>
    <x v="0"/>
    <x v="0"/>
    <x v="0"/>
    <x v="1"/>
    <x v="0"/>
    <n v="86"/>
    <n v="0"/>
    <n v="1"/>
    <n v="0"/>
    <n v="0"/>
    <n v="0"/>
    <n v="0"/>
    <n v="0"/>
    <n v="0"/>
    <n v="0"/>
    <n v="0"/>
    <n v="0"/>
    <n v="0"/>
    <n v="0"/>
    <n v="0"/>
    <n v="0"/>
    <n v="0"/>
    <n v="0"/>
    <n v="0"/>
    <n v="0"/>
    <n v="0"/>
    <n v="0"/>
    <n v="0"/>
    <n v="0"/>
    <n v="0"/>
    <n v="0"/>
    <n v="0"/>
    <n v="0"/>
    <n v="1"/>
    <n v="0"/>
    <n v="0"/>
    <n v="0"/>
    <n v="0"/>
    <n v="0"/>
    <n v="0"/>
    <n v="0"/>
    <n v="0"/>
    <n v="0"/>
    <n v="0"/>
    <n v="0"/>
    <n v="0"/>
    <x v="7"/>
    <x v="13"/>
    <x v="6"/>
    <n v="0"/>
    <n v="0"/>
    <n v="0"/>
    <n v="0"/>
    <n v="0"/>
  </r>
  <r>
    <x v="0"/>
    <x v="0"/>
    <x v="0"/>
    <x v="1"/>
    <x v="0"/>
    <n v="87"/>
    <n v="0"/>
    <n v="1"/>
    <n v="0"/>
    <n v="0"/>
    <n v="0"/>
    <n v="0"/>
    <n v="0"/>
    <n v="0"/>
    <n v="0"/>
    <n v="0"/>
    <n v="0"/>
    <n v="0"/>
    <n v="0"/>
    <n v="0"/>
    <n v="0"/>
    <n v="0"/>
    <n v="0"/>
    <n v="0"/>
    <n v="0"/>
    <n v="0"/>
    <n v="0"/>
    <n v="0"/>
    <n v="0"/>
    <n v="0"/>
    <n v="0"/>
    <n v="0"/>
    <n v="0"/>
    <n v="1"/>
    <n v="0"/>
    <n v="0"/>
    <n v="0"/>
    <n v="0"/>
    <n v="0"/>
    <n v="0"/>
    <n v="0"/>
    <n v="0"/>
    <n v="0"/>
    <n v="0"/>
    <n v="0"/>
    <n v="0"/>
    <x v="7"/>
    <x v="7"/>
    <x v="1"/>
    <n v="0"/>
    <n v="0"/>
    <n v="0"/>
    <n v="0"/>
    <n v="0"/>
  </r>
  <r>
    <x v="0"/>
    <x v="1"/>
    <x v="1"/>
    <x v="0"/>
    <x v="0"/>
    <n v="88"/>
    <n v="0"/>
    <n v="1"/>
    <n v="0"/>
    <n v="0"/>
    <n v="0"/>
    <n v="0"/>
    <n v="0"/>
    <n v="0"/>
    <n v="0"/>
    <n v="0"/>
    <n v="0"/>
    <n v="0"/>
    <n v="0"/>
    <n v="0"/>
    <n v="0"/>
    <n v="0"/>
    <n v="0"/>
    <n v="0"/>
    <n v="0"/>
    <n v="0"/>
    <n v="0"/>
    <n v="0"/>
    <n v="0"/>
    <n v="0"/>
    <n v="0"/>
    <n v="0"/>
    <n v="0"/>
    <n v="0"/>
    <n v="0"/>
    <n v="0"/>
    <n v="0"/>
    <n v="1"/>
    <n v="0"/>
    <n v="0"/>
    <n v="0"/>
    <n v="0"/>
    <n v="0"/>
    <n v="0"/>
    <n v="0"/>
    <n v="0"/>
    <x v="5"/>
    <x v="1"/>
    <x v="1"/>
    <n v="1"/>
    <n v="0"/>
    <n v="0"/>
    <n v="0"/>
    <n v="0"/>
  </r>
  <r>
    <x v="0"/>
    <x v="1"/>
    <x v="1"/>
    <x v="0"/>
    <x v="0"/>
    <n v="89"/>
    <n v="0"/>
    <n v="1"/>
    <n v="0"/>
    <n v="0"/>
    <n v="0"/>
    <n v="0"/>
    <n v="0"/>
    <n v="0"/>
    <n v="0"/>
    <n v="0"/>
    <n v="0"/>
    <n v="0"/>
    <n v="0"/>
    <n v="0"/>
    <n v="0"/>
    <n v="0"/>
    <n v="0"/>
    <n v="0"/>
    <n v="0"/>
    <n v="0"/>
    <n v="0"/>
    <n v="0"/>
    <n v="0"/>
    <n v="0"/>
    <n v="0"/>
    <n v="0"/>
    <n v="0"/>
    <n v="0"/>
    <n v="0"/>
    <n v="0"/>
    <n v="0"/>
    <n v="1"/>
    <n v="0"/>
    <n v="0"/>
    <n v="0"/>
    <n v="0"/>
    <n v="0"/>
    <n v="0"/>
    <n v="0"/>
    <n v="0"/>
    <x v="5"/>
    <x v="1"/>
    <x v="1"/>
    <n v="0.66666666666666663"/>
    <n v="0"/>
    <n v="0"/>
    <n v="0"/>
    <n v="0.33333333333333331"/>
  </r>
  <r>
    <x v="0"/>
    <x v="0"/>
    <x v="0"/>
    <x v="0"/>
    <x v="0"/>
    <n v="90"/>
    <n v="0"/>
    <n v="1"/>
    <n v="0"/>
    <n v="0"/>
    <n v="0"/>
    <n v="0"/>
    <n v="0"/>
    <n v="0"/>
    <n v="0"/>
    <n v="0"/>
    <n v="0"/>
    <n v="0"/>
    <n v="0"/>
    <n v="0"/>
    <n v="0"/>
    <n v="0"/>
    <n v="0"/>
    <n v="0"/>
    <n v="0"/>
    <n v="0"/>
    <n v="0"/>
    <n v="0"/>
    <n v="0"/>
    <n v="0"/>
    <n v="0"/>
    <n v="0"/>
    <n v="0"/>
    <n v="1"/>
    <n v="0"/>
    <n v="0"/>
    <n v="0"/>
    <n v="0"/>
    <n v="0"/>
    <n v="0"/>
    <n v="0"/>
    <n v="0"/>
    <n v="0"/>
    <n v="0"/>
    <n v="0"/>
    <n v="0"/>
    <x v="1"/>
    <x v="1"/>
    <x v="1"/>
    <n v="0.5"/>
    <n v="0"/>
    <n v="0"/>
    <n v="0"/>
    <n v="0.5"/>
  </r>
  <r>
    <x v="0"/>
    <x v="2"/>
    <x v="0"/>
    <x v="0"/>
    <x v="0"/>
    <n v="91"/>
    <n v="0"/>
    <n v="1"/>
    <n v="0"/>
    <n v="0"/>
    <n v="0"/>
    <n v="0"/>
    <n v="0"/>
    <n v="0"/>
    <n v="0"/>
    <n v="0"/>
    <n v="0"/>
    <n v="0"/>
    <n v="0"/>
    <n v="0"/>
    <n v="0"/>
    <n v="0"/>
    <n v="0"/>
    <n v="0"/>
    <n v="0"/>
    <n v="0"/>
    <n v="0"/>
    <n v="0"/>
    <n v="0"/>
    <n v="0"/>
    <n v="0"/>
    <n v="0"/>
    <n v="0"/>
    <n v="0"/>
    <n v="0"/>
    <n v="0"/>
    <n v="0"/>
    <n v="0"/>
    <n v="0"/>
    <n v="1"/>
    <n v="0"/>
    <n v="0"/>
    <n v="0"/>
    <n v="0"/>
    <n v="0"/>
    <n v="0"/>
    <x v="10"/>
    <x v="0"/>
    <x v="1"/>
    <n v="1"/>
    <n v="0"/>
    <n v="0"/>
    <n v="0"/>
    <n v="0"/>
  </r>
  <r>
    <x v="0"/>
    <x v="9"/>
    <x v="0"/>
    <x v="0"/>
    <x v="0"/>
    <n v="92"/>
    <n v="0"/>
    <n v="1"/>
    <n v="0"/>
    <n v="0"/>
    <n v="0"/>
    <n v="0"/>
    <n v="0"/>
    <n v="0"/>
    <n v="0"/>
    <n v="0"/>
    <n v="0"/>
    <n v="0"/>
    <n v="0"/>
    <n v="0"/>
    <n v="0"/>
    <n v="0"/>
    <n v="0"/>
    <n v="0"/>
    <n v="0"/>
    <n v="0"/>
    <n v="0"/>
    <n v="0"/>
    <n v="0"/>
    <n v="0"/>
    <n v="0"/>
    <n v="0"/>
    <n v="0"/>
    <n v="0"/>
    <n v="0"/>
    <n v="0"/>
    <n v="0"/>
    <n v="0"/>
    <n v="0"/>
    <n v="0"/>
    <n v="0"/>
    <n v="0"/>
    <n v="0"/>
    <n v="0"/>
    <n v="1"/>
    <n v="0"/>
    <x v="1"/>
    <x v="1"/>
    <x v="1"/>
    <n v="1"/>
    <n v="0"/>
    <n v="0"/>
    <n v="0"/>
    <n v="0"/>
  </r>
  <r>
    <x v="0"/>
    <x v="9"/>
    <x v="0"/>
    <x v="0"/>
    <x v="0"/>
    <n v="93"/>
    <n v="0"/>
    <n v="1"/>
    <n v="0"/>
    <n v="0"/>
    <n v="0"/>
    <n v="0"/>
    <n v="0"/>
    <n v="0"/>
    <n v="0"/>
    <n v="0"/>
    <n v="0"/>
    <n v="0"/>
    <n v="0"/>
    <n v="0"/>
    <n v="0"/>
    <n v="0"/>
    <n v="0"/>
    <n v="0"/>
    <n v="0"/>
    <n v="0"/>
    <n v="0"/>
    <n v="0"/>
    <n v="0"/>
    <n v="0"/>
    <n v="0"/>
    <n v="0"/>
    <n v="0"/>
    <n v="0"/>
    <n v="0"/>
    <n v="0"/>
    <n v="0"/>
    <n v="0"/>
    <n v="0"/>
    <n v="0"/>
    <n v="0"/>
    <n v="0"/>
    <n v="0"/>
    <n v="0"/>
    <n v="1"/>
    <n v="0"/>
    <x v="15"/>
    <x v="19"/>
    <x v="9"/>
    <n v="1"/>
    <n v="0"/>
    <n v="0"/>
    <n v="0"/>
    <n v="0"/>
  </r>
  <r>
    <x v="0"/>
    <x v="9"/>
    <x v="0"/>
    <x v="1"/>
    <x v="0"/>
    <n v="94"/>
    <n v="0"/>
    <n v="1"/>
    <n v="0"/>
    <n v="0"/>
    <n v="0"/>
    <n v="0"/>
    <n v="0"/>
    <n v="0"/>
    <n v="0"/>
    <n v="0"/>
    <n v="0"/>
    <n v="0"/>
    <n v="0"/>
    <n v="0"/>
    <n v="0"/>
    <n v="0"/>
    <n v="0"/>
    <n v="0"/>
    <n v="0"/>
    <n v="0"/>
    <n v="0"/>
    <n v="0"/>
    <n v="0"/>
    <n v="0"/>
    <n v="0"/>
    <n v="0"/>
    <n v="0"/>
    <n v="0"/>
    <n v="0"/>
    <n v="0"/>
    <n v="0"/>
    <n v="0"/>
    <n v="0"/>
    <n v="0"/>
    <n v="0"/>
    <n v="0"/>
    <n v="0"/>
    <n v="0"/>
    <n v="1"/>
    <n v="0"/>
    <x v="1"/>
    <x v="1"/>
    <x v="1"/>
    <n v="0"/>
    <n v="0"/>
    <n v="0"/>
    <n v="0"/>
    <n v="0"/>
  </r>
  <r>
    <x v="0"/>
    <x v="9"/>
    <x v="0"/>
    <x v="1"/>
    <x v="0"/>
    <n v="95"/>
    <n v="0"/>
    <n v="1"/>
    <n v="0"/>
    <n v="0"/>
    <n v="0"/>
    <n v="0"/>
    <n v="0"/>
    <n v="0"/>
    <n v="0"/>
    <n v="0"/>
    <n v="0"/>
    <n v="0"/>
    <n v="0"/>
    <n v="0"/>
    <n v="0"/>
    <n v="0"/>
    <n v="0"/>
    <n v="0"/>
    <n v="0"/>
    <n v="0"/>
    <n v="0"/>
    <n v="0"/>
    <n v="0"/>
    <n v="0"/>
    <n v="0"/>
    <n v="0"/>
    <n v="0"/>
    <n v="0"/>
    <n v="0"/>
    <n v="0"/>
    <n v="0"/>
    <n v="0"/>
    <n v="0"/>
    <n v="0"/>
    <n v="0"/>
    <n v="0"/>
    <n v="0"/>
    <n v="0"/>
    <n v="1"/>
    <n v="0"/>
    <x v="20"/>
    <x v="20"/>
    <x v="1"/>
    <n v="0"/>
    <n v="0"/>
    <n v="0"/>
    <n v="0"/>
    <n v="0"/>
  </r>
  <r>
    <x v="0"/>
    <x v="0"/>
    <x v="0"/>
    <x v="0"/>
    <x v="0"/>
    <n v="96"/>
    <n v="0"/>
    <n v="1"/>
    <n v="0"/>
    <n v="0"/>
    <n v="0"/>
    <n v="0"/>
    <n v="0"/>
    <n v="0"/>
    <n v="0"/>
    <n v="0"/>
    <n v="0"/>
    <n v="0"/>
    <n v="0"/>
    <n v="0"/>
    <n v="0"/>
    <n v="0"/>
    <n v="0"/>
    <n v="0"/>
    <n v="0"/>
    <n v="0"/>
    <n v="0"/>
    <n v="0"/>
    <n v="0"/>
    <n v="0"/>
    <n v="0"/>
    <n v="0"/>
    <n v="0"/>
    <n v="1"/>
    <n v="0"/>
    <n v="0"/>
    <n v="0"/>
    <n v="0"/>
    <n v="0"/>
    <n v="0"/>
    <n v="0"/>
    <n v="0"/>
    <n v="0"/>
    <n v="0"/>
    <n v="0"/>
    <n v="0"/>
    <x v="21"/>
    <x v="21"/>
    <x v="10"/>
    <n v="0"/>
    <n v="0.66666666666666663"/>
    <n v="0.33333333333333331"/>
    <n v="0"/>
    <n v="0"/>
  </r>
  <r>
    <x v="0"/>
    <x v="6"/>
    <x v="0"/>
    <x v="1"/>
    <x v="0"/>
    <n v="97"/>
    <n v="0"/>
    <n v="1"/>
    <n v="0"/>
    <n v="0"/>
    <n v="0"/>
    <n v="0"/>
    <n v="0"/>
    <n v="0"/>
    <n v="0"/>
    <n v="0"/>
    <n v="0"/>
    <n v="0"/>
    <n v="0"/>
    <n v="0"/>
    <n v="0"/>
    <n v="0"/>
    <n v="0"/>
    <n v="0"/>
    <n v="0"/>
    <n v="0"/>
    <n v="0"/>
    <n v="0"/>
    <n v="0"/>
    <n v="0"/>
    <n v="0"/>
    <n v="0"/>
    <n v="1"/>
    <n v="0"/>
    <n v="0"/>
    <n v="0"/>
    <n v="0"/>
    <n v="0"/>
    <n v="0"/>
    <n v="0"/>
    <n v="0"/>
    <n v="0"/>
    <n v="0"/>
    <n v="0"/>
    <n v="0"/>
    <n v="0"/>
    <x v="1"/>
    <x v="1"/>
    <x v="1"/>
    <n v="0"/>
    <n v="0"/>
    <n v="0"/>
    <n v="0"/>
    <n v="0"/>
  </r>
  <r>
    <x v="0"/>
    <x v="6"/>
    <x v="0"/>
    <x v="1"/>
    <x v="0"/>
    <n v="98"/>
    <n v="0"/>
    <n v="1"/>
    <n v="0"/>
    <n v="0"/>
    <n v="0"/>
    <n v="0"/>
    <n v="0"/>
    <n v="0"/>
    <n v="0"/>
    <n v="0"/>
    <n v="0"/>
    <n v="0"/>
    <n v="0"/>
    <n v="0"/>
    <n v="0"/>
    <n v="0"/>
    <n v="0"/>
    <n v="0"/>
    <n v="0"/>
    <n v="0"/>
    <n v="0"/>
    <n v="0"/>
    <n v="0"/>
    <n v="0"/>
    <n v="0"/>
    <n v="0"/>
    <n v="1"/>
    <n v="0"/>
    <n v="0"/>
    <n v="0"/>
    <n v="0"/>
    <n v="0"/>
    <n v="0"/>
    <n v="0"/>
    <n v="0"/>
    <n v="0"/>
    <n v="0"/>
    <n v="0"/>
    <n v="0"/>
    <n v="0"/>
    <x v="22"/>
    <x v="17"/>
    <x v="5"/>
    <n v="0"/>
    <n v="0"/>
    <n v="0"/>
    <n v="0"/>
    <n v="0"/>
  </r>
  <r>
    <x v="0"/>
    <x v="0"/>
    <x v="0"/>
    <x v="1"/>
    <x v="0"/>
    <n v="99"/>
    <n v="0"/>
    <n v="1"/>
    <n v="0"/>
    <n v="0"/>
    <n v="0"/>
    <n v="0"/>
    <n v="0"/>
    <n v="0"/>
    <n v="0"/>
    <n v="0"/>
    <n v="0"/>
    <n v="0"/>
    <n v="0"/>
    <n v="0"/>
    <n v="0"/>
    <n v="0"/>
    <n v="0"/>
    <n v="0"/>
    <n v="0"/>
    <n v="0"/>
    <n v="0"/>
    <n v="0"/>
    <n v="0"/>
    <n v="0"/>
    <n v="0"/>
    <n v="0"/>
    <n v="0"/>
    <n v="1"/>
    <n v="0"/>
    <n v="0"/>
    <n v="0"/>
    <n v="0"/>
    <n v="0"/>
    <n v="0"/>
    <n v="0"/>
    <n v="0"/>
    <n v="0"/>
    <n v="0"/>
    <n v="0"/>
    <n v="0"/>
    <x v="1"/>
    <x v="1"/>
    <x v="1"/>
    <n v="0"/>
    <n v="0"/>
    <n v="0"/>
    <n v="0"/>
    <n v="0"/>
  </r>
  <r>
    <x v="0"/>
    <x v="0"/>
    <x v="1"/>
    <x v="0"/>
    <x v="0"/>
    <n v="100"/>
    <n v="0"/>
    <n v="1"/>
    <n v="0"/>
    <n v="0"/>
    <n v="0"/>
    <n v="0"/>
    <n v="0"/>
    <n v="0"/>
    <n v="0"/>
    <n v="0"/>
    <n v="0"/>
    <n v="0"/>
    <n v="0"/>
    <n v="0"/>
    <n v="0"/>
    <n v="0"/>
    <n v="0"/>
    <n v="0"/>
    <n v="0"/>
    <n v="0"/>
    <n v="0"/>
    <n v="0"/>
    <n v="0"/>
    <n v="0"/>
    <n v="0"/>
    <n v="0"/>
    <n v="0"/>
    <n v="1"/>
    <n v="0"/>
    <n v="0"/>
    <n v="0"/>
    <n v="0"/>
    <n v="0"/>
    <n v="0"/>
    <n v="0"/>
    <n v="0"/>
    <n v="0"/>
    <n v="0"/>
    <n v="0"/>
    <n v="0"/>
    <x v="5"/>
    <x v="1"/>
    <x v="1"/>
    <n v="0.66666666666666663"/>
    <n v="0"/>
    <n v="0"/>
    <n v="0"/>
    <n v="0.33333333333333331"/>
  </r>
  <r>
    <x v="0"/>
    <x v="7"/>
    <x v="0"/>
    <x v="0"/>
    <x v="0"/>
    <n v="101"/>
    <n v="0"/>
    <n v="1"/>
    <n v="0"/>
    <n v="0"/>
    <n v="0"/>
    <n v="0"/>
    <n v="0"/>
    <n v="0"/>
    <n v="0"/>
    <n v="0"/>
    <n v="0"/>
    <n v="0"/>
    <n v="0"/>
    <n v="0"/>
    <n v="0"/>
    <n v="0"/>
    <n v="0"/>
    <n v="0"/>
    <n v="0"/>
    <n v="0"/>
    <n v="0"/>
    <n v="0"/>
    <n v="0"/>
    <n v="0"/>
    <n v="0"/>
    <n v="0"/>
    <n v="0"/>
    <n v="0"/>
    <n v="0"/>
    <n v="0"/>
    <n v="0"/>
    <n v="0"/>
    <n v="0"/>
    <n v="0"/>
    <n v="0"/>
    <n v="0"/>
    <n v="0"/>
    <n v="1"/>
    <n v="0"/>
    <n v="0"/>
    <x v="1"/>
    <x v="1"/>
    <x v="1"/>
    <n v="1"/>
    <n v="0"/>
    <n v="0"/>
    <n v="0"/>
    <n v="0"/>
  </r>
  <r>
    <x v="0"/>
    <x v="7"/>
    <x v="0"/>
    <x v="0"/>
    <x v="0"/>
    <n v="102"/>
    <n v="0"/>
    <n v="1"/>
    <n v="0"/>
    <n v="0"/>
    <n v="0"/>
    <n v="0"/>
    <n v="0"/>
    <n v="0"/>
    <n v="0"/>
    <n v="0"/>
    <n v="0"/>
    <n v="0"/>
    <n v="0"/>
    <n v="0"/>
    <n v="0"/>
    <n v="0"/>
    <n v="0"/>
    <n v="0"/>
    <n v="0"/>
    <n v="0"/>
    <n v="0"/>
    <n v="0"/>
    <n v="0"/>
    <n v="0"/>
    <n v="0"/>
    <n v="0"/>
    <n v="0"/>
    <n v="0"/>
    <n v="0"/>
    <n v="0"/>
    <n v="0"/>
    <n v="0"/>
    <n v="0"/>
    <n v="0"/>
    <n v="0"/>
    <n v="0"/>
    <n v="0"/>
    <n v="1"/>
    <n v="0"/>
    <n v="0"/>
    <x v="1"/>
    <x v="1"/>
    <x v="1"/>
    <n v="1"/>
    <n v="0"/>
    <n v="0"/>
    <n v="0"/>
    <n v="0"/>
  </r>
  <r>
    <x v="0"/>
    <x v="7"/>
    <x v="0"/>
    <x v="0"/>
    <x v="0"/>
    <n v="103"/>
    <n v="0"/>
    <n v="1"/>
    <n v="0"/>
    <n v="0"/>
    <n v="0"/>
    <n v="0"/>
    <n v="0"/>
    <n v="0"/>
    <n v="0"/>
    <n v="0"/>
    <n v="0"/>
    <n v="0"/>
    <n v="0"/>
    <n v="0"/>
    <n v="0"/>
    <n v="0"/>
    <n v="0"/>
    <n v="0"/>
    <n v="0"/>
    <n v="0"/>
    <n v="0"/>
    <n v="0"/>
    <n v="0"/>
    <n v="0"/>
    <n v="0"/>
    <n v="0"/>
    <n v="0"/>
    <n v="0"/>
    <n v="0"/>
    <n v="0"/>
    <n v="0"/>
    <n v="0"/>
    <n v="0"/>
    <n v="0"/>
    <n v="0"/>
    <n v="0"/>
    <n v="0"/>
    <n v="1"/>
    <n v="0"/>
    <n v="0"/>
    <x v="10"/>
    <x v="0"/>
    <x v="1"/>
    <n v="1"/>
    <n v="0"/>
    <n v="0"/>
    <n v="0"/>
    <n v="0"/>
  </r>
  <r>
    <x v="0"/>
    <x v="5"/>
    <x v="1"/>
    <x v="0"/>
    <x v="0"/>
    <n v="104"/>
    <n v="0"/>
    <n v="1"/>
    <n v="0"/>
    <n v="0"/>
    <n v="0"/>
    <n v="0"/>
    <n v="0"/>
    <n v="0"/>
    <n v="0"/>
    <n v="0"/>
    <n v="0"/>
    <n v="0"/>
    <n v="0"/>
    <n v="0"/>
    <n v="0"/>
    <n v="0"/>
    <n v="0"/>
    <n v="0"/>
    <n v="0"/>
    <n v="0"/>
    <n v="0"/>
    <n v="0"/>
    <n v="0"/>
    <n v="0"/>
    <n v="0"/>
    <n v="0"/>
    <n v="0"/>
    <n v="0"/>
    <n v="0"/>
    <n v="0"/>
    <n v="0"/>
    <n v="0"/>
    <n v="0"/>
    <n v="0"/>
    <n v="0"/>
    <n v="0"/>
    <n v="1"/>
    <n v="0"/>
    <n v="0"/>
    <n v="0"/>
    <x v="5"/>
    <x v="1"/>
    <x v="1"/>
    <n v="0.33333333333333331"/>
    <n v="0.66666666666666663"/>
    <n v="0"/>
    <n v="0"/>
    <n v="0"/>
  </r>
  <r>
    <x v="0"/>
    <x v="3"/>
    <x v="0"/>
    <x v="1"/>
    <x v="0"/>
    <n v="105"/>
    <n v="0"/>
    <n v="1"/>
    <n v="0"/>
    <n v="0"/>
    <n v="0"/>
    <n v="0"/>
    <n v="0"/>
    <n v="0"/>
    <n v="0"/>
    <n v="0"/>
    <n v="0"/>
    <n v="0"/>
    <n v="0"/>
    <n v="0"/>
    <n v="0"/>
    <n v="0"/>
    <n v="0"/>
    <n v="0"/>
    <n v="0"/>
    <n v="0"/>
    <n v="0"/>
    <n v="0"/>
    <n v="0"/>
    <n v="0"/>
    <n v="0"/>
    <n v="0"/>
    <n v="0"/>
    <n v="0"/>
    <n v="0"/>
    <n v="0"/>
    <n v="0"/>
    <n v="0"/>
    <n v="1"/>
    <n v="0"/>
    <n v="0"/>
    <n v="0"/>
    <n v="0"/>
    <n v="0"/>
    <n v="0"/>
    <n v="0"/>
    <x v="5"/>
    <x v="5"/>
    <x v="3"/>
    <n v="0"/>
    <n v="0"/>
    <n v="0"/>
    <n v="0"/>
    <n v="0"/>
  </r>
  <r>
    <x v="0"/>
    <x v="10"/>
    <x v="0"/>
    <x v="0"/>
    <x v="0"/>
    <n v="106"/>
    <n v="0"/>
    <n v="1"/>
    <n v="0"/>
    <n v="0"/>
    <n v="0"/>
    <n v="0"/>
    <n v="0"/>
    <n v="0"/>
    <n v="0"/>
    <n v="0"/>
    <n v="0"/>
    <n v="0"/>
    <n v="0"/>
    <n v="0"/>
    <n v="0"/>
    <n v="0"/>
    <n v="0"/>
    <n v="0"/>
    <n v="0"/>
    <n v="0"/>
    <n v="0"/>
    <n v="0"/>
    <n v="0"/>
    <n v="0"/>
    <n v="0"/>
    <n v="0"/>
    <n v="0"/>
    <n v="0"/>
    <n v="0"/>
    <n v="0"/>
    <n v="0"/>
    <n v="0"/>
    <n v="0"/>
    <n v="0"/>
    <n v="0"/>
    <n v="1"/>
    <n v="0"/>
    <n v="0"/>
    <n v="0"/>
    <n v="0"/>
    <x v="20"/>
    <x v="20"/>
    <x v="1"/>
    <n v="1"/>
    <n v="0"/>
    <n v="0"/>
    <n v="0"/>
    <n v="0"/>
  </r>
  <r>
    <x v="0"/>
    <x v="10"/>
    <x v="0"/>
    <x v="1"/>
    <x v="0"/>
    <n v="107"/>
    <n v="0"/>
    <n v="1"/>
    <n v="0"/>
    <n v="0"/>
    <n v="0"/>
    <n v="0"/>
    <n v="0"/>
    <n v="0"/>
    <n v="0"/>
    <n v="0"/>
    <n v="0"/>
    <n v="0"/>
    <n v="0"/>
    <n v="0"/>
    <n v="0"/>
    <n v="0"/>
    <n v="0"/>
    <n v="0"/>
    <n v="0"/>
    <n v="0"/>
    <n v="0"/>
    <n v="0"/>
    <n v="0"/>
    <n v="0"/>
    <n v="0"/>
    <n v="0"/>
    <n v="0"/>
    <n v="0"/>
    <n v="0"/>
    <n v="0"/>
    <n v="0"/>
    <n v="0"/>
    <n v="0"/>
    <n v="0"/>
    <n v="0"/>
    <n v="1"/>
    <n v="0"/>
    <n v="0"/>
    <n v="0"/>
    <n v="0"/>
    <x v="23"/>
    <x v="22"/>
    <x v="1"/>
    <n v="0"/>
    <n v="0"/>
    <n v="0"/>
    <n v="0"/>
    <n v="0"/>
  </r>
  <r>
    <x v="0"/>
    <x v="2"/>
    <x v="0"/>
    <x v="1"/>
    <x v="0"/>
    <n v="108"/>
    <n v="0"/>
    <n v="1"/>
    <n v="0"/>
    <n v="0"/>
    <n v="0"/>
    <n v="0"/>
    <n v="0"/>
    <n v="0"/>
    <n v="0"/>
    <n v="0"/>
    <n v="0"/>
    <n v="0"/>
    <n v="0"/>
    <n v="0"/>
    <n v="0"/>
    <n v="0"/>
    <n v="0"/>
    <n v="0"/>
    <n v="0"/>
    <n v="0"/>
    <n v="0"/>
    <n v="0"/>
    <n v="0"/>
    <n v="0"/>
    <n v="0"/>
    <n v="0"/>
    <n v="0"/>
    <n v="0"/>
    <n v="0"/>
    <n v="0"/>
    <n v="0"/>
    <n v="0"/>
    <n v="0"/>
    <n v="1"/>
    <n v="0"/>
    <n v="0"/>
    <n v="0"/>
    <n v="0"/>
    <n v="0"/>
    <n v="0"/>
    <x v="1"/>
    <x v="1"/>
    <x v="1"/>
    <n v="0"/>
    <n v="0"/>
    <n v="0"/>
    <n v="0"/>
    <n v="0"/>
  </r>
  <r>
    <x v="0"/>
    <x v="2"/>
    <x v="0"/>
    <x v="0"/>
    <x v="0"/>
    <n v="109"/>
    <n v="0"/>
    <n v="1"/>
    <n v="0"/>
    <n v="0"/>
    <n v="0"/>
    <n v="0"/>
    <n v="0"/>
    <n v="0"/>
    <n v="0"/>
    <n v="0"/>
    <n v="0"/>
    <n v="0"/>
    <n v="0"/>
    <n v="0"/>
    <n v="0"/>
    <n v="0"/>
    <n v="0"/>
    <n v="0"/>
    <n v="0"/>
    <n v="0"/>
    <n v="0"/>
    <n v="0"/>
    <n v="0"/>
    <n v="0"/>
    <n v="0"/>
    <n v="0"/>
    <n v="0"/>
    <n v="0"/>
    <n v="0"/>
    <n v="0"/>
    <n v="0"/>
    <n v="0"/>
    <n v="0"/>
    <n v="1"/>
    <n v="0"/>
    <n v="0"/>
    <n v="0"/>
    <n v="0"/>
    <n v="0"/>
    <n v="0"/>
    <x v="14"/>
    <x v="17"/>
    <x v="1"/>
    <n v="1"/>
    <n v="0"/>
    <n v="0"/>
    <n v="0"/>
    <n v="0"/>
  </r>
  <r>
    <x v="0"/>
    <x v="2"/>
    <x v="0"/>
    <x v="0"/>
    <x v="0"/>
    <n v="110"/>
    <n v="0"/>
    <n v="1"/>
    <n v="0"/>
    <n v="0"/>
    <n v="0"/>
    <n v="0"/>
    <n v="0"/>
    <n v="0"/>
    <n v="0"/>
    <n v="0"/>
    <n v="0"/>
    <n v="0"/>
    <n v="0"/>
    <n v="0"/>
    <n v="0"/>
    <n v="0"/>
    <n v="0"/>
    <n v="0"/>
    <n v="0"/>
    <n v="0"/>
    <n v="0"/>
    <n v="0"/>
    <n v="0"/>
    <n v="0"/>
    <n v="0"/>
    <n v="0"/>
    <n v="0"/>
    <n v="0"/>
    <n v="0"/>
    <n v="0"/>
    <n v="0"/>
    <n v="0"/>
    <n v="0"/>
    <n v="1"/>
    <n v="0"/>
    <n v="0"/>
    <n v="0"/>
    <n v="0"/>
    <n v="0"/>
    <n v="0"/>
    <x v="1"/>
    <x v="1"/>
    <x v="1"/>
    <n v="0.5"/>
    <n v="0"/>
    <n v="0"/>
    <n v="0"/>
    <n v="0.5"/>
  </r>
  <r>
    <x v="0"/>
    <x v="2"/>
    <x v="0"/>
    <x v="0"/>
    <x v="0"/>
    <n v="111"/>
    <n v="0"/>
    <n v="1"/>
    <n v="0"/>
    <n v="0"/>
    <n v="0"/>
    <n v="0"/>
    <n v="0"/>
    <n v="0"/>
    <n v="0"/>
    <n v="0"/>
    <n v="0"/>
    <n v="0"/>
    <n v="0"/>
    <n v="0"/>
    <n v="0"/>
    <n v="0"/>
    <n v="0"/>
    <n v="0"/>
    <n v="0"/>
    <n v="0"/>
    <n v="0"/>
    <n v="0"/>
    <n v="0"/>
    <n v="0"/>
    <n v="0"/>
    <n v="0"/>
    <n v="0"/>
    <n v="0"/>
    <n v="0"/>
    <n v="0"/>
    <n v="0"/>
    <n v="0"/>
    <n v="0"/>
    <n v="1"/>
    <n v="0"/>
    <n v="0"/>
    <n v="0"/>
    <n v="0"/>
    <n v="0"/>
    <n v="0"/>
    <x v="1"/>
    <x v="1"/>
    <x v="1"/>
    <n v="1"/>
    <n v="0"/>
    <n v="0"/>
    <n v="0"/>
    <n v="0"/>
  </r>
  <r>
    <x v="0"/>
    <x v="9"/>
    <x v="0"/>
    <x v="1"/>
    <x v="0"/>
    <n v="112"/>
    <n v="0"/>
    <n v="1"/>
    <n v="0"/>
    <n v="0"/>
    <n v="0"/>
    <n v="0"/>
    <n v="0"/>
    <n v="0"/>
    <n v="0"/>
    <n v="0"/>
    <n v="0"/>
    <n v="0"/>
    <n v="0"/>
    <n v="0"/>
    <n v="0"/>
    <n v="0"/>
    <n v="0"/>
    <n v="0"/>
    <n v="0"/>
    <n v="0"/>
    <n v="0"/>
    <n v="0"/>
    <n v="0"/>
    <n v="0"/>
    <n v="0"/>
    <n v="0"/>
    <n v="0"/>
    <n v="0"/>
    <n v="0"/>
    <n v="0"/>
    <n v="0"/>
    <n v="0"/>
    <n v="0"/>
    <n v="0"/>
    <n v="0"/>
    <n v="0"/>
    <n v="0"/>
    <n v="0"/>
    <n v="1"/>
    <n v="0"/>
    <x v="1"/>
    <x v="1"/>
    <x v="1"/>
    <n v="0"/>
    <n v="0"/>
    <n v="0"/>
    <n v="0"/>
    <n v="0"/>
  </r>
  <r>
    <x v="0"/>
    <x v="11"/>
    <x v="1"/>
    <x v="0"/>
    <x v="0"/>
    <n v="113"/>
    <n v="0"/>
    <n v="1"/>
    <n v="0"/>
    <n v="0"/>
    <n v="0"/>
    <n v="0"/>
    <n v="0"/>
    <n v="0"/>
    <n v="0"/>
    <n v="0"/>
    <n v="0"/>
    <n v="0"/>
    <n v="0"/>
    <n v="0"/>
    <n v="0"/>
    <n v="0"/>
    <n v="0"/>
    <n v="0"/>
    <n v="0"/>
    <n v="0"/>
    <n v="0"/>
    <n v="0"/>
    <n v="0"/>
    <n v="0"/>
    <n v="0"/>
    <n v="0"/>
    <n v="0"/>
    <n v="0"/>
    <n v="0"/>
    <n v="0"/>
    <n v="0"/>
    <n v="0"/>
    <n v="0"/>
    <n v="0"/>
    <n v="1"/>
    <n v="0"/>
    <n v="0"/>
    <n v="0"/>
    <n v="0"/>
    <n v="0"/>
    <x v="5"/>
    <x v="1"/>
    <x v="1"/>
    <n v="1"/>
    <n v="0"/>
    <n v="0"/>
    <n v="0"/>
    <n v="0"/>
  </r>
  <r>
    <x v="0"/>
    <x v="11"/>
    <x v="1"/>
    <x v="0"/>
    <x v="0"/>
    <n v="114"/>
    <n v="0"/>
    <n v="1"/>
    <n v="0"/>
    <n v="0"/>
    <n v="0"/>
    <n v="0"/>
    <n v="0"/>
    <n v="0"/>
    <n v="0"/>
    <n v="0"/>
    <n v="0"/>
    <n v="0"/>
    <n v="0"/>
    <n v="0"/>
    <n v="0"/>
    <n v="0"/>
    <n v="0"/>
    <n v="0"/>
    <n v="0"/>
    <n v="0"/>
    <n v="0"/>
    <n v="0"/>
    <n v="0"/>
    <n v="0"/>
    <n v="0"/>
    <n v="0"/>
    <n v="0"/>
    <n v="0"/>
    <n v="0"/>
    <n v="0"/>
    <n v="0"/>
    <n v="0"/>
    <n v="0"/>
    <n v="0"/>
    <n v="1"/>
    <n v="0"/>
    <n v="0"/>
    <n v="0"/>
    <n v="0"/>
    <n v="0"/>
    <x v="5"/>
    <x v="1"/>
    <x v="1"/>
    <n v="1"/>
    <n v="0"/>
    <n v="0"/>
    <n v="0"/>
    <n v="0"/>
  </r>
  <r>
    <x v="0"/>
    <x v="5"/>
    <x v="0"/>
    <x v="1"/>
    <x v="0"/>
    <n v="115"/>
    <n v="0"/>
    <n v="1"/>
    <n v="0"/>
    <n v="0"/>
    <n v="0"/>
    <n v="0"/>
    <n v="0"/>
    <n v="0"/>
    <n v="0"/>
    <n v="0"/>
    <n v="0"/>
    <n v="0"/>
    <n v="0"/>
    <n v="0"/>
    <n v="0"/>
    <n v="0"/>
    <n v="0"/>
    <n v="0"/>
    <n v="0"/>
    <n v="0"/>
    <n v="0"/>
    <n v="0"/>
    <n v="0"/>
    <n v="0"/>
    <n v="0"/>
    <n v="0"/>
    <n v="0"/>
    <n v="0"/>
    <n v="0"/>
    <n v="0"/>
    <n v="0"/>
    <n v="0"/>
    <n v="0"/>
    <n v="0"/>
    <n v="0"/>
    <n v="0"/>
    <n v="1"/>
    <n v="0"/>
    <n v="0"/>
    <n v="0"/>
    <x v="5"/>
    <x v="5"/>
    <x v="3"/>
    <n v="0"/>
    <n v="0"/>
    <n v="0"/>
    <n v="0"/>
    <n v="0"/>
  </r>
  <r>
    <x v="0"/>
    <x v="0"/>
    <x v="0"/>
    <x v="1"/>
    <x v="0"/>
    <n v="116"/>
    <n v="0"/>
    <n v="1"/>
    <n v="0"/>
    <n v="0"/>
    <n v="0"/>
    <n v="0"/>
    <n v="0"/>
    <n v="0"/>
    <n v="0"/>
    <n v="0"/>
    <n v="0"/>
    <n v="0"/>
    <n v="0"/>
    <n v="0"/>
    <n v="0"/>
    <n v="0"/>
    <n v="0"/>
    <n v="0"/>
    <n v="0"/>
    <n v="0"/>
    <n v="0"/>
    <n v="0"/>
    <n v="0"/>
    <n v="0"/>
    <n v="0"/>
    <n v="0"/>
    <n v="0"/>
    <n v="1"/>
    <n v="0"/>
    <n v="0"/>
    <n v="0"/>
    <n v="0"/>
    <n v="0"/>
    <n v="0"/>
    <n v="0"/>
    <n v="0"/>
    <n v="0"/>
    <n v="0"/>
    <n v="0"/>
    <n v="0"/>
    <x v="1"/>
    <x v="1"/>
    <x v="1"/>
    <n v="0"/>
    <n v="0"/>
    <n v="0"/>
    <n v="0"/>
    <n v="0"/>
  </r>
  <r>
    <x v="0"/>
    <x v="2"/>
    <x v="0"/>
    <x v="0"/>
    <x v="0"/>
    <n v="117"/>
    <n v="0"/>
    <n v="1"/>
    <n v="0"/>
    <n v="0"/>
    <n v="0"/>
    <n v="0"/>
    <n v="0"/>
    <n v="0"/>
    <n v="0"/>
    <n v="0"/>
    <n v="0"/>
    <n v="0"/>
    <n v="0"/>
    <n v="0"/>
    <n v="0"/>
    <n v="0"/>
    <n v="0"/>
    <n v="0"/>
    <n v="0"/>
    <n v="0"/>
    <n v="0"/>
    <n v="0"/>
    <n v="0"/>
    <n v="0"/>
    <n v="0"/>
    <n v="0"/>
    <n v="0"/>
    <n v="0"/>
    <n v="0"/>
    <n v="0"/>
    <n v="0"/>
    <n v="0"/>
    <n v="0"/>
    <n v="1"/>
    <n v="0"/>
    <n v="0"/>
    <n v="0"/>
    <n v="0"/>
    <n v="0"/>
    <n v="0"/>
    <x v="14"/>
    <x v="17"/>
    <x v="1"/>
    <n v="0.5"/>
    <n v="0"/>
    <n v="0.5"/>
    <n v="0"/>
    <n v="0"/>
  </r>
  <r>
    <x v="0"/>
    <x v="2"/>
    <x v="0"/>
    <x v="0"/>
    <x v="0"/>
    <n v="118"/>
    <n v="0"/>
    <n v="1"/>
    <n v="0"/>
    <n v="0"/>
    <n v="0"/>
    <n v="0"/>
    <n v="0"/>
    <n v="0"/>
    <n v="0"/>
    <n v="0"/>
    <n v="0"/>
    <n v="0"/>
    <n v="0"/>
    <n v="0"/>
    <n v="0"/>
    <n v="0"/>
    <n v="0"/>
    <n v="0"/>
    <n v="0"/>
    <n v="0"/>
    <n v="0"/>
    <n v="0"/>
    <n v="0"/>
    <n v="0"/>
    <n v="0"/>
    <n v="0"/>
    <n v="0"/>
    <n v="0"/>
    <n v="0"/>
    <n v="0"/>
    <n v="0"/>
    <n v="0"/>
    <n v="0"/>
    <n v="1"/>
    <n v="0"/>
    <n v="0"/>
    <n v="0"/>
    <n v="0"/>
    <n v="0"/>
    <n v="0"/>
    <x v="1"/>
    <x v="1"/>
    <x v="1"/>
    <n v="1"/>
    <n v="0"/>
    <n v="0"/>
    <n v="0"/>
    <n v="0"/>
  </r>
  <r>
    <x v="0"/>
    <x v="2"/>
    <x v="0"/>
    <x v="0"/>
    <x v="0"/>
    <n v="119"/>
    <n v="0"/>
    <n v="1"/>
    <n v="0"/>
    <n v="0"/>
    <n v="0"/>
    <n v="0"/>
    <n v="0"/>
    <n v="0"/>
    <n v="0"/>
    <n v="0"/>
    <n v="0"/>
    <n v="0"/>
    <n v="0"/>
    <n v="0"/>
    <n v="0"/>
    <n v="0"/>
    <n v="0"/>
    <n v="0"/>
    <n v="0"/>
    <n v="0"/>
    <n v="0"/>
    <n v="0"/>
    <n v="0"/>
    <n v="0"/>
    <n v="0"/>
    <n v="0"/>
    <n v="0"/>
    <n v="0"/>
    <n v="0"/>
    <n v="0"/>
    <n v="0"/>
    <n v="0"/>
    <n v="0"/>
    <n v="1"/>
    <n v="0"/>
    <n v="0"/>
    <n v="0"/>
    <n v="0"/>
    <n v="0"/>
    <n v="0"/>
    <x v="1"/>
    <x v="1"/>
    <x v="1"/>
    <n v="0.5"/>
    <n v="0"/>
    <n v="0"/>
    <n v="0"/>
    <n v="0.5"/>
  </r>
  <r>
    <x v="0"/>
    <x v="2"/>
    <x v="0"/>
    <x v="0"/>
    <x v="0"/>
    <n v="120"/>
    <n v="0"/>
    <n v="1"/>
    <n v="0"/>
    <n v="0"/>
    <n v="0"/>
    <n v="0"/>
    <n v="0"/>
    <n v="0"/>
    <n v="0"/>
    <n v="0"/>
    <n v="0"/>
    <n v="0"/>
    <n v="0"/>
    <n v="0"/>
    <n v="0"/>
    <n v="0"/>
    <n v="0"/>
    <n v="0"/>
    <n v="0"/>
    <n v="0"/>
    <n v="0"/>
    <n v="0"/>
    <n v="0"/>
    <n v="0"/>
    <n v="0"/>
    <n v="0"/>
    <n v="0"/>
    <n v="0"/>
    <n v="0"/>
    <n v="0"/>
    <n v="0"/>
    <n v="0"/>
    <n v="0"/>
    <n v="1"/>
    <n v="0"/>
    <n v="0"/>
    <n v="0"/>
    <n v="0"/>
    <n v="0"/>
    <n v="0"/>
    <x v="1"/>
    <x v="1"/>
    <x v="1"/>
    <n v="1"/>
    <n v="0"/>
    <n v="0"/>
    <n v="0"/>
    <n v="0"/>
  </r>
  <r>
    <x v="0"/>
    <x v="2"/>
    <x v="1"/>
    <x v="0"/>
    <x v="0"/>
    <n v="121"/>
    <n v="0"/>
    <n v="1"/>
    <n v="0"/>
    <n v="0"/>
    <n v="0"/>
    <n v="0"/>
    <n v="0"/>
    <n v="0"/>
    <n v="0"/>
    <n v="0"/>
    <n v="0"/>
    <n v="0"/>
    <n v="0"/>
    <n v="0"/>
    <n v="0"/>
    <n v="0"/>
    <n v="0"/>
    <n v="0"/>
    <n v="0"/>
    <n v="0"/>
    <n v="0"/>
    <n v="0"/>
    <n v="0"/>
    <n v="0"/>
    <n v="0"/>
    <n v="0"/>
    <n v="0"/>
    <n v="0"/>
    <n v="0"/>
    <n v="0"/>
    <n v="0"/>
    <n v="0"/>
    <n v="0"/>
    <n v="1"/>
    <n v="0"/>
    <n v="0"/>
    <n v="0"/>
    <n v="0"/>
    <n v="0"/>
    <n v="0"/>
    <x v="5"/>
    <x v="1"/>
    <x v="1"/>
    <n v="0.5"/>
    <n v="0"/>
    <n v="0"/>
    <n v="0"/>
    <n v="0.5"/>
  </r>
  <r>
    <x v="0"/>
    <x v="0"/>
    <x v="1"/>
    <x v="0"/>
    <x v="0"/>
    <n v="122"/>
    <n v="0"/>
    <n v="1"/>
    <n v="0"/>
    <n v="0"/>
    <n v="0"/>
    <n v="0"/>
    <n v="0"/>
    <n v="0"/>
    <n v="0"/>
    <n v="0"/>
    <n v="0"/>
    <n v="0"/>
    <n v="0"/>
    <n v="0"/>
    <n v="0"/>
    <n v="0"/>
    <n v="0"/>
    <n v="0"/>
    <n v="0"/>
    <n v="0"/>
    <n v="0"/>
    <n v="0"/>
    <n v="0"/>
    <n v="0"/>
    <n v="0"/>
    <n v="0"/>
    <n v="0"/>
    <n v="1"/>
    <n v="0"/>
    <n v="0"/>
    <n v="0"/>
    <n v="0"/>
    <n v="0"/>
    <n v="0"/>
    <n v="0"/>
    <n v="0"/>
    <n v="0"/>
    <n v="0"/>
    <n v="0"/>
    <n v="0"/>
    <x v="5"/>
    <x v="1"/>
    <x v="1"/>
    <n v="1"/>
    <n v="0"/>
    <n v="0"/>
    <n v="0"/>
    <n v="0"/>
  </r>
  <r>
    <x v="0"/>
    <x v="6"/>
    <x v="0"/>
    <x v="0"/>
    <x v="0"/>
    <n v="123"/>
    <n v="0"/>
    <n v="1"/>
    <n v="0"/>
    <n v="0"/>
    <n v="0"/>
    <n v="0"/>
    <n v="0"/>
    <n v="0"/>
    <n v="0"/>
    <n v="0"/>
    <n v="0"/>
    <n v="0"/>
    <n v="0"/>
    <n v="0"/>
    <n v="0"/>
    <n v="0"/>
    <n v="0"/>
    <n v="0"/>
    <n v="0"/>
    <n v="0"/>
    <n v="0"/>
    <n v="0"/>
    <n v="0"/>
    <n v="0"/>
    <n v="0"/>
    <n v="0"/>
    <n v="1"/>
    <n v="0"/>
    <n v="0"/>
    <n v="0"/>
    <n v="0"/>
    <n v="0"/>
    <n v="0"/>
    <n v="0"/>
    <n v="0"/>
    <n v="0"/>
    <n v="0"/>
    <n v="0"/>
    <n v="0"/>
    <n v="0"/>
    <x v="5"/>
    <x v="5"/>
    <x v="3"/>
    <n v="1"/>
    <n v="0"/>
    <n v="0"/>
    <n v="0"/>
    <n v="0"/>
  </r>
  <r>
    <x v="0"/>
    <x v="0"/>
    <x v="0"/>
    <x v="0"/>
    <x v="0"/>
    <n v="124"/>
    <n v="0"/>
    <n v="1"/>
    <n v="0"/>
    <n v="0"/>
    <n v="0"/>
    <n v="0"/>
    <n v="0"/>
    <n v="0"/>
    <n v="0"/>
    <n v="0"/>
    <n v="0"/>
    <n v="0"/>
    <n v="0"/>
    <n v="0"/>
    <n v="0"/>
    <n v="0"/>
    <n v="0"/>
    <n v="0"/>
    <n v="0"/>
    <n v="0"/>
    <n v="0"/>
    <n v="0"/>
    <n v="0"/>
    <n v="0"/>
    <n v="0"/>
    <n v="0"/>
    <n v="0"/>
    <n v="1"/>
    <n v="0"/>
    <n v="0"/>
    <n v="0"/>
    <n v="0"/>
    <n v="0"/>
    <n v="0"/>
    <n v="0"/>
    <n v="0"/>
    <n v="0"/>
    <n v="0"/>
    <n v="0"/>
    <n v="0"/>
    <x v="1"/>
    <x v="1"/>
    <x v="1"/>
    <n v="0.66666666666666663"/>
    <n v="0"/>
    <n v="0"/>
    <n v="0"/>
    <n v="0.33333333333333331"/>
  </r>
  <r>
    <x v="0"/>
    <x v="0"/>
    <x v="0"/>
    <x v="1"/>
    <x v="0"/>
    <n v="125"/>
    <n v="0"/>
    <n v="1"/>
    <n v="0"/>
    <n v="0"/>
    <n v="0"/>
    <n v="0"/>
    <n v="0"/>
    <n v="0"/>
    <n v="0"/>
    <n v="0"/>
    <n v="0"/>
    <n v="0"/>
    <n v="0"/>
    <n v="0"/>
    <n v="0"/>
    <n v="0"/>
    <n v="0"/>
    <n v="0"/>
    <n v="0"/>
    <n v="0"/>
    <n v="0"/>
    <n v="0"/>
    <n v="0"/>
    <n v="0"/>
    <n v="0"/>
    <n v="0"/>
    <n v="0"/>
    <n v="1"/>
    <n v="0"/>
    <n v="0"/>
    <n v="0"/>
    <n v="0"/>
    <n v="0"/>
    <n v="0"/>
    <n v="0"/>
    <n v="0"/>
    <n v="0"/>
    <n v="0"/>
    <n v="0"/>
    <n v="0"/>
    <x v="22"/>
    <x v="17"/>
    <x v="5"/>
    <n v="0"/>
    <n v="0"/>
    <n v="0"/>
    <n v="0"/>
    <n v="0"/>
  </r>
  <r>
    <x v="0"/>
    <x v="0"/>
    <x v="0"/>
    <x v="1"/>
    <x v="0"/>
    <n v="126"/>
    <n v="0"/>
    <n v="1"/>
    <n v="0"/>
    <n v="0"/>
    <n v="0"/>
    <n v="0"/>
    <n v="0"/>
    <n v="0"/>
    <n v="0"/>
    <n v="0"/>
    <n v="0"/>
    <n v="0"/>
    <n v="0"/>
    <n v="0"/>
    <n v="0"/>
    <n v="0"/>
    <n v="0"/>
    <n v="0"/>
    <n v="0"/>
    <n v="0"/>
    <n v="0"/>
    <n v="0"/>
    <n v="0"/>
    <n v="0"/>
    <n v="0"/>
    <n v="0"/>
    <n v="0"/>
    <n v="1"/>
    <n v="0"/>
    <n v="0"/>
    <n v="0"/>
    <n v="0"/>
    <n v="0"/>
    <n v="0"/>
    <n v="0"/>
    <n v="0"/>
    <n v="0"/>
    <n v="0"/>
    <n v="0"/>
    <n v="0"/>
    <x v="20"/>
    <x v="1"/>
    <x v="7"/>
    <n v="0"/>
    <n v="0"/>
    <n v="0"/>
    <n v="0"/>
    <n v="0"/>
  </r>
  <r>
    <x v="0"/>
    <x v="0"/>
    <x v="0"/>
    <x v="1"/>
    <x v="0"/>
    <n v="127"/>
    <n v="0"/>
    <n v="1"/>
    <n v="0"/>
    <n v="0"/>
    <n v="0"/>
    <n v="0"/>
    <n v="0"/>
    <n v="0"/>
    <n v="0"/>
    <n v="0"/>
    <n v="0"/>
    <n v="0"/>
    <n v="0"/>
    <n v="0"/>
    <n v="0"/>
    <n v="0"/>
    <n v="0"/>
    <n v="0"/>
    <n v="0"/>
    <n v="0"/>
    <n v="0"/>
    <n v="0"/>
    <n v="0"/>
    <n v="0"/>
    <n v="0"/>
    <n v="0"/>
    <n v="0"/>
    <n v="1"/>
    <n v="0"/>
    <n v="0"/>
    <n v="0"/>
    <n v="0"/>
    <n v="0"/>
    <n v="0"/>
    <n v="0"/>
    <n v="0"/>
    <n v="0"/>
    <n v="0"/>
    <n v="0"/>
    <n v="0"/>
    <x v="1"/>
    <x v="1"/>
    <x v="1"/>
    <n v="0"/>
    <n v="0"/>
    <n v="0"/>
    <n v="0"/>
    <n v="0"/>
  </r>
  <r>
    <x v="0"/>
    <x v="7"/>
    <x v="0"/>
    <x v="0"/>
    <x v="0"/>
    <n v="128"/>
    <n v="0"/>
    <n v="1"/>
    <n v="0"/>
    <n v="0"/>
    <n v="0"/>
    <n v="0"/>
    <n v="0"/>
    <n v="0"/>
    <n v="0"/>
    <n v="0"/>
    <n v="0"/>
    <n v="0"/>
    <n v="0"/>
    <n v="0"/>
    <n v="0"/>
    <n v="0"/>
    <n v="0"/>
    <n v="0"/>
    <n v="0"/>
    <n v="0"/>
    <n v="0"/>
    <n v="0"/>
    <n v="0"/>
    <n v="0"/>
    <n v="0"/>
    <n v="0"/>
    <n v="0"/>
    <n v="0"/>
    <n v="0"/>
    <n v="0"/>
    <n v="0"/>
    <n v="0"/>
    <n v="0"/>
    <n v="0"/>
    <n v="0"/>
    <n v="0"/>
    <n v="0"/>
    <n v="1"/>
    <n v="0"/>
    <n v="0"/>
    <x v="1"/>
    <x v="1"/>
    <x v="1"/>
    <n v="1"/>
    <n v="0"/>
    <n v="0"/>
    <n v="0"/>
    <n v="0"/>
  </r>
  <r>
    <x v="0"/>
    <x v="0"/>
    <x v="0"/>
    <x v="0"/>
    <x v="0"/>
    <n v="129"/>
    <n v="0"/>
    <n v="1"/>
    <n v="0"/>
    <n v="0"/>
    <n v="0"/>
    <n v="0"/>
    <n v="0"/>
    <n v="0"/>
    <n v="0"/>
    <n v="0"/>
    <n v="0"/>
    <n v="0"/>
    <n v="0"/>
    <n v="0"/>
    <n v="0"/>
    <n v="0"/>
    <n v="0"/>
    <n v="0"/>
    <n v="0"/>
    <n v="0"/>
    <n v="0"/>
    <n v="0"/>
    <n v="0"/>
    <n v="0"/>
    <n v="0"/>
    <n v="0"/>
    <n v="0"/>
    <n v="1"/>
    <n v="0"/>
    <n v="0"/>
    <n v="0"/>
    <n v="0"/>
    <n v="0"/>
    <n v="0"/>
    <n v="0"/>
    <n v="0"/>
    <n v="0"/>
    <n v="0"/>
    <n v="0"/>
    <n v="0"/>
    <x v="10"/>
    <x v="0"/>
    <x v="1"/>
    <n v="1"/>
    <n v="0"/>
    <n v="0"/>
    <n v="0"/>
    <n v="0"/>
  </r>
  <r>
    <x v="0"/>
    <x v="2"/>
    <x v="0"/>
    <x v="0"/>
    <x v="0"/>
    <n v="130"/>
    <n v="0"/>
    <n v="1"/>
    <n v="0"/>
    <n v="0"/>
    <n v="0"/>
    <n v="0"/>
    <n v="0"/>
    <n v="0"/>
    <n v="0"/>
    <n v="0"/>
    <n v="0"/>
    <n v="0"/>
    <n v="0"/>
    <n v="0"/>
    <n v="0"/>
    <n v="0"/>
    <n v="0"/>
    <n v="0"/>
    <n v="0"/>
    <n v="0"/>
    <n v="0"/>
    <n v="0"/>
    <n v="0"/>
    <n v="0"/>
    <n v="0"/>
    <n v="0"/>
    <n v="0"/>
    <n v="0"/>
    <n v="0"/>
    <n v="0"/>
    <n v="0"/>
    <n v="0"/>
    <n v="0"/>
    <n v="1"/>
    <n v="0"/>
    <n v="0"/>
    <n v="0"/>
    <n v="0"/>
    <n v="0"/>
    <n v="0"/>
    <x v="1"/>
    <x v="1"/>
    <x v="1"/>
    <n v="1"/>
    <n v="0"/>
    <n v="0"/>
    <n v="0"/>
    <n v="0"/>
  </r>
  <r>
    <x v="0"/>
    <x v="9"/>
    <x v="0"/>
    <x v="1"/>
    <x v="0"/>
    <n v="131"/>
    <n v="0"/>
    <n v="1"/>
    <n v="0"/>
    <n v="0"/>
    <n v="0"/>
    <n v="0"/>
    <n v="0"/>
    <n v="0"/>
    <n v="0"/>
    <n v="0"/>
    <n v="0"/>
    <n v="0"/>
    <n v="0"/>
    <n v="0"/>
    <n v="0"/>
    <n v="0"/>
    <n v="0"/>
    <n v="0"/>
    <n v="0"/>
    <n v="0"/>
    <n v="0"/>
    <n v="0"/>
    <n v="0"/>
    <n v="0"/>
    <n v="0"/>
    <n v="0"/>
    <n v="0"/>
    <n v="0"/>
    <n v="0"/>
    <n v="0"/>
    <n v="0"/>
    <n v="0"/>
    <n v="0"/>
    <n v="0"/>
    <n v="0"/>
    <n v="0"/>
    <n v="0"/>
    <n v="0"/>
    <n v="1"/>
    <n v="0"/>
    <x v="1"/>
    <x v="1"/>
    <x v="1"/>
    <n v="0"/>
    <n v="0"/>
    <n v="0"/>
    <n v="0"/>
    <n v="0"/>
  </r>
  <r>
    <x v="0"/>
    <x v="9"/>
    <x v="0"/>
    <x v="0"/>
    <x v="0"/>
    <n v="132"/>
    <n v="0"/>
    <n v="1"/>
    <n v="0"/>
    <n v="0"/>
    <n v="0"/>
    <n v="0"/>
    <n v="0"/>
    <n v="0"/>
    <n v="0"/>
    <n v="0"/>
    <n v="0"/>
    <n v="0"/>
    <n v="0"/>
    <n v="0"/>
    <n v="0"/>
    <n v="0"/>
    <n v="0"/>
    <n v="0"/>
    <n v="0"/>
    <n v="0"/>
    <n v="0"/>
    <n v="0"/>
    <n v="0"/>
    <n v="0"/>
    <n v="0"/>
    <n v="0"/>
    <n v="0"/>
    <n v="0"/>
    <n v="0"/>
    <n v="0"/>
    <n v="0"/>
    <n v="0"/>
    <n v="0"/>
    <n v="0"/>
    <n v="0"/>
    <n v="0"/>
    <n v="0"/>
    <n v="0"/>
    <n v="1"/>
    <n v="0"/>
    <x v="1"/>
    <x v="1"/>
    <x v="1"/>
    <n v="0"/>
    <n v="0"/>
    <n v="1"/>
    <n v="0"/>
    <n v="0"/>
  </r>
  <r>
    <x v="0"/>
    <x v="7"/>
    <x v="0"/>
    <x v="0"/>
    <x v="0"/>
    <n v="133"/>
    <n v="0"/>
    <n v="1"/>
    <n v="0"/>
    <n v="0"/>
    <n v="0"/>
    <n v="0"/>
    <n v="0"/>
    <n v="0"/>
    <n v="0"/>
    <n v="0"/>
    <n v="0"/>
    <n v="0"/>
    <n v="0"/>
    <n v="0"/>
    <n v="0"/>
    <n v="0"/>
    <n v="0"/>
    <n v="0"/>
    <n v="0"/>
    <n v="0"/>
    <n v="0"/>
    <n v="0"/>
    <n v="0"/>
    <n v="0"/>
    <n v="0"/>
    <n v="0"/>
    <n v="0"/>
    <n v="0"/>
    <n v="0"/>
    <n v="0"/>
    <n v="0"/>
    <n v="0"/>
    <n v="0"/>
    <n v="0"/>
    <n v="0"/>
    <n v="0"/>
    <n v="0"/>
    <n v="1"/>
    <n v="0"/>
    <n v="0"/>
    <x v="8"/>
    <x v="8"/>
    <x v="1"/>
    <n v="0.66666666666666663"/>
    <n v="0"/>
    <n v="0"/>
    <n v="0"/>
    <n v="0.33333333333333331"/>
  </r>
  <r>
    <x v="0"/>
    <x v="9"/>
    <x v="0"/>
    <x v="0"/>
    <x v="0"/>
    <n v="134"/>
    <n v="0"/>
    <n v="1"/>
    <n v="0"/>
    <n v="0"/>
    <n v="0"/>
    <n v="0"/>
    <n v="0"/>
    <n v="0"/>
    <n v="0"/>
    <n v="0"/>
    <n v="0"/>
    <n v="0"/>
    <n v="0"/>
    <n v="0"/>
    <n v="0"/>
    <n v="0"/>
    <n v="0"/>
    <n v="0"/>
    <n v="0"/>
    <n v="0"/>
    <n v="0"/>
    <n v="0"/>
    <n v="0"/>
    <n v="0"/>
    <n v="0"/>
    <n v="0"/>
    <n v="0"/>
    <n v="0"/>
    <n v="0"/>
    <n v="0"/>
    <n v="0"/>
    <n v="0"/>
    <n v="0"/>
    <n v="0"/>
    <n v="0"/>
    <n v="0"/>
    <n v="0"/>
    <n v="0"/>
    <n v="1"/>
    <n v="0"/>
    <x v="0"/>
    <x v="5"/>
    <x v="1"/>
    <n v="1"/>
    <n v="0"/>
    <n v="0"/>
    <n v="0"/>
    <n v="0"/>
  </r>
  <r>
    <x v="0"/>
    <x v="1"/>
    <x v="0"/>
    <x v="0"/>
    <x v="0"/>
    <n v="135"/>
    <n v="0"/>
    <n v="1"/>
    <n v="0"/>
    <n v="0"/>
    <n v="0"/>
    <n v="0"/>
    <n v="0"/>
    <n v="0"/>
    <n v="0"/>
    <n v="0"/>
    <n v="0"/>
    <n v="0"/>
    <n v="0"/>
    <n v="0"/>
    <n v="0"/>
    <n v="0"/>
    <n v="0"/>
    <n v="0"/>
    <n v="0"/>
    <n v="0"/>
    <n v="0"/>
    <n v="0"/>
    <n v="0"/>
    <n v="0"/>
    <n v="0"/>
    <n v="0"/>
    <n v="0"/>
    <n v="0"/>
    <n v="0"/>
    <n v="0"/>
    <n v="0"/>
    <n v="1"/>
    <n v="0"/>
    <n v="0"/>
    <n v="0"/>
    <n v="0"/>
    <n v="0"/>
    <n v="0"/>
    <n v="0"/>
    <n v="0"/>
    <x v="1"/>
    <x v="1"/>
    <x v="1"/>
    <n v="1"/>
    <n v="0"/>
    <n v="0"/>
    <n v="0"/>
    <n v="0"/>
  </r>
  <r>
    <x v="0"/>
    <x v="3"/>
    <x v="1"/>
    <x v="0"/>
    <x v="0"/>
    <n v="136"/>
    <n v="0"/>
    <n v="1"/>
    <n v="0"/>
    <n v="0"/>
    <n v="0"/>
    <n v="0"/>
    <n v="0"/>
    <n v="0"/>
    <n v="0"/>
    <n v="0"/>
    <n v="0"/>
    <n v="0"/>
    <n v="0"/>
    <n v="0"/>
    <n v="0"/>
    <n v="0"/>
    <n v="0"/>
    <n v="0"/>
    <n v="0"/>
    <n v="0"/>
    <n v="0"/>
    <n v="0"/>
    <n v="0"/>
    <n v="0"/>
    <n v="0"/>
    <n v="0"/>
    <n v="0"/>
    <n v="0"/>
    <n v="0"/>
    <n v="0"/>
    <n v="0"/>
    <n v="0"/>
    <n v="1"/>
    <n v="0"/>
    <n v="0"/>
    <n v="0"/>
    <n v="0"/>
    <n v="0"/>
    <n v="0"/>
    <n v="0"/>
    <x v="5"/>
    <x v="1"/>
    <x v="1"/>
    <n v="0"/>
    <n v="0.5714285714285714"/>
    <n v="0.42857142857142855"/>
    <n v="0"/>
    <n v="0"/>
  </r>
  <r>
    <x v="0"/>
    <x v="10"/>
    <x v="0"/>
    <x v="0"/>
    <x v="0"/>
    <n v="137"/>
    <n v="0"/>
    <n v="1"/>
    <n v="0"/>
    <n v="0"/>
    <n v="0"/>
    <n v="0"/>
    <n v="0"/>
    <n v="0"/>
    <n v="0"/>
    <n v="0"/>
    <n v="0"/>
    <n v="0"/>
    <n v="0"/>
    <n v="0"/>
    <n v="0"/>
    <n v="0"/>
    <n v="0"/>
    <n v="0"/>
    <n v="0"/>
    <n v="0"/>
    <n v="0"/>
    <n v="0"/>
    <n v="0"/>
    <n v="0"/>
    <n v="0"/>
    <n v="0"/>
    <n v="0"/>
    <n v="0"/>
    <n v="0"/>
    <n v="0"/>
    <n v="0"/>
    <n v="0"/>
    <n v="0"/>
    <n v="0"/>
    <n v="0"/>
    <n v="1"/>
    <n v="0"/>
    <n v="0"/>
    <n v="0"/>
    <n v="0"/>
    <x v="22"/>
    <x v="14"/>
    <x v="1"/>
    <n v="0.5"/>
    <n v="0"/>
    <n v="0.25"/>
    <n v="0"/>
    <n v="0.25"/>
  </r>
  <r>
    <x v="0"/>
    <x v="3"/>
    <x v="0"/>
    <x v="0"/>
    <x v="0"/>
    <n v="138"/>
    <n v="0"/>
    <n v="1"/>
    <n v="0"/>
    <n v="0"/>
    <n v="0"/>
    <n v="0"/>
    <n v="0"/>
    <n v="0"/>
    <n v="0"/>
    <n v="0"/>
    <n v="0"/>
    <n v="0"/>
    <n v="0"/>
    <n v="0"/>
    <n v="0"/>
    <n v="0"/>
    <n v="0"/>
    <n v="0"/>
    <n v="0"/>
    <n v="0"/>
    <n v="0"/>
    <n v="0"/>
    <n v="0"/>
    <n v="0"/>
    <n v="0"/>
    <n v="0"/>
    <n v="0"/>
    <n v="0"/>
    <n v="0"/>
    <n v="0"/>
    <n v="0"/>
    <n v="0"/>
    <n v="1"/>
    <n v="0"/>
    <n v="0"/>
    <n v="0"/>
    <n v="0"/>
    <n v="0"/>
    <n v="0"/>
    <n v="0"/>
    <x v="0"/>
    <x v="5"/>
    <x v="1"/>
    <n v="1"/>
    <n v="0"/>
    <n v="0"/>
    <n v="0"/>
    <n v="0"/>
  </r>
  <r>
    <x v="0"/>
    <x v="2"/>
    <x v="0"/>
    <x v="1"/>
    <x v="0"/>
    <n v="139"/>
    <n v="0"/>
    <n v="1"/>
    <n v="0"/>
    <n v="0"/>
    <n v="0"/>
    <n v="0"/>
    <n v="0"/>
    <n v="0"/>
    <n v="0"/>
    <n v="0"/>
    <n v="0"/>
    <n v="0"/>
    <n v="0"/>
    <n v="0"/>
    <n v="0"/>
    <n v="0"/>
    <n v="0"/>
    <n v="0"/>
    <n v="0"/>
    <n v="0"/>
    <n v="0"/>
    <n v="0"/>
    <n v="0"/>
    <n v="0"/>
    <n v="0"/>
    <n v="0"/>
    <n v="0"/>
    <n v="0"/>
    <n v="0"/>
    <n v="0"/>
    <n v="0"/>
    <n v="0"/>
    <n v="0"/>
    <n v="1"/>
    <n v="0"/>
    <n v="0"/>
    <n v="0"/>
    <n v="0"/>
    <n v="0"/>
    <n v="0"/>
    <x v="0"/>
    <x v="5"/>
    <x v="1"/>
    <n v="0"/>
    <n v="0"/>
    <n v="0"/>
    <n v="0"/>
    <n v="0"/>
  </r>
  <r>
    <x v="0"/>
    <x v="5"/>
    <x v="0"/>
    <x v="1"/>
    <x v="0"/>
    <n v="140"/>
    <n v="0"/>
    <n v="1"/>
    <n v="0"/>
    <n v="0"/>
    <n v="0"/>
    <n v="0"/>
    <n v="0"/>
    <n v="0"/>
    <n v="0"/>
    <n v="0"/>
    <n v="0"/>
    <n v="0"/>
    <n v="0"/>
    <n v="0"/>
    <n v="0"/>
    <n v="0"/>
    <n v="0"/>
    <n v="0"/>
    <n v="0"/>
    <n v="0"/>
    <n v="0"/>
    <n v="0"/>
    <n v="0"/>
    <n v="0"/>
    <n v="0"/>
    <n v="0"/>
    <n v="0"/>
    <n v="0"/>
    <n v="0"/>
    <n v="0"/>
    <n v="0"/>
    <n v="0"/>
    <n v="0"/>
    <n v="0"/>
    <n v="0"/>
    <n v="0"/>
    <n v="1"/>
    <n v="0"/>
    <n v="0"/>
    <n v="0"/>
    <x v="11"/>
    <x v="10"/>
    <x v="1"/>
    <n v="0"/>
    <n v="0"/>
    <n v="0"/>
    <n v="0"/>
    <n v="0"/>
  </r>
  <r>
    <x v="0"/>
    <x v="2"/>
    <x v="0"/>
    <x v="0"/>
    <x v="0"/>
    <n v="141"/>
    <n v="0"/>
    <n v="1"/>
    <n v="0"/>
    <n v="0"/>
    <n v="0"/>
    <n v="0"/>
    <n v="0"/>
    <n v="0"/>
    <n v="0"/>
    <n v="0"/>
    <n v="0"/>
    <n v="0"/>
    <n v="0"/>
    <n v="0"/>
    <n v="0"/>
    <n v="0"/>
    <n v="0"/>
    <n v="0"/>
    <n v="0"/>
    <n v="0"/>
    <n v="0"/>
    <n v="0"/>
    <n v="0"/>
    <n v="0"/>
    <n v="0"/>
    <n v="0"/>
    <n v="0"/>
    <n v="0"/>
    <n v="0"/>
    <n v="0"/>
    <n v="0"/>
    <n v="0"/>
    <n v="0"/>
    <n v="1"/>
    <n v="0"/>
    <n v="0"/>
    <n v="0"/>
    <n v="0"/>
    <n v="0"/>
    <n v="0"/>
    <x v="14"/>
    <x v="17"/>
    <x v="1"/>
    <n v="1"/>
    <n v="0"/>
    <n v="0"/>
    <n v="0"/>
    <n v="0"/>
  </r>
  <r>
    <x v="0"/>
    <x v="1"/>
    <x v="0"/>
    <x v="1"/>
    <x v="0"/>
    <n v="142"/>
    <n v="0"/>
    <n v="1"/>
    <n v="0"/>
    <n v="0"/>
    <n v="0"/>
    <n v="0"/>
    <n v="0"/>
    <n v="0"/>
    <n v="0"/>
    <n v="0"/>
    <n v="0"/>
    <n v="0"/>
    <n v="0"/>
    <n v="0"/>
    <n v="0"/>
    <n v="0"/>
    <n v="0"/>
    <n v="0"/>
    <n v="0"/>
    <n v="0"/>
    <n v="0"/>
    <n v="0"/>
    <n v="0"/>
    <n v="0"/>
    <n v="0"/>
    <n v="0"/>
    <n v="0"/>
    <n v="0"/>
    <n v="0"/>
    <n v="0"/>
    <n v="0"/>
    <n v="1"/>
    <n v="0"/>
    <n v="0"/>
    <n v="0"/>
    <n v="0"/>
    <n v="0"/>
    <n v="0"/>
    <n v="0"/>
    <n v="0"/>
    <x v="22"/>
    <x v="14"/>
    <x v="1"/>
    <n v="0"/>
    <n v="0"/>
    <n v="0"/>
    <n v="0"/>
    <n v="0"/>
  </r>
  <r>
    <x v="0"/>
    <x v="2"/>
    <x v="0"/>
    <x v="0"/>
    <x v="0"/>
    <n v="143"/>
    <n v="0"/>
    <n v="1"/>
    <n v="0"/>
    <n v="0"/>
    <n v="0"/>
    <n v="0"/>
    <n v="0"/>
    <n v="0"/>
    <n v="0"/>
    <n v="0"/>
    <n v="0"/>
    <n v="0"/>
    <n v="0"/>
    <n v="0"/>
    <n v="0"/>
    <n v="0"/>
    <n v="0"/>
    <n v="0"/>
    <n v="0"/>
    <n v="0"/>
    <n v="0"/>
    <n v="0"/>
    <n v="0"/>
    <n v="0"/>
    <n v="0"/>
    <n v="0"/>
    <n v="0"/>
    <n v="0"/>
    <n v="0"/>
    <n v="0"/>
    <n v="0"/>
    <n v="0"/>
    <n v="0"/>
    <n v="1"/>
    <n v="0"/>
    <n v="0"/>
    <n v="0"/>
    <n v="0"/>
    <n v="0"/>
    <n v="0"/>
    <x v="1"/>
    <x v="1"/>
    <x v="1"/>
    <n v="1"/>
    <n v="0"/>
    <n v="0"/>
    <n v="0"/>
    <n v="0"/>
  </r>
  <r>
    <x v="0"/>
    <x v="1"/>
    <x v="0"/>
    <x v="0"/>
    <x v="0"/>
    <n v="144"/>
    <n v="0"/>
    <n v="1"/>
    <n v="0"/>
    <n v="0"/>
    <n v="0"/>
    <n v="0"/>
    <n v="0"/>
    <n v="0"/>
    <n v="0"/>
    <n v="0"/>
    <n v="0"/>
    <n v="0"/>
    <n v="0"/>
    <n v="0"/>
    <n v="0"/>
    <n v="0"/>
    <n v="0"/>
    <n v="0"/>
    <n v="0"/>
    <n v="0"/>
    <n v="0"/>
    <n v="0"/>
    <n v="0"/>
    <n v="0"/>
    <n v="0"/>
    <n v="0"/>
    <n v="0"/>
    <n v="0"/>
    <n v="0"/>
    <n v="0"/>
    <n v="0"/>
    <n v="1"/>
    <n v="0"/>
    <n v="0"/>
    <n v="0"/>
    <n v="0"/>
    <n v="0"/>
    <n v="0"/>
    <n v="0"/>
    <n v="0"/>
    <x v="5"/>
    <x v="3"/>
    <x v="0"/>
    <n v="0.5"/>
    <n v="0"/>
    <n v="0"/>
    <n v="0"/>
    <n v="0.5"/>
  </r>
  <r>
    <x v="0"/>
    <x v="5"/>
    <x v="0"/>
    <x v="0"/>
    <x v="0"/>
    <n v="145"/>
    <n v="0"/>
    <n v="1"/>
    <n v="0"/>
    <n v="0"/>
    <n v="0"/>
    <n v="0"/>
    <n v="0"/>
    <n v="0"/>
    <n v="0"/>
    <n v="0"/>
    <n v="0"/>
    <n v="0"/>
    <n v="0"/>
    <n v="0"/>
    <n v="0"/>
    <n v="0"/>
    <n v="0"/>
    <n v="0"/>
    <n v="0"/>
    <n v="0"/>
    <n v="0"/>
    <n v="0"/>
    <n v="0"/>
    <n v="0"/>
    <n v="0"/>
    <n v="0"/>
    <n v="0"/>
    <n v="0"/>
    <n v="0"/>
    <n v="0"/>
    <n v="0"/>
    <n v="0"/>
    <n v="0"/>
    <n v="0"/>
    <n v="0"/>
    <n v="0"/>
    <n v="1"/>
    <n v="0"/>
    <n v="0"/>
    <n v="0"/>
    <x v="3"/>
    <x v="3"/>
    <x v="1"/>
    <n v="0"/>
    <n v="0.66666666666666663"/>
    <n v="0.33333333333333331"/>
    <n v="0"/>
    <n v="0"/>
  </r>
  <r>
    <x v="0"/>
    <x v="0"/>
    <x v="0"/>
    <x v="0"/>
    <x v="0"/>
    <n v="146"/>
    <n v="0"/>
    <n v="1"/>
    <n v="0"/>
    <n v="0"/>
    <n v="0"/>
    <n v="0"/>
    <n v="0"/>
    <n v="0"/>
    <n v="0"/>
    <n v="0"/>
    <n v="0"/>
    <n v="0"/>
    <n v="0"/>
    <n v="0"/>
    <n v="0"/>
    <n v="0"/>
    <n v="0"/>
    <n v="0"/>
    <n v="0"/>
    <n v="0"/>
    <n v="0"/>
    <n v="0"/>
    <n v="0"/>
    <n v="0"/>
    <n v="0"/>
    <n v="0"/>
    <n v="0"/>
    <n v="1"/>
    <n v="0"/>
    <n v="0"/>
    <n v="0"/>
    <n v="0"/>
    <n v="0"/>
    <n v="0"/>
    <n v="0"/>
    <n v="0"/>
    <n v="0"/>
    <n v="0"/>
    <n v="0"/>
    <n v="0"/>
    <x v="5"/>
    <x v="5"/>
    <x v="3"/>
    <n v="0.5"/>
    <n v="0"/>
    <n v="0"/>
    <n v="0"/>
    <n v="0.5"/>
  </r>
  <r>
    <x v="0"/>
    <x v="10"/>
    <x v="0"/>
    <x v="0"/>
    <x v="0"/>
    <n v="147"/>
    <n v="0"/>
    <n v="1"/>
    <n v="0"/>
    <n v="0"/>
    <n v="0"/>
    <n v="0"/>
    <n v="0"/>
    <n v="0"/>
    <n v="0"/>
    <n v="0"/>
    <n v="0"/>
    <n v="0"/>
    <n v="0"/>
    <n v="0"/>
    <n v="0"/>
    <n v="0"/>
    <n v="0"/>
    <n v="0"/>
    <n v="0"/>
    <n v="0"/>
    <n v="0"/>
    <n v="0"/>
    <n v="0"/>
    <n v="0"/>
    <n v="0"/>
    <n v="0"/>
    <n v="0"/>
    <n v="0"/>
    <n v="0"/>
    <n v="0"/>
    <n v="0"/>
    <n v="0"/>
    <n v="0"/>
    <n v="0"/>
    <n v="0"/>
    <n v="1"/>
    <n v="0"/>
    <n v="0"/>
    <n v="0"/>
    <n v="0"/>
    <x v="22"/>
    <x v="14"/>
    <x v="1"/>
    <n v="1"/>
    <n v="0"/>
    <n v="0"/>
    <n v="0"/>
    <n v="0"/>
  </r>
  <r>
    <x v="0"/>
    <x v="10"/>
    <x v="2"/>
    <x v="1"/>
    <x v="0"/>
    <n v="148"/>
    <n v="0"/>
    <n v="1"/>
    <n v="0"/>
    <n v="0"/>
    <n v="0"/>
    <n v="0"/>
    <n v="0"/>
    <n v="0"/>
    <n v="0"/>
    <n v="0"/>
    <n v="0"/>
    <n v="0"/>
    <n v="0"/>
    <n v="0"/>
    <n v="0"/>
    <n v="0"/>
    <n v="0"/>
    <n v="0"/>
    <n v="0"/>
    <n v="0"/>
    <n v="0"/>
    <n v="0"/>
    <n v="0"/>
    <n v="0"/>
    <n v="0"/>
    <n v="0"/>
    <n v="0"/>
    <n v="0"/>
    <n v="0"/>
    <n v="0"/>
    <n v="0"/>
    <n v="0"/>
    <n v="0"/>
    <n v="0"/>
    <n v="0"/>
    <n v="1"/>
    <n v="0"/>
    <n v="0"/>
    <n v="0"/>
    <n v="0"/>
    <x v="16"/>
    <x v="14"/>
    <x v="7"/>
    <n v="0"/>
    <n v="0"/>
    <n v="0"/>
    <n v="0"/>
    <n v="0"/>
  </r>
  <r>
    <x v="0"/>
    <x v="10"/>
    <x v="1"/>
    <x v="0"/>
    <x v="0"/>
    <n v="149"/>
    <n v="0"/>
    <n v="1"/>
    <n v="0"/>
    <n v="0"/>
    <n v="0"/>
    <n v="0"/>
    <n v="0"/>
    <n v="0"/>
    <n v="0"/>
    <n v="0"/>
    <n v="0"/>
    <n v="0"/>
    <n v="0"/>
    <n v="0"/>
    <n v="0"/>
    <n v="0"/>
    <n v="0"/>
    <n v="0"/>
    <n v="0"/>
    <n v="0"/>
    <n v="0"/>
    <n v="0"/>
    <n v="0"/>
    <n v="0"/>
    <n v="0"/>
    <n v="0"/>
    <n v="0"/>
    <n v="0"/>
    <n v="0"/>
    <n v="0"/>
    <n v="0"/>
    <n v="0"/>
    <n v="0"/>
    <n v="0"/>
    <n v="0"/>
    <n v="1"/>
    <n v="0"/>
    <n v="0"/>
    <n v="0"/>
    <n v="0"/>
    <x v="5"/>
    <x v="1"/>
    <x v="1"/>
    <n v="0"/>
    <n v="0"/>
    <n v="0"/>
    <n v="0"/>
    <n v="1"/>
  </r>
  <r>
    <x v="0"/>
    <x v="10"/>
    <x v="2"/>
    <x v="1"/>
    <x v="0"/>
    <n v="150"/>
    <n v="0"/>
    <n v="1"/>
    <n v="0"/>
    <n v="0"/>
    <n v="0"/>
    <n v="0"/>
    <n v="0"/>
    <n v="0"/>
    <n v="0"/>
    <n v="0"/>
    <n v="0"/>
    <n v="0"/>
    <n v="0"/>
    <n v="0"/>
    <n v="0"/>
    <n v="0"/>
    <n v="0"/>
    <n v="0"/>
    <n v="0"/>
    <n v="0"/>
    <n v="0"/>
    <n v="0"/>
    <n v="0"/>
    <n v="0"/>
    <n v="0"/>
    <n v="0"/>
    <n v="0"/>
    <n v="0"/>
    <n v="0"/>
    <n v="0"/>
    <n v="0"/>
    <n v="0"/>
    <n v="0"/>
    <n v="0"/>
    <n v="0"/>
    <n v="1"/>
    <n v="0"/>
    <n v="0"/>
    <n v="0"/>
    <n v="0"/>
    <x v="16"/>
    <x v="14"/>
    <x v="7"/>
    <n v="0"/>
    <n v="0"/>
    <n v="0"/>
    <n v="0"/>
    <n v="0"/>
  </r>
  <r>
    <x v="0"/>
    <x v="10"/>
    <x v="0"/>
    <x v="0"/>
    <x v="0"/>
    <n v="151"/>
    <n v="0"/>
    <n v="1"/>
    <n v="0"/>
    <n v="0"/>
    <n v="0"/>
    <n v="0"/>
    <n v="0"/>
    <n v="0"/>
    <n v="0"/>
    <n v="0"/>
    <n v="0"/>
    <n v="0"/>
    <n v="0"/>
    <n v="0"/>
    <n v="0"/>
    <n v="0"/>
    <n v="0"/>
    <n v="0"/>
    <n v="0"/>
    <n v="0"/>
    <n v="0"/>
    <n v="0"/>
    <n v="0"/>
    <n v="0"/>
    <n v="0"/>
    <n v="0"/>
    <n v="0"/>
    <n v="0"/>
    <n v="0"/>
    <n v="0"/>
    <n v="0"/>
    <n v="0"/>
    <n v="0"/>
    <n v="0"/>
    <n v="0"/>
    <n v="1"/>
    <n v="0"/>
    <n v="0"/>
    <n v="0"/>
    <n v="0"/>
    <x v="5"/>
    <x v="1"/>
    <x v="11"/>
    <n v="1"/>
    <n v="0"/>
    <n v="0"/>
    <n v="0"/>
    <n v="0"/>
  </r>
  <r>
    <x v="0"/>
    <x v="10"/>
    <x v="0"/>
    <x v="1"/>
    <x v="0"/>
    <n v="152"/>
    <n v="0"/>
    <n v="1"/>
    <n v="0"/>
    <n v="0"/>
    <n v="0"/>
    <n v="0"/>
    <n v="0"/>
    <n v="0"/>
    <n v="0"/>
    <n v="0"/>
    <n v="0"/>
    <n v="0"/>
    <n v="0"/>
    <n v="0"/>
    <n v="0"/>
    <n v="0"/>
    <n v="0"/>
    <n v="0"/>
    <n v="0"/>
    <n v="0"/>
    <n v="0"/>
    <n v="0"/>
    <n v="0"/>
    <n v="0"/>
    <n v="0"/>
    <n v="0"/>
    <n v="0"/>
    <n v="0"/>
    <n v="0"/>
    <n v="0"/>
    <n v="0"/>
    <n v="0"/>
    <n v="0"/>
    <n v="0"/>
    <n v="0"/>
    <n v="1"/>
    <n v="0"/>
    <n v="0"/>
    <n v="0"/>
    <n v="0"/>
    <x v="11"/>
    <x v="7"/>
    <x v="6"/>
    <n v="0"/>
    <n v="0"/>
    <n v="0"/>
    <n v="0"/>
    <n v="0"/>
  </r>
  <r>
    <x v="0"/>
    <x v="10"/>
    <x v="0"/>
    <x v="1"/>
    <x v="0"/>
    <n v="153"/>
    <n v="0"/>
    <n v="1"/>
    <n v="0"/>
    <n v="0"/>
    <n v="0"/>
    <n v="0"/>
    <n v="0"/>
    <n v="0"/>
    <n v="0"/>
    <n v="0"/>
    <n v="0"/>
    <n v="0"/>
    <n v="0"/>
    <n v="0"/>
    <n v="0"/>
    <n v="0"/>
    <n v="0"/>
    <n v="0"/>
    <n v="0"/>
    <n v="0"/>
    <n v="0"/>
    <n v="0"/>
    <n v="0"/>
    <n v="0"/>
    <n v="0"/>
    <n v="0"/>
    <n v="0"/>
    <n v="0"/>
    <n v="0"/>
    <n v="0"/>
    <n v="0"/>
    <n v="0"/>
    <n v="0"/>
    <n v="0"/>
    <n v="0"/>
    <n v="1"/>
    <n v="0"/>
    <n v="0"/>
    <n v="0"/>
    <n v="0"/>
    <x v="24"/>
    <x v="11"/>
    <x v="12"/>
    <n v="0"/>
    <n v="0"/>
    <n v="0"/>
    <n v="0"/>
    <n v="0"/>
  </r>
  <r>
    <x v="0"/>
    <x v="10"/>
    <x v="2"/>
    <x v="1"/>
    <x v="0"/>
    <n v="154"/>
    <n v="0"/>
    <n v="1"/>
    <n v="0"/>
    <n v="0"/>
    <n v="0"/>
    <n v="0"/>
    <n v="0"/>
    <n v="0"/>
    <n v="0"/>
    <n v="0"/>
    <n v="0"/>
    <n v="0"/>
    <n v="0"/>
    <n v="0"/>
    <n v="0"/>
    <n v="0"/>
    <n v="0"/>
    <n v="0"/>
    <n v="0"/>
    <n v="0"/>
    <n v="0"/>
    <n v="0"/>
    <n v="0"/>
    <n v="0"/>
    <n v="0"/>
    <n v="0"/>
    <n v="0"/>
    <n v="0"/>
    <n v="0"/>
    <n v="0"/>
    <n v="0"/>
    <n v="0"/>
    <n v="0"/>
    <n v="0"/>
    <n v="0"/>
    <n v="1"/>
    <n v="0"/>
    <n v="0"/>
    <n v="0"/>
    <n v="0"/>
    <x v="25"/>
    <x v="8"/>
    <x v="13"/>
    <n v="0"/>
    <n v="0"/>
    <n v="0"/>
    <n v="0"/>
    <n v="0"/>
  </r>
  <r>
    <x v="0"/>
    <x v="3"/>
    <x v="1"/>
    <x v="0"/>
    <x v="0"/>
    <n v="155"/>
    <n v="0"/>
    <n v="1"/>
    <n v="0"/>
    <n v="0"/>
    <n v="0"/>
    <n v="0"/>
    <n v="0"/>
    <n v="0"/>
    <n v="0"/>
    <n v="0"/>
    <n v="0"/>
    <n v="0"/>
    <n v="0"/>
    <n v="0"/>
    <n v="0"/>
    <n v="0"/>
    <n v="0"/>
    <n v="0"/>
    <n v="0"/>
    <n v="0"/>
    <n v="0"/>
    <n v="0"/>
    <n v="0"/>
    <n v="0"/>
    <n v="0"/>
    <n v="0"/>
    <n v="0"/>
    <n v="0"/>
    <n v="0"/>
    <n v="0"/>
    <n v="0"/>
    <n v="0"/>
    <n v="1"/>
    <n v="0"/>
    <n v="0"/>
    <n v="0"/>
    <n v="0"/>
    <n v="0"/>
    <n v="0"/>
    <n v="0"/>
    <x v="5"/>
    <x v="1"/>
    <x v="1"/>
    <n v="0"/>
    <n v="0.33333333333333331"/>
    <n v="0.66666666666666663"/>
    <n v="0"/>
    <n v="0"/>
  </r>
  <r>
    <x v="0"/>
    <x v="10"/>
    <x v="0"/>
    <x v="1"/>
    <x v="0"/>
    <n v="156"/>
    <n v="0"/>
    <n v="1"/>
    <n v="0"/>
    <n v="0"/>
    <n v="0"/>
    <n v="0"/>
    <n v="0"/>
    <n v="0"/>
    <n v="0"/>
    <n v="0"/>
    <n v="0"/>
    <n v="0"/>
    <n v="0"/>
    <n v="0"/>
    <n v="0"/>
    <n v="0"/>
    <n v="0"/>
    <n v="0"/>
    <n v="0"/>
    <n v="0"/>
    <n v="0"/>
    <n v="0"/>
    <n v="0"/>
    <n v="0"/>
    <n v="0"/>
    <n v="0"/>
    <n v="0"/>
    <n v="0"/>
    <n v="0"/>
    <n v="0"/>
    <n v="0"/>
    <n v="0"/>
    <n v="0"/>
    <n v="0"/>
    <n v="0"/>
    <n v="1"/>
    <n v="0"/>
    <n v="0"/>
    <n v="0"/>
    <n v="0"/>
    <x v="26"/>
    <x v="5"/>
    <x v="6"/>
    <n v="0"/>
    <n v="0"/>
    <n v="0"/>
    <n v="0"/>
    <n v="0"/>
  </r>
  <r>
    <x v="0"/>
    <x v="5"/>
    <x v="0"/>
    <x v="0"/>
    <x v="0"/>
    <n v="157"/>
    <n v="0"/>
    <n v="1"/>
    <n v="0"/>
    <n v="0"/>
    <n v="0"/>
    <n v="0"/>
    <n v="0"/>
    <n v="0"/>
    <n v="0"/>
    <n v="0"/>
    <n v="0"/>
    <n v="0"/>
    <n v="0"/>
    <n v="0"/>
    <n v="0"/>
    <n v="0"/>
    <n v="0"/>
    <n v="0"/>
    <n v="0"/>
    <n v="0"/>
    <n v="0"/>
    <n v="0"/>
    <n v="0"/>
    <n v="0"/>
    <n v="0"/>
    <n v="0"/>
    <n v="0"/>
    <n v="0"/>
    <n v="0"/>
    <n v="0"/>
    <n v="0"/>
    <n v="0"/>
    <n v="0"/>
    <n v="0"/>
    <n v="0"/>
    <n v="0"/>
    <n v="1"/>
    <n v="0"/>
    <n v="0"/>
    <n v="0"/>
    <x v="10"/>
    <x v="12"/>
    <x v="14"/>
    <n v="1"/>
    <n v="0"/>
    <n v="0"/>
    <n v="0"/>
    <n v="0"/>
  </r>
  <r>
    <x v="0"/>
    <x v="5"/>
    <x v="0"/>
    <x v="1"/>
    <x v="0"/>
    <n v="158"/>
    <n v="0"/>
    <n v="1"/>
    <n v="0"/>
    <n v="0"/>
    <n v="0"/>
    <n v="0"/>
    <n v="0"/>
    <n v="0"/>
    <n v="0"/>
    <n v="0"/>
    <n v="0"/>
    <n v="0"/>
    <n v="0"/>
    <n v="0"/>
    <n v="0"/>
    <n v="0"/>
    <n v="0"/>
    <n v="0"/>
    <n v="0"/>
    <n v="0"/>
    <n v="0"/>
    <n v="0"/>
    <n v="0"/>
    <n v="0"/>
    <n v="0"/>
    <n v="0"/>
    <n v="0"/>
    <n v="0"/>
    <n v="0"/>
    <n v="0"/>
    <n v="0"/>
    <n v="0"/>
    <n v="0"/>
    <n v="0"/>
    <n v="0"/>
    <n v="0"/>
    <n v="1"/>
    <n v="0"/>
    <n v="0"/>
    <n v="0"/>
    <x v="15"/>
    <x v="13"/>
    <x v="1"/>
    <n v="0"/>
    <n v="0"/>
    <n v="0"/>
    <n v="0"/>
    <n v="0"/>
  </r>
  <r>
    <x v="0"/>
    <x v="5"/>
    <x v="0"/>
    <x v="2"/>
    <x v="0"/>
    <n v="159"/>
    <n v="0"/>
    <n v="1"/>
    <n v="0"/>
    <n v="0"/>
    <n v="0"/>
    <n v="0"/>
    <n v="0"/>
    <n v="0"/>
    <n v="0"/>
    <n v="0"/>
    <n v="0"/>
    <n v="0"/>
    <n v="0"/>
    <n v="0"/>
    <n v="0"/>
    <n v="0"/>
    <n v="0"/>
    <n v="0"/>
    <n v="0"/>
    <n v="0"/>
    <n v="0"/>
    <n v="0"/>
    <n v="0"/>
    <n v="0"/>
    <n v="0"/>
    <n v="0"/>
    <n v="0"/>
    <n v="0"/>
    <n v="0"/>
    <n v="0"/>
    <n v="0"/>
    <n v="0"/>
    <n v="0"/>
    <n v="0"/>
    <n v="0"/>
    <n v="0"/>
    <n v="1"/>
    <n v="0"/>
    <n v="0"/>
    <n v="0"/>
    <x v="10"/>
    <x v="0"/>
    <x v="1"/>
    <n v="0.14285714285714285"/>
    <n v="0.5714285714285714"/>
    <n v="0.2857142857142857"/>
    <n v="0"/>
    <n v="0"/>
  </r>
  <r>
    <x v="0"/>
    <x v="5"/>
    <x v="1"/>
    <x v="0"/>
    <x v="0"/>
    <n v="160"/>
    <n v="0"/>
    <n v="1"/>
    <n v="0"/>
    <n v="0"/>
    <n v="0"/>
    <n v="0"/>
    <n v="0"/>
    <n v="0"/>
    <n v="0"/>
    <n v="0"/>
    <n v="0"/>
    <n v="0"/>
    <n v="0"/>
    <n v="0"/>
    <n v="0"/>
    <n v="0"/>
    <n v="0"/>
    <n v="0"/>
    <n v="0"/>
    <n v="0"/>
    <n v="0"/>
    <n v="0"/>
    <n v="0"/>
    <n v="0"/>
    <n v="0"/>
    <n v="0"/>
    <n v="0"/>
    <n v="0"/>
    <n v="0"/>
    <n v="0"/>
    <n v="0"/>
    <n v="0"/>
    <n v="0"/>
    <n v="0"/>
    <n v="0"/>
    <n v="0"/>
    <n v="1"/>
    <n v="0"/>
    <n v="0"/>
    <n v="0"/>
    <x v="5"/>
    <x v="1"/>
    <x v="1"/>
    <n v="0"/>
    <n v="0.5"/>
    <n v="0.5"/>
    <n v="0"/>
    <n v="0"/>
  </r>
  <r>
    <x v="0"/>
    <x v="0"/>
    <x v="0"/>
    <x v="1"/>
    <x v="0"/>
    <n v="161"/>
    <n v="0"/>
    <n v="1"/>
    <n v="0"/>
    <n v="0"/>
    <n v="0"/>
    <n v="0"/>
    <n v="0"/>
    <n v="0"/>
    <n v="0"/>
    <n v="0"/>
    <n v="0"/>
    <n v="0"/>
    <n v="0"/>
    <n v="0"/>
    <n v="0"/>
    <n v="0"/>
    <n v="0"/>
    <n v="0"/>
    <n v="0"/>
    <n v="0"/>
    <n v="0"/>
    <n v="0"/>
    <n v="0"/>
    <n v="0"/>
    <n v="0"/>
    <n v="0"/>
    <n v="0"/>
    <n v="1"/>
    <n v="0"/>
    <n v="0"/>
    <n v="0"/>
    <n v="0"/>
    <n v="0"/>
    <n v="0"/>
    <n v="0"/>
    <n v="0"/>
    <n v="0"/>
    <n v="0"/>
    <n v="0"/>
    <n v="0"/>
    <x v="15"/>
    <x v="13"/>
    <x v="1"/>
    <n v="0"/>
    <n v="0"/>
    <n v="0"/>
    <n v="0"/>
    <n v="0"/>
  </r>
  <r>
    <x v="0"/>
    <x v="0"/>
    <x v="0"/>
    <x v="0"/>
    <x v="0"/>
    <n v="162"/>
    <n v="0"/>
    <n v="1"/>
    <n v="0"/>
    <n v="0"/>
    <n v="0"/>
    <n v="0"/>
    <n v="0"/>
    <n v="0"/>
    <n v="0"/>
    <n v="0"/>
    <n v="0"/>
    <n v="0"/>
    <n v="0"/>
    <n v="0"/>
    <n v="0"/>
    <n v="0"/>
    <n v="0"/>
    <n v="0"/>
    <n v="0"/>
    <n v="0"/>
    <n v="0"/>
    <n v="0"/>
    <n v="0"/>
    <n v="0"/>
    <n v="0"/>
    <n v="0"/>
    <n v="0"/>
    <n v="1"/>
    <n v="0"/>
    <n v="0"/>
    <n v="0"/>
    <n v="0"/>
    <n v="0"/>
    <n v="0"/>
    <n v="0"/>
    <n v="0"/>
    <n v="0"/>
    <n v="0"/>
    <n v="0"/>
    <n v="0"/>
    <x v="27"/>
    <x v="10"/>
    <x v="6"/>
    <n v="1"/>
    <n v="0"/>
    <n v="0"/>
    <n v="0"/>
    <n v="0"/>
  </r>
  <r>
    <x v="0"/>
    <x v="0"/>
    <x v="0"/>
    <x v="1"/>
    <x v="0"/>
    <n v="163"/>
    <n v="0"/>
    <n v="1"/>
    <n v="0"/>
    <n v="0"/>
    <n v="0"/>
    <n v="0"/>
    <n v="0"/>
    <n v="0"/>
    <n v="0"/>
    <n v="0"/>
    <n v="0"/>
    <n v="0"/>
    <n v="0"/>
    <n v="0"/>
    <n v="0"/>
    <n v="0"/>
    <n v="0"/>
    <n v="0"/>
    <n v="0"/>
    <n v="0"/>
    <n v="0"/>
    <n v="0"/>
    <n v="0"/>
    <n v="0"/>
    <n v="0"/>
    <n v="0"/>
    <n v="0"/>
    <n v="1"/>
    <n v="0"/>
    <n v="0"/>
    <n v="0"/>
    <n v="0"/>
    <n v="0"/>
    <n v="0"/>
    <n v="0"/>
    <n v="0"/>
    <n v="0"/>
    <n v="0"/>
    <n v="0"/>
    <n v="0"/>
    <x v="27"/>
    <x v="23"/>
    <x v="1"/>
    <n v="0"/>
    <n v="0"/>
    <n v="0"/>
    <n v="0"/>
    <n v="0"/>
  </r>
  <r>
    <x v="0"/>
    <x v="3"/>
    <x v="0"/>
    <x v="0"/>
    <x v="0"/>
    <n v="164"/>
    <n v="0"/>
    <n v="1"/>
    <n v="0"/>
    <n v="0"/>
    <n v="0"/>
    <n v="0"/>
    <n v="0"/>
    <n v="0"/>
    <n v="0"/>
    <n v="0"/>
    <n v="0"/>
    <n v="0"/>
    <n v="0"/>
    <n v="0"/>
    <n v="0"/>
    <n v="0"/>
    <n v="0"/>
    <n v="0"/>
    <n v="0"/>
    <n v="0"/>
    <n v="0"/>
    <n v="0"/>
    <n v="0"/>
    <n v="0"/>
    <n v="0"/>
    <n v="0"/>
    <n v="0"/>
    <n v="0"/>
    <n v="0"/>
    <n v="0"/>
    <n v="0"/>
    <n v="0"/>
    <n v="1"/>
    <n v="0"/>
    <n v="0"/>
    <n v="0"/>
    <n v="0"/>
    <n v="0"/>
    <n v="0"/>
    <n v="0"/>
    <x v="27"/>
    <x v="23"/>
    <x v="1"/>
    <n v="0.5"/>
    <n v="0"/>
    <n v="0"/>
    <n v="0"/>
    <n v="0.5"/>
  </r>
  <r>
    <x v="0"/>
    <x v="3"/>
    <x v="0"/>
    <x v="0"/>
    <x v="0"/>
    <n v="165"/>
    <n v="0"/>
    <n v="1"/>
    <n v="0"/>
    <n v="0"/>
    <n v="0"/>
    <n v="0"/>
    <n v="0"/>
    <n v="0"/>
    <n v="0"/>
    <n v="0"/>
    <n v="0"/>
    <n v="0"/>
    <n v="0"/>
    <n v="0"/>
    <n v="0"/>
    <n v="0"/>
    <n v="0"/>
    <n v="0"/>
    <n v="0"/>
    <n v="0"/>
    <n v="0"/>
    <n v="0"/>
    <n v="0"/>
    <n v="0"/>
    <n v="0"/>
    <n v="0"/>
    <n v="0"/>
    <n v="0"/>
    <n v="0"/>
    <n v="0"/>
    <n v="0"/>
    <n v="0"/>
    <n v="1"/>
    <n v="0"/>
    <n v="0"/>
    <n v="0"/>
    <n v="0"/>
    <n v="0"/>
    <n v="0"/>
    <n v="0"/>
    <x v="3"/>
    <x v="3"/>
    <x v="1"/>
    <n v="0"/>
    <n v="1"/>
    <n v="0"/>
    <n v="0"/>
    <n v="0"/>
  </r>
  <r>
    <x v="0"/>
    <x v="2"/>
    <x v="1"/>
    <x v="0"/>
    <x v="0"/>
    <n v="166"/>
    <n v="0"/>
    <n v="1"/>
    <n v="0"/>
    <n v="0"/>
    <n v="0"/>
    <n v="0"/>
    <n v="0"/>
    <n v="0"/>
    <n v="0"/>
    <n v="0"/>
    <n v="0"/>
    <n v="0"/>
    <n v="0"/>
    <n v="0"/>
    <n v="0"/>
    <n v="0"/>
    <n v="0"/>
    <n v="0"/>
    <n v="0"/>
    <n v="0"/>
    <n v="0"/>
    <n v="0"/>
    <n v="0"/>
    <n v="0"/>
    <n v="0"/>
    <n v="0"/>
    <n v="0"/>
    <n v="0"/>
    <n v="0"/>
    <n v="0"/>
    <n v="0"/>
    <n v="0"/>
    <n v="0"/>
    <n v="1"/>
    <n v="0"/>
    <n v="0"/>
    <n v="0"/>
    <n v="0"/>
    <n v="0"/>
    <n v="0"/>
    <x v="5"/>
    <x v="1"/>
    <x v="1"/>
    <n v="1"/>
    <n v="0"/>
    <n v="0"/>
    <n v="0"/>
    <n v="0"/>
  </r>
  <r>
    <x v="0"/>
    <x v="9"/>
    <x v="0"/>
    <x v="2"/>
    <x v="0"/>
    <n v="167"/>
    <n v="0"/>
    <n v="1"/>
    <n v="0"/>
    <n v="0"/>
    <n v="0"/>
    <n v="0"/>
    <n v="0"/>
    <n v="0"/>
    <n v="0"/>
    <n v="0"/>
    <n v="0"/>
    <n v="0"/>
    <n v="0"/>
    <n v="0"/>
    <n v="0"/>
    <n v="0"/>
    <n v="0"/>
    <n v="0"/>
    <n v="0"/>
    <n v="0"/>
    <n v="0"/>
    <n v="0"/>
    <n v="0"/>
    <n v="0"/>
    <n v="0"/>
    <n v="0"/>
    <n v="0"/>
    <n v="0"/>
    <n v="0"/>
    <n v="0"/>
    <n v="0"/>
    <n v="0"/>
    <n v="0"/>
    <n v="0"/>
    <n v="0"/>
    <n v="0"/>
    <n v="0"/>
    <n v="0"/>
    <n v="1"/>
    <n v="0"/>
    <x v="20"/>
    <x v="20"/>
    <x v="1"/>
    <n v="0"/>
    <n v="0.5"/>
    <n v="0.33333333333333331"/>
    <n v="0"/>
    <n v="0.16666666666666666"/>
  </r>
  <r>
    <x v="0"/>
    <x v="9"/>
    <x v="0"/>
    <x v="0"/>
    <x v="0"/>
    <n v="168"/>
    <n v="0"/>
    <n v="1"/>
    <n v="0"/>
    <n v="0"/>
    <n v="0"/>
    <n v="0"/>
    <n v="0"/>
    <n v="0"/>
    <n v="0"/>
    <n v="0"/>
    <n v="0"/>
    <n v="0"/>
    <n v="0"/>
    <n v="0"/>
    <n v="0"/>
    <n v="0"/>
    <n v="0"/>
    <n v="0"/>
    <n v="0"/>
    <n v="0"/>
    <n v="0"/>
    <n v="0"/>
    <n v="0"/>
    <n v="0"/>
    <n v="0"/>
    <n v="0"/>
    <n v="0"/>
    <n v="0"/>
    <n v="0"/>
    <n v="0"/>
    <n v="0"/>
    <n v="0"/>
    <n v="0"/>
    <n v="0"/>
    <n v="0"/>
    <n v="0"/>
    <n v="0"/>
    <n v="0"/>
    <n v="1"/>
    <n v="0"/>
    <x v="9"/>
    <x v="9"/>
    <x v="1"/>
    <n v="1"/>
    <n v="0"/>
    <n v="0"/>
    <n v="0"/>
    <n v="0"/>
  </r>
  <r>
    <x v="0"/>
    <x v="9"/>
    <x v="0"/>
    <x v="0"/>
    <x v="0"/>
    <n v="169"/>
    <n v="0"/>
    <n v="1"/>
    <n v="0"/>
    <n v="0"/>
    <n v="0"/>
    <n v="0"/>
    <n v="0"/>
    <n v="0"/>
    <n v="0"/>
    <n v="0"/>
    <n v="0"/>
    <n v="0"/>
    <n v="0"/>
    <n v="0"/>
    <n v="0"/>
    <n v="0"/>
    <n v="0"/>
    <n v="0"/>
    <n v="0"/>
    <n v="0"/>
    <n v="0"/>
    <n v="0"/>
    <n v="0"/>
    <n v="0"/>
    <n v="0"/>
    <n v="0"/>
    <n v="0"/>
    <n v="0"/>
    <n v="0"/>
    <n v="0"/>
    <n v="0"/>
    <n v="0"/>
    <n v="0"/>
    <n v="0"/>
    <n v="0"/>
    <n v="0"/>
    <n v="0"/>
    <n v="0"/>
    <n v="1"/>
    <n v="0"/>
    <x v="28"/>
    <x v="24"/>
    <x v="1"/>
    <n v="0"/>
    <n v="0"/>
    <n v="0"/>
    <n v="0"/>
    <n v="1"/>
  </r>
  <r>
    <x v="0"/>
    <x v="3"/>
    <x v="0"/>
    <x v="1"/>
    <x v="0"/>
    <n v="170"/>
    <n v="0"/>
    <n v="1"/>
    <n v="0"/>
    <n v="0"/>
    <n v="0"/>
    <n v="0"/>
    <n v="0"/>
    <n v="0"/>
    <n v="0"/>
    <n v="0"/>
    <n v="0"/>
    <n v="0"/>
    <n v="0"/>
    <n v="0"/>
    <n v="0"/>
    <n v="0"/>
    <n v="0"/>
    <n v="0"/>
    <n v="0"/>
    <n v="0"/>
    <n v="0"/>
    <n v="0"/>
    <n v="0"/>
    <n v="0"/>
    <n v="0"/>
    <n v="0"/>
    <n v="0"/>
    <n v="0"/>
    <n v="0"/>
    <n v="0"/>
    <n v="0"/>
    <n v="0"/>
    <n v="1"/>
    <n v="0"/>
    <n v="0"/>
    <n v="0"/>
    <n v="0"/>
    <n v="0"/>
    <n v="0"/>
    <n v="0"/>
    <x v="3"/>
    <x v="3"/>
    <x v="1"/>
    <n v="0"/>
    <n v="0"/>
    <n v="0"/>
    <n v="0"/>
    <n v="0"/>
  </r>
  <r>
    <x v="0"/>
    <x v="7"/>
    <x v="0"/>
    <x v="0"/>
    <x v="0"/>
    <n v="171"/>
    <n v="0"/>
    <n v="1"/>
    <n v="0"/>
    <n v="0"/>
    <n v="0"/>
    <n v="0"/>
    <n v="0"/>
    <n v="0"/>
    <n v="0"/>
    <n v="0"/>
    <n v="0"/>
    <n v="0"/>
    <n v="0"/>
    <n v="0"/>
    <n v="0"/>
    <n v="0"/>
    <n v="0"/>
    <n v="0"/>
    <n v="0"/>
    <n v="0"/>
    <n v="0"/>
    <n v="0"/>
    <n v="0"/>
    <n v="0"/>
    <n v="0"/>
    <n v="0"/>
    <n v="0"/>
    <n v="0"/>
    <n v="0"/>
    <n v="0"/>
    <n v="0"/>
    <n v="0"/>
    <n v="0"/>
    <n v="0"/>
    <n v="0"/>
    <n v="0"/>
    <n v="0"/>
    <n v="1"/>
    <n v="0"/>
    <n v="0"/>
    <x v="29"/>
    <x v="25"/>
    <x v="1"/>
    <n v="1"/>
    <n v="0"/>
    <n v="0"/>
    <n v="0"/>
    <n v="0"/>
  </r>
  <r>
    <x v="0"/>
    <x v="3"/>
    <x v="0"/>
    <x v="0"/>
    <x v="0"/>
    <n v="172"/>
    <n v="0"/>
    <n v="1"/>
    <n v="0"/>
    <n v="0"/>
    <n v="0"/>
    <n v="0"/>
    <n v="0"/>
    <n v="0"/>
    <n v="0"/>
    <n v="0"/>
    <n v="0"/>
    <n v="0"/>
    <n v="0"/>
    <n v="0"/>
    <n v="0"/>
    <n v="0"/>
    <n v="0"/>
    <n v="0"/>
    <n v="0"/>
    <n v="0"/>
    <n v="0"/>
    <n v="0"/>
    <n v="0"/>
    <n v="0"/>
    <n v="0"/>
    <n v="0"/>
    <n v="0"/>
    <n v="0"/>
    <n v="0"/>
    <n v="0"/>
    <n v="0"/>
    <n v="0"/>
    <n v="1"/>
    <n v="0"/>
    <n v="0"/>
    <n v="0"/>
    <n v="0"/>
    <n v="0"/>
    <n v="0"/>
    <n v="0"/>
    <x v="5"/>
    <x v="26"/>
    <x v="1"/>
    <n v="1"/>
    <n v="0"/>
    <n v="0"/>
    <n v="0"/>
    <n v="0"/>
  </r>
  <r>
    <x v="0"/>
    <x v="1"/>
    <x v="1"/>
    <x v="0"/>
    <x v="0"/>
    <n v="173"/>
    <n v="0"/>
    <n v="1"/>
    <n v="0"/>
    <n v="0"/>
    <n v="0"/>
    <n v="0"/>
    <n v="0"/>
    <n v="0"/>
    <n v="0"/>
    <n v="0"/>
    <n v="0"/>
    <n v="0"/>
    <n v="0"/>
    <n v="0"/>
    <n v="0"/>
    <n v="0"/>
    <n v="0"/>
    <n v="0"/>
    <n v="0"/>
    <n v="0"/>
    <n v="0"/>
    <n v="0"/>
    <n v="0"/>
    <n v="0"/>
    <n v="0"/>
    <n v="0"/>
    <n v="0"/>
    <n v="0"/>
    <n v="0"/>
    <n v="0"/>
    <n v="0"/>
    <n v="1"/>
    <n v="0"/>
    <n v="0"/>
    <n v="0"/>
    <n v="0"/>
    <n v="0"/>
    <n v="0"/>
    <n v="0"/>
    <n v="0"/>
    <x v="5"/>
    <x v="1"/>
    <x v="1"/>
    <n v="0.2"/>
    <n v="0.4"/>
    <n v="0.4"/>
    <n v="0"/>
    <n v="0"/>
  </r>
  <r>
    <x v="0"/>
    <x v="3"/>
    <x v="0"/>
    <x v="1"/>
    <x v="0"/>
    <n v="174"/>
    <n v="0"/>
    <n v="1"/>
    <n v="0"/>
    <n v="0"/>
    <n v="0"/>
    <n v="0"/>
    <n v="0"/>
    <n v="0"/>
    <n v="0"/>
    <n v="0"/>
    <n v="0"/>
    <n v="0"/>
    <n v="0"/>
    <n v="0"/>
    <n v="0"/>
    <n v="0"/>
    <n v="0"/>
    <n v="0"/>
    <n v="0"/>
    <n v="0"/>
    <n v="0"/>
    <n v="0"/>
    <n v="0"/>
    <n v="0"/>
    <n v="0"/>
    <n v="0"/>
    <n v="0"/>
    <n v="0"/>
    <n v="0"/>
    <n v="0"/>
    <n v="0"/>
    <n v="0"/>
    <n v="1"/>
    <n v="0"/>
    <n v="0"/>
    <n v="0"/>
    <n v="0"/>
    <n v="0"/>
    <n v="0"/>
    <n v="0"/>
    <x v="30"/>
    <x v="27"/>
    <x v="1"/>
    <n v="0"/>
    <n v="0"/>
    <n v="0"/>
    <n v="0"/>
    <n v="0"/>
  </r>
  <r>
    <x v="0"/>
    <x v="3"/>
    <x v="0"/>
    <x v="1"/>
    <x v="0"/>
    <n v="175"/>
    <n v="0"/>
    <n v="1"/>
    <n v="0"/>
    <n v="0"/>
    <n v="0"/>
    <n v="0"/>
    <n v="0"/>
    <n v="0"/>
    <n v="0"/>
    <n v="0"/>
    <n v="0"/>
    <n v="0"/>
    <n v="0"/>
    <n v="0"/>
    <n v="0"/>
    <n v="0"/>
    <n v="0"/>
    <n v="0"/>
    <n v="0"/>
    <n v="0"/>
    <n v="0"/>
    <n v="0"/>
    <n v="0"/>
    <n v="0"/>
    <n v="0"/>
    <n v="0"/>
    <n v="0"/>
    <n v="0"/>
    <n v="0"/>
    <n v="0"/>
    <n v="0"/>
    <n v="0"/>
    <n v="1"/>
    <n v="0"/>
    <n v="0"/>
    <n v="0"/>
    <n v="0"/>
    <n v="0"/>
    <n v="0"/>
    <n v="0"/>
    <x v="0"/>
    <x v="5"/>
    <x v="1"/>
    <n v="0"/>
    <n v="0"/>
    <n v="0"/>
    <n v="0"/>
    <n v="0"/>
  </r>
  <r>
    <x v="0"/>
    <x v="9"/>
    <x v="0"/>
    <x v="0"/>
    <x v="0"/>
    <n v="176"/>
    <n v="0"/>
    <n v="1"/>
    <n v="0"/>
    <n v="0"/>
    <n v="0"/>
    <n v="0"/>
    <n v="0"/>
    <n v="0"/>
    <n v="0"/>
    <n v="0"/>
    <n v="0"/>
    <n v="0"/>
    <n v="0"/>
    <n v="0"/>
    <n v="0"/>
    <n v="0"/>
    <n v="0"/>
    <n v="0"/>
    <n v="0"/>
    <n v="0"/>
    <n v="0"/>
    <n v="0"/>
    <n v="0"/>
    <n v="0"/>
    <n v="0"/>
    <n v="0"/>
    <n v="0"/>
    <n v="0"/>
    <n v="0"/>
    <n v="0"/>
    <n v="0"/>
    <n v="0"/>
    <n v="0"/>
    <n v="0"/>
    <n v="0"/>
    <n v="0"/>
    <n v="0"/>
    <n v="0"/>
    <n v="1"/>
    <n v="0"/>
    <x v="3"/>
    <x v="3"/>
    <x v="1"/>
    <n v="1"/>
    <n v="0"/>
    <n v="0"/>
    <n v="0"/>
    <n v="0"/>
  </r>
  <r>
    <x v="0"/>
    <x v="0"/>
    <x v="0"/>
    <x v="0"/>
    <x v="0"/>
    <n v="177"/>
    <n v="0"/>
    <n v="1"/>
    <n v="0"/>
    <n v="0"/>
    <n v="0"/>
    <n v="0"/>
    <n v="0"/>
    <n v="0"/>
    <n v="0"/>
    <n v="0"/>
    <n v="0"/>
    <n v="0"/>
    <n v="0"/>
    <n v="0"/>
    <n v="0"/>
    <n v="0"/>
    <n v="0"/>
    <n v="0"/>
    <n v="0"/>
    <n v="0"/>
    <n v="0"/>
    <n v="0"/>
    <n v="0"/>
    <n v="0"/>
    <n v="0"/>
    <n v="0"/>
    <n v="0"/>
    <n v="1"/>
    <n v="0"/>
    <n v="0"/>
    <n v="0"/>
    <n v="0"/>
    <n v="0"/>
    <n v="0"/>
    <n v="0"/>
    <n v="0"/>
    <n v="0"/>
    <n v="0"/>
    <n v="0"/>
    <n v="0"/>
    <x v="10"/>
    <x v="0"/>
    <x v="1"/>
    <n v="1"/>
    <n v="0"/>
    <n v="0"/>
    <n v="0"/>
    <n v="0"/>
  </r>
  <r>
    <x v="0"/>
    <x v="0"/>
    <x v="0"/>
    <x v="1"/>
    <x v="0"/>
    <n v="178"/>
    <n v="0"/>
    <n v="1"/>
    <n v="0"/>
    <n v="0"/>
    <n v="0"/>
    <n v="0"/>
    <n v="0"/>
    <n v="0"/>
    <n v="0"/>
    <n v="0"/>
    <n v="0"/>
    <n v="0"/>
    <n v="0"/>
    <n v="0"/>
    <n v="0"/>
    <n v="0"/>
    <n v="0"/>
    <n v="0"/>
    <n v="0"/>
    <n v="0"/>
    <n v="0"/>
    <n v="0"/>
    <n v="0"/>
    <n v="0"/>
    <n v="0"/>
    <n v="0"/>
    <n v="0"/>
    <n v="1"/>
    <n v="0"/>
    <n v="0"/>
    <n v="0"/>
    <n v="0"/>
    <n v="0"/>
    <n v="0"/>
    <n v="0"/>
    <n v="0"/>
    <n v="0"/>
    <n v="0"/>
    <n v="0"/>
    <n v="0"/>
    <x v="31"/>
    <x v="28"/>
    <x v="10"/>
    <n v="0"/>
    <n v="0"/>
    <n v="0"/>
    <n v="0"/>
    <n v="0"/>
  </r>
  <r>
    <x v="0"/>
    <x v="0"/>
    <x v="0"/>
    <x v="1"/>
    <x v="0"/>
    <n v="179"/>
    <n v="0"/>
    <n v="1"/>
    <n v="0"/>
    <n v="0"/>
    <n v="0"/>
    <n v="0"/>
    <n v="0"/>
    <n v="0"/>
    <n v="0"/>
    <n v="0"/>
    <n v="0"/>
    <n v="0"/>
    <n v="0"/>
    <n v="0"/>
    <n v="0"/>
    <n v="0"/>
    <n v="0"/>
    <n v="0"/>
    <n v="0"/>
    <n v="0"/>
    <n v="0"/>
    <n v="0"/>
    <n v="0"/>
    <n v="0"/>
    <n v="0"/>
    <n v="0"/>
    <n v="0"/>
    <n v="1"/>
    <n v="0"/>
    <n v="0"/>
    <n v="0"/>
    <n v="0"/>
    <n v="0"/>
    <n v="0"/>
    <n v="0"/>
    <n v="0"/>
    <n v="0"/>
    <n v="0"/>
    <n v="0"/>
    <n v="0"/>
    <x v="11"/>
    <x v="10"/>
    <x v="1"/>
    <n v="0"/>
    <n v="0"/>
    <n v="0"/>
    <n v="0"/>
    <n v="0"/>
  </r>
  <r>
    <x v="0"/>
    <x v="7"/>
    <x v="0"/>
    <x v="1"/>
    <x v="0"/>
    <n v="180"/>
    <n v="0"/>
    <n v="1"/>
    <n v="0"/>
    <n v="0"/>
    <n v="0"/>
    <n v="0"/>
    <n v="0"/>
    <n v="0"/>
    <n v="0"/>
    <n v="0"/>
    <n v="0"/>
    <n v="0"/>
    <n v="0"/>
    <n v="0"/>
    <n v="0"/>
    <n v="0"/>
    <n v="0"/>
    <n v="0"/>
    <n v="0"/>
    <n v="0"/>
    <n v="0"/>
    <n v="0"/>
    <n v="0"/>
    <n v="0"/>
    <n v="0"/>
    <n v="0"/>
    <n v="0"/>
    <n v="0"/>
    <n v="0"/>
    <n v="0"/>
    <n v="0"/>
    <n v="0"/>
    <n v="0"/>
    <n v="0"/>
    <n v="0"/>
    <n v="0"/>
    <n v="0"/>
    <n v="1"/>
    <n v="0"/>
    <n v="0"/>
    <x v="15"/>
    <x v="13"/>
    <x v="1"/>
    <n v="0"/>
    <n v="0"/>
    <n v="0"/>
    <n v="0"/>
    <n v="0"/>
  </r>
  <r>
    <x v="0"/>
    <x v="9"/>
    <x v="0"/>
    <x v="1"/>
    <x v="0"/>
    <n v="181"/>
    <n v="0"/>
    <n v="1"/>
    <n v="0"/>
    <n v="0"/>
    <n v="0"/>
    <n v="0"/>
    <n v="0"/>
    <n v="0"/>
    <n v="0"/>
    <n v="0"/>
    <n v="0"/>
    <n v="0"/>
    <n v="0"/>
    <n v="0"/>
    <n v="0"/>
    <n v="0"/>
    <n v="0"/>
    <n v="0"/>
    <n v="0"/>
    <n v="0"/>
    <n v="0"/>
    <n v="0"/>
    <n v="0"/>
    <n v="0"/>
    <n v="0"/>
    <n v="0"/>
    <n v="0"/>
    <n v="0"/>
    <n v="0"/>
    <n v="0"/>
    <n v="0"/>
    <n v="0"/>
    <n v="0"/>
    <n v="0"/>
    <n v="0"/>
    <n v="0"/>
    <n v="0"/>
    <n v="0"/>
    <n v="1"/>
    <n v="0"/>
    <x v="10"/>
    <x v="0"/>
    <x v="1"/>
    <n v="0"/>
    <n v="0"/>
    <n v="0"/>
    <n v="0"/>
    <n v="0"/>
  </r>
  <r>
    <x v="0"/>
    <x v="7"/>
    <x v="0"/>
    <x v="1"/>
    <x v="0"/>
    <n v="182"/>
    <n v="0"/>
    <n v="1"/>
    <n v="0"/>
    <n v="0"/>
    <n v="0"/>
    <n v="0"/>
    <n v="0"/>
    <n v="0"/>
    <n v="0"/>
    <n v="0"/>
    <n v="0"/>
    <n v="0"/>
    <n v="0"/>
    <n v="0"/>
    <n v="0"/>
    <n v="0"/>
    <n v="0"/>
    <n v="0"/>
    <n v="0"/>
    <n v="0"/>
    <n v="0"/>
    <n v="0"/>
    <n v="0"/>
    <n v="0"/>
    <n v="0"/>
    <n v="0"/>
    <n v="0"/>
    <n v="0"/>
    <n v="0"/>
    <n v="0"/>
    <n v="0"/>
    <n v="0"/>
    <n v="0"/>
    <n v="0"/>
    <n v="0"/>
    <n v="0"/>
    <n v="0"/>
    <n v="1"/>
    <n v="0"/>
    <n v="0"/>
    <x v="16"/>
    <x v="29"/>
    <x v="1"/>
    <n v="0"/>
    <n v="0"/>
    <n v="0"/>
    <n v="0"/>
    <n v="0"/>
  </r>
  <r>
    <x v="0"/>
    <x v="2"/>
    <x v="0"/>
    <x v="0"/>
    <x v="0"/>
    <n v="183"/>
    <n v="0"/>
    <n v="1"/>
    <n v="0"/>
    <n v="0"/>
    <n v="0"/>
    <n v="0"/>
    <n v="0"/>
    <n v="0"/>
    <n v="0"/>
    <n v="0"/>
    <n v="0"/>
    <n v="0"/>
    <n v="0"/>
    <n v="0"/>
    <n v="0"/>
    <n v="0"/>
    <n v="0"/>
    <n v="0"/>
    <n v="0"/>
    <n v="0"/>
    <n v="0"/>
    <n v="0"/>
    <n v="0"/>
    <n v="0"/>
    <n v="0"/>
    <n v="0"/>
    <n v="0"/>
    <n v="0"/>
    <n v="0"/>
    <n v="0"/>
    <n v="0"/>
    <n v="0"/>
    <n v="0"/>
    <n v="1"/>
    <n v="0"/>
    <n v="0"/>
    <n v="0"/>
    <n v="0"/>
    <n v="0"/>
    <n v="0"/>
    <x v="27"/>
    <x v="7"/>
    <x v="15"/>
    <n v="1"/>
    <n v="0"/>
    <n v="0"/>
    <n v="0"/>
    <n v="0"/>
  </r>
  <r>
    <x v="0"/>
    <x v="9"/>
    <x v="2"/>
    <x v="0"/>
    <x v="0"/>
    <n v="184"/>
    <n v="0"/>
    <n v="1"/>
    <n v="0"/>
    <n v="0"/>
    <n v="0"/>
    <n v="0"/>
    <n v="0"/>
    <n v="0"/>
    <n v="0"/>
    <n v="0"/>
    <n v="0"/>
    <n v="0"/>
    <n v="0"/>
    <n v="0"/>
    <n v="0"/>
    <n v="0"/>
    <n v="0"/>
    <n v="0"/>
    <n v="0"/>
    <n v="0"/>
    <n v="0"/>
    <n v="0"/>
    <n v="0"/>
    <n v="0"/>
    <n v="0"/>
    <n v="0"/>
    <n v="0"/>
    <n v="0"/>
    <n v="0"/>
    <n v="0"/>
    <n v="0"/>
    <n v="0"/>
    <n v="0"/>
    <n v="0"/>
    <n v="0"/>
    <n v="0"/>
    <n v="0"/>
    <n v="0"/>
    <n v="1"/>
    <n v="0"/>
    <x v="0"/>
    <x v="17"/>
    <x v="7"/>
    <n v="1"/>
    <n v="0"/>
    <n v="0"/>
    <n v="0"/>
    <n v="0"/>
  </r>
  <r>
    <x v="0"/>
    <x v="0"/>
    <x v="0"/>
    <x v="0"/>
    <x v="0"/>
    <n v="185"/>
    <n v="0"/>
    <n v="1"/>
    <n v="0"/>
    <n v="0"/>
    <n v="0"/>
    <n v="0"/>
    <n v="0"/>
    <n v="0"/>
    <n v="0"/>
    <n v="0"/>
    <n v="0"/>
    <n v="0"/>
    <n v="0"/>
    <n v="0"/>
    <n v="0"/>
    <n v="0"/>
    <n v="0"/>
    <n v="0"/>
    <n v="0"/>
    <n v="0"/>
    <n v="0"/>
    <n v="0"/>
    <n v="0"/>
    <n v="0"/>
    <n v="0"/>
    <n v="0"/>
    <n v="0"/>
    <n v="1"/>
    <n v="0"/>
    <n v="0"/>
    <n v="0"/>
    <n v="0"/>
    <n v="0"/>
    <n v="0"/>
    <n v="0"/>
    <n v="0"/>
    <n v="0"/>
    <n v="0"/>
    <n v="0"/>
    <n v="0"/>
    <x v="1"/>
    <x v="1"/>
    <x v="1"/>
    <n v="0.33333333333333331"/>
    <n v="0"/>
    <n v="0.33333333333333331"/>
    <n v="0"/>
    <n v="0.33333333333333331"/>
  </r>
  <r>
    <x v="0"/>
    <x v="0"/>
    <x v="0"/>
    <x v="0"/>
    <x v="0"/>
    <n v="186"/>
    <n v="0"/>
    <n v="1"/>
    <n v="0"/>
    <n v="0"/>
    <n v="0"/>
    <n v="0"/>
    <n v="0"/>
    <n v="0"/>
    <n v="0"/>
    <n v="0"/>
    <n v="0"/>
    <n v="0"/>
    <n v="0"/>
    <n v="0"/>
    <n v="0"/>
    <n v="0"/>
    <n v="0"/>
    <n v="0"/>
    <n v="0"/>
    <n v="0"/>
    <n v="0"/>
    <n v="0"/>
    <n v="0"/>
    <n v="0"/>
    <n v="0"/>
    <n v="0"/>
    <n v="0"/>
    <n v="1"/>
    <n v="0"/>
    <n v="0"/>
    <n v="0"/>
    <n v="0"/>
    <n v="0"/>
    <n v="0"/>
    <n v="0"/>
    <n v="0"/>
    <n v="0"/>
    <n v="0"/>
    <n v="0"/>
    <n v="0"/>
    <x v="15"/>
    <x v="13"/>
    <x v="1"/>
    <n v="0.25"/>
    <n v="0.25"/>
    <n v="0.25"/>
    <n v="0.25"/>
    <n v="0"/>
  </r>
  <r>
    <x v="0"/>
    <x v="11"/>
    <x v="1"/>
    <x v="0"/>
    <x v="0"/>
    <n v="187"/>
    <n v="0"/>
    <n v="1"/>
    <n v="0"/>
    <n v="0"/>
    <n v="0"/>
    <n v="0"/>
    <n v="0"/>
    <n v="0"/>
    <n v="0"/>
    <n v="0"/>
    <n v="0"/>
    <n v="0"/>
    <n v="0"/>
    <n v="0"/>
    <n v="0"/>
    <n v="0"/>
    <n v="0"/>
    <n v="0"/>
    <n v="0"/>
    <n v="0"/>
    <n v="0"/>
    <n v="0"/>
    <n v="0"/>
    <n v="0"/>
    <n v="0"/>
    <n v="0"/>
    <n v="0"/>
    <n v="0"/>
    <n v="0"/>
    <n v="0"/>
    <n v="0"/>
    <n v="0"/>
    <n v="0"/>
    <n v="0"/>
    <n v="1"/>
    <n v="0"/>
    <n v="0"/>
    <n v="0"/>
    <n v="0"/>
    <n v="0"/>
    <x v="5"/>
    <x v="1"/>
    <x v="1"/>
    <n v="1"/>
    <n v="0"/>
    <n v="0"/>
    <n v="0"/>
    <n v="0"/>
  </r>
  <r>
    <x v="0"/>
    <x v="1"/>
    <x v="0"/>
    <x v="0"/>
    <x v="0"/>
    <n v="188"/>
    <n v="0"/>
    <n v="1"/>
    <n v="0"/>
    <n v="0"/>
    <n v="0"/>
    <n v="0"/>
    <n v="0"/>
    <n v="0"/>
    <n v="0"/>
    <n v="0"/>
    <n v="0"/>
    <n v="0"/>
    <n v="0"/>
    <n v="0"/>
    <n v="0"/>
    <n v="0"/>
    <n v="0"/>
    <n v="0"/>
    <n v="0"/>
    <n v="0"/>
    <n v="0"/>
    <n v="0"/>
    <n v="0"/>
    <n v="0"/>
    <n v="0"/>
    <n v="0"/>
    <n v="0"/>
    <n v="0"/>
    <n v="0"/>
    <n v="0"/>
    <n v="0"/>
    <n v="1"/>
    <n v="0"/>
    <n v="0"/>
    <n v="0"/>
    <n v="0"/>
    <n v="0"/>
    <n v="0"/>
    <n v="0"/>
    <n v="0"/>
    <x v="22"/>
    <x v="14"/>
    <x v="1"/>
    <n v="1"/>
    <n v="0"/>
    <n v="0"/>
    <n v="0"/>
    <n v="0"/>
  </r>
  <r>
    <x v="0"/>
    <x v="1"/>
    <x v="0"/>
    <x v="0"/>
    <x v="0"/>
    <n v="189"/>
    <n v="0"/>
    <n v="1"/>
    <n v="0"/>
    <n v="0"/>
    <n v="0"/>
    <n v="0"/>
    <n v="0"/>
    <n v="0"/>
    <n v="0"/>
    <n v="0"/>
    <n v="0"/>
    <n v="0"/>
    <n v="0"/>
    <n v="0"/>
    <n v="0"/>
    <n v="0"/>
    <n v="0"/>
    <n v="0"/>
    <n v="0"/>
    <n v="0"/>
    <n v="0"/>
    <n v="0"/>
    <n v="0"/>
    <n v="0"/>
    <n v="0"/>
    <n v="0"/>
    <n v="0"/>
    <n v="0"/>
    <n v="0"/>
    <n v="0"/>
    <n v="0"/>
    <n v="1"/>
    <n v="0"/>
    <n v="0"/>
    <n v="0"/>
    <n v="0"/>
    <n v="0"/>
    <n v="0"/>
    <n v="0"/>
    <n v="0"/>
    <x v="22"/>
    <x v="14"/>
    <x v="1"/>
    <n v="1"/>
    <n v="0"/>
    <n v="0"/>
    <n v="0"/>
    <n v="0"/>
  </r>
  <r>
    <x v="0"/>
    <x v="1"/>
    <x v="1"/>
    <x v="0"/>
    <x v="0"/>
    <n v="190"/>
    <n v="0"/>
    <n v="1"/>
    <n v="0"/>
    <n v="0"/>
    <n v="0"/>
    <n v="0"/>
    <n v="0"/>
    <n v="0"/>
    <n v="0"/>
    <n v="0"/>
    <n v="0"/>
    <n v="0"/>
    <n v="0"/>
    <n v="0"/>
    <n v="0"/>
    <n v="0"/>
    <n v="0"/>
    <n v="0"/>
    <n v="0"/>
    <n v="0"/>
    <n v="0"/>
    <n v="0"/>
    <n v="0"/>
    <n v="0"/>
    <n v="0"/>
    <n v="0"/>
    <n v="0"/>
    <n v="0"/>
    <n v="0"/>
    <n v="0"/>
    <n v="0"/>
    <n v="1"/>
    <n v="0"/>
    <n v="0"/>
    <n v="0"/>
    <n v="0"/>
    <n v="0"/>
    <n v="0"/>
    <n v="0"/>
    <n v="0"/>
    <x v="5"/>
    <x v="1"/>
    <x v="1"/>
    <n v="0.66666666666666663"/>
    <n v="0"/>
    <n v="0"/>
    <n v="0"/>
    <n v="0.33333333333333331"/>
  </r>
  <r>
    <x v="0"/>
    <x v="1"/>
    <x v="0"/>
    <x v="0"/>
    <x v="0"/>
    <n v="191"/>
    <n v="0"/>
    <n v="1"/>
    <n v="0"/>
    <n v="0"/>
    <n v="0"/>
    <n v="0"/>
    <n v="0"/>
    <n v="0"/>
    <n v="0"/>
    <n v="0"/>
    <n v="0"/>
    <n v="0"/>
    <n v="0"/>
    <n v="0"/>
    <n v="0"/>
    <n v="0"/>
    <n v="0"/>
    <n v="0"/>
    <n v="0"/>
    <n v="0"/>
    <n v="0"/>
    <n v="0"/>
    <n v="0"/>
    <n v="0"/>
    <n v="0"/>
    <n v="0"/>
    <n v="0"/>
    <n v="0"/>
    <n v="0"/>
    <n v="0"/>
    <n v="0"/>
    <n v="1"/>
    <n v="0"/>
    <n v="0"/>
    <n v="0"/>
    <n v="0"/>
    <n v="0"/>
    <n v="0"/>
    <n v="0"/>
    <n v="0"/>
    <x v="27"/>
    <x v="10"/>
    <x v="6"/>
    <n v="0.5"/>
    <n v="0"/>
    <n v="0"/>
    <n v="0"/>
    <n v="0.5"/>
  </r>
  <r>
    <x v="0"/>
    <x v="1"/>
    <x v="0"/>
    <x v="1"/>
    <x v="0"/>
    <n v="192"/>
    <n v="0"/>
    <n v="1"/>
    <n v="0"/>
    <n v="0"/>
    <n v="0"/>
    <n v="0"/>
    <n v="0"/>
    <n v="0"/>
    <n v="0"/>
    <n v="0"/>
    <n v="0"/>
    <n v="0"/>
    <n v="0"/>
    <n v="0"/>
    <n v="0"/>
    <n v="0"/>
    <n v="0"/>
    <n v="0"/>
    <n v="0"/>
    <n v="0"/>
    <n v="0"/>
    <n v="0"/>
    <n v="0"/>
    <n v="0"/>
    <n v="0"/>
    <n v="0"/>
    <n v="0"/>
    <n v="0"/>
    <n v="0"/>
    <n v="0"/>
    <n v="0"/>
    <n v="1"/>
    <n v="0"/>
    <n v="0"/>
    <n v="0"/>
    <n v="0"/>
    <n v="0"/>
    <n v="0"/>
    <n v="0"/>
    <n v="0"/>
    <x v="1"/>
    <x v="1"/>
    <x v="1"/>
    <n v="0"/>
    <n v="0"/>
    <n v="0"/>
    <n v="0"/>
    <n v="0"/>
  </r>
  <r>
    <x v="0"/>
    <x v="0"/>
    <x v="0"/>
    <x v="1"/>
    <x v="0"/>
    <n v="193"/>
    <n v="0"/>
    <n v="1"/>
    <n v="0"/>
    <n v="0"/>
    <n v="0"/>
    <n v="0"/>
    <n v="0"/>
    <n v="0"/>
    <n v="0"/>
    <n v="0"/>
    <n v="0"/>
    <n v="0"/>
    <n v="0"/>
    <n v="0"/>
    <n v="0"/>
    <n v="0"/>
    <n v="0"/>
    <n v="0"/>
    <n v="0"/>
    <n v="0"/>
    <n v="0"/>
    <n v="0"/>
    <n v="0"/>
    <n v="0"/>
    <n v="0"/>
    <n v="0"/>
    <n v="0"/>
    <n v="1"/>
    <n v="0"/>
    <n v="0"/>
    <n v="0"/>
    <n v="0"/>
    <n v="0"/>
    <n v="0"/>
    <n v="0"/>
    <n v="0"/>
    <n v="0"/>
    <n v="0"/>
    <n v="0"/>
    <n v="0"/>
    <x v="3"/>
    <x v="14"/>
    <x v="16"/>
    <n v="0"/>
    <n v="0"/>
    <n v="0"/>
    <n v="0"/>
    <n v="0"/>
  </r>
  <r>
    <x v="0"/>
    <x v="10"/>
    <x v="1"/>
    <x v="0"/>
    <x v="0"/>
    <n v="194"/>
    <n v="0"/>
    <n v="1"/>
    <n v="0"/>
    <n v="0"/>
    <n v="0"/>
    <n v="0"/>
    <n v="0"/>
    <n v="0"/>
    <n v="0"/>
    <n v="0"/>
    <n v="0"/>
    <n v="0"/>
    <n v="0"/>
    <n v="0"/>
    <n v="0"/>
    <n v="0"/>
    <n v="0"/>
    <n v="0"/>
    <n v="0"/>
    <n v="0"/>
    <n v="0"/>
    <n v="0"/>
    <n v="0"/>
    <n v="0"/>
    <n v="0"/>
    <n v="0"/>
    <n v="0"/>
    <n v="0"/>
    <n v="0"/>
    <n v="0"/>
    <n v="0"/>
    <n v="0"/>
    <n v="0"/>
    <n v="0"/>
    <n v="0"/>
    <n v="1"/>
    <n v="0"/>
    <n v="0"/>
    <n v="0"/>
    <n v="0"/>
    <x v="5"/>
    <x v="1"/>
    <x v="1"/>
    <n v="0.33333333333333331"/>
    <n v="0.66666666666666663"/>
    <n v="0"/>
    <n v="0"/>
    <n v="0"/>
  </r>
  <r>
    <x v="0"/>
    <x v="3"/>
    <x v="0"/>
    <x v="1"/>
    <x v="0"/>
    <n v="195"/>
    <n v="0"/>
    <n v="1"/>
    <n v="0"/>
    <n v="0"/>
    <n v="0"/>
    <n v="0"/>
    <n v="0"/>
    <n v="0"/>
    <n v="0"/>
    <n v="0"/>
    <n v="0"/>
    <n v="0"/>
    <n v="0"/>
    <n v="0"/>
    <n v="0"/>
    <n v="0"/>
    <n v="0"/>
    <n v="0"/>
    <n v="0"/>
    <n v="0"/>
    <n v="0"/>
    <n v="0"/>
    <n v="0"/>
    <n v="0"/>
    <n v="0"/>
    <n v="0"/>
    <n v="0"/>
    <n v="0"/>
    <n v="0"/>
    <n v="0"/>
    <n v="0"/>
    <n v="0"/>
    <n v="1"/>
    <n v="0"/>
    <n v="0"/>
    <n v="0"/>
    <n v="0"/>
    <n v="0"/>
    <n v="0"/>
    <n v="0"/>
    <x v="10"/>
    <x v="0"/>
    <x v="1"/>
    <n v="0"/>
    <n v="0"/>
    <n v="0"/>
    <n v="0"/>
    <n v="0"/>
  </r>
  <r>
    <x v="0"/>
    <x v="0"/>
    <x v="0"/>
    <x v="1"/>
    <x v="0"/>
    <n v="196"/>
    <n v="0"/>
    <n v="1"/>
    <n v="0"/>
    <n v="0"/>
    <n v="0"/>
    <n v="0"/>
    <n v="0"/>
    <n v="0"/>
    <n v="0"/>
    <n v="0"/>
    <n v="0"/>
    <n v="0"/>
    <n v="0"/>
    <n v="0"/>
    <n v="0"/>
    <n v="0"/>
    <n v="0"/>
    <n v="0"/>
    <n v="0"/>
    <n v="0"/>
    <n v="0"/>
    <n v="0"/>
    <n v="0"/>
    <n v="0"/>
    <n v="0"/>
    <n v="0"/>
    <n v="0"/>
    <n v="1"/>
    <n v="0"/>
    <n v="0"/>
    <n v="0"/>
    <n v="0"/>
    <n v="0"/>
    <n v="0"/>
    <n v="0"/>
    <n v="0"/>
    <n v="0"/>
    <n v="0"/>
    <n v="0"/>
    <n v="0"/>
    <x v="7"/>
    <x v="7"/>
    <x v="1"/>
    <n v="0"/>
    <n v="0"/>
    <n v="0"/>
    <n v="0"/>
    <n v="0"/>
  </r>
  <r>
    <x v="5"/>
    <x v="0"/>
    <x v="0"/>
    <x v="0"/>
    <x v="0"/>
    <n v="197"/>
    <n v="1"/>
    <n v="0"/>
    <n v="0"/>
    <n v="0"/>
    <n v="0"/>
    <n v="0"/>
    <n v="0"/>
    <n v="0"/>
    <n v="0"/>
    <n v="0"/>
    <n v="0"/>
    <n v="0"/>
    <n v="0"/>
    <n v="0"/>
    <n v="0"/>
    <n v="0"/>
    <n v="0"/>
    <n v="0"/>
    <n v="0"/>
    <n v="0"/>
    <n v="0"/>
    <n v="0"/>
    <n v="0"/>
    <n v="0"/>
    <n v="0"/>
    <n v="0"/>
    <n v="0"/>
    <n v="1"/>
    <n v="0"/>
    <n v="0"/>
    <n v="0"/>
    <n v="0"/>
    <n v="0"/>
    <n v="0"/>
    <n v="0"/>
    <n v="0"/>
    <n v="0"/>
    <n v="0"/>
    <n v="0"/>
    <n v="0"/>
    <x v="20"/>
    <x v="20"/>
    <x v="1"/>
    <n v="0.5"/>
    <n v="0"/>
    <n v="0"/>
    <n v="0"/>
    <n v="0.5"/>
  </r>
  <r>
    <x v="5"/>
    <x v="1"/>
    <x v="0"/>
    <x v="1"/>
    <x v="0"/>
    <n v="198"/>
    <n v="1"/>
    <n v="0"/>
    <n v="0"/>
    <n v="0"/>
    <n v="0"/>
    <n v="0"/>
    <n v="0"/>
    <n v="0"/>
    <n v="0"/>
    <n v="0"/>
    <n v="0"/>
    <n v="0"/>
    <n v="0"/>
    <n v="0"/>
    <n v="0"/>
    <n v="0"/>
    <n v="0"/>
    <n v="0"/>
    <n v="0"/>
    <n v="0"/>
    <n v="0"/>
    <n v="0"/>
    <n v="0"/>
    <n v="0"/>
    <n v="0"/>
    <n v="0"/>
    <n v="0"/>
    <n v="0"/>
    <n v="0"/>
    <n v="0"/>
    <n v="0"/>
    <n v="1"/>
    <n v="0"/>
    <n v="0"/>
    <n v="0"/>
    <n v="0"/>
    <n v="0"/>
    <n v="0"/>
    <n v="0"/>
    <n v="0"/>
    <x v="15"/>
    <x v="13"/>
    <x v="1"/>
    <n v="0"/>
    <n v="0"/>
    <n v="0"/>
    <n v="0"/>
    <n v="0"/>
  </r>
  <r>
    <x v="0"/>
    <x v="2"/>
    <x v="0"/>
    <x v="0"/>
    <x v="0"/>
    <n v="199"/>
    <n v="0"/>
    <n v="1"/>
    <n v="0"/>
    <n v="0"/>
    <n v="0"/>
    <n v="0"/>
    <n v="0"/>
    <n v="0"/>
    <n v="0"/>
    <n v="0"/>
    <n v="0"/>
    <n v="0"/>
    <n v="0"/>
    <n v="0"/>
    <n v="0"/>
    <n v="0"/>
    <n v="0"/>
    <n v="0"/>
    <n v="0"/>
    <n v="0"/>
    <n v="0"/>
    <n v="0"/>
    <n v="0"/>
    <n v="0"/>
    <n v="0"/>
    <n v="0"/>
    <n v="0"/>
    <n v="0"/>
    <n v="0"/>
    <n v="0"/>
    <n v="0"/>
    <n v="0"/>
    <n v="0"/>
    <n v="1"/>
    <n v="0"/>
    <n v="0"/>
    <n v="0"/>
    <n v="0"/>
    <n v="0"/>
    <n v="0"/>
    <x v="0"/>
    <x v="5"/>
    <x v="1"/>
    <n v="1"/>
    <n v="0"/>
    <n v="0"/>
    <n v="0"/>
    <n v="0"/>
  </r>
  <r>
    <x v="0"/>
    <x v="2"/>
    <x v="1"/>
    <x v="0"/>
    <x v="0"/>
    <n v="200"/>
    <n v="0"/>
    <n v="1"/>
    <n v="0"/>
    <n v="0"/>
    <n v="0"/>
    <n v="0"/>
    <n v="0"/>
    <n v="0"/>
    <n v="0"/>
    <n v="0"/>
    <n v="0"/>
    <n v="0"/>
    <n v="0"/>
    <n v="0"/>
    <n v="0"/>
    <n v="0"/>
    <n v="0"/>
    <n v="0"/>
    <n v="0"/>
    <n v="0"/>
    <n v="0"/>
    <n v="0"/>
    <n v="0"/>
    <n v="0"/>
    <n v="0"/>
    <n v="0"/>
    <n v="0"/>
    <n v="0"/>
    <n v="0"/>
    <n v="0"/>
    <n v="0"/>
    <n v="0"/>
    <n v="0"/>
    <n v="1"/>
    <n v="0"/>
    <n v="0"/>
    <n v="0"/>
    <n v="0"/>
    <n v="0"/>
    <n v="0"/>
    <x v="5"/>
    <x v="1"/>
    <x v="1"/>
    <n v="1"/>
    <n v="0"/>
    <n v="0"/>
    <n v="0"/>
    <n v="0"/>
  </r>
  <r>
    <x v="0"/>
    <x v="2"/>
    <x v="0"/>
    <x v="0"/>
    <x v="0"/>
    <n v="201"/>
    <n v="0"/>
    <n v="1"/>
    <n v="0"/>
    <n v="0"/>
    <n v="0"/>
    <n v="0"/>
    <n v="0"/>
    <n v="0"/>
    <n v="0"/>
    <n v="0"/>
    <n v="0"/>
    <n v="0"/>
    <n v="0"/>
    <n v="0"/>
    <n v="0"/>
    <n v="0"/>
    <n v="0"/>
    <n v="0"/>
    <n v="0"/>
    <n v="0"/>
    <n v="0"/>
    <n v="0"/>
    <n v="0"/>
    <n v="0"/>
    <n v="0"/>
    <n v="0"/>
    <n v="0"/>
    <n v="0"/>
    <n v="0"/>
    <n v="0"/>
    <n v="0"/>
    <n v="0"/>
    <n v="0"/>
    <n v="1"/>
    <n v="0"/>
    <n v="0"/>
    <n v="0"/>
    <n v="0"/>
    <n v="0"/>
    <n v="0"/>
    <x v="1"/>
    <x v="1"/>
    <x v="1"/>
    <n v="0"/>
    <n v="0"/>
    <n v="0"/>
    <n v="0"/>
    <n v="1"/>
  </r>
  <r>
    <x v="3"/>
    <x v="1"/>
    <x v="1"/>
    <x v="0"/>
    <x v="0"/>
    <n v="202"/>
    <n v="0"/>
    <n v="0"/>
    <n v="1"/>
    <n v="0"/>
    <n v="0"/>
    <n v="0"/>
    <n v="0"/>
    <n v="0"/>
    <n v="0"/>
    <n v="0"/>
    <n v="0"/>
    <n v="0"/>
    <n v="0"/>
    <n v="0"/>
    <n v="0"/>
    <n v="0"/>
    <n v="0"/>
    <n v="0"/>
    <n v="0"/>
    <n v="0"/>
    <n v="0"/>
    <n v="0"/>
    <n v="0"/>
    <n v="0"/>
    <n v="0"/>
    <n v="0"/>
    <n v="0"/>
    <n v="0"/>
    <n v="0"/>
    <n v="0"/>
    <n v="0"/>
    <n v="1"/>
    <n v="0"/>
    <n v="0"/>
    <n v="0"/>
    <n v="0"/>
    <n v="0"/>
    <n v="0"/>
    <n v="0"/>
    <n v="0"/>
    <x v="5"/>
    <x v="1"/>
    <x v="1"/>
    <n v="1"/>
    <n v="0"/>
    <n v="0"/>
    <n v="0"/>
    <n v="0"/>
  </r>
  <r>
    <x v="3"/>
    <x v="0"/>
    <x v="0"/>
    <x v="1"/>
    <x v="0"/>
    <n v="203"/>
    <n v="0"/>
    <n v="0"/>
    <n v="1"/>
    <n v="0"/>
    <n v="0"/>
    <n v="0"/>
    <n v="0"/>
    <n v="0"/>
    <n v="0"/>
    <n v="0"/>
    <n v="0"/>
    <n v="0"/>
    <n v="0"/>
    <n v="0"/>
    <n v="0"/>
    <n v="0"/>
    <n v="0"/>
    <n v="0"/>
    <n v="0"/>
    <n v="0"/>
    <n v="0"/>
    <n v="0"/>
    <n v="0"/>
    <n v="0"/>
    <n v="0"/>
    <n v="0"/>
    <n v="0"/>
    <n v="1"/>
    <n v="0"/>
    <n v="0"/>
    <n v="0"/>
    <n v="0"/>
    <n v="0"/>
    <n v="0"/>
    <n v="0"/>
    <n v="0"/>
    <n v="0"/>
    <n v="0"/>
    <n v="0"/>
    <n v="0"/>
    <x v="22"/>
    <x v="17"/>
    <x v="5"/>
    <n v="0"/>
    <n v="0"/>
    <n v="0"/>
    <n v="0"/>
    <n v="0"/>
  </r>
  <r>
    <x v="0"/>
    <x v="3"/>
    <x v="0"/>
    <x v="1"/>
    <x v="0"/>
    <n v="204"/>
    <n v="0"/>
    <n v="1"/>
    <n v="0"/>
    <n v="0"/>
    <n v="0"/>
    <n v="0"/>
    <n v="0"/>
    <n v="0"/>
    <n v="0"/>
    <n v="0"/>
    <n v="0"/>
    <n v="0"/>
    <n v="0"/>
    <n v="0"/>
    <n v="0"/>
    <n v="0"/>
    <n v="0"/>
    <n v="0"/>
    <n v="0"/>
    <n v="0"/>
    <n v="0"/>
    <n v="0"/>
    <n v="0"/>
    <n v="0"/>
    <n v="0"/>
    <n v="0"/>
    <n v="0"/>
    <n v="0"/>
    <n v="0"/>
    <n v="0"/>
    <n v="0"/>
    <n v="0"/>
    <n v="1"/>
    <n v="0"/>
    <n v="0"/>
    <n v="0"/>
    <n v="0"/>
    <n v="0"/>
    <n v="0"/>
    <n v="0"/>
    <x v="15"/>
    <x v="13"/>
    <x v="1"/>
    <n v="0"/>
    <n v="0"/>
    <n v="0"/>
    <n v="0"/>
    <n v="0"/>
  </r>
  <r>
    <x v="0"/>
    <x v="3"/>
    <x v="0"/>
    <x v="1"/>
    <x v="0"/>
    <n v="205"/>
    <n v="0"/>
    <n v="1"/>
    <n v="0"/>
    <n v="0"/>
    <n v="0"/>
    <n v="0"/>
    <n v="0"/>
    <n v="0"/>
    <n v="0"/>
    <n v="0"/>
    <n v="0"/>
    <n v="0"/>
    <n v="0"/>
    <n v="0"/>
    <n v="0"/>
    <n v="0"/>
    <n v="0"/>
    <n v="0"/>
    <n v="0"/>
    <n v="0"/>
    <n v="0"/>
    <n v="0"/>
    <n v="0"/>
    <n v="0"/>
    <n v="0"/>
    <n v="0"/>
    <n v="0"/>
    <n v="0"/>
    <n v="0"/>
    <n v="0"/>
    <n v="0"/>
    <n v="0"/>
    <n v="1"/>
    <n v="0"/>
    <n v="0"/>
    <n v="0"/>
    <n v="0"/>
    <n v="0"/>
    <n v="0"/>
    <n v="0"/>
    <x v="2"/>
    <x v="30"/>
    <x v="1"/>
    <n v="0"/>
    <n v="0"/>
    <n v="0"/>
    <n v="0"/>
    <n v="0"/>
  </r>
  <r>
    <x v="0"/>
    <x v="1"/>
    <x v="0"/>
    <x v="1"/>
    <x v="0"/>
    <n v="206"/>
    <n v="0"/>
    <n v="1"/>
    <n v="0"/>
    <n v="0"/>
    <n v="0"/>
    <n v="0"/>
    <n v="0"/>
    <n v="0"/>
    <n v="0"/>
    <n v="0"/>
    <n v="0"/>
    <n v="0"/>
    <n v="0"/>
    <n v="0"/>
    <n v="0"/>
    <n v="0"/>
    <n v="0"/>
    <n v="0"/>
    <n v="0"/>
    <n v="0"/>
    <n v="0"/>
    <n v="0"/>
    <n v="0"/>
    <n v="0"/>
    <n v="0"/>
    <n v="0"/>
    <n v="0"/>
    <n v="0"/>
    <n v="0"/>
    <n v="0"/>
    <n v="0"/>
    <n v="1"/>
    <n v="0"/>
    <n v="0"/>
    <n v="0"/>
    <n v="0"/>
    <n v="0"/>
    <n v="0"/>
    <n v="0"/>
    <n v="0"/>
    <x v="14"/>
    <x v="17"/>
    <x v="1"/>
    <n v="0"/>
    <n v="0"/>
    <n v="0"/>
    <n v="0"/>
    <n v="0"/>
  </r>
  <r>
    <x v="0"/>
    <x v="3"/>
    <x v="0"/>
    <x v="0"/>
    <x v="0"/>
    <n v="207"/>
    <n v="0"/>
    <n v="1"/>
    <n v="0"/>
    <n v="0"/>
    <n v="0"/>
    <n v="0"/>
    <n v="0"/>
    <n v="0"/>
    <n v="0"/>
    <n v="0"/>
    <n v="0"/>
    <n v="0"/>
    <n v="0"/>
    <n v="0"/>
    <n v="0"/>
    <n v="0"/>
    <n v="0"/>
    <n v="0"/>
    <n v="0"/>
    <n v="0"/>
    <n v="0"/>
    <n v="0"/>
    <n v="0"/>
    <n v="0"/>
    <n v="0"/>
    <n v="0"/>
    <n v="0"/>
    <n v="0"/>
    <n v="0"/>
    <n v="0"/>
    <n v="0"/>
    <n v="0"/>
    <n v="1"/>
    <n v="0"/>
    <n v="0"/>
    <n v="0"/>
    <n v="0"/>
    <n v="0"/>
    <n v="0"/>
    <n v="0"/>
    <x v="27"/>
    <x v="23"/>
    <x v="1"/>
    <n v="0"/>
    <n v="0"/>
    <n v="0"/>
    <n v="0"/>
    <n v="1"/>
  </r>
  <r>
    <x v="3"/>
    <x v="6"/>
    <x v="0"/>
    <x v="0"/>
    <x v="0"/>
    <n v="208"/>
    <n v="0"/>
    <n v="0"/>
    <n v="1"/>
    <n v="0"/>
    <n v="0"/>
    <n v="0"/>
    <n v="0"/>
    <n v="0"/>
    <n v="0"/>
    <n v="0"/>
    <n v="0"/>
    <n v="0"/>
    <n v="0"/>
    <n v="0"/>
    <n v="0"/>
    <n v="0"/>
    <n v="0"/>
    <n v="0"/>
    <n v="0"/>
    <n v="0"/>
    <n v="0"/>
    <n v="0"/>
    <n v="0"/>
    <n v="0"/>
    <n v="0"/>
    <n v="0"/>
    <n v="1"/>
    <n v="0"/>
    <n v="0"/>
    <n v="0"/>
    <n v="0"/>
    <n v="0"/>
    <n v="0"/>
    <n v="0"/>
    <n v="0"/>
    <n v="0"/>
    <n v="0"/>
    <n v="0"/>
    <n v="0"/>
    <n v="0"/>
    <x v="27"/>
    <x v="10"/>
    <x v="6"/>
    <n v="0"/>
    <n v="1"/>
    <n v="0"/>
    <n v="0"/>
    <n v="0"/>
  </r>
  <r>
    <x v="3"/>
    <x v="9"/>
    <x v="0"/>
    <x v="1"/>
    <x v="0"/>
    <n v="209"/>
    <n v="0"/>
    <n v="0"/>
    <n v="1"/>
    <n v="0"/>
    <n v="0"/>
    <n v="0"/>
    <n v="0"/>
    <n v="0"/>
    <n v="0"/>
    <n v="0"/>
    <n v="0"/>
    <n v="0"/>
    <n v="0"/>
    <n v="0"/>
    <n v="0"/>
    <n v="0"/>
    <n v="0"/>
    <n v="0"/>
    <n v="0"/>
    <n v="0"/>
    <n v="0"/>
    <n v="0"/>
    <n v="0"/>
    <n v="0"/>
    <n v="0"/>
    <n v="0"/>
    <n v="0"/>
    <n v="0"/>
    <n v="0"/>
    <n v="0"/>
    <n v="0"/>
    <n v="0"/>
    <n v="0"/>
    <n v="0"/>
    <n v="0"/>
    <n v="0"/>
    <n v="0"/>
    <n v="0"/>
    <n v="1"/>
    <n v="0"/>
    <x v="11"/>
    <x v="10"/>
    <x v="1"/>
    <n v="0"/>
    <n v="0"/>
    <n v="0"/>
    <n v="0"/>
    <n v="0"/>
  </r>
  <r>
    <x v="3"/>
    <x v="10"/>
    <x v="0"/>
    <x v="1"/>
    <x v="0"/>
    <n v="210"/>
    <n v="0"/>
    <n v="0"/>
    <n v="1"/>
    <n v="0"/>
    <n v="0"/>
    <n v="0"/>
    <n v="0"/>
    <n v="0"/>
    <n v="0"/>
    <n v="0"/>
    <n v="0"/>
    <n v="0"/>
    <n v="0"/>
    <n v="0"/>
    <n v="0"/>
    <n v="0"/>
    <n v="0"/>
    <n v="0"/>
    <n v="0"/>
    <n v="0"/>
    <n v="0"/>
    <n v="0"/>
    <n v="0"/>
    <n v="0"/>
    <n v="0"/>
    <n v="0"/>
    <n v="0"/>
    <n v="0"/>
    <n v="0"/>
    <n v="0"/>
    <n v="0"/>
    <n v="0"/>
    <n v="0"/>
    <n v="0"/>
    <n v="0"/>
    <n v="1"/>
    <n v="0"/>
    <n v="0"/>
    <n v="0"/>
    <n v="0"/>
    <x v="5"/>
    <x v="26"/>
    <x v="1"/>
    <n v="0"/>
    <n v="0"/>
    <n v="0"/>
    <n v="0"/>
    <n v="0"/>
  </r>
  <r>
    <x v="3"/>
    <x v="1"/>
    <x v="0"/>
    <x v="1"/>
    <x v="0"/>
    <n v="211"/>
    <n v="0"/>
    <n v="0"/>
    <n v="1"/>
    <n v="0"/>
    <n v="0"/>
    <n v="0"/>
    <n v="0"/>
    <n v="0"/>
    <n v="0"/>
    <n v="0"/>
    <n v="0"/>
    <n v="0"/>
    <n v="0"/>
    <n v="0"/>
    <n v="0"/>
    <n v="0"/>
    <n v="0"/>
    <n v="0"/>
    <n v="0"/>
    <n v="0"/>
    <n v="0"/>
    <n v="0"/>
    <n v="0"/>
    <n v="0"/>
    <n v="0"/>
    <n v="0"/>
    <n v="0"/>
    <n v="0"/>
    <n v="0"/>
    <n v="0"/>
    <n v="0"/>
    <n v="1"/>
    <n v="0"/>
    <n v="0"/>
    <n v="0"/>
    <n v="0"/>
    <n v="0"/>
    <n v="0"/>
    <n v="0"/>
    <n v="0"/>
    <x v="14"/>
    <x v="17"/>
    <x v="1"/>
    <n v="0"/>
    <n v="0"/>
    <n v="0"/>
    <n v="0"/>
    <n v="0"/>
  </r>
  <r>
    <x v="0"/>
    <x v="0"/>
    <x v="0"/>
    <x v="0"/>
    <x v="0"/>
    <n v="212"/>
    <n v="0"/>
    <n v="1"/>
    <n v="0"/>
    <n v="0"/>
    <n v="0"/>
    <n v="0"/>
    <n v="0"/>
    <n v="0"/>
    <n v="0"/>
    <n v="0"/>
    <n v="0"/>
    <n v="0"/>
    <n v="0"/>
    <n v="0"/>
    <n v="0"/>
    <n v="0"/>
    <n v="0"/>
    <n v="0"/>
    <n v="0"/>
    <n v="0"/>
    <n v="0"/>
    <n v="0"/>
    <n v="0"/>
    <n v="0"/>
    <n v="0"/>
    <n v="0"/>
    <n v="0"/>
    <n v="1"/>
    <n v="0"/>
    <n v="0"/>
    <n v="0"/>
    <n v="0"/>
    <n v="0"/>
    <n v="0"/>
    <n v="0"/>
    <n v="0"/>
    <n v="0"/>
    <n v="0"/>
    <n v="0"/>
    <n v="0"/>
    <x v="3"/>
    <x v="3"/>
    <x v="1"/>
    <n v="0.66666666666666663"/>
    <n v="0"/>
    <n v="0"/>
    <n v="0"/>
    <n v="0.33333333333333331"/>
  </r>
  <r>
    <x v="0"/>
    <x v="0"/>
    <x v="0"/>
    <x v="1"/>
    <x v="0"/>
    <n v="213"/>
    <n v="0"/>
    <n v="1"/>
    <n v="0"/>
    <n v="0"/>
    <n v="0"/>
    <n v="0"/>
    <n v="0"/>
    <n v="0"/>
    <n v="0"/>
    <n v="0"/>
    <n v="0"/>
    <n v="0"/>
    <n v="0"/>
    <n v="0"/>
    <n v="0"/>
    <n v="0"/>
    <n v="0"/>
    <n v="0"/>
    <n v="0"/>
    <n v="0"/>
    <n v="0"/>
    <n v="0"/>
    <n v="0"/>
    <n v="0"/>
    <n v="0"/>
    <n v="0"/>
    <n v="0"/>
    <n v="1"/>
    <n v="0"/>
    <n v="0"/>
    <n v="0"/>
    <n v="0"/>
    <n v="0"/>
    <n v="0"/>
    <n v="0"/>
    <n v="0"/>
    <n v="0"/>
    <n v="0"/>
    <n v="0"/>
    <n v="0"/>
    <x v="32"/>
    <x v="31"/>
    <x v="1"/>
    <n v="0"/>
    <n v="0"/>
    <n v="0"/>
    <n v="0"/>
    <n v="0"/>
  </r>
  <r>
    <x v="6"/>
    <x v="9"/>
    <x v="0"/>
    <x v="1"/>
    <x v="0"/>
    <n v="214"/>
    <n v="0"/>
    <n v="0"/>
    <n v="0"/>
    <n v="0"/>
    <n v="1"/>
    <n v="0"/>
    <n v="0"/>
    <n v="0"/>
    <n v="0"/>
    <n v="0"/>
    <n v="0"/>
    <n v="0"/>
    <n v="0"/>
    <n v="0"/>
    <n v="0"/>
    <n v="0"/>
    <n v="0"/>
    <n v="0"/>
    <n v="0"/>
    <n v="0"/>
    <n v="0"/>
    <n v="0"/>
    <n v="0"/>
    <n v="0"/>
    <n v="0"/>
    <n v="0"/>
    <n v="0"/>
    <n v="0"/>
    <n v="0"/>
    <n v="0"/>
    <n v="0"/>
    <n v="0"/>
    <n v="0"/>
    <n v="0"/>
    <n v="0"/>
    <n v="0"/>
    <n v="0"/>
    <n v="0"/>
    <n v="1"/>
    <n v="0"/>
    <x v="7"/>
    <x v="7"/>
    <x v="1"/>
    <n v="0"/>
    <n v="0"/>
    <n v="0"/>
    <n v="0"/>
    <n v="0"/>
  </r>
  <r>
    <x v="6"/>
    <x v="4"/>
    <x v="0"/>
    <x v="0"/>
    <x v="0"/>
    <n v="215"/>
    <n v="0"/>
    <n v="0"/>
    <n v="0"/>
    <n v="0"/>
    <n v="1"/>
    <n v="0"/>
    <n v="0"/>
    <n v="0"/>
    <n v="0"/>
    <n v="0"/>
    <n v="0"/>
    <n v="0"/>
    <n v="0"/>
    <n v="0"/>
    <n v="0"/>
    <n v="0"/>
    <n v="0"/>
    <n v="0"/>
    <n v="0"/>
    <n v="0"/>
    <n v="0"/>
    <n v="0"/>
    <n v="0"/>
    <n v="0"/>
    <n v="0"/>
    <n v="0"/>
    <n v="0"/>
    <n v="0"/>
    <n v="0"/>
    <n v="0"/>
    <n v="0"/>
    <n v="0"/>
    <n v="0"/>
    <n v="0"/>
    <n v="0"/>
    <n v="0"/>
    <n v="0"/>
    <n v="0"/>
    <n v="0"/>
    <n v="1"/>
    <x v="5"/>
    <x v="32"/>
    <x v="17"/>
    <n v="0"/>
    <n v="0.4"/>
    <n v="0.6"/>
    <n v="0"/>
    <n v="0"/>
  </r>
  <r>
    <x v="6"/>
    <x v="0"/>
    <x v="1"/>
    <x v="0"/>
    <x v="0"/>
    <n v="216"/>
    <n v="0"/>
    <n v="0"/>
    <n v="0"/>
    <n v="0"/>
    <n v="1"/>
    <n v="0"/>
    <n v="0"/>
    <n v="0"/>
    <n v="0"/>
    <n v="0"/>
    <n v="0"/>
    <n v="0"/>
    <n v="0"/>
    <n v="0"/>
    <n v="0"/>
    <n v="0"/>
    <n v="0"/>
    <n v="0"/>
    <n v="0"/>
    <n v="0"/>
    <n v="0"/>
    <n v="0"/>
    <n v="0"/>
    <n v="0"/>
    <n v="0"/>
    <n v="0"/>
    <n v="0"/>
    <n v="1"/>
    <n v="0"/>
    <n v="0"/>
    <n v="0"/>
    <n v="0"/>
    <n v="0"/>
    <n v="0"/>
    <n v="0"/>
    <n v="0"/>
    <n v="0"/>
    <n v="0"/>
    <n v="0"/>
    <n v="0"/>
    <x v="5"/>
    <x v="1"/>
    <x v="1"/>
    <n v="0"/>
    <n v="0.4"/>
    <n v="0.4"/>
    <n v="0.2"/>
    <n v="0"/>
  </r>
  <r>
    <x v="6"/>
    <x v="0"/>
    <x v="0"/>
    <x v="0"/>
    <x v="0"/>
    <n v="217"/>
    <n v="0"/>
    <n v="0"/>
    <n v="0"/>
    <n v="0"/>
    <n v="1"/>
    <n v="0"/>
    <n v="0"/>
    <n v="0"/>
    <n v="0"/>
    <n v="0"/>
    <n v="0"/>
    <n v="0"/>
    <n v="0"/>
    <n v="0"/>
    <n v="0"/>
    <n v="0"/>
    <n v="0"/>
    <n v="0"/>
    <n v="0"/>
    <n v="0"/>
    <n v="0"/>
    <n v="0"/>
    <n v="0"/>
    <n v="0"/>
    <n v="0"/>
    <n v="0"/>
    <n v="0"/>
    <n v="1"/>
    <n v="0"/>
    <n v="0"/>
    <n v="0"/>
    <n v="0"/>
    <n v="0"/>
    <n v="0"/>
    <n v="0"/>
    <n v="0"/>
    <n v="0"/>
    <n v="0"/>
    <n v="0"/>
    <n v="0"/>
    <x v="1"/>
    <x v="1"/>
    <x v="1"/>
    <n v="0"/>
    <n v="0"/>
    <n v="1"/>
    <n v="0"/>
    <n v="0"/>
  </r>
  <r>
    <x v="6"/>
    <x v="0"/>
    <x v="1"/>
    <x v="0"/>
    <x v="0"/>
    <n v="218"/>
    <n v="0"/>
    <n v="0"/>
    <n v="0"/>
    <n v="0"/>
    <n v="1"/>
    <n v="0"/>
    <n v="0"/>
    <n v="0"/>
    <n v="0"/>
    <n v="0"/>
    <n v="0"/>
    <n v="0"/>
    <n v="0"/>
    <n v="0"/>
    <n v="0"/>
    <n v="0"/>
    <n v="0"/>
    <n v="0"/>
    <n v="0"/>
    <n v="0"/>
    <n v="0"/>
    <n v="0"/>
    <n v="0"/>
    <n v="0"/>
    <n v="0"/>
    <n v="0"/>
    <n v="0"/>
    <n v="1"/>
    <n v="0"/>
    <n v="0"/>
    <n v="0"/>
    <n v="0"/>
    <n v="0"/>
    <n v="0"/>
    <n v="0"/>
    <n v="0"/>
    <n v="0"/>
    <n v="0"/>
    <n v="0"/>
    <n v="0"/>
    <x v="5"/>
    <x v="1"/>
    <x v="1"/>
    <n v="0"/>
    <n v="1"/>
    <n v="0"/>
    <n v="0"/>
    <n v="0"/>
  </r>
  <r>
    <x v="6"/>
    <x v="0"/>
    <x v="0"/>
    <x v="0"/>
    <x v="0"/>
    <n v="219"/>
    <n v="0"/>
    <n v="0"/>
    <n v="0"/>
    <n v="0"/>
    <n v="1"/>
    <n v="0"/>
    <n v="0"/>
    <n v="0"/>
    <n v="0"/>
    <n v="0"/>
    <n v="0"/>
    <n v="0"/>
    <n v="0"/>
    <n v="0"/>
    <n v="0"/>
    <n v="0"/>
    <n v="0"/>
    <n v="0"/>
    <n v="0"/>
    <n v="0"/>
    <n v="0"/>
    <n v="0"/>
    <n v="0"/>
    <n v="0"/>
    <n v="0"/>
    <n v="0"/>
    <n v="0"/>
    <n v="1"/>
    <n v="0"/>
    <n v="0"/>
    <n v="0"/>
    <n v="0"/>
    <n v="0"/>
    <n v="0"/>
    <n v="0"/>
    <n v="0"/>
    <n v="0"/>
    <n v="0"/>
    <n v="0"/>
    <n v="0"/>
    <x v="1"/>
    <x v="1"/>
    <x v="1"/>
    <n v="0"/>
    <n v="0"/>
    <n v="0"/>
    <n v="0"/>
    <n v="1"/>
  </r>
  <r>
    <x v="6"/>
    <x v="0"/>
    <x v="0"/>
    <x v="0"/>
    <x v="0"/>
    <n v="220"/>
    <n v="0"/>
    <n v="0"/>
    <n v="0"/>
    <n v="0"/>
    <n v="1"/>
    <n v="0"/>
    <n v="0"/>
    <n v="0"/>
    <n v="0"/>
    <n v="0"/>
    <n v="0"/>
    <n v="0"/>
    <n v="0"/>
    <n v="0"/>
    <n v="0"/>
    <n v="0"/>
    <n v="0"/>
    <n v="0"/>
    <n v="0"/>
    <n v="0"/>
    <n v="0"/>
    <n v="0"/>
    <n v="0"/>
    <n v="0"/>
    <n v="0"/>
    <n v="0"/>
    <n v="0"/>
    <n v="1"/>
    <n v="0"/>
    <n v="0"/>
    <n v="0"/>
    <n v="0"/>
    <n v="0"/>
    <n v="0"/>
    <n v="0"/>
    <n v="0"/>
    <n v="0"/>
    <n v="0"/>
    <n v="0"/>
    <n v="0"/>
    <x v="33"/>
    <x v="27"/>
    <x v="18"/>
    <n v="1"/>
    <n v="0"/>
    <n v="0"/>
    <n v="0"/>
    <n v="0"/>
  </r>
  <r>
    <x v="6"/>
    <x v="0"/>
    <x v="0"/>
    <x v="1"/>
    <x v="0"/>
    <n v="221"/>
    <n v="0"/>
    <n v="0"/>
    <n v="0"/>
    <n v="0"/>
    <n v="1"/>
    <n v="0"/>
    <n v="0"/>
    <n v="0"/>
    <n v="0"/>
    <n v="0"/>
    <n v="0"/>
    <n v="0"/>
    <n v="0"/>
    <n v="0"/>
    <n v="0"/>
    <n v="0"/>
    <n v="0"/>
    <n v="0"/>
    <n v="0"/>
    <n v="0"/>
    <n v="0"/>
    <n v="0"/>
    <n v="0"/>
    <n v="0"/>
    <n v="0"/>
    <n v="0"/>
    <n v="0"/>
    <n v="1"/>
    <n v="0"/>
    <n v="0"/>
    <n v="0"/>
    <n v="0"/>
    <n v="0"/>
    <n v="0"/>
    <n v="0"/>
    <n v="0"/>
    <n v="0"/>
    <n v="0"/>
    <n v="0"/>
    <n v="0"/>
    <x v="1"/>
    <x v="1"/>
    <x v="1"/>
    <n v="0"/>
    <n v="0"/>
    <n v="0"/>
    <n v="0"/>
    <n v="0"/>
  </r>
  <r>
    <x v="6"/>
    <x v="0"/>
    <x v="0"/>
    <x v="1"/>
    <x v="0"/>
    <n v="222"/>
    <n v="0"/>
    <n v="0"/>
    <n v="0"/>
    <n v="0"/>
    <n v="1"/>
    <n v="0"/>
    <n v="0"/>
    <n v="0"/>
    <n v="0"/>
    <n v="0"/>
    <n v="0"/>
    <n v="0"/>
    <n v="0"/>
    <n v="0"/>
    <n v="0"/>
    <n v="0"/>
    <n v="0"/>
    <n v="0"/>
    <n v="0"/>
    <n v="0"/>
    <n v="0"/>
    <n v="0"/>
    <n v="0"/>
    <n v="0"/>
    <n v="0"/>
    <n v="0"/>
    <n v="0"/>
    <n v="1"/>
    <n v="0"/>
    <n v="0"/>
    <n v="0"/>
    <n v="0"/>
    <n v="0"/>
    <n v="0"/>
    <n v="0"/>
    <n v="0"/>
    <n v="0"/>
    <n v="0"/>
    <n v="0"/>
    <n v="0"/>
    <x v="15"/>
    <x v="13"/>
    <x v="1"/>
    <n v="0"/>
    <n v="0"/>
    <n v="0"/>
    <n v="0"/>
    <n v="0"/>
  </r>
  <r>
    <x v="6"/>
    <x v="0"/>
    <x v="0"/>
    <x v="0"/>
    <x v="0"/>
    <n v="223"/>
    <n v="0"/>
    <n v="0"/>
    <n v="0"/>
    <n v="0"/>
    <n v="1"/>
    <n v="0"/>
    <n v="0"/>
    <n v="0"/>
    <n v="0"/>
    <n v="0"/>
    <n v="0"/>
    <n v="0"/>
    <n v="0"/>
    <n v="0"/>
    <n v="0"/>
    <n v="0"/>
    <n v="0"/>
    <n v="0"/>
    <n v="0"/>
    <n v="0"/>
    <n v="0"/>
    <n v="0"/>
    <n v="0"/>
    <n v="0"/>
    <n v="0"/>
    <n v="0"/>
    <n v="0"/>
    <n v="1"/>
    <n v="0"/>
    <n v="0"/>
    <n v="0"/>
    <n v="0"/>
    <n v="0"/>
    <n v="0"/>
    <n v="0"/>
    <n v="0"/>
    <n v="0"/>
    <n v="0"/>
    <n v="0"/>
    <n v="0"/>
    <x v="4"/>
    <x v="4"/>
    <x v="1"/>
    <n v="1"/>
    <n v="0"/>
    <n v="0"/>
    <n v="0"/>
    <n v="0"/>
  </r>
  <r>
    <x v="6"/>
    <x v="0"/>
    <x v="0"/>
    <x v="1"/>
    <x v="0"/>
    <n v="224"/>
    <n v="0"/>
    <n v="0"/>
    <n v="0"/>
    <n v="0"/>
    <n v="1"/>
    <n v="0"/>
    <n v="0"/>
    <n v="0"/>
    <n v="0"/>
    <n v="0"/>
    <n v="0"/>
    <n v="0"/>
    <n v="0"/>
    <n v="0"/>
    <n v="0"/>
    <n v="0"/>
    <n v="0"/>
    <n v="0"/>
    <n v="0"/>
    <n v="0"/>
    <n v="0"/>
    <n v="0"/>
    <n v="0"/>
    <n v="0"/>
    <n v="0"/>
    <n v="0"/>
    <n v="0"/>
    <n v="1"/>
    <n v="0"/>
    <n v="0"/>
    <n v="0"/>
    <n v="0"/>
    <n v="0"/>
    <n v="0"/>
    <n v="0"/>
    <n v="0"/>
    <n v="0"/>
    <n v="0"/>
    <n v="0"/>
    <n v="0"/>
    <x v="0"/>
    <x v="5"/>
    <x v="1"/>
    <n v="0"/>
    <n v="0"/>
    <n v="0"/>
    <n v="0"/>
    <n v="0"/>
  </r>
  <r>
    <x v="6"/>
    <x v="7"/>
    <x v="0"/>
    <x v="0"/>
    <x v="0"/>
    <n v="225"/>
    <n v="0"/>
    <n v="0"/>
    <n v="0"/>
    <n v="0"/>
    <n v="1"/>
    <n v="0"/>
    <n v="0"/>
    <n v="0"/>
    <n v="0"/>
    <n v="0"/>
    <n v="0"/>
    <n v="0"/>
    <n v="0"/>
    <n v="0"/>
    <n v="0"/>
    <n v="0"/>
    <n v="0"/>
    <n v="0"/>
    <n v="0"/>
    <n v="0"/>
    <n v="0"/>
    <n v="0"/>
    <n v="0"/>
    <n v="0"/>
    <n v="0"/>
    <n v="0"/>
    <n v="0"/>
    <n v="0"/>
    <n v="0"/>
    <n v="0"/>
    <n v="0"/>
    <n v="0"/>
    <n v="0"/>
    <n v="0"/>
    <n v="0"/>
    <n v="0"/>
    <n v="0"/>
    <n v="1"/>
    <n v="0"/>
    <n v="0"/>
    <x v="5"/>
    <x v="26"/>
    <x v="1"/>
    <n v="0.33333333333333331"/>
    <n v="0.16666666666666666"/>
    <n v="0.5"/>
    <n v="0"/>
    <n v="0"/>
  </r>
  <r>
    <x v="6"/>
    <x v="0"/>
    <x v="0"/>
    <x v="1"/>
    <x v="0"/>
    <n v="226"/>
    <n v="0"/>
    <n v="0"/>
    <n v="0"/>
    <n v="0"/>
    <n v="1"/>
    <n v="0"/>
    <n v="0"/>
    <n v="0"/>
    <n v="0"/>
    <n v="0"/>
    <n v="0"/>
    <n v="0"/>
    <n v="0"/>
    <n v="0"/>
    <n v="0"/>
    <n v="0"/>
    <n v="0"/>
    <n v="0"/>
    <n v="0"/>
    <n v="0"/>
    <n v="0"/>
    <n v="0"/>
    <n v="0"/>
    <n v="0"/>
    <n v="0"/>
    <n v="0"/>
    <n v="0"/>
    <n v="1"/>
    <n v="0"/>
    <n v="0"/>
    <n v="0"/>
    <n v="0"/>
    <n v="0"/>
    <n v="0"/>
    <n v="0"/>
    <n v="0"/>
    <n v="0"/>
    <n v="0"/>
    <n v="0"/>
    <n v="0"/>
    <x v="1"/>
    <x v="1"/>
    <x v="1"/>
    <n v="0"/>
    <n v="0"/>
    <n v="0"/>
    <n v="0"/>
    <n v="0"/>
  </r>
  <r>
    <x v="6"/>
    <x v="0"/>
    <x v="0"/>
    <x v="1"/>
    <x v="0"/>
    <n v="227"/>
    <n v="0"/>
    <n v="0"/>
    <n v="0"/>
    <n v="0"/>
    <n v="1"/>
    <n v="0"/>
    <n v="0"/>
    <n v="0"/>
    <n v="0"/>
    <n v="0"/>
    <n v="0"/>
    <n v="0"/>
    <n v="0"/>
    <n v="0"/>
    <n v="0"/>
    <n v="0"/>
    <n v="0"/>
    <n v="0"/>
    <n v="0"/>
    <n v="0"/>
    <n v="0"/>
    <n v="0"/>
    <n v="0"/>
    <n v="0"/>
    <n v="0"/>
    <n v="0"/>
    <n v="0"/>
    <n v="1"/>
    <n v="0"/>
    <n v="0"/>
    <n v="0"/>
    <n v="0"/>
    <n v="0"/>
    <n v="0"/>
    <n v="0"/>
    <n v="0"/>
    <n v="0"/>
    <n v="0"/>
    <n v="0"/>
    <n v="0"/>
    <x v="1"/>
    <x v="1"/>
    <x v="1"/>
    <n v="0"/>
    <n v="0"/>
    <n v="0"/>
    <n v="0"/>
    <n v="0"/>
  </r>
  <r>
    <x v="6"/>
    <x v="0"/>
    <x v="0"/>
    <x v="1"/>
    <x v="0"/>
    <n v="228"/>
    <n v="0"/>
    <n v="0"/>
    <n v="0"/>
    <n v="0"/>
    <n v="1"/>
    <n v="0"/>
    <n v="0"/>
    <n v="0"/>
    <n v="0"/>
    <n v="0"/>
    <n v="0"/>
    <n v="0"/>
    <n v="0"/>
    <n v="0"/>
    <n v="0"/>
    <n v="0"/>
    <n v="0"/>
    <n v="0"/>
    <n v="0"/>
    <n v="0"/>
    <n v="0"/>
    <n v="0"/>
    <n v="0"/>
    <n v="0"/>
    <n v="0"/>
    <n v="0"/>
    <n v="0"/>
    <n v="1"/>
    <n v="0"/>
    <n v="0"/>
    <n v="0"/>
    <n v="0"/>
    <n v="0"/>
    <n v="0"/>
    <n v="0"/>
    <n v="0"/>
    <n v="0"/>
    <n v="0"/>
    <n v="0"/>
    <n v="0"/>
    <x v="1"/>
    <x v="1"/>
    <x v="1"/>
    <n v="0"/>
    <n v="0"/>
    <n v="0"/>
    <n v="0"/>
    <n v="0"/>
  </r>
  <r>
    <x v="6"/>
    <x v="0"/>
    <x v="0"/>
    <x v="0"/>
    <x v="0"/>
    <n v="229"/>
    <n v="0"/>
    <n v="0"/>
    <n v="0"/>
    <n v="0"/>
    <n v="1"/>
    <n v="0"/>
    <n v="0"/>
    <n v="0"/>
    <n v="0"/>
    <n v="0"/>
    <n v="0"/>
    <n v="0"/>
    <n v="0"/>
    <n v="0"/>
    <n v="0"/>
    <n v="0"/>
    <n v="0"/>
    <n v="0"/>
    <n v="0"/>
    <n v="0"/>
    <n v="0"/>
    <n v="0"/>
    <n v="0"/>
    <n v="0"/>
    <n v="0"/>
    <n v="0"/>
    <n v="0"/>
    <n v="1"/>
    <n v="0"/>
    <n v="0"/>
    <n v="0"/>
    <n v="0"/>
    <n v="0"/>
    <n v="0"/>
    <n v="0"/>
    <n v="0"/>
    <n v="0"/>
    <n v="0"/>
    <n v="0"/>
    <n v="0"/>
    <x v="1"/>
    <x v="1"/>
    <x v="1"/>
    <n v="0"/>
    <n v="0.25"/>
    <n v="0.5"/>
    <n v="0.25"/>
    <n v="0"/>
  </r>
  <r>
    <x v="6"/>
    <x v="2"/>
    <x v="1"/>
    <x v="0"/>
    <x v="0"/>
    <n v="230"/>
    <n v="0"/>
    <n v="0"/>
    <n v="0"/>
    <n v="0"/>
    <n v="1"/>
    <n v="0"/>
    <n v="0"/>
    <n v="0"/>
    <n v="0"/>
    <n v="0"/>
    <n v="0"/>
    <n v="0"/>
    <n v="0"/>
    <n v="0"/>
    <n v="0"/>
    <n v="0"/>
    <n v="0"/>
    <n v="0"/>
    <n v="0"/>
    <n v="0"/>
    <n v="0"/>
    <n v="0"/>
    <n v="0"/>
    <n v="0"/>
    <n v="0"/>
    <n v="0"/>
    <n v="0"/>
    <n v="0"/>
    <n v="0"/>
    <n v="0"/>
    <n v="0"/>
    <n v="0"/>
    <n v="0"/>
    <n v="1"/>
    <n v="0"/>
    <n v="0"/>
    <n v="0"/>
    <n v="0"/>
    <n v="0"/>
    <n v="0"/>
    <x v="5"/>
    <x v="1"/>
    <x v="1"/>
    <n v="0.5"/>
    <n v="0"/>
    <n v="0"/>
    <n v="0"/>
    <n v="0.5"/>
  </r>
  <r>
    <x v="1"/>
    <x v="3"/>
    <x v="1"/>
    <x v="0"/>
    <x v="0"/>
    <n v="231"/>
    <n v="0"/>
    <n v="0"/>
    <n v="0"/>
    <n v="0"/>
    <n v="0"/>
    <n v="1"/>
    <n v="0"/>
    <n v="0"/>
    <n v="0"/>
    <n v="0"/>
    <n v="0"/>
    <n v="0"/>
    <n v="0"/>
    <n v="0"/>
    <n v="0"/>
    <n v="0"/>
    <n v="0"/>
    <n v="0"/>
    <n v="0"/>
    <n v="0"/>
    <n v="0"/>
    <n v="0"/>
    <n v="0"/>
    <n v="0"/>
    <n v="0"/>
    <n v="0"/>
    <n v="0"/>
    <n v="0"/>
    <n v="0"/>
    <n v="0"/>
    <n v="0"/>
    <n v="0"/>
    <n v="1"/>
    <n v="0"/>
    <n v="0"/>
    <n v="0"/>
    <n v="0"/>
    <n v="0"/>
    <n v="0"/>
    <n v="0"/>
    <x v="5"/>
    <x v="1"/>
    <x v="1"/>
    <n v="0.1111111111111111"/>
    <n v="0.77777777777777779"/>
    <n v="0.1111111111111111"/>
    <n v="0"/>
    <n v="0"/>
  </r>
  <r>
    <x v="1"/>
    <x v="3"/>
    <x v="0"/>
    <x v="0"/>
    <x v="0"/>
    <n v="232"/>
    <n v="0"/>
    <n v="0"/>
    <n v="0"/>
    <n v="0"/>
    <n v="0"/>
    <n v="1"/>
    <n v="0"/>
    <n v="0"/>
    <n v="0"/>
    <n v="0"/>
    <n v="0"/>
    <n v="0"/>
    <n v="0"/>
    <n v="0"/>
    <n v="0"/>
    <n v="0"/>
    <n v="0"/>
    <n v="0"/>
    <n v="0"/>
    <n v="0"/>
    <n v="0"/>
    <n v="0"/>
    <n v="0"/>
    <n v="0"/>
    <n v="0"/>
    <n v="0"/>
    <n v="0"/>
    <n v="0"/>
    <n v="0"/>
    <n v="0"/>
    <n v="0"/>
    <n v="0"/>
    <n v="1"/>
    <n v="0"/>
    <n v="0"/>
    <n v="0"/>
    <n v="0"/>
    <n v="0"/>
    <n v="0"/>
    <n v="0"/>
    <x v="1"/>
    <x v="1"/>
    <x v="1"/>
    <n v="1"/>
    <n v="0"/>
    <n v="0"/>
    <n v="0"/>
    <n v="0"/>
  </r>
  <r>
    <x v="1"/>
    <x v="3"/>
    <x v="0"/>
    <x v="0"/>
    <x v="0"/>
    <n v="233"/>
    <n v="0"/>
    <n v="0"/>
    <n v="0"/>
    <n v="0"/>
    <n v="0"/>
    <n v="1"/>
    <n v="0"/>
    <n v="0"/>
    <n v="0"/>
    <n v="0"/>
    <n v="0"/>
    <n v="0"/>
    <n v="0"/>
    <n v="0"/>
    <n v="0"/>
    <n v="0"/>
    <n v="0"/>
    <n v="0"/>
    <n v="0"/>
    <n v="0"/>
    <n v="0"/>
    <n v="0"/>
    <n v="0"/>
    <n v="0"/>
    <n v="0"/>
    <n v="0"/>
    <n v="0"/>
    <n v="0"/>
    <n v="0"/>
    <n v="0"/>
    <n v="0"/>
    <n v="0"/>
    <n v="1"/>
    <n v="0"/>
    <n v="0"/>
    <n v="0"/>
    <n v="0"/>
    <n v="0"/>
    <n v="0"/>
    <n v="0"/>
    <x v="14"/>
    <x v="17"/>
    <x v="1"/>
    <n v="0.25"/>
    <n v="0"/>
    <n v="0.5"/>
    <n v="0"/>
    <n v="0.25"/>
  </r>
  <r>
    <x v="1"/>
    <x v="3"/>
    <x v="1"/>
    <x v="0"/>
    <x v="0"/>
    <n v="234"/>
    <n v="0"/>
    <n v="0"/>
    <n v="0"/>
    <n v="0"/>
    <n v="0"/>
    <n v="1"/>
    <n v="0"/>
    <n v="0"/>
    <n v="0"/>
    <n v="0"/>
    <n v="0"/>
    <n v="0"/>
    <n v="0"/>
    <n v="0"/>
    <n v="0"/>
    <n v="0"/>
    <n v="0"/>
    <n v="0"/>
    <n v="0"/>
    <n v="0"/>
    <n v="0"/>
    <n v="0"/>
    <n v="0"/>
    <n v="0"/>
    <n v="0"/>
    <n v="0"/>
    <n v="0"/>
    <n v="0"/>
    <n v="0"/>
    <n v="0"/>
    <n v="0"/>
    <n v="0"/>
    <n v="1"/>
    <n v="0"/>
    <n v="0"/>
    <n v="0"/>
    <n v="0"/>
    <n v="0"/>
    <n v="0"/>
    <n v="0"/>
    <x v="5"/>
    <x v="1"/>
    <x v="1"/>
    <n v="0.25"/>
    <n v="0"/>
    <n v="0.75"/>
    <n v="0"/>
    <n v="0"/>
  </r>
  <r>
    <x v="1"/>
    <x v="0"/>
    <x v="0"/>
    <x v="0"/>
    <x v="0"/>
    <n v="235"/>
    <n v="0"/>
    <n v="0"/>
    <n v="0"/>
    <n v="0"/>
    <n v="0"/>
    <n v="1"/>
    <n v="0"/>
    <n v="0"/>
    <n v="0"/>
    <n v="0"/>
    <n v="0"/>
    <n v="0"/>
    <n v="0"/>
    <n v="0"/>
    <n v="0"/>
    <n v="0"/>
    <n v="0"/>
    <n v="0"/>
    <n v="0"/>
    <n v="0"/>
    <n v="0"/>
    <n v="0"/>
    <n v="0"/>
    <n v="0"/>
    <n v="0"/>
    <n v="0"/>
    <n v="0"/>
    <n v="1"/>
    <n v="0"/>
    <n v="0"/>
    <n v="0"/>
    <n v="0"/>
    <n v="0"/>
    <n v="0"/>
    <n v="0"/>
    <n v="0"/>
    <n v="0"/>
    <n v="0"/>
    <n v="0"/>
    <n v="0"/>
    <x v="10"/>
    <x v="0"/>
    <x v="1"/>
    <n v="1"/>
    <n v="0"/>
    <n v="0"/>
    <n v="0"/>
    <n v="0"/>
  </r>
  <r>
    <x v="1"/>
    <x v="3"/>
    <x v="1"/>
    <x v="0"/>
    <x v="0"/>
    <n v="236"/>
    <n v="0"/>
    <n v="0"/>
    <n v="0"/>
    <n v="0"/>
    <n v="0"/>
    <n v="1"/>
    <n v="0"/>
    <n v="0"/>
    <n v="0"/>
    <n v="0"/>
    <n v="0"/>
    <n v="0"/>
    <n v="0"/>
    <n v="0"/>
    <n v="0"/>
    <n v="0"/>
    <n v="0"/>
    <n v="0"/>
    <n v="0"/>
    <n v="0"/>
    <n v="0"/>
    <n v="0"/>
    <n v="0"/>
    <n v="0"/>
    <n v="0"/>
    <n v="0"/>
    <n v="0"/>
    <n v="0"/>
    <n v="0"/>
    <n v="0"/>
    <n v="0"/>
    <n v="0"/>
    <n v="1"/>
    <n v="0"/>
    <n v="0"/>
    <n v="0"/>
    <n v="0"/>
    <n v="0"/>
    <n v="0"/>
    <n v="0"/>
    <x v="5"/>
    <x v="1"/>
    <x v="1"/>
    <n v="0.25"/>
    <n v="0.5"/>
    <n v="0.25"/>
    <n v="0"/>
    <n v="0"/>
  </r>
  <r>
    <x v="1"/>
    <x v="0"/>
    <x v="0"/>
    <x v="0"/>
    <x v="0"/>
    <n v="237"/>
    <n v="0"/>
    <n v="0"/>
    <n v="0"/>
    <n v="0"/>
    <n v="0"/>
    <n v="1"/>
    <n v="0"/>
    <n v="0"/>
    <n v="0"/>
    <n v="0"/>
    <n v="0"/>
    <n v="0"/>
    <n v="0"/>
    <n v="0"/>
    <n v="0"/>
    <n v="0"/>
    <n v="0"/>
    <n v="0"/>
    <n v="0"/>
    <n v="0"/>
    <n v="0"/>
    <n v="0"/>
    <n v="0"/>
    <n v="0"/>
    <n v="0"/>
    <n v="0"/>
    <n v="0"/>
    <n v="1"/>
    <n v="0"/>
    <n v="0"/>
    <n v="0"/>
    <n v="0"/>
    <n v="0"/>
    <n v="0"/>
    <n v="0"/>
    <n v="0"/>
    <n v="0"/>
    <n v="0"/>
    <n v="0"/>
    <n v="0"/>
    <x v="4"/>
    <x v="4"/>
    <x v="1"/>
    <n v="1"/>
    <n v="0"/>
    <n v="0"/>
    <n v="0"/>
    <n v="0"/>
  </r>
  <r>
    <x v="1"/>
    <x v="2"/>
    <x v="1"/>
    <x v="0"/>
    <x v="0"/>
    <n v="238"/>
    <n v="0"/>
    <n v="0"/>
    <n v="0"/>
    <n v="0"/>
    <n v="0"/>
    <n v="1"/>
    <n v="0"/>
    <n v="0"/>
    <n v="0"/>
    <n v="0"/>
    <n v="0"/>
    <n v="0"/>
    <n v="0"/>
    <n v="0"/>
    <n v="0"/>
    <n v="0"/>
    <n v="0"/>
    <n v="0"/>
    <n v="0"/>
    <n v="0"/>
    <n v="0"/>
    <n v="0"/>
    <n v="0"/>
    <n v="0"/>
    <n v="0"/>
    <n v="0"/>
    <n v="0"/>
    <n v="0"/>
    <n v="0"/>
    <n v="0"/>
    <n v="0"/>
    <n v="0"/>
    <n v="0"/>
    <n v="1"/>
    <n v="0"/>
    <n v="0"/>
    <n v="0"/>
    <n v="0"/>
    <n v="0"/>
    <n v="0"/>
    <x v="5"/>
    <x v="1"/>
    <x v="1"/>
    <n v="0"/>
    <n v="0.6"/>
    <n v="0.4"/>
    <n v="0"/>
    <n v="0"/>
  </r>
  <r>
    <x v="1"/>
    <x v="9"/>
    <x v="0"/>
    <x v="0"/>
    <x v="0"/>
    <n v="239"/>
    <n v="0"/>
    <n v="0"/>
    <n v="0"/>
    <n v="0"/>
    <n v="0"/>
    <n v="1"/>
    <n v="0"/>
    <n v="0"/>
    <n v="0"/>
    <n v="0"/>
    <n v="0"/>
    <n v="0"/>
    <n v="0"/>
    <n v="0"/>
    <n v="0"/>
    <n v="0"/>
    <n v="0"/>
    <n v="0"/>
    <n v="0"/>
    <n v="0"/>
    <n v="0"/>
    <n v="0"/>
    <n v="0"/>
    <n v="0"/>
    <n v="0"/>
    <n v="0"/>
    <n v="0"/>
    <n v="0"/>
    <n v="0"/>
    <n v="0"/>
    <n v="0"/>
    <n v="0"/>
    <n v="0"/>
    <n v="0"/>
    <n v="0"/>
    <n v="0"/>
    <n v="0"/>
    <n v="0"/>
    <n v="1"/>
    <n v="0"/>
    <x v="22"/>
    <x v="14"/>
    <x v="1"/>
    <n v="1"/>
    <n v="0"/>
    <n v="0"/>
    <n v="0"/>
    <n v="0"/>
  </r>
  <r>
    <x v="1"/>
    <x v="6"/>
    <x v="1"/>
    <x v="0"/>
    <x v="0"/>
    <n v="240"/>
    <n v="0"/>
    <n v="0"/>
    <n v="0"/>
    <n v="0"/>
    <n v="0"/>
    <n v="1"/>
    <n v="0"/>
    <n v="0"/>
    <n v="0"/>
    <n v="0"/>
    <n v="0"/>
    <n v="0"/>
    <n v="0"/>
    <n v="0"/>
    <n v="0"/>
    <n v="0"/>
    <n v="0"/>
    <n v="0"/>
    <n v="0"/>
    <n v="0"/>
    <n v="0"/>
    <n v="0"/>
    <n v="0"/>
    <n v="0"/>
    <n v="0"/>
    <n v="0"/>
    <n v="1"/>
    <n v="0"/>
    <n v="0"/>
    <n v="0"/>
    <n v="0"/>
    <n v="0"/>
    <n v="0"/>
    <n v="0"/>
    <n v="0"/>
    <n v="0"/>
    <n v="0"/>
    <n v="0"/>
    <n v="0"/>
    <n v="0"/>
    <x v="5"/>
    <x v="1"/>
    <x v="1"/>
    <n v="0"/>
    <n v="0"/>
    <n v="1"/>
    <n v="0"/>
    <n v="0"/>
  </r>
  <r>
    <x v="1"/>
    <x v="2"/>
    <x v="0"/>
    <x v="0"/>
    <x v="0"/>
    <n v="241"/>
    <n v="0"/>
    <n v="0"/>
    <n v="0"/>
    <n v="0"/>
    <n v="0"/>
    <n v="1"/>
    <n v="0"/>
    <n v="0"/>
    <n v="0"/>
    <n v="0"/>
    <n v="0"/>
    <n v="0"/>
    <n v="0"/>
    <n v="0"/>
    <n v="0"/>
    <n v="0"/>
    <n v="0"/>
    <n v="0"/>
    <n v="0"/>
    <n v="0"/>
    <n v="0"/>
    <n v="0"/>
    <n v="0"/>
    <n v="0"/>
    <n v="0"/>
    <n v="0"/>
    <n v="0"/>
    <n v="0"/>
    <n v="0"/>
    <n v="0"/>
    <n v="0"/>
    <n v="0"/>
    <n v="0"/>
    <n v="1"/>
    <n v="0"/>
    <n v="0"/>
    <n v="0"/>
    <n v="0"/>
    <n v="0"/>
    <n v="0"/>
    <x v="1"/>
    <x v="1"/>
    <x v="1"/>
    <n v="1"/>
    <n v="0"/>
    <n v="0"/>
    <n v="0"/>
    <n v="0"/>
  </r>
  <r>
    <x v="1"/>
    <x v="2"/>
    <x v="0"/>
    <x v="0"/>
    <x v="0"/>
    <n v="242"/>
    <n v="0"/>
    <n v="0"/>
    <n v="0"/>
    <n v="0"/>
    <n v="0"/>
    <n v="1"/>
    <n v="0"/>
    <n v="0"/>
    <n v="0"/>
    <n v="0"/>
    <n v="0"/>
    <n v="0"/>
    <n v="0"/>
    <n v="0"/>
    <n v="0"/>
    <n v="0"/>
    <n v="0"/>
    <n v="0"/>
    <n v="0"/>
    <n v="0"/>
    <n v="0"/>
    <n v="0"/>
    <n v="0"/>
    <n v="0"/>
    <n v="0"/>
    <n v="0"/>
    <n v="0"/>
    <n v="0"/>
    <n v="0"/>
    <n v="0"/>
    <n v="0"/>
    <n v="0"/>
    <n v="0"/>
    <n v="1"/>
    <n v="0"/>
    <n v="0"/>
    <n v="0"/>
    <n v="0"/>
    <n v="0"/>
    <n v="0"/>
    <x v="1"/>
    <x v="1"/>
    <x v="1"/>
    <n v="1"/>
    <n v="0"/>
    <n v="0"/>
    <n v="0"/>
    <n v="0"/>
  </r>
  <r>
    <x v="1"/>
    <x v="0"/>
    <x v="0"/>
    <x v="1"/>
    <x v="0"/>
    <n v="243"/>
    <n v="0"/>
    <n v="0"/>
    <n v="0"/>
    <n v="0"/>
    <n v="0"/>
    <n v="1"/>
    <n v="0"/>
    <n v="0"/>
    <n v="0"/>
    <n v="0"/>
    <n v="0"/>
    <n v="0"/>
    <n v="0"/>
    <n v="0"/>
    <n v="0"/>
    <n v="0"/>
    <n v="0"/>
    <n v="0"/>
    <n v="0"/>
    <n v="0"/>
    <n v="0"/>
    <n v="0"/>
    <n v="0"/>
    <n v="0"/>
    <n v="0"/>
    <n v="0"/>
    <n v="0"/>
    <n v="1"/>
    <n v="0"/>
    <n v="0"/>
    <n v="0"/>
    <n v="0"/>
    <n v="0"/>
    <n v="0"/>
    <n v="0"/>
    <n v="0"/>
    <n v="0"/>
    <n v="0"/>
    <n v="0"/>
    <n v="0"/>
    <x v="10"/>
    <x v="0"/>
    <x v="1"/>
    <n v="0"/>
    <n v="0"/>
    <n v="0"/>
    <n v="0"/>
    <n v="0"/>
  </r>
  <r>
    <x v="1"/>
    <x v="3"/>
    <x v="0"/>
    <x v="2"/>
    <x v="0"/>
    <n v="244"/>
    <n v="0"/>
    <n v="0"/>
    <n v="0"/>
    <n v="0"/>
    <n v="0"/>
    <n v="1"/>
    <n v="0"/>
    <n v="0"/>
    <n v="0"/>
    <n v="0"/>
    <n v="0"/>
    <n v="0"/>
    <n v="0"/>
    <n v="0"/>
    <n v="0"/>
    <n v="0"/>
    <n v="0"/>
    <n v="0"/>
    <n v="0"/>
    <n v="0"/>
    <n v="0"/>
    <n v="0"/>
    <n v="0"/>
    <n v="0"/>
    <n v="0"/>
    <n v="0"/>
    <n v="0"/>
    <n v="0"/>
    <n v="0"/>
    <n v="0"/>
    <n v="0"/>
    <n v="0"/>
    <n v="1"/>
    <n v="0"/>
    <n v="0"/>
    <n v="0"/>
    <n v="0"/>
    <n v="0"/>
    <n v="0"/>
    <n v="0"/>
    <x v="20"/>
    <x v="20"/>
    <x v="1"/>
    <n v="0.33333333333333331"/>
    <n v="0.5"/>
    <n v="0.16666666666666666"/>
    <n v="0"/>
    <n v="0"/>
  </r>
  <r>
    <x v="1"/>
    <x v="3"/>
    <x v="0"/>
    <x v="0"/>
    <x v="0"/>
    <n v="245"/>
    <n v="0"/>
    <n v="0"/>
    <n v="0"/>
    <n v="0"/>
    <n v="0"/>
    <n v="1"/>
    <n v="0"/>
    <n v="0"/>
    <n v="0"/>
    <n v="0"/>
    <n v="0"/>
    <n v="0"/>
    <n v="0"/>
    <n v="0"/>
    <n v="0"/>
    <n v="0"/>
    <n v="0"/>
    <n v="0"/>
    <n v="0"/>
    <n v="0"/>
    <n v="0"/>
    <n v="0"/>
    <n v="0"/>
    <n v="0"/>
    <n v="0"/>
    <n v="0"/>
    <n v="0"/>
    <n v="0"/>
    <n v="0"/>
    <n v="0"/>
    <n v="0"/>
    <n v="0"/>
    <n v="1"/>
    <n v="0"/>
    <n v="0"/>
    <n v="0"/>
    <n v="0"/>
    <n v="0"/>
    <n v="0"/>
    <n v="0"/>
    <x v="1"/>
    <x v="1"/>
    <x v="1"/>
    <n v="0.25"/>
    <n v="0.25"/>
    <n v="0.25"/>
    <n v="0.25"/>
    <n v="0"/>
  </r>
  <r>
    <x v="1"/>
    <x v="3"/>
    <x v="0"/>
    <x v="0"/>
    <x v="0"/>
    <n v="246"/>
    <n v="0"/>
    <n v="0"/>
    <n v="0"/>
    <n v="0"/>
    <n v="0"/>
    <n v="1"/>
    <n v="0"/>
    <n v="0"/>
    <n v="0"/>
    <n v="0"/>
    <n v="0"/>
    <n v="0"/>
    <n v="0"/>
    <n v="0"/>
    <n v="0"/>
    <n v="0"/>
    <n v="0"/>
    <n v="0"/>
    <n v="0"/>
    <n v="0"/>
    <n v="0"/>
    <n v="0"/>
    <n v="0"/>
    <n v="0"/>
    <n v="0"/>
    <n v="0"/>
    <n v="0"/>
    <n v="0"/>
    <n v="0"/>
    <n v="0"/>
    <n v="0"/>
    <n v="0"/>
    <n v="1"/>
    <n v="0"/>
    <n v="0"/>
    <n v="0"/>
    <n v="0"/>
    <n v="0"/>
    <n v="0"/>
    <n v="0"/>
    <x v="22"/>
    <x v="14"/>
    <x v="1"/>
    <n v="0"/>
    <n v="0"/>
    <n v="0"/>
    <n v="0"/>
    <n v="1"/>
  </r>
  <r>
    <x v="1"/>
    <x v="0"/>
    <x v="0"/>
    <x v="1"/>
    <x v="0"/>
    <n v="247"/>
    <n v="0"/>
    <n v="0"/>
    <n v="0"/>
    <n v="0"/>
    <n v="0"/>
    <n v="1"/>
    <n v="0"/>
    <n v="0"/>
    <n v="0"/>
    <n v="0"/>
    <n v="0"/>
    <n v="0"/>
    <n v="0"/>
    <n v="0"/>
    <n v="0"/>
    <n v="0"/>
    <n v="0"/>
    <n v="0"/>
    <n v="0"/>
    <n v="0"/>
    <n v="0"/>
    <n v="0"/>
    <n v="0"/>
    <n v="0"/>
    <n v="0"/>
    <n v="0"/>
    <n v="0"/>
    <n v="1"/>
    <n v="0"/>
    <n v="0"/>
    <n v="0"/>
    <n v="0"/>
    <n v="0"/>
    <n v="0"/>
    <n v="0"/>
    <n v="0"/>
    <n v="0"/>
    <n v="0"/>
    <n v="0"/>
    <n v="0"/>
    <x v="20"/>
    <x v="20"/>
    <x v="1"/>
    <n v="0"/>
    <n v="0"/>
    <n v="0"/>
    <n v="0"/>
    <n v="0"/>
  </r>
  <r>
    <x v="1"/>
    <x v="3"/>
    <x v="0"/>
    <x v="0"/>
    <x v="0"/>
    <n v="248"/>
    <n v="0"/>
    <n v="0"/>
    <n v="0"/>
    <n v="0"/>
    <n v="0"/>
    <n v="1"/>
    <n v="0"/>
    <n v="0"/>
    <n v="0"/>
    <n v="0"/>
    <n v="0"/>
    <n v="0"/>
    <n v="0"/>
    <n v="0"/>
    <n v="0"/>
    <n v="0"/>
    <n v="0"/>
    <n v="0"/>
    <n v="0"/>
    <n v="0"/>
    <n v="0"/>
    <n v="0"/>
    <n v="0"/>
    <n v="0"/>
    <n v="0"/>
    <n v="0"/>
    <n v="0"/>
    <n v="0"/>
    <n v="0"/>
    <n v="0"/>
    <n v="0"/>
    <n v="0"/>
    <n v="1"/>
    <n v="0"/>
    <n v="0"/>
    <n v="0"/>
    <n v="0"/>
    <n v="0"/>
    <n v="0"/>
    <n v="0"/>
    <x v="0"/>
    <x v="5"/>
    <x v="1"/>
    <n v="1"/>
    <n v="0"/>
    <n v="0"/>
    <n v="0"/>
    <n v="0"/>
  </r>
  <r>
    <x v="1"/>
    <x v="0"/>
    <x v="0"/>
    <x v="0"/>
    <x v="0"/>
    <n v="249"/>
    <n v="0"/>
    <n v="0"/>
    <n v="0"/>
    <n v="0"/>
    <n v="0"/>
    <n v="1"/>
    <n v="0"/>
    <n v="0"/>
    <n v="0"/>
    <n v="0"/>
    <n v="0"/>
    <n v="0"/>
    <n v="0"/>
    <n v="0"/>
    <n v="0"/>
    <n v="0"/>
    <n v="0"/>
    <n v="0"/>
    <n v="0"/>
    <n v="0"/>
    <n v="0"/>
    <n v="0"/>
    <n v="0"/>
    <n v="0"/>
    <n v="0"/>
    <n v="0"/>
    <n v="0"/>
    <n v="1"/>
    <n v="0"/>
    <n v="0"/>
    <n v="0"/>
    <n v="0"/>
    <n v="0"/>
    <n v="0"/>
    <n v="0"/>
    <n v="0"/>
    <n v="0"/>
    <n v="0"/>
    <n v="0"/>
    <n v="0"/>
    <x v="1"/>
    <x v="1"/>
    <x v="1"/>
    <n v="0.25"/>
    <n v="0.5"/>
    <n v="0.25"/>
    <n v="0"/>
    <n v="0"/>
  </r>
  <r>
    <x v="1"/>
    <x v="2"/>
    <x v="0"/>
    <x v="0"/>
    <x v="0"/>
    <n v="250"/>
    <n v="0"/>
    <n v="0"/>
    <n v="0"/>
    <n v="0"/>
    <n v="0"/>
    <n v="1"/>
    <n v="0"/>
    <n v="0"/>
    <n v="0"/>
    <n v="0"/>
    <n v="0"/>
    <n v="0"/>
    <n v="0"/>
    <n v="0"/>
    <n v="0"/>
    <n v="0"/>
    <n v="0"/>
    <n v="0"/>
    <n v="0"/>
    <n v="0"/>
    <n v="0"/>
    <n v="0"/>
    <n v="0"/>
    <n v="0"/>
    <n v="0"/>
    <n v="0"/>
    <n v="0"/>
    <n v="0"/>
    <n v="0"/>
    <n v="0"/>
    <n v="0"/>
    <n v="0"/>
    <n v="0"/>
    <n v="1"/>
    <n v="0"/>
    <n v="0"/>
    <n v="0"/>
    <n v="0"/>
    <n v="0"/>
    <n v="0"/>
    <x v="10"/>
    <x v="0"/>
    <x v="1"/>
    <n v="1"/>
    <n v="0"/>
    <n v="0"/>
    <n v="0"/>
    <n v="0"/>
  </r>
  <r>
    <x v="1"/>
    <x v="2"/>
    <x v="0"/>
    <x v="0"/>
    <x v="0"/>
    <n v="251"/>
    <n v="0"/>
    <n v="0"/>
    <n v="0"/>
    <n v="0"/>
    <n v="0"/>
    <n v="1"/>
    <n v="0"/>
    <n v="0"/>
    <n v="0"/>
    <n v="0"/>
    <n v="0"/>
    <n v="0"/>
    <n v="0"/>
    <n v="0"/>
    <n v="0"/>
    <n v="0"/>
    <n v="0"/>
    <n v="0"/>
    <n v="0"/>
    <n v="0"/>
    <n v="0"/>
    <n v="0"/>
    <n v="0"/>
    <n v="0"/>
    <n v="0"/>
    <n v="0"/>
    <n v="0"/>
    <n v="0"/>
    <n v="0"/>
    <n v="0"/>
    <n v="0"/>
    <n v="0"/>
    <n v="0"/>
    <n v="1"/>
    <n v="0"/>
    <n v="0"/>
    <n v="0"/>
    <n v="0"/>
    <n v="0"/>
    <n v="0"/>
    <x v="15"/>
    <x v="13"/>
    <x v="1"/>
    <n v="1"/>
    <n v="0"/>
    <n v="0"/>
    <n v="0"/>
    <n v="0"/>
  </r>
  <r>
    <x v="1"/>
    <x v="2"/>
    <x v="0"/>
    <x v="0"/>
    <x v="0"/>
    <n v="252"/>
    <n v="0"/>
    <n v="0"/>
    <n v="0"/>
    <n v="0"/>
    <n v="0"/>
    <n v="1"/>
    <n v="0"/>
    <n v="0"/>
    <n v="0"/>
    <n v="0"/>
    <n v="0"/>
    <n v="0"/>
    <n v="0"/>
    <n v="0"/>
    <n v="0"/>
    <n v="0"/>
    <n v="0"/>
    <n v="0"/>
    <n v="0"/>
    <n v="0"/>
    <n v="0"/>
    <n v="0"/>
    <n v="0"/>
    <n v="0"/>
    <n v="0"/>
    <n v="0"/>
    <n v="0"/>
    <n v="0"/>
    <n v="0"/>
    <n v="0"/>
    <n v="0"/>
    <n v="0"/>
    <n v="0"/>
    <n v="1"/>
    <n v="0"/>
    <n v="0"/>
    <n v="0"/>
    <n v="0"/>
    <n v="0"/>
    <n v="0"/>
    <x v="1"/>
    <x v="1"/>
    <x v="1"/>
    <n v="1"/>
    <n v="0"/>
    <n v="0"/>
    <n v="0"/>
    <n v="0"/>
  </r>
  <r>
    <x v="1"/>
    <x v="3"/>
    <x v="0"/>
    <x v="0"/>
    <x v="0"/>
    <n v="253"/>
    <n v="0"/>
    <n v="0"/>
    <n v="0"/>
    <n v="0"/>
    <n v="0"/>
    <n v="1"/>
    <n v="0"/>
    <n v="0"/>
    <n v="0"/>
    <n v="0"/>
    <n v="0"/>
    <n v="0"/>
    <n v="0"/>
    <n v="0"/>
    <n v="0"/>
    <n v="0"/>
    <n v="0"/>
    <n v="0"/>
    <n v="0"/>
    <n v="0"/>
    <n v="0"/>
    <n v="0"/>
    <n v="0"/>
    <n v="0"/>
    <n v="0"/>
    <n v="0"/>
    <n v="0"/>
    <n v="0"/>
    <n v="0"/>
    <n v="0"/>
    <n v="0"/>
    <n v="0"/>
    <n v="1"/>
    <n v="0"/>
    <n v="0"/>
    <n v="0"/>
    <n v="0"/>
    <n v="0"/>
    <n v="0"/>
    <n v="0"/>
    <x v="31"/>
    <x v="21"/>
    <x v="1"/>
    <n v="1"/>
    <n v="0"/>
    <n v="0"/>
    <n v="0"/>
    <n v="0"/>
  </r>
  <r>
    <x v="1"/>
    <x v="5"/>
    <x v="0"/>
    <x v="0"/>
    <x v="0"/>
    <n v="254"/>
    <n v="0"/>
    <n v="0"/>
    <n v="0"/>
    <n v="0"/>
    <n v="0"/>
    <n v="1"/>
    <n v="0"/>
    <n v="0"/>
    <n v="0"/>
    <n v="0"/>
    <n v="0"/>
    <n v="0"/>
    <n v="0"/>
    <n v="0"/>
    <n v="0"/>
    <n v="0"/>
    <n v="0"/>
    <n v="0"/>
    <n v="0"/>
    <n v="0"/>
    <n v="0"/>
    <n v="0"/>
    <n v="0"/>
    <n v="0"/>
    <n v="0"/>
    <n v="0"/>
    <n v="0"/>
    <n v="0"/>
    <n v="0"/>
    <n v="0"/>
    <n v="0"/>
    <n v="0"/>
    <n v="0"/>
    <n v="0"/>
    <n v="0"/>
    <n v="0"/>
    <n v="1"/>
    <n v="0"/>
    <n v="0"/>
    <n v="0"/>
    <x v="1"/>
    <x v="1"/>
    <x v="1"/>
    <n v="0"/>
    <n v="0.33333333333333331"/>
    <n v="0.66666666666666663"/>
    <n v="0"/>
    <n v="0"/>
  </r>
  <r>
    <x v="1"/>
    <x v="3"/>
    <x v="1"/>
    <x v="0"/>
    <x v="0"/>
    <n v="255"/>
    <n v="0"/>
    <n v="0"/>
    <n v="0"/>
    <n v="0"/>
    <n v="0"/>
    <n v="1"/>
    <n v="0"/>
    <n v="0"/>
    <n v="0"/>
    <n v="0"/>
    <n v="0"/>
    <n v="0"/>
    <n v="0"/>
    <n v="0"/>
    <n v="0"/>
    <n v="0"/>
    <n v="0"/>
    <n v="0"/>
    <n v="0"/>
    <n v="0"/>
    <n v="0"/>
    <n v="0"/>
    <n v="0"/>
    <n v="0"/>
    <n v="0"/>
    <n v="0"/>
    <n v="0"/>
    <n v="0"/>
    <n v="0"/>
    <n v="0"/>
    <n v="0"/>
    <n v="0"/>
    <n v="1"/>
    <n v="0"/>
    <n v="0"/>
    <n v="0"/>
    <n v="0"/>
    <n v="0"/>
    <n v="0"/>
    <n v="0"/>
    <x v="5"/>
    <x v="1"/>
    <x v="1"/>
    <n v="0.125"/>
    <n v="0.5"/>
    <n v="0.25"/>
    <n v="0"/>
    <n v="0.125"/>
  </r>
  <r>
    <x v="1"/>
    <x v="6"/>
    <x v="0"/>
    <x v="1"/>
    <x v="0"/>
    <n v="256"/>
    <n v="0"/>
    <n v="0"/>
    <n v="0"/>
    <n v="0"/>
    <n v="0"/>
    <n v="1"/>
    <n v="0"/>
    <n v="0"/>
    <n v="0"/>
    <n v="0"/>
    <n v="0"/>
    <n v="0"/>
    <n v="0"/>
    <n v="0"/>
    <n v="0"/>
    <n v="0"/>
    <n v="0"/>
    <n v="0"/>
    <n v="0"/>
    <n v="0"/>
    <n v="0"/>
    <n v="0"/>
    <n v="0"/>
    <n v="0"/>
    <n v="0"/>
    <n v="0"/>
    <n v="1"/>
    <n v="0"/>
    <n v="0"/>
    <n v="0"/>
    <n v="0"/>
    <n v="0"/>
    <n v="0"/>
    <n v="0"/>
    <n v="0"/>
    <n v="0"/>
    <n v="0"/>
    <n v="0"/>
    <n v="0"/>
    <n v="0"/>
    <x v="1"/>
    <x v="1"/>
    <x v="1"/>
    <n v="0"/>
    <n v="0"/>
    <n v="0"/>
    <n v="0"/>
    <n v="0"/>
  </r>
  <r>
    <x v="1"/>
    <x v="5"/>
    <x v="0"/>
    <x v="0"/>
    <x v="0"/>
    <n v="257"/>
    <n v="0"/>
    <n v="0"/>
    <n v="0"/>
    <n v="0"/>
    <n v="0"/>
    <n v="1"/>
    <n v="0"/>
    <n v="0"/>
    <n v="0"/>
    <n v="0"/>
    <n v="0"/>
    <n v="0"/>
    <n v="0"/>
    <n v="0"/>
    <n v="0"/>
    <n v="0"/>
    <n v="0"/>
    <n v="0"/>
    <n v="0"/>
    <n v="0"/>
    <n v="0"/>
    <n v="0"/>
    <n v="0"/>
    <n v="0"/>
    <n v="0"/>
    <n v="0"/>
    <n v="0"/>
    <n v="0"/>
    <n v="0"/>
    <n v="0"/>
    <n v="0"/>
    <n v="0"/>
    <n v="0"/>
    <n v="0"/>
    <n v="0"/>
    <n v="0"/>
    <n v="1"/>
    <n v="0"/>
    <n v="0"/>
    <n v="0"/>
    <x v="23"/>
    <x v="22"/>
    <x v="1"/>
    <n v="0.4"/>
    <n v="0.4"/>
    <n v="0"/>
    <n v="0"/>
    <n v="0.2"/>
  </r>
  <r>
    <x v="1"/>
    <x v="5"/>
    <x v="0"/>
    <x v="0"/>
    <x v="0"/>
    <n v="258"/>
    <n v="0"/>
    <n v="0"/>
    <n v="0"/>
    <n v="0"/>
    <n v="0"/>
    <n v="1"/>
    <n v="0"/>
    <n v="0"/>
    <n v="0"/>
    <n v="0"/>
    <n v="0"/>
    <n v="0"/>
    <n v="0"/>
    <n v="0"/>
    <n v="0"/>
    <n v="0"/>
    <n v="0"/>
    <n v="0"/>
    <n v="0"/>
    <n v="0"/>
    <n v="0"/>
    <n v="0"/>
    <n v="0"/>
    <n v="0"/>
    <n v="0"/>
    <n v="0"/>
    <n v="0"/>
    <n v="0"/>
    <n v="0"/>
    <n v="0"/>
    <n v="0"/>
    <n v="0"/>
    <n v="0"/>
    <n v="0"/>
    <n v="0"/>
    <n v="0"/>
    <n v="1"/>
    <n v="0"/>
    <n v="0"/>
    <n v="0"/>
    <x v="1"/>
    <x v="1"/>
    <x v="1"/>
    <n v="1"/>
    <n v="0"/>
    <n v="0"/>
    <n v="0"/>
    <n v="0"/>
  </r>
  <r>
    <x v="1"/>
    <x v="5"/>
    <x v="1"/>
    <x v="0"/>
    <x v="0"/>
    <n v="259"/>
    <n v="0"/>
    <n v="0"/>
    <n v="0"/>
    <n v="0"/>
    <n v="0"/>
    <n v="1"/>
    <n v="0"/>
    <n v="0"/>
    <n v="0"/>
    <n v="0"/>
    <n v="0"/>
    <n v="0"/>
    <n v="0"/>
    <n v="0"/>
    <n v="0"/>
    <n v="0"/>
    <n v="0"/>
    <n v="0"/>
    <n v="0"/>
    <n v="0"/>
    <n v="0"/>
    <n v="0"/>
    <n v="0"/>
    <n v="0"/>
    <n v="0"/>
    <n v="0"/>
    <n v="0"/>
    <n v="0"/>
    <n v="0"/>
    <n v="0"/>
    <n v="0"/>
    <n v="0"/>
    <n v="0"/>
    <n v="0"/>
    <n v="0"/>
    <n v="0"/>
    <n v="1"/>
    <n v="0"/>
    <n v="0"/>
    <n v="0"/>
    <x v="5"/>
    <x v="1"/>
    <x v="1"/>
    <n v="0"/>
    <n v="0.8"/>
    <n v="0.2"/>
    <n v="0"/>
    <n v="0"/>
  </r>
  <r>
    <x v="1"/>
    <x v="5"/>
    <x v="0"/>
    <x v="0"/>
    <x v="0"/>
    <n v="260"/>
    <n v="0"/>
    <n v="0"/>
    <n v="0"/>
    <n v="0"/>
    <n v="0"/>
    <n v="1"/>
    <n v="0"/>
    <n v="0"/>
    <n v="0"/>
    <n v="0"/>
    <n v="0"/>
    <n v="0"/>
    <n v="0"/>
    <n v="0"/>
    <n v="0"/>
    <n v="0"/>
    <n v="0"/>
    <n v="0"/>
    <n v="0"/>
    <n v="0"/>
    <n v="0"/>
    <n v="0"/>
    <n v="0"/>
    <n v="0"/>
    <n v="0"/>
    <n v="0"/>
    <n v="0"/>
    <n v="0"/>
    <n v="0"/>
    <n v="0"/>
    <n v="0"/>
    <n v="0"/>
    <n v="0"/>
    <n v="0"/>
    <n v="0"/>
    <n v="0"/>
    <n v="1"/>
    <n v="0"/>
    <n v="0"/>
    <n v="0"/>
    <x v="14"/>
    <x v="17"/>
    <x v="1"/>
    <n v="1"/>
    <n v="0"/>
    <n v="0"/>
    <n v="0"/>
    <n v="0"/>
  </r>
  <r>
    <x v="1"/>
    <x v="3"/>
    <x v="1"/>
    <x v="0"/>
    <x v="0"/>
    <n v="261"/>
    <n v="0"/>
    <n v="0"/>
    <n v="0"/>
    <n v="0"/>
    <n v="0"/>
    <n v="1"/>
    <n v="0"/>
    <n v="0"/>
    <n v="0"/>
    <n v="0"/>
    <n v="0"/>
    <n v="0"/>
    <n v="0"/>
    <n v="0"/>
    <n v="0"/>
    <n v="0"/>
    <n v="0"/>
    <n v="0"/>
    <n v="0"/>
    <n v="0"/>
    <n v="0"/>
    <n v="0"/>
    <n v="0"/>
    <n v="0"/>
    <n v="0"/>
    <n v="0"/>
    <n v="0"/>
    <n v="0"/>
    <n v="0"/>
    <n v="0"/>
    <n v="0"/>
    <n v="0"/>
    <n v="1"/>
    <n v="0"/>
    <n v="0"/>
    <n v="0"/>
    <n v="0"/>
    <n v="0"/>
    <n v="0"/>
    <n v="0"/>
    <x v="5"/>
    <x v="1"/>
    <x v="1"/>
    <n v="0"/>
    <n v="0.75"/>
    <n v="0.25"/>
    <n v="0"/>
    <n v="0"/>
  </r>
  <r>
    <x v="1"/>
    <x v="0"/>
    <x v="0"/>
    <x v="0"/>
    <x v="0"/>
    <n v="262"/>
    <n v="0"/>
    <n v="0"/>
    <n v="0"/>
    <n v="0"/>
    <n v="0"/>
    <n v="1"/>
    <n v="0"/>
    <n v="0"/>
    <n v="0"/>
    <n v="0"/>
    <n v="0"/>
    <n v="0"/>
    <n v="0"/>
    <n v="0"/>
    <n v="0"/>
    <n v="0"/>
    <n v="0"/>
    <n v="0"/>
    <n v="0"/>
    <n v="0"/>
    <n v="0"/>
    <n v="0"/>
    <n v="0"/>
    <n v="0"/>
    <n v="0"/>
    <n v="0"/>
    <n v="0"/>
    <n v="1"/>
    <n v="0"/>
    <n v="0"/>
    <n v="0"/>
    <n v="0"/>
    <n v="0"/>
    <n v="0"/>
    <n v="0"/>
    <n v="0"/>
    <n v="0"/>
    <n v="0"/>
    <n v="0"/>
    <n v="0"/>
    <x v="4"/>
    <x v="4"/>
    <x v="1"/>
    <n v="1"/>
    <n v="0"/>
    <n v="0"/>
    <n v="0"/>
    <n v="0"/>
  </r>
  <r>
    <x v="1"/>
    <x v="9"/>
    <x v="1"/>
    <x v="0"/>
    <x v="0"/>
    <n v="263"/>
    <n v="0"/>
    <n v="0"/>
    <n v="0"/>
    <n v="0"/>
    <n v="0"/>
    <n v="1"/>
    <n v="0"/>
    <n v="0"/>
    <n v="0"/>
    <n v="0"/>
    <n v="0"/>
    <n v="0"/>
    <n v="0"/>
    <n v="0"/>
    <n v="0"/>
    <n v="0"/>
    <n v="0"/>
    <n v="0"/>
    <n v="0"/>
    <n v="0"/>
    <n v="0"/>
    <n v="0"/>
    <n v="0"/>
    <n v="0"/>
    <n v="0"/>
    <n v="0"/>
    <n v="0"/>
    <n v="0"/>
    <n v="0"/>
    <n v="0"/>
    <n v="0"/>
    <n v="0"/>
    <n v="0"/>
    <n v="0"/>
    <n v="0"/>
    <n v="0"/>
    <n v="0"/>
    <n v="0"/>
    <n v="1"/>
    <n v="0"/>
    <x v="5"/>
    <x v="1"/>
    <x v="1"/>
    <n v="0.5"/>
    <n v="0"/>
    <n v="0"/>
    <n v="0"/>
    <n v="0.5"/>
  </r>
  <r>
    <x v="1"/>
    <x v="1"/>
    <x v="1"/>
    <x v="0"/>
    <x v="0"/>
    <n v="264"/>
    <n v="0"/>
    <n v="0"/>
    <n v="0"/>
    <n v="0"/>
    <n v="0"/>
    <n v="1"/>
    <n v="0"/>
    <n v="0"/>
    <n v="0"/>
    <n v="0"/>
    <n v="0"/>
    <n v="0"/>
    <n v="0"/>
    <n v="0"/>
    <n v="0"/>
    <n v="0"/>
    <n v="0"/>
    <n v="0"/>
    <n v="0"/>
    <n v="0"/>
    <n v="0"/>
    <n v="0"/>
    <n v="0"/>
    <n v="0"/>
    <n v="0"/>
    <n v="0"/>
    <n v="0"/>
    <n v="0"/>
    <n v="0"/>
    <n v="0"/>
    <n v="0"/>
    <n v="1"/>
    <n v="0"/>
    <n v="0"/>
    <n v="0"/>
    <n v="0"/>
    <n v="0"/>
    <n v="0"/>
    <n v="0"/>
    <n v="0"/>
    <x v="5"/>
    <x v="1"/>
    <x v="1"/>
    <n v="0.66666666666666663"/>
    <n v="0"/>
    <n v="0"/>
    <n v="0.33333333333333331"/>
    <n v="0"/>
  </r>
  <r>
    <x v="1"/>
    <x v="0"/>
    <x v="0"/>
    <x v="1"/>
    <x v="0"/>
    <n v="265"/>
    <n v="0"/>
    <n v="0"/>
    <n v="0"/>
    <n v="0"/>
    <n v="0"/>
    <n v="1"/>
    <n v="0"/>
    <n v="0"/>
    <n v="0"/>
    <n v="0"/>
    <n v="0"/>
    <n v="0"/>
    <n v="0"/>
    <n v="0"/>
    <n v="0"/>
    <n v="0"/>
    <n v="0"/>
    <n v="0"/>
    <n v="0"/>
    <n v="0"/>
    <n v="0"/>
    <n v="0"/>
    <n v="0"/>
    <n v="0"/>
    <n v="0"/>
    <n v="0"/>
    <n v="0"/>
    <n v="1"/>
    <n v="0"/>
    <n v="0"/>
    <n v="0"/>
    <n v="0"/>
    <n v="0"/>
    <n v="0"/>
    <n v="0"/>
    <n v="0"/>
    <n v="0"/>
    <n v="0"/>
    <n v="0"/>
    <n v="0"/>
    <x v="0"/>
    <x v="5"/>
    <x v="1"/>
    <n v="0"/>
    <n v="0"/>
    <n v="0"/>
    <n v="0"/>
    <n v="0"/>
  </r>
  <r>
    <x v="1"/>
    <x v="0"/>
    <x v="1"/>
    <x v="0"/>
    <x v="0"/>
    <n v="266"/>
    <n v="0"/>
    <n v="0"/>
    <n v="0"/>
    <n v="0"/>
    <n v="0"/>
    <n v="1"/>
    <n v="0"/>
    <n v="0"/>
    <n v="0"/>
    <n v="0"/>
    <n v="0"/>
    <n v="0"/>
    <n v="0"/>
    <n v="0"/>
    <n v="0"/>
    <n v="0"/>
    <n v="0"/>
    <n v="0"/>
    <n v="0"/>
    <n v="0"/>
    <n v="0"/>
    <n v="0"/>
    <n v="0"/>
    <n v="0"/>
    <n v="0"/>
    <n v="0"/>
    <n v="0"/>
    <n v="1"/>
    <n v="0"/>
    <n v="0"/>
    <n v="0"/>
    <n v="0"/>
    <n v="0"/>
    <n v="0"/>
    <n v="0"/>
    <n v="0"/>
    <n v="0"/>
    <n v="0"/>
    <n v="0"/>
    <n v="0"/>
    <x v="5"/>
    <x v="1"/>
    <x v="1"/>
    <n v="0.5"/>
    <n v="0"/>
    <n v="0"/>
    <n v="0"/>
    <n v="0.5"/>
  </r>
  <r>
    <x v="1"/>
    <x v="8"/>
    <x v="1"/>
    <x v="0"/>
    <x v="0"/>
    <n v="267"/>
    <n v="0"/>
    <n v="0"/>
    <n v="0"/>
    <n v="0"/>
    <n v="0"/>
    <n v="1"/>
    <n v="0"/>
    <n v="0"/>
    <n v="0"/>
    <n v="0"/>
    <n v="0"/>
    <n v="0"/>
    <n v="0"/>
    <n v="0"/>
    <n v="0"/>
    <n v="0"/>
    <n v="0"/>
    <n v="0"/>
    <n v="0"/>
    <n v="0"/>
    <n v="0"/>
    <n v="0"/>
    <n v="0"/>
    <n v="0"/>
    <n v="0"/>
    <n v="0"/>
    <n v="0"/>
    <n v="0"/>
    <n v="1"/>
    <n v="0"/>
    <n v="0"/>
    <n v="0"/>
    <n v="0"/>
    <n v="0"/>
    <n v="0"/>
    <n v="0"/>
    <n v="0"/>
    <n v="0"/>
    <n v="0"/>
    <n v="0"/>
    <x v="5"/>
    <x v="1"/>
    <x v="1"/>
    <n v="0"/>
    <n v="0.66666666666666663"/>
    <n v="0.33333333333333331"/>
    <n v="0"/>
    <n v="0"/>
  </r>
  <r>
    <x v="1"/>
    <x v="1"/>
    <x v="0"/>
    <x v="1"/>
    <x v="0"/>
    <n v="268"/>
    <n v="0"/>
    <n v="0"/>
    <n v="0"/>
    <n v="0"/>
    <n v="0"/>
    <n v="1"/>
    <n v="0"/>
    <n v="0"/>
    <n v="0"/>
    <n v="0"/>
    <n v="0"/>
    <n v="0"/>
    <n v="0"/>
    <n v="0"/>
    <n v="0"/>
    <n v="0"/>
    <n v="0"/>
    <n v="0"/>
    <n v="0"/>
    <n v="0"/>
    <n v="0"/>
    <n v="0"/>
    <n v="0"/>
    <n v="0"/>
    <n v="0"/>
    <n v="0"/>
    <n v="0"/>
    <n v="0"/>
    <n v="0"/>
    <n v="0"/>
    <n v="0"/>
    <n v="1"/>
    <n v="0"/>
    <n v="0"/>
    <n v="0"/>
    <n v="0"/>
    <n v="0"/>
    <n v="0"/>
    <n v="0"/>
    <n v="0"/>
    <x v="14"/>
    <x v="17"/>
    <x v="1"/>
    <n v="0"/>
    <n v="0"/>
    <n v="0"/>
    <n v="0"/>
    <n v="0"/>
  </r>
  <r>
    <x v="1"/>
    <x v="6"/>
    <x v="0"/>
    <x v="1"/>
    <x v="0"/>
    <n v="269"/>
    <n v="0"/>
    <n v="0"/>
    <n v="0"/>
    <n v="0"/>
    <n v="0"/>
    <n v="1"/>
    <n v="0"/>
    <n v="0"/>
    <n v="0"/>
    <n v="0"/>
    <n v="0"/>
    <n v="0"/>
    <n v="0"/>
    <n v="0"/>
    <n v="0"/>
    <n v="0"/>
    <n v="0"/>
    <n v="0"/>
    <n v="0"/>
    <n v="0"/>
    <n v="0"/>
    <n v="0"/>
    <n v="0"/>
    <n v="0"/>
    <n v="0"/>
    <n v="0"/>
    <n v="1"/>
    <n v="0"/>
    <n v="0"/>
    <n v="0"/>
    <n v="0"/>
    <n v="0"/>
    <n v="0"/>
    <n v="0"/>
    <n v="0"/>
    <n v="0"/>
    <n v="0"/>
    <n v="0"/>
    <n v="0"/>
    <n v="0"/>
    <x v="22"/>
    <x v="14"/>
    <x v="1"/>
    <n v="0"/>
    <n v="0"/>
    <n v="0"/>
    <n v="0"/>
    <n v="0"/>
  </r>
  <r>
    <x v="1"/>
    <x v="9"/>
    <x v="0"/>
    <x v="1"/>
    <x v="0"/>
    <n v="270"/>
    <n v="0"/>
    <n v="0"/>
    <n v="0"/>
    <n v="0"/>
    <n v="0"/>
    <n v="1"/>
    <n v="0"/>
    <n v="0"/>
    <n v="0"/>
    <n v="0"/>
    <n v="0"/>
    <n v="0"/>
    <n v="0"/>
    <n v="0"/>
    <n v="0"/>
    <n v="0"/>
    <n v="0"/>
    <n v="0"/>
    <n v="0"/>
    <n v="0"/>
    <n v="0"/>
    <n v="0"/>
    <n v="0"/>
    <n v="0"/>
    <n v="0"/>
    <n v="0"/>
    <n v="0"/>
    <n v="0"/>
    <n v="0"/>
    <n v="0"/>
    <n v="0"/>
    <n v="0"/>
    <n v="0"/>
    <n v="0"/>
    <n v="0"/>
    <n v="0"/>
    <n v="0"/>
    <n v="0"/>
    <n v="1"/>
    <n v="0"/>
    <x v="1"/>
    <x v="1"/>
    <x v="1"/>
    <n v="0"/>
    <n v="0"/>
    <n v="0"/>
    <n v="0"/>
    <n v="0"/>
  </r>
  <r>
    <x v="7"/>
    <x v="8"/>
    <x v="0"/>
    <x v="0"/>
    <x v="0"/>
    <n v="271"/>
    <n v="0"/>
    <n v="0"/>
    <n v="0"/>
    <n v="0"/>
    <n v="0"/>
    <n v="0"/>
    <n v="1"/>
    <n v="0"/>
    <n v="0"/>
    <n v="0"/>
    <n v="0"/>
    <n v="0"/>
    <n v="0"/>
    <n v="0"/>
    <n v="0"/>
    <n v="0"/>
    <n v="0"/>
    <n v="0"/>
    <n v="0"/>
    <n v="0"/>
    <n v="0"/>
    <n v="0"/>
    <n v="0"/>
    <n v="0"/>
    <n v="0"/>
    <n v="0"/>
    <n v="0"/>
    <n v="0"/>
    <n v="1"/>
    <n v="0"/>
    <n v="0"/>
    <n v="0"/>
    <n v="0"/>
    <n v="0"/>
    <n v="0"/>
    <n v="0"/>
    <n v="0"/>
    <n v="0"/>
    <n v="0"/>
    <n v="0"/>
    <x v="5"/>
    <x v="26"/>
    <x v="1"/>
    <n v="1"/>
    <n v="0"/>
    <n v="0"/>
    <n v="0"/>
    <n v="0"/>
  </r>
  <r>
    <x v="8"/>
    <x v="1"/>
    <x v="0"/>
    <x v="0"/>
    <x v="0"/>
    <n v="272"/>
    <n v="0"/>
    <n v="0"/>
    <n v="0"/>
    <n v="0"/>
    <n v="0"/>
    <n v="0"/>
    <n v="0"/>
    <n v="1"/>
    <n v="0"/>
    <n v="0"/>
    <n v="0"/>
    <n v="0"/>
    <n v="0"/>
    <n v="0"/>
    <n v="0"/>
    <n v="0"/>
    <n v="0"/>
    <n v="0"/>
    <n v="0"/>
    <n v="0"/>
    <n v="0"/>
    <n v="0"/>
    <n v="0"/>
    <n v="0"/>
    <n v="0"/>
    <n v="0"/>
    <n v="0"/>
    <n v="0"/>
    <n v="0"/>
    <n v="0"/>
    <n v="0"/>
    <n v="1"/>
    <n v="0"/>
    <n v="0"/>
    <n v="0"/>
    <n v="0"/>
    <n v="0"/>
    <n v="0"/>
    <n v="0"/>
    <n v="0"/>
    <x v="1"/>
    <x v="1"/>
    <x v="1"/>
    <n v="1"/>
    <n v="0"/>
    <n v="0"/>
    <n v="0"/>
    <n v="0"/>
  </r>
  <r>
    <x v="8"/>
    <x v="2"/>
    <x v="0"/>
    <x v="0"/>
    <x v="0"/>
    <n v="273"/>
    <n v="0"/>
    <n v="0"/>
    <n v="0"/>
    <n v="0"/>
    <n v="0"/>
    <n v="0"/>
    <n v="0"/>
    <n v="1"/>
    <n v="0"/>
    <n v="0"/>
    <n v="0"/>
    <n v="0"/>
    <n v="0"/>
    <n v="0"/>
    <n v="0"/>
    <n v="0"/>
    <n v="0"/>
    <n v="0"/>
    <n v="0"/>
    <n v="0"/>
    <n v="0"/>
    <n v="0"/>
    <n v="0"/>
    <n v="0"/>
    <n v="0"/>
    <n v="0"/>
    <n v="0"/>
    <n v="0"/>
    <n v="0"/>
    <n v="0"/>
    <n v="0"/>
    <n v="0"/>
    <n v="0"/>
    <n v="1"/>
    <n v="0"/>
    <n v="0"/>
    <n v="0"/>
    <n v="0"/>
    <n v="0"/>
    <n v="0"/>
    <x v="34"/>
    <x v="28"/>
    <x v="1"/>
    <n v="1"/>
    <n v="0"/>
    <n v="0"/>
    <n v="0"/>
    <n v="0"/>
  </r>
  <r>
    <x v="8"/>
    <x v="3"/>
    <x v="0"/>
    <x v="0"/>
    <x v="0"/>
    <n v="274"/>
    <n v="0"/>
    <n v="0"/>
    <n v="0"/>
    <n v="0"/>
    <n v="0"/>
    <n v="0"/>
    <n v="0"/>
    <n v="1"/>
    <n v="0"/>
    <n v="0"/>
    <n v="0"/>
    <n v="0"/>
    <n v="0"/>
    <n v="0"/>
    <n v="0"/>
    <n v="0"/>
    <n v="0"/>
    <n v="0"/>
    <n v="0"/>
    <n v="0"/>
    <n v="0"/>
    <n v="0"/>
    <n v="0"/>
    <n v="0"/>
    <n v="0"/>
    <n v="0"/>
    <n v="0"/>
    <n v="0"/>
    <n v="0"/>
    <n v="0"/>
    <n v="0"/>
    <n v="0"/>
    <n v="1"/>
    <n v="0"/>
    <n v="0"/>
    <n v="0"/>
    <n v="0"/>
    <n v="0"/>
    <n v="0"/>
    <n v="0"/>
    <x v="0"/>
    <x v="5"/>
    <x v="1"/>
    <n v="1"/>
    <n v="0"/>
    <n v="0"/>
    <n v="0"/>
    <n v="0"/>
  </r>
  <r>
    <x v="8"/>
    <x v="3"/>
    <x v="0"/>
    <x v="0"/>
    <x v="0"/>
    <n v="275"/>
    <n v="0"/>
    <n v="0"/>
    <n v="0"/>
    <n v="0"/>
    <n v="0"/>
    <n v="0"/>
    <n v="0"/>
    <n v="1"/>
    <n v="0"/>
    <n v="0"/>
    <n v="0"/>
    <n v="0"/>
    <n v="0"/>
    <n v="0"/>
    <n v="0"/>
    <n v="0"/>
    <n v="0"/>
    <n v="0"/>
    <n v="0"/>
    <n v="0"/>
    <n v="0"/>
    <n v="0"/>
    <n v="0"/>
    <n v="0"/>
    <n v="0"/>
    <n v="0"/>
    <n v="0"/>
    <n v="0"/>
    <n v="0"/>
    <n v="0"/>
    <n v="0"/>
    <n v="0"/>
    <n v="1"/>
    <n v="0"/>
    <n v="0"/>
    <n v="0"/>
    <n v="0"/>
    <n v="0"/>
    <n v="0"/>
    <n v="0"/>
    <x v="28"/>
    <x v="8"/>
    <x v="2"/>
    <n v="0"/>
    <n v="0"/>
    <n v="0"/>
    <n v="0"/>
    <n v="1"/>
  </r>
  <r>
    <x v="8"/>
    <x v="3"/>
    <x v="0"/>
    <x v="0"/>
    <x v="0"/>
    <n v="276"/>
    <n v="0"/>
    <n v="0"/>
    <n v="0"/>
    <n v="0"/>
    <n v="0"/>
    <n v="0"/>
    <n v="0"/>
    <n v="1"/>
    <n v="0"/>
    <n v="0"/>
    <n v="0"/>
    <n v="0"/>
    <n v="0"/>
    <n v="0"/>
    <n v="0"/>
    <n v="0"/>
    <n v="0"/>
    <n v="0"/>
    <n v="0"/>
    <n v="0"/>
    <n v="0"/>
    <n v="0"/>
    <n v="0"/>
    <n v="0"/>
    <n v="0"/>
    <n v="0"/>
    <n v="0"/>
    <n v="0"/>
    <n v="0"/>
    <n v="0"/>
    <n v="0"/>
    <n v="0"/>
    <n v="1"/>
    <n v="0"/>
    <n v="0"/>
    <n v="0"/>
    <n v="0"/>
    <n v="0"/>
    <n v="0"/>
    <n v="0"/>
    <x v="1"/>
    <x v="1"/>
    <x v="1"/>
    <n v="0"/>
    <n v="1"/>
    <n v="0"/>
    <n v="0"/>
    <n v="0"/>
  </r>
  <r>
    <x v="8"/>
    <x v="2"/>
    <x v="0"/>
    <x v="0"/>
    <x v="0"/>
    <n v="277"/>
    <n v="0"/>
    <n v="0"/>
    <n v="0"/>
    <n v="0"/>
    <n v="0"/>
    <n v="0"/>
    <n v="0"/>
    <n v="1"/>
    <n v="0"/>
    <n v="0"/>
    <n v="0"/>
    <n v="0"/>
    <n v="0"/>
    <n v="0"/>
    <n v="0"/>
    <n v="0"/>
    <n v="0"/>
    <n v="0"/>
    <n v="0"/>
    <n v="0"/>
    <n v="0"/>
    <n v="0"/>
    <n v="0"/>
    <n v="0"/>
    <n v="0"/>
    <n v="0"/>
    <n v="0"/>
    <n v="0"/>
    <n v="0"/>
    <n v="0"/>
    <n v="0"/>
    <n v="0"/>
    <n v="0"/>
    <n v="1"/>
    <n v="0"/>
    <n v="0"/>
    <n v="0"/>
    <n v="0"/>
    <n v="0"/>
    <n v="0"/>
    <x v="0"/>
    <x v="5"/>
    <x v="1"/>
    <n v="1"/>
    <n v="0"/>
    <n v="0"/>
    <n v="0"/>
    <n v="0"/>
  </r>
  <r>
    <x v="8"/>
    <x v="2"/>
    <x v="0"/>
    <x v="1"/>
    <x v="0"/>
    <n v="278"/>
    <n v="0"/>
    <n v="0"/>
    <n v="0"/>
    <n v="0"/>
    <n v="0"/>
    <n v="0"/>
    <n v="0"/>
    <n v="1"/>
    <n v="0"/>
    <n v="0"/>
    <n v="0"/>
    <n v="0"/>
    <n v="0"/>
    <n v="0"/>
    <n v="0"/>
    <n v="0"/>
    <n v="0"/>
    <n v="0"/>
    <n v="0"/>
    <n v="0"/>
    <n v="0"/>
    <n v="0"/>
    <n v="0"/>
    <n v="0"/>
    <n v="0"/>
    <n v="0"/>
    <n v="0"/>
    <n v="0"/>
    <n v="0"/>
    <n v="0"/>
    <n v="0"/>
    <n v="0"/>
    <n v="0"/>
    <n v="1"/>
    <n v="0"/>
    <n v="0"/>
    <n v="0"/>
    <n v="0"/>
    <n v="0"/>
    <n v="0"/>
    <x v="1"/>
    <x v="1"/>
    <x v="1"/>
    <n v="0"/>
    <n v="0"/>
    <n v="0"/>
    <n v="0"/>
    <n v="0"/>
  </r>
  <r>
    <x v="8"/>
    <x v="9"/>
    <x v="0"/>
    <x v="1"/>
    <x v="0"/>
    <n v="279"/>
    <n v="0"/>
    <n v="0"/>
    <n v="0"/>
    <n v="0"/>
    <n v="0"/>
    <n v="0"/>
    <n v="0"/>
    <n v="1"/>
    <n v="0"/>
    <n v="0"/>
    <n v="0"/>
    <n v="0"/>
    <n v="0"/>
    <n v="0"/>
    <n v="0"/>
    <n v="0"/>
    <n v="0"/>
    <n v="0"/>
    <n v="0"/>
    <n v="0"/>
    <n v="0"/>
    <n v="0"/>
    <n v="0"/>
    <n v="0"/>
    <n v="0"/>
    <n v="0"/>
    <n v="0"/>
    <n v="0"/>
    <n v="0"/>
    <n v="0"/>
    <n v="0"/>
    <n v="0"/>
    <n v="0"/>
    <n v="0"/>
    <n v="0"/>
    <n v="0"/>
    <n v="0"/>
    <n v="0"/>
    <n v="1"/>
    <n v="0"/>
    <x v="1"/>
    <x v="1"/>
    <x v="1"/>
    <n v="0"/>
    <n v="0"/>
    <n v="0"/>
    <n v="0"/>
    <n v="0"/>
  </r>
  <r>
    <x v="8"/>
    <x v="6"/>
    <x v="0"/>
    <x v="0"/>
    <x v="0"/>
    <n v="280"/>
    <n v="0"/>
    <n v="0"/>
    <n v="0"/>
    <n v="0"/>
    <n v="0"/>
    <n v="0"/>
    <n v="0"/>
    <n v="1"/>
    <n v="0"/>
    <n v="0"/>
    <n v="0"/>
    <n v="0"/>
    <n v="0"/>
    <n v="0"/>
    <n v="0"/>
    <n v="0"/>
    <n v="0"/>
    <n v="0"/>
    <n v="0"/>
    <n v="0"/>
    <n v="0"/>
    <n v="0"/>
    <n v="0"/>
    <n v="0"/>
    <n v="0"/>
    <n v="0"/>
    <n v="1"/>
    <n v="0"/>
    <n v="0"/>
    <n v="0"/>
    <n v="0"/>
    <n v="0"/>
    <n v="0"/>
    <n v="0"/>
    <n v="0"/>
    <n v="0"/>
    <n v="0"/>
    <n v="0"/>
    <n v="0"/>
    <n v="0"/>
    <x v="0"/>
    <x v="5"/>
    <x v="1"/>
    <n v="1"/>
    <n v="0"/>
    <n v="0"/>
    <n v="0"/>
    <n v="0"/>
  </r>
  <r>
    <x v="8"/>
    <x v="2"/>
    <x v="1"/>
    <x v="0"/>
    <x v="0"/>
    <n v="281"/>
    <n v="0"/>
    <n v="0"/>
    <n v="0"/>
    <n v="0"/>
    <n v="0"/>
    <n v="0"/>
    <n v="0"/>
    <n v="1"/>
    <n v="0"/>
    <n v="0"/>
    <n v="0"/>
    <n v="0"/>
    <n v="0"/>
    <n v="0"/>
    <n v="0"/>
    <n v="0"/>
    <n v="0"/>
    <n v="0"/>
    <n v="0"/>
    <n v="0"/>
    <n v="0"/>
    <n v="0"/>
    <n v="0"/>
    <n v="0"/>
    <n v="0"/>
    <n v="0"/>
    <n v="0"/>
    <n v="0"/>
    <n v="0"/>
    <n v="0"/>
    <n v="0"/>
    <n v="0"/>
    <n v="0"/>
    <n v="1"/>
    <n v="0"/>
    <n v="0"/>
    <n v="0"/>
    <n v="0"/>
    <n v="0"/>
    <n v="0"/>
    <x v="5"/>
    <x v="1"/>
    <x v="1"/>
    <n v="0.42857142857142855"/>
    <n v="0.42857142857142855"/>
    <n v="0.14285714285714285"/>
    <n v="0"/>
    <n v="0"/>
  </r>
  <r>
    <x v="8"/>
    <x v="2"/>
    <x v="0"/>
    <x v="1"/>
    <x v="0"/>
    <n v="282"/>
    <n v="0"/>
    <n v="0"/>
    <n v="0"/>
    <n v="0"/>
    <n v="0"/>
    <n v="0"/>
    <n v="0"/>
    <n v="1"/>
    <n v="0"/>
    <n v="0"/>
    <n v="0"/>
    <n v="0"/>
    <n v="0"/>
    <n v="0"/>
    <n v="0"/>
    <n v="0"/>
    <n v="0"/>
    <n v="0"/>
    <n v="0"/>
    <n v="0"/>
    <n v="0"/>
    <n v="0"/>
    <n v="0"/>
    <n v="0"/>
    <n v="0"/>
    <n v="0"/>
    <n v="0"/>
    <n v="0"/>
    <n v="0"/>
    <n v="0"/>
    <n v="0"/>
    <n v="0"/>
    <n v="0"/>
    <n v="1"/>
    <n v="0"/>
    <n v="0"/>
    <n v="0"/>
    <n v="0"/>
    <n v="0"/>
    <n v="0"/>
    <x v="1"/>
    <x v="1"/>
    <x v="1"/>
    <n v="0"/>
    <n v="0"/>
    <n v="0"/>
    <n v="0"/>
    <n v="0"/>
  </r>
  <r>
    <x v="8"/>
    <x v="2"/>
    <x v="1"/>
    <x v="0"/>
    <x v="0"/>
    <n v="283"/>
    <n v="0"/>
    <n v="0"/>
    <n v="0"/>
    <n v="0"/>
    <n v="0"/>
    <n v="0"/>
    <n v="0"/>
    <n v="1"/>
    <n v="0"/>
    <n v="0"/>
    <n v="0"/>
    <n v="0"/>
    <n v="0"/>
    <n v="0"/>
    <n v="0"/>
    <n v="0"/>
    <n v="0"/>
    <n v="0"/>
    <n v="0"/>
    <n v="0"/>
    <n v="0"/>
    <n v="0"/>
    <n v="0"/>
    <n v="0"/>
    <n v="0"/>
    <n v="0"/>
    <n v="0"/>
    <n v="0"/>
    <n v="0"/>
    <n v="0"/>
    <n v="0"/>
    <n v="0"/>
    <n v="0"/>
    <n v="1"/>
    <n v="0"/>
    <n v="0"/>
    <n v="0"/>
    <n v="0"/>
    <n v="0"/>
    <n v="0"/>
    <x v="5"/>
    <x v="1"/>
    <x v="1"/>
    <n v="0.5"/>
    <n v="0"/>
    <n v="0"/>
    <n v="0"/>
    <n v="0.5"/>
  </r>
  <r>
    <x v="8"/>
    <x v="6"/>
    <x v="0"/>
    <x v="0"/>
    <x v="0"/>
    <n v="284"/>
    <n v="0"/>
    <n v="0"/>
    <n v="0"/>
    <n v="0"/>
    <n v="0"/>
    <n v="0"/>
    <n v="0"/>
    <n v="1"/>
    <n v="0"/>
    <n v="0"/>
    <n v="0"/>
    <n v="0"/>
    <n v="0"/>
    <n v="0"/>
    <n v="0"/>
    <n v="0"/>
    <n v="0"/>
    <n v="0"/>
    <n v="0"/>
    <n v="0"/>
    <n v="0"/>
    <n v="0"/>
    <n v="0"/>
    <n v="0"/>
    <n v="0"/>
    <n v="0"/>
    <n v="1"/>
    <n v="0"/>
    <n v="0"/>
    <n v="0"/>
    <n v="0"/>
    <n v="0"/>
    <n v="0"/>
    <n v="0"/>
    <n v="0"/>
    <n v="0"/>
    <n v="0"/>
    <n v="0"/>
    <n v="0"/>
    <n v="0"/>
    <x v="1"/>
    <x v="1"/>
    <x v="1"/>
    <n v="1"/>
    <n v="0"/>
    <n v="0"/>
    <n v="0"/>
    <n v="0"/>
  </r>
  <r>
    <x v="8"/>
    <x v="6"/>
    <x v="0"/>
    <x v="0"/>
    <x v="0"/>
    <n v="285"/>
    <n v="0"/>
    <n v="0"/>
    <n v="0"/>
    <n v="0"/>
    <n v="0"/>
    <n v="0"/>
    <n v="0"/>
    <n v="1"/>
    <n v="0"/>
    <n v="0"/>
    <n v="0"/>
    <n v="0"/>
    <n v="0"/>
    <n v="0"/>
    <n v="0"/>
    <n v="0"/>
    <n v="0"/>
    <n v="0"/>
    <n v="0"/>
    <n v="0"/>
    <n v="0"/>
    <n v="0"/>
    <n v="0"/>
    <n v="0"/>
    <n v="0"/>
    <n v="0"/>
    <n v="1"/>
    <n v="0"/>
    <n v="0"/>
    <n v="0"/>
    <n v="0"/>
    <n v="0"/>
    <n v="0"/>
    <n v="0"/>
    <n v="0"/>
    <n v="0"/>
    <n v="0"/>
    <n v="0"/>
    <n v="0"/>
    <n v="0"/>
    <x v="9"/>
    <x v="9"/>
    <x v="1"/>
    <n v="1"/>
    <n v="0"/>
    <n v="0"/>
    <n v="0"/>
    <n v="0"/>
  </r>
  <r>
    <x v="8"/>
    <x v="1"/>
    <x v="0"/>
    <x v="1"/>
    <x v="0"/>
    <n v="286"/>
    <n v="0"/>
    <n v="0"/>
    <n v="0"/>
    <n v="0"/>
    <n v="0"/>
    <n v="0"/>
    <n v="0"/>
    <n v="1"/>
    <n v="0"/>
    <n v="0"/>
    <n v="0"/>
    <n v="0"/>
    <n v="0"/>
    <n v="0"/>
    <n v="0"/>
    <n v="0"/>
    <n v="0"/>
    <n v="0"/>
    <n v="0"/>
    <n v="0"/>
    <n v="0"/>
    <n v="0"/>
    <n v="0"/>
    <n v="0"/>
    <n v="0"/>
    <n v="0"/>
    <n v="0"/>
    <n v="0"/>
    <n v="0"/>
    <n v="0"/>
    <n v="0"/>
    <n v="1"/>
    <n v="0"/>
    <n v="0"/>
    <n v="0"/>
    <n v="0"/>
    <n v="0"/>
    <n v="0"/>
    <n v="0"/>
    <n v="0"/>
    <x v="13"/>
    <x v="12"/>
    <x v="1"/>
    <n v="0"/>
    <n v="0"/>
    <n v="0"/>
    <n v="0"/>
    <n v="0"/>
  </r>
  <r>
    <x v="8"/>
    <x v="9"/>
    <x v="0"/>
    <x v="0"/>
    <x v="0"/>
    <n v="287"/>
    <n v="0"/>
    <n v="0"/>
    <n v="0"/>
    <n v="0"/>
    <n v="0"/>
    <n v="0"/>
    <n v="0"/>
    <n v="1"/>
    <n v="0"/>
    <n v="0"/>
    <n v="0"/>
    <n v="0"/>
    <n v="0"/>
    <n v="0"/>
    <n v="0"/>
    <n v="0"/>
    <n v="0"/>
    <n v="0"/>
    <n v="0"/>
    <n v="0"/>
    <n v="0"/>
    <n v="0"/>
    <n v="0"/>
    <n v="0"/>
    <n v="0"/>
    <n v="0"/>
    <n v="0"/>
    <n v="0"/>
    <n v="0"/>
    <n v="0"/>
    <n v="0"/>
    <n v="0"/>
    <n v="0"/>
    <n v="0"/>
    <n v="0"/>
    <n v="0"/>
    <n v="0"/>
    <n v="0"/>
    <n v="1"/>
    <n v="0"/>
    <x v="14"/>
    <x v="17"/>
    <x v="1"/>
    <n v="0.14285714285714285"/>
    <n v="0.42857142857142855"/>
    <n v="0.2857142857142857"/>
    <n v="0.14285714285714285"/>
    <n v="0"/>
  </r>
  <r>
    <x v="8"/>
    <x v="9"/>
    <x v="0"/>
    <x v="1"/>
    <x v="0"/>
    <n v="288"/>
    <n v="0"/>
    <n v="0"/>
    <n v="0"/>
    <n v="0"/>
    <n v="0"/>
    <n v="0"/>
    <n v="0"/>
    <n v="1"/>
    <n v="0"/>
    <n v="0"/>
    <n v="0"/>
    <n v="0"/>
    <n v="0"/>
    <n v="0"/>
    <n v="0"/>
    <n v="0"/>
    <n v="0"/>
    <n v="0"/>
    <n v="0"/>
    <n v="0"/>
    <n v="0"/>
    <n v="0"/>
    <n v="0"/>
    <n v="0"/>
    <n v="0"/>
    <n v="0"/>
    <n v="0"/>
    <n v="0"/>
    <n v="0"/>
    <n v="0"/>
    <n v="0"/>
    <n v="0"/>
    <n v="0"/>
    <n v="0"/>
    <n v="0"/>
    <n v="0"/>
    <n v="0"/>
    <n v="0"/>
    <n v="1"/>
    <n v="0"/>
    <x v="1"/>
    <x v="1"/>
    <x v="1"/>
    <n v="0"/>
    <n v="0"/>
    <n v="0"/>
    <n v="0"/>
    <n v="0"/>
  </r>
  <r>
    <x v="8"/>
    <x v="2"/>
    <x v="0"/>
    <x v="0"/>
    <x v="0"/>
    <n v="289"/>
    <n v="0"/>
    <n v="0"/>
    <n v="0"/>
    <n v="0"/>
    <n v="0"/>
    <n v="0"/>
    <n v="0"/>
    <n v="1"/>
    <n v="0"/>
    <n v="0"/>
    <n v="0"/>
    <n v="0"/>
    <n v="0"/>
    <n v="0"/>
    <n v="0"/>
    <n v="0"/>
    <n v="0"/>
    <n v="0"/>
    <n v="0"/>
    <n v="0"/>
    <n v="0"/>
    <n v="0"/>
    <n v="0"/>
    <n v="0"/>
    <n v="0"/>
    <n v="0"/>
    <n v="0"/>
    <n v="0"/>
    <n v="0"/>
    <n v="0"/>
    <n v="0"/>
    <n v="0"/>
    <n v="0"/>
    <n v="1"/>
    <n v="0"/>
    <n v="0"/>
    <n v="0"/>
    <n v="0"/>
    <n v="0"/>
    <n v="0"/>
    <x v="1"/>
    <x v="1"/>
    <x v="1"/>
    <n v="1"/>
    <n v="0"/>
    <n v="0"/>
    <n v="0"/>
    <n v="0"/>
  </r>
  <r>
    <x v="8"/>
    <x v="2"/>
    <x v="0"/>
    <x v="0"/>
    <x v="0"/>
    <n v="290"/>
    <n v="0"/>
    <n v="0"/>
    <n v="0"/>
    <n v="0"/>
    <n v="0"/>
    <n v="0"/>
    <n v="0"/>
    <n v="1"/>
    <n v="0"/>
    <n v="0"/>
    <n v="0"/>
    <n v="0"/>
    <n v="0"/>
    <n v="0"/>
    <n v="0"/>
    <n v="0"/>
    <n v="0"/>
    <n v="0"/>
    <n v="0"/>
    <n v="0"/>
    <n v="0"/>
    <n v="0"/>
    <n v="0"/>
    <n v="0"/>
    <n v="0"/>
    <n v="0"/>
    <n v="0"/>
    <n v="0"/>
    <n v="0"/>
    <n v="0"/>
    <n v="0"/>
    <n v="0"/>
    <n v="0"/>
    <n v="1"/>
    <n v="0"/>
    <n v="0"/>
    <n v="0"/>
    <n v="0"/>
    <n v="0"/>
    <n v="0"/>
    <x v="1"/>
    <x v="1"/>
    <x v="1"/>
    <n v="1"/>
    <n v="0"/>
    <n v="0"/>
    <n v="0"/>
    <n v="0"/>
  </r>
  <r>
    <x v="8"/>
    <x v="2"/>
    <x v="0"/>
    <x v="0"/>
    <x v="0"/>
    <n v="291"/>
    <n v="0"/>
    <n v="0"/>
    <n v="0"/>
    <n v="0"/>
    <n v="0"/>
    <n v="0"/>
    <n v="0"/>
    <n v="1"/>
    <n v="0"/>
    <n v="0"/>
    <n v="0"/>
    <n v="0"/>
    <n v="0"/>
    <n v="0"/>
    <n v="0"/>
    <n v="0"/>
    <n v="0"/>
    <n v="0"/>
    <n v="0"/>
    <n v="0"/>
    <n v="0"/>
    <n v="0"/>
    <n v="0"/>
    <n v="0"/>
    <n v="0"/>
    <n v="0"/>
    <n v="0"/>
    <n v="0"/>
    <n v="0"/>
    <n v="0"/>
    <n v="0"/>
    <n v="0"/>
    <n v="0"/>
    <n v="1"/>
    <n v="0"/>
    <n v="0"/>
    <n v="0"/>
    <n v="0"/>
    <n v="0"/>
    <n v="0"/>
    <x v="1"/>
    <x v="1"/>
    <x v="1"/>
    <n v="1"/>
    <n v="0"/>
    <n v="0"/>
    <n v="0"/>
    <n v="0"/>
  </r>
  <r>
    <x v="8"/>
    <x v="2"/>
    <x v="0"/>
    <x v="0"/>
    <x v="0"/>
    <n v="292"/>
    <n v="0"/>
    <n v="0"/>
    <n v="0"/>
    <n v="0"/>
    <n v="0"/>
    <n v="0"/>
    <n v="0"/>
    <n v="1"/>
    <n v="0"/>
    <n v="0"/>
    <n v="0"/>
    <n v="0"/>
    <n v="0"/>
    <n v="0"/>
    <n v="0"/>
    <n v="0"/>
    <n v="0"/>
    <n v="0"/>
    <n v="0"/>
    <n v="0"/>
    <n v="0"/>
    <n v="0"/>
    <n v="0"/>
    <n v="0"/>
    <n v="0"/>
    <n v="0"/>
    <n v="0"/>
    <n v="0"/>
    <n v="0"/>
    <n v="0"/>
    <n v="0"/>
    <n v="0"/>
    <n v="0"/>
    <n v="1"/>
    <n v="0"/>
    <n v="0"/>
    <n v="0"/>
    <n v="0"/>
    <n v="0"/>
    <n v="0"/>
    <x v="1"/>
    <x v="1"/>
    <x v="1"/>
    <n v="0"/>
    <n v="0.75"/>
    <n v="0.25"/>
    <n v="0"/>
    <n v="0"/>
  </r>
  <r>
    <x v="8"/>
    <x v="2"/>
    <x v="0"/>
    <x v="0"/>
    <x v="0"/>
    <n v="293"/>
    <n v="0"/>
    <n v="0"/>
    <n v="0"/>
    <n v="0"/>
    <n v="0"/>
    <n v="0"/>
    <n v="0"/>
    <n v="1"/>
    <n v="0"/>
    <n v="0"/>
    <n v="0"/>
    <n v="0"/>
    <n v="0"/>
    <n v="0"/>
    <n v="0"/>
    <n v="0"/>
    <n v="0"/>
    <n v="0"/>
    <n v="0"/>
    <n v="0"/>
    <n v="0"/>
    <n v="0"/>
    <n v="0"/>
    <n v="0"/>
    <n v="0"/>
    <n v="0"/>
    <n v="0"/>
    <n v="0"/>
    <n v="0"/>
    <n v="0"/>
    <n v="0"/>
    <n v="0"/>
    <n v="0"/>
    <n v="1"/>
    <n v="0"/>
    <n v="0"/>
    <n v="0"/>
    <n v="0"/>
    <n v="0"/>
    <n v="0"/>
    <x v="1"/>
    <x v="1"/>
    <x v="1"/>
    <n v="1"/>
    <n v="0"/>
    <n v="0"/>
    <n v="0"/>
    <n v="0"/>
  </r>
  <r>
    <x v="8"/>
    <x v="2"/>
    <x v="0"/>
    <x v="1"/>
    <x v="0"/>
    <n v="294"/>
    <n v="0"/>
    <n v="0"/>
    <n v="0"/>
    <n v="0"/>
    <n v="0"/>
    <n v="0"/>
    <n v="0"/>
    <n v="1"/>
    <n v="0"/>
    <n v="0"/>
    <n v="0"/>
    <n v="0"/>
    <n v="0"/>
    <n v="0"/>
    <n v="0"/>
    <n v="0"/>
    <n v="0"/>
    <n v="0"/>
    <n v="0"/>
    <n v="0"/>
    <n v="0"/>
    <n v="0"/>
    <n v="0"/>
    <n v="0"/>
    <n v="0"/>
    <n v="0"/>
    <n v="0"/>
    <n v="0"/>
    <n v="0"/>
    <n v="0"/>
    <n v="0"/>
    <n v="0"/>
    <n v="0"/>
    <n v="1"/>
    <n v="0"/>
    <n v="0"/>
    <n v="0"/>
    <n v="0"/>
    <n v="0"/>
    <n v="0"/>
    <x v="4"/>
    <x v="4"/>
    <x v="1"/>
    <n v="0"/>
    <n v="0"/>
    <n v="0"/>
    <n v="0"/>
    <n v="0"/>
  </r>
  <r>
    <x v="8"/>
    <x v="10"/>
    <x v="1"/>
    <x v="0"/>
    <x v="0"/>
    <n v="295"/>
    <n v="0"/>
    <n v="0"/>
    <n v="0"/>
    <n v="0"/>
    <n v="0"/>
    <n v="0"/>
    <n v="0"/>
    <n v="1"/>
    <n v="0"/>
    <n v="0"/>
    <n v="0"/>
    <n v="0"/>
    <n v="0"/>
    <n v="0"/>
    <n v="0"/>
    <n v="0"/>
    <n v="0"/>
    <n v="0"/>
    <n v="0"/>
    <n v="0"/>
    <n v="0"/>
    <n v="0"/>
    <n v="0"/>
    <n v="0"/>
    <n v="0"/>
    <n v="0"/>
    <n v="0"/>
    <n v="0"/>
    <n v="0"/>
    <n v="0"/>
    <n v="0"/>
    <n v="0"/>
    <n v="0"/>
    <n v="0"/>
    <n v="0"/>
    <n v="1"/>
    <n v="0"/>
    <n v="0"/>
    <n v="0"/>
    <n v="0"/>
    <x v="5"/>
    <x v="1"/>
    <x v="1"/>
    <n v="1"/>
    <n v="0"/>
    <n v="0"/>
    <n v="0"/>
    <n v="0"/>
  </r>
  <r>
    <x v="8"/>
    <x v="2"/>
    <x v="0"/>
    <x v="1"/>
    <x v="0"/>
    <n v="296"/>
    <n v="0"/>
    <n v="0"/>
    <n v="0"/>
    <n v="0"/>
    <n v="0"/>
    <n v="0"/>
    <n v="0"/>
    <n v="1"/>
    <n v="0"/>
    <n v="0"/>
    <n v="0"/>
    <n v="0"/>
    <n v="0"/>
    <n v="0"/>
    <n v="0"/>
    <n v="0"/>
    <n v="0"/>
    <n v="0"/>
    <n v="0"/>
    <n v="0"/>
    <n v="0"/>
    <n v="0"/>
    <n v="0"/>
    <n v="0"/>
    <n v="0"/>
    <n v="0"/>
    <n v="0"/>
    <n v="0"/>
    <n v="0"/>
    <n v="0"/>
    <n v="0"/>
    <n v="0"/>
    <n v="0"/>
    <n v="1"/>
    <n v="0"/>
    <n v="0"/>
    <n v="0"/>
    <n v="0"/>
    <n v="0"/>
    <n v="0"/>
    <x v="14"/>
    <x v="17"/>
    <x v="1"/>
    <n v="0"/>
    <n v="0"/>
    <n v="0"/>
    <n v="0"/>
    <n v="0"/>
  </r>
  <r>
    <x v="8"/>
    <x v="10"/>
    <x v="1"/>
    <x v="0"/>
    <x v="0"/>
    <n v="297"/>
    <n v="0"/>
    <n v="0"/>
    <n v="0"/>
    <n v="0"/>
    <n v="0"/>
    <n v="0"/>
    <n v="0"/>
    <n v="1"/>
    <n v="0"/>
    <n v="0"/>
    <n v="0"/>
    <n v="0"/>
    <n v="0"/>
    <n v="0"/>
    <n v="0"/>
    <n v="0"/>
    <n v="0"/>
    <n v="0"/>
    <n v="0"/>
    <n v="0"/>
    <n v="0"/>
    <n v="0"/>
    <n v="0"/>
    <n v="0"/>
    <n v="0"/>
    <n v="0"/>
    <n v="0"/>
    <n v="0"/>
    <n v="0"/>
    <n v="0"/>
    <n v="0"/>
    <n v="0"/>
    <n v="0"/>
    <n v="0"/>
    <n v="0"/>
    <n v="1"/>
    <n v="0"/>
    <n v="0"/>
    <n v="0"/>
    <n v="0"/>
    <x v="5"/>
    <x v="1"/>
    <x v="1"/>
    <n v="0.5"/>
    <n v="0"/>
    <n v="0"/>
    <n v="0"/>
    <n v="0.5"/>
  </r>
  <r>
    <x v="8"/>
    <x v="5"/>
    <x v="0"/>
    <x v="0"/>
    <x v="0"/>
    <n v="298"/>
    <n v="0"/>
    <n v="0"/>
    <n v="0"/>
    <n v="0"/>
    <n v="0"/>
    <n v="0"/>
    <n v="0"/>
    <n v="1"/>
    <n v="0"/>
    <n v="0"/>
    <n v="0"/>
    <n v="0"/>
    <n v="0"/>
    <n v="0"/>
    <n v="0"/>
    <n v="0"/>
    <n v="0"/>
    <n v="0"/>
    <n v="0"/>
    <n v="0"/>
    <n v="0"/>
    <n v="0"/>
    <n v="0"/>
    <n v="0"/>
    <n v="0"/>
    <n v="0"/>
    <n v="0"/>
    <n v="0"/>
    <n v="0"/>
    <n v="0"/>
    <n v="0"/>
    <n v="0"/>
    <n v="0"/>
    <n v="0"/>
    <n v="0"/>
    <n v="0"/>
    <n v="1"/>
    <n v="0"/>
    <n v="0"/>
    <n v="0"/>
    <x v="0"/>
    <x v="5"/>
    <x v="1"/>
    <n v="0.2"/>
    <n v="0"/>
    <n v="0"/>
    <n v="0.8"/>
    <n v="0"/>
  </r>
  <r>
    <x v="8"/>
    <x v="5"/>
    <x v="1"/>
    <x v="0"/>
    <x v="0"/>
    <n v="299"/>
    <n v="0"/>
    <n v="0"/>
    <n v="0"/>
    <n v="0"/>
    <n v="0"/>
    <n v="0"/>
    <n v="0"/>
    <n v="1"/>
    <n v="0"/>
    <n v="0"/>
    <n v="0"/>
    <n v="0"/>
    <n v="0"/>
    <n v="0"/>
    <n v="0"/>
    <n v="0"/>
    <n v="0"/>
    <n v="0"/>
    <n v="0"/>
    <n v="0"/>
    <n v="0"/>
    <n v="0"/>
    <n v="0"/>
    <n v="0"/>
    <n v="0"/>
    <n v="0"/>
    <n v="0"/>
    <n v="0"/>
    <n v="0"/>
    <n v="0"/>
    <n v="0"/>
    <n v="0"/>
    <n v="0"/>
    <n v="0"/>
    <n v="0"/>
    <n v="0"/>
    <n v="1"/>
    <n v="0"/>
    <n v="0"/>
    <n v="0"/>
    <x v="5"/>
    <x v="1"/>
    <x v="1"/>
    <n v="0"/>
    <n v="1"/>
    <n v="0"/>
    <n v="0"/>
    <n v="0"/>
  </r>
  <r>
    <x v="8"/>
    <x v="5"/>
    <x v="0"/>
    <x v="1"/>
    <x v="0"/>
    <n v="300"/>
    <n v="0"/>
    <n v="0"/>
    <n v="0"/>
    <n v="0"/>
    <n v="0"/>
    <n v="0"/>
    <n v="0"/>
    <n v="1"/>
    <n v="0"/>
    <n v="0"/>
    <n v="0"/>
    <n v="0"/>
    <n v="0"/>
    <n v="0"/>
    <n v="0"/>
    <n v="0"/>
    <n v="0"/>
    <n v="0"/>
    <n v="0"/>
    <n v="0"/>
    <n v="0"/>
    <n v="0"/>
    <n v="0"/>
    <n v="0"/>
    <n v="0"/>
    <n v="0"/>
    <n v="0"/>
    <n v="0"/>
    <n v="0"/>
    <n v="0"/>
    <n v="0"/>
    <n v="0"/>
    <n v="0"/>
    <n v="0"/>
    <n v="0"/>
    <n v="0"/>
    <n v="1"/>
    <n v="0"/>
    <n v="0"/>
    <n v="0"/>
    <x v="1"/>
    <x v="1"/>
    <x v="1"/>
    <n v="0"/>
    <n v="0"/>
    <n v="0"/>
    <n v="0"/>
    <n v="0"/>
  </r>
  <r>
    <x v="8"/>
    <x v="0"/>
    <x v="1"/>
    <x v="0"/>
    <x v="0"/>
    <n v="301"/>
    <n v="0"/>
    <n v="0"/>
    <n v="0"/>
    <n v="0"/>
    <n v="0"/>
    <n v="0"/>
    <n v="0"/>
    <n v="1"/>
    <n v="0"/>
    <n v="0"/>
    <n v="0"/>
    <n v="0"/>
    <n v="0"/>
    <n v="0"/>
    <n v="0"/>
    <n v="0"/>
    <n v="0"/>
    <n v="0"/>
    <n v="0"/>
    <n v="0"/>
    <n v="0"/>
    <n v="0"/>
    <n v="0"/>
    <n v="0"/>
    <n v="0"/>
    <n v="0"/>
    <n v="0"/>
    <n v="1"/>
    <n v="0"/>
    <n v="0"/>
    <n v="0"/>
    <n v="0"/>
    <n v="0"/>
    <n v="0"/>
    <n v="0"/>
    <n v="0"/>
    <n v="0"/>
    <n v="0"/>
    <n v="0"/>
    <n v="0"/>
    <x v="5"/>
    <x v="1"/>
    <x v="1"/>
    <n v="0"/>
    <n v="1"/>
    <n v="0"/>
    <n v="0"/>
    <n v="0"/>
  </r>
  <r>
    <x v="8"/>
    <x v="9"/>
    <x v="0"/>
    <x v="0"/>
    <x v="0"/>
    <n v="302"/>
    <n v="0"/>
    <n v="0"/>
    <n v="0"/>
    <n v="0"/>
    <n v="0"/>
    <n v="0"/>
    <n v="0"/>
    <n v="1"/>
    <n v="0"/>
    <n v="0"/>
    <n v="0"/>
    <n v="0"/>
    <n v="0"/>
    <n v="0"/>
    <n v="0"/>
    <n v="0"/>
    <n v="0"/>
    <n v="0"/>
    <n v="0"/>
    <n v="0"/>
    <n v="0"/>
    <n v="0"/>
    <n v="0"/>
    <n v="0"/>
    <n v="0"/>
    <n v="0"/>
    <n v="0"/>
    <n v="0"/>
    <n v="0"/>
    <n v="0"/>
    <n v="0"/>
    <n v="0"/>
    <n v="0"/>
    <n v="0"/>
    <n v="0"/>
    <n v="0"/>
    <n v="0"/>
    <n v="0"/>
    <n v="1"/>
    <n v="0"/>
    <x v="5"/>
    <x v="26"/>
    <x v="1"/>
    <n v="0.33333333333333331"/>
    <n v="0"/>
    <n v="0"/>
    <n v="0.66666666666666663"/>
    <n v="0"/>
  </r>
  <r>
    <x v="8"/>
    <x v="0"/>
    <x v="0"/>
    <x v="0"/>
    <x v="0"/>
    <n v="303"/>
    <n v="0"/>
    <n v="0"/>
    <n v="0"/>
    <n v="0"/>
    <n v="0"/>
    <n v="0"/>
    <n v="0"/>
    <n v="1"/>
    <n v="0"/>
    <n v="0"/>
    <n v="0"/>
    <n v="0"/>
    <n v="0"/>
    <n v="0"/>
    <n v="0"/>
    <n v="0"/>
    <n v="0"/>
    <n v="0"/>
    <n v="0"/>
    <n v="0"/>
    <n v="0"/>
    <n v="0"/>
    <n v="0"/>
    <n v="0"/>
    <n v="0"/>
    <n v="0"/>
    <n v="0"/>
    <n v="1"/>
    <n v="0"/>
    <n v="0"/>
    <n v="0"/>
    <n v="0"/>
    <n v="0"/>
    <n v="0"/>
    <n v="0"/>
    <n v="0"/>
    <n v="0"/>
    <n v="0"/>
    <n v="0"/>
    <n v="0"/>
    <x v="1"/>
    <x v="1"/>
    <x v="1"/>
    <n v="1"/>
    <n v="0"/>
    <n v="0"/>
    <n v="0"/>
    <n v="0"/>
  </r>
  <r>
    <x v="8"/>
    <x v="0"/>
    <x v="0"/>
    <x v="1"/>
    <x v="0"/>
    <n v="304"/>
    <n v="0"/>
    <n v="0"/>
    <n v="0"/>
    <n v="0"/>
    <n v="0"/>
    <n v="0"/>
    <n v="0"/>
    <n v="1"/>
    <n v="0"/>
    <n v="0"/>
    <n v="0"/>
    <n v="0"/>
    <n v="0"/>
    <n v="0"/>
    <n v="0"/>
    <n v="0"/>
    <n v="0"/>
    <n v="0"/>
    <n v="0"/>
    <n v="0"/>
    <n v="0"/>
    <n v="0"/>
    <n v="0"/>
    <n v="0"/>
    <n v="0"/>
    <n v="0"/>
    <n v="0"/>
    <n v="1"/>
    <n v="0"/>
    <n v="0"/>
    <n v="0"/>
    <n v="0"/>
    <n v="0"/>
    <n v="0"/>
    <n v="0"/>
    <n v="0"/>
    <n v="0"/>
    <n v="0"/>
    <n v="0"/>
    <n v="0"/>
    <x v="1"/>
    <x v="1"/>
    <x v="1"/>
    <n v="0"/>
    <n v="0"/>
    <n v="0"/>
    <n v="0"/>
    <n v="0"/>
  </r>
  <r>
    <x v="8"/>
    <x v="2"/>
    <x v="1"/>
    <x v="0"/>
    <x v="0"/>
    <n v="305"/>
    <n v="0"/>
    <n v="0"/>
    <n v="0"/>
    <n v="0"/>
    <n v="0"/>
    <n v="0"/>
    <n v="0"/>
    <n v="1"/>
    <n v="0"/>
    <n v="0"/>
    <n v="0"/>
    <n v="0"/>
    <n v="0"/>
    <n v="0"/>
    <n v="0"/>
    <n v="0"/>
    <n v="0"/>
    <n v="0"/>
    <n v="0"/>
    <n v="0"/>
    <n v="0"/>
    <n v="0"/>
    <n v="0"/>
    <n v="0"/>
    <n v="0"/>
    <n v="0"/>
    <n v="0"/>
    <n v="0"/>
    <n v="0"/>
    <n v="0"/>
    <n v="0"/>
    <n v="0"/>
    <n v="0"/>
    <n v="1"/>
    <n v="0"/>
    <n v="0"/>
    <n v="0"/>
    <n v="0"/>
    <n v="0"/>
    <n v="0"/>
    <x v="5"/>
    <x v="1"/>
    <x v="1"/>
    <n v="0.16666666666666666"/>
    <n v="0.33333333333333331"/>
    <n v="0.5"/>
    <n v="0"/>
    <n v="0"/>
  </r>
  <r>
    <x v="8"/>
    <x v="7"/>
    <x v="0"/>
    <x v="0"/>
    <x v="0"/>
    <n v="306"/>
    <n v="0"/>
    <n v="0"/>
    <n v="0"/>
    <n v="0"/>
    <n v="0"/>
    <n v="0"/>
    <n v="0"/>
    <n v="1"/>
    <n v="0"/>
    <n v="0"/>
    <n v="0"/>
    <n v="0"/>
    <n v="0"/>
    <n v="0"/>
    <n v="0"/>
    <n v="0"/>
    <n v="0"/>
    <n v="0"/>
    <n v="0"/>
    <n v="0"/>
    <n v="0"/>
    <n v="0"/>
    <n v="0"/>
    <n v="0"/>
    <n v="0"/>
    <n v="0"/>
    <n v="0"/>
    <n v="0"/>
    <n v="0"/>
    <n v="0"/>
    <n v="0"/>
    <n v="0"/>
    <n v="0"/>
    <n v="0"/>
    <n v="0"/>
    <n v="0"/>
    <n v="0"/>
    <n v="1"/>
    <n v="0"/>
    <n v="0"/>
    <x v="20"/>
    <x v="20"/>
    <x v="1"/>
    <n v="0.5"/>
    <n v="0"/>
    <n v="0"/>
    <n v="0"/>
    <n v="0.5"/>
  </r>
  <r>
    <x v="8"/>
    <x v="9"/>
    <x v="0"/>
    <x v="0"/>
    <x v="0"/>
    <n v="307"/>
    <n v="0"/>
    <n v="0"/>
    <n v="0"/>
    <n v="0"/>
    <n v="0"/>
    <n v="0"/>
    <n v="0"/>
    <n v="1"/>
    <n v="0"/>
    <n v="0"/>
    <n v="0"/>
    <n v="0"/>
    <n v="0"/>
    <n v="0"/>
    <n v="0"/>
    <n v="0"/>
    <n v="0"/>
    <n v="0"/>
    <n v="0"/>
    <n v="0"/>
    <n v="0"/>
    <n v="0"/>
    <n v="0"/>
    <n v="0"/>
    <n v="0"/>
    <n v="0"/>
    <n v="0"/>
    <n v="0"/>
    <n v="0"/>
    <n v="0"/>
    <n v="0"/>
    <n v="0"/>
    <n v="0"/>
    <n v="0"/>
    <n v="0"/>
    <n v="0"/>
    <n v="0"/>
    <n v="0"/>
    <n v="1"/>
    <n v="0"/>
    <x v="35"/>
    <x v="33"/>
    <x v="1"/>
    <n v="0"/>
    <n v="0.75"/>
    <n v="0.25"/>
    <n v="0"/>
    <n v="0"/>
  </r>
  <r>
    <x v="8"/>
    <x v="0"/>
    <x v="0"/>
    <x v="1"/>
    <x v="0"/>
    <n v="308"/>
    <n v="0"/>
    <n v="0"/>
    <n v="0"/>
    <n v="0"/>
    <n v="0"/>
    <n v="0"/>
    <n v="0"/>
    <n v="1"/>
    <n v="0"/>
    <n v="0"/>
    <n v="0"/>
    <n v="0"/>
    <n v="0"/>
    <n v="0"/>
    <n v="0"/>
    <n v="0"/>
    <n v="0"/>
    <n v="0"/>
    <n v="0"/>
    <n v="0"/>
    <n v="0"/>
    <n v="0"/>
    <n v="0"/>
    <n v="0"/>
    <n v="0"/>
    <n v="0"/>
    <n v="0"/>
    <n v="1"/>
    <n v="0"/>
    <n v="0"/>
    <n v="0"/>
    <n v="0"/>
    <n v="0"/>
    <n v="0"/>
    <n v="0"/>
    <n v="0"/>
    <n v="0"/>
    <n v="0"/>
    <n v="0"/>
    <n v="0"/>
    <x v="1"/>
    <x v="1"/>
    <x v="1"/>
    <n v="0"/>
    <n v="0"/>
    <n v="0"/>
    <n v="0"/>
    <n v="0"/>
  </r>
  <r>
    <x v="9"/>
    <x v="3"/>
    <x v="0"/>
    <x v="1"/>
    <x v="0"/>
    <n v="309"/>
    <n v="0"/>
    <n v="0"/>
    <n v="0"/>
    <n v="0"/>
    <n v="0"/>
    <n v="0"/>
    <n v="0"/>
    <n v="0"/>
    <n v="1"/>
    <n v="0"/>
    <n v="0"/>
    <n v="0"/>
    <n v="0"/>
    <n v="0"/>
    <n v="0"/>
    <n v="0"/>
    <n v="0"/>
    <n v="0"/>
    <n v="0"/>
    <n v="0"/>
    <n v="0"/>
    <n v="0"/>
    <n v="0"/>
    <n v="0"/>
    <n v="0"/>
    <n v="0"/>
    <n v="0"/>
    <n v="0"/>
    <n v="0"/>
    <n v="0"/>
    <n v="0"/>
    <n v="0"/>
    <n v="1"/>
    <n v="0"/>
    <n v="0"/>
    <n v="0"/>
    <n v="0"/>
    <n v="0"/>
    <n v="0"/>
    <n v="0"/>
    <x v="0"/>
    <x v="5"/>
    <x v="1"/>
    <n v="0"/>
    <n v="0"/>
    <n v="0"/>
    <n v="0"/>
    <n v="0"/>
  </r>
  <r>
    <x v="0"/>
    <x v="7"/>
    <x v="0"/>
    <x v="0"/>
    <x v="0"/>
    <n v="310"/>
    <n v="0"/>
    <n v="1"/>
    <n v="0"/>
    <n v="0"/>
    <n v="0"/>
    <n v="0"/>
    <n v="0"/>
    <n v="0"/>
    <n v="0"/>
    <n v="0"/>
    <n v="0"/>
    <n v="0"/>
    <n v="0"/>
    <n v="0"/>
    <n v="0"/>
    <n v="0"/>
    <n v="0"/>
    <n v="0"/>
    <n v="0"/>
    <n v="0"/>
    <n v="0"/>
    <n v="0"/>
    <n v="0"/>
    <n v="0"/>
    <n v="0"/>
    <n v="0"/>
    <n v="0"/>
    <n v="0"/>
    <n v="0"/>
    <n v="0"/>
    <n v="0"/>
    <n v="0"/>
    <n v="0"/>
    <n v="0"/>
    <n v="0"/>
    <n v="0"/>
    <n v="0"/>
    <n v="1"/>
    <n v="0"/>
    <n v="0"/>
    <x v="36"/>
    <x v="34"/>
    <x v="1"/>
    <n v="0"/>
    <n v="0"/>
    <n v="0"/>
    <n v="0"/>
    <n v="1"/>
  </r>
  <r>
    <x v="2"/>
    <x v="0"/>
    <x v="0"/>
    <x v="0"/>
    <x v="0"/>
    <n v="311"/>
    <n v="0"/>
    <n v="0"/>
    <n v="0"/>
    <n v="0"/>
    <n v="0"/>
    <n v="0"/>
    <n v="0"/>
    <n v="0"/>
    <n v="0"/>
    <n v="0"/>
    <n v="0"/>
    <n v="0"/>
    <n v="0"/>
    <n v="0"/>
    <n v="0"/>
    <n v="0"/>
    <n v="0"/>
    <n v="0"/>
    <n v="0"/>
    <n v="0"/>
    <n v="0"/>
    <n v="0"/>
    <n v="0"/>
    <n v="0"/>
    <n v="0"/>
    <n v="1"/>
    <n v="0"/>
    <n v="1"/>
    <n v="0"/>
    <n v="0"/>
    <n v="0"/>
    <n v="0"/>
    <n v="0"/>
    <n v="0"/>
    <n v="0"/>
    <n v="0"/>
    <n v="0"/>
    <n v="0"/>
    <n v="0"/>
    <n v="0"/>
    <x v="4"/>
    <x v="4"/>
    <x v="1"/>
    <n v="0.5"/>
    <n v="0"/>
    <n v="0.5"/>
    <n v="0"/>
    <n v="0"/>
  </r>
  <r>
    <x v="10"/>
    <x v="2"/>
    <x v="0"/>
    <x v="0"/>
    <x v="0"/>
    <n v="312"/>
    <n v="0"/>
    <n v="0"/>
    <n v="0"/>
    <n v="0"/>
    <n v="0"/>
    <n v="0"/>
    <n v="0"/>
    <n v="0"/>
    <n v="0"/>
    <n v="1"/>
    <n v="0"/>
    <n v="0"/>
    <n v="0"/>
    <n v="0"/>
    <n v="0"/>
    <n v="0"/>
    <n v="0"/>
    <n v="0"/>
    <n v="0"/>
    <n v="0"/>
    <n v="0"/>
    <n v="0"/>
    <n v="0"/>
    <n v="0"/>
    <n v="0"/>
    <n v="0"/>
    <n v="0"/>
    <n v="0"/>
    <n v="0"/>
    <n v="0"/>
    <n v="0"/>
    <n v="0"/>
    <n v="0"/>
    <n v="1"/>
    <n v="0"/>
    <n v="0"/>
    <n v="0"/>
    <n v="0"/>
    <n v="0"/>
    <n v="0"/>
    <x v="10"/>
    <x v="1"/>
    <x v="0"/>
    <n v="1"/>
    <n v="0"/>
    <n v="0"/>
    <n v="0"/>
    <n v="0"/>
  </r>
  <r>
    <x v="10"/>
    <x v="2"/>
    <x v="1"/>
    <x v="0"/>
    <x v="0"/>
    <n v="313"/>
    <n v="0"/>
    <n v="0"/>
    <n v="0"/>
    <n v="0"/>
    <n v="0"/>
    <n v="0"/>
    <n v="0"/>
    <n v="0"/>
    <n v="0"/>
    <n v="1"/>
    <n v="0"/>
    <n v="0"/>
    <n v="0"/>
    <n v="0"/>
    <n v="0"/>
    <n v="0"/>
    <n v="0"/>
    <n v="0"/>
    <n v="0"/>
    <n v="0"/>
    <n v="0"/>
    <n v="0"/>
    <n v="0"/>
    <n v="0"/>
    <n v="0"/>
    <n v="0"/>
    <n v="0"/>
    <n v="0"/>
    <n v="0"/>
    <n v="0"/>
    <n v="0"/>
    <n v="0"/>
    <n v="0"/>
    <n v="1"/>
    <n v="0"/>
    <n v="0"/>
    <n v="0"/>
    <n v="0"/>
    <n v="0"/>
    <n v="0"/>
    <x v="5"/>
    <x v="1"/>
    <x v="1"/>
    <n v="0.5"/>
    <n v="0"/>
    <n v="0"/>
    <n v="0"/>
    <n v="0.5"/>
  </r>
  <r>
    <x v="10"/>
    <x v="2"/>
    <x v="1"/>
    <x v="0"/>
    <x v="0"/>
    <n v="314"/>
    <n v="0"/>
    <n v="0"/>
    <n v="0"/>
    <n v="0"/>
    <n v="0"/>
    <n v="0"/>
    <n v="0"/>
    <n v="0"/>
    <n v="0"/>
    <n v="1"/>
    <n v="0"/>
    <n v="0"/>
    <n v="0"/>
    <n v="0"/>
    <n v="0"/>
    <n v="0"/>
    <n v="0"/>
    <n v="0"/>
    <n v="0"/>
    <n v="0"/>
    <n v="0"/>
    <n v="0"/>
    <n v="0"/>
    <n v="0"/>
    <n v="0"/>
    <n v="0"/>
    <n v="0"/>
    <n v="0"/>
    <n v="0"/>
    <n v="0"/>
    <n v="0"/>
    <n v="0"/>
    <n v="0"/>
    <n v="1"/>
    <n v="0"/>
    <n v="0"/>
    <n v="0"/>
    <n v="0"/>
    <n v="0"/>
    <n v="0"/>
    <x v="5"/>
    <x v="1"/>
    <x v="1"/>
    <n v="0.5"/>
    <n v="0"/>
    <n v="0"/>
    <n v="0"/>
    <n v="0.5"/>
  </r>
  <r>
    <x v="10"/>
    <x v="2"/>
    <x v="0"/>
    <x v="0"/>
    <x v="0"/>
    <n v="315"/>
    <n v="0"/>
    <n v="0"/>
    <n v="0"/>
    <n v="0"/>
    <n v="0"/>
    <n v="0"/>
    <n v="0"/>
    <n v="0"/>
    <n v="0"/>
    <n v="1"/>
    <n v="0"/>
    <n v="0"/>
    <n v="0"/>
    <n v="0"/>
    <n v="0"/>
    <n v="0"/>
    <n v="0"/>
    <n v="0"/>
    <n v="0"/>
    <n v="0"/>
    <n v="0"/>
    <n v="0"/>
    <n v="0"/>
    <n v="0"/>
    <n v="0"/>
    <n v="0"/>
    <n v="0"/>
    <n v="0"/>
    <n v="0"/>
    <n v="0"/>
    <n v="0"/>
    <n v="0"/>
    <n v="0"/>
    <n v="1"/>
    <n v="0"/>
    <n v="0"/>
    <n v="0"/>
    <n v="0"/>
    <n v="0"/>
    <n v="0"/>
    <x v="30"/>
    <x v="27"/>
    <x v="1"/>
    <n v="0.125"/>
    <n v="0.5"/>
    <n v="0.25"/>
    <n v="0"/>
    <n v="0.125"/>
  </r>
  <r>
    <x v="10"/>
    <x v="2"/>
    <x v="0"/>
    <x v="1"/>
    <x v="0"/>
    <n v="316"/>
    <n v="0"/>
    <n v="0"/>
    <n v="0"/>
    <n v="0"/>
    <n v="0"/>
    <n v="0"/>
    <n v="0"/>
    <n v="0"/>
    <n v="0"/>
    <n v="1"/>
    <n v="0"/>
    <n v="0"/>
    <n v="0"/>
    <n v="0"/>
    <n v="0"/>
    <n v="0"/>
    <n v="0"/>
    <n v="0"/>
    <n v="0"/>
    <n v="0"/>
    <n v="0"/>
    <n v="0"/>
    <n v="0"/>
    <n v="0"/>
    <n v="0"/>
    <n v="0"/>
    <n v="0"/>
    <n v="0"/>
    <n v="0"/>
    <n v="0"/>
    <n v="0"/>
    <n v="0"/>
    <n v="0"/>
    <n v="1"/>
    <n v="0"/>
    <n v="0"/>
    <n v="0"/>
    <n v="0"/>
    <n v="0"/>
    <n v="0"/>
    <x v="14"/>
    <x v="1"/>
    <x v="5"/>
    <n v="0"/>
    <n v="0"/>
    <n v="0"/>
    <n v="0"/>
    <n v="0"/>
  </r>
  <r>
    <x v="10"/>
    <x v="2"/>
    <x v="0"/>
    <x v="0"/>
    <x v="0"/>
    <n v="317"/>
    <n v="0"/>
    <n v="0"/>
    <n v="0"/>
    <n v="0"/>
    <n v="0"/>
    <n v="0"/>
    <n v="0"/>
    <n v="0"/>
    <n v="0"/>
    <n v="1"/>
    <n v="0"/>
    <n v="0"/>
    <n v="0"/>
    <n v="0"/>
    <n v="0"/>
    <n v="0"/>
    <n v="0"/>
    <n v="0"/>
    <n v="0"/>
    <n v="0"/>
    <n v="0"/>
    <n v="0"/>
    <n v="0"/>
    <n v="0"/>
    <n v="0"/>
    <n v="0"/>
    <n v="0"/>
    <n v="0"/>
    <n v="0"/>
    <n v="0"/>
    <n v="0"/>
    <n v="0"/>
    <n v="0"/>
    <n v="1"/>
    <n v="0"/>
    <n v="0"/>
    <n v="0"/>
    <n v="0"/>
    <n v="0"/>
    <n v="0"/>
    <x v="3"/>
    <x v="3"/>
    <x v="1"/>
    <n v="1"/>
    <n v="0"/>
    <n v="0"/>
    <n v="0"/>
    <n v="0"/>
  </r>
  <r>
    <x v="11"/>
    <x v="2"/>
    <x v="0"/>
    <x v="1"/>
    <x v="0"/>
    <n v="318"/>
    <n v="0"/>
    <n v="0"/>
    <n v="0"/>
    <n v="0"/>
    <n v="0"/>
    <n v="0"/>
    <n v="0"/>
    <n v="0"/>
    <n v="0"/>
    <n v="0"/>
    <n v="1"/>
    <n v="0"/>
    <n v="0"/>
    <n v="0"/>
    <n v="0"/>
    <n v="0"/>
    <n v="0"/>
    <n v="0"/>
    <n v="0"/>
    <n v="0"/>
    <n v="0"/>
    <n v="0"/>
    <n v="0"/>
    <n v="0"/>
    <n v="0"/>
    <n v="0"/>
    <n v="0"/>
    <n v="0"/>
    <n v="0"/>
    <n v="0"/>
    <n v="0"/>
    <n v="0"/>
    <n v="0"/>
    <n v="1"/>
    <n v="0"/>
    <n v="0"/>
    <n v="0"/>
    <n v="0"/>
    <n v="0"/>
    <n v="0"/>
    <x v="20"/>
    <x v="20"/>
    <x v="1"/>
    <n v="0"/>
    <n v="0"/>
    <n v="0"/>
    <n v="0"/>
    <n v="0"/>
  </r>
  <r>
    <x v="12"/>
    <x v="5"/>
    <x v="0"/>
    <x v="0"/>
    <x v="0"/>
    <n v="319"/>
    <n v="0"/>
    <n v="0"/>
    <n v="0"/>
    <n v="0"/>
    <n v="0"/>
    <n v="0"/>
    <n v="0"/>
    <n v="0"/>
    <n v="0"/>
    <n v="0"/>
    <n v="0"/>
    <n v="1"/>
    <n v="0"/>
    <n v="0"/>
    <n v="0"/>
    <n v="0"/>
    <n v="0"/>
    <n v="0"/>
    <n v="0"/>
    <n v="0"/>
    <n v="0"/>
    <n v="0"/>
    <n v="0"/>
    <n v="0"/>
    <n v="0"/>
    <n v="0"/>
    <n v="0"/>
    <n v="0"/>
    <n v="0"/>
    <n v="0"/>
    <n v="0"/>
    <n v="0"/>
    <n v="0"/>
    <n v="0"/>
    <n v="0"/>
    <n v="0"/>
    <n v="1"/>
    <n v="0"/>
    <n v="0"/>
    <n v="0"/>
    <x v="1"/>
    <x v="1"/>
    <x v="1"/>
    <n v="1"/>
    <n v="0"/>
    <n v="0"/>
    <n v="0"/>
    <n v="0"/>
  </r>
  <r>
    <x v="13"/>
    <x v="0"/>
    <x v="0"/>
    <x v="0"/>
    <x v="0"/>
    <n v="320"/>
    <n v="0"/>
    <n v="0"/>
    <n v="0"/>
    <n v="0"/>
    <n v="0"/>
    <n v="0"/>
    <n v="0"/>
    <n v="0"/>
    <n v="0"/>
    <n v="0"/>
    <n v="0"/>
    <n v="0"/>
    <n v="1"/>
    <n v="0"/>
    <n v="0"/>
    <n v="0"/>
    <n v="0"/>
    <n v="0"/>
    <n v="0"/>
    <n v="0"/>
    <n v="0"/>
    <n v="0"/>
    <n v="0"/>
    <n v="0"/>
    <n v="0"/>
    <n v="0"/>
    <n v="0"/>
    <n v="1"/>
    <n v="0"/>
    <n v="0"/>
    <n v="0"/>
    <n v="0"/>
    <n v="0"/>
    <n v="0"/>
    <n v="0"/>
    <n v="0"/>
    <n v="0"/>
    <n v="0"/>
    <n v="0"/>
    <n v="0"/>
    <x v="1"/>
    <x v="1"/>
    <x v="1"/>
    <n v="1"/>
    <n v="0"/>
    <n v="0"/>
    <n v="0"/>
    <n v="0"/>
  </r>
  <r>
    <x v="13"/>
    <x v="3"/>
    <x v="1"/>
    <x v="0"/>
    <x v="0"/>
    <n v="321"/>
    <n v="0"/>
    <n v="0"/>
    <n v="0"/>
    <n v="0"/>
    <n v="0"/>
    <n v="0"/>
    <n v="0"/>
    <n v="0"/>
    <n v="0"/>
    <n v="0"/>
    <n v="0"/>
    <n v="0"/>
    <n v="1"/>
    <n v="0"/>
    <n v="0"/>
    <n v="0"/>
    <n v="0"/>
    <n v="0"/>
    <n v="0"/>
    <n v="0"/>
    <n v="0"/>
    <n v="0"/>
    <n v="0"/>
    <n v="0"/>
    <n v="0"/>
    <n v="0"/>
    <n v="0"/>
    <n v="0"/>
    <n v="0"/>
    <n v="0"/>
    <n v="0"/>
    <n v="0"/>
    <n v="1"/>
    <n v="0"/>
    <n v="0"/>
    <n v="0"/>
    <n v="0"/>
    <n v="0"/>
    <n v="0"/>
    <n v="0"/>
    <x v="5"/>
    <x v="1"/>
    <x v="1"/>
    <n v="0"/>
    <n v="1"/>
    <n v="0"/>
    <n v="0"/>
    <n v="0"/>
  </r>
  <r>
    <x v="13"/>
    <x v="3"/>
    <x v="1"/>
    <x v="0"/>
    <x v="0"/>
    <n v="322"/>
    <n v="0"/>
    <n v="0"/>
    <n v="0"/>
    <n v="0"/>
    <n v="0"/>
    <n v="0"/>
    <n v="0"/>
    <n v="0"/>
    <n v="0"/>
    <n v="0"/>
    <n v="0"/>
    <n v="0"/>
    <n v="1"/>
    <n v="0"/>
    <n v="0"/>
    <n v="0"/>
    <n v="0"/>
    <n v="0"/>
    <n v="0"/>
    <n v="0"/>
    <n v="0"/>
    <n v="0"/>
    <n v="0"/>
    <n v="0"/>
    <n v="0"/>
    <n v="0"/>
    <n v="0"/>
    <n v="0"/>
    <n v="0"/>
    <n v="0"/>
    <n v="0"/>
    <n v="0"/>
    <n v="1"/>
    <n v="0"/>
    <n v="0"/>
    <n v="0"/>
    <n v="0"/>
    <n v="0"/>
    <n v="0"/>
    <n v="0"/>
    <x v="5"/>
    <x v="1"/>
    <x v="1"/>
    <n v="0"/>
    <n v="0.33333333333333331"/>
    <n v="0.33333333333333331"/>
    <n v="0.33333333333333331"/>
    <n v="0"/>
  </r>
  <r>
    <x v="13"/>
    <x v="1"/>
    <x v="0"/>
    <x v="1"/>
    <x v="0"/>
    <n v="323"/>
    <n v="0"/>
    <n v="0"/>
    <n v="0"/>
    <n v="0"/>
    <n v="0"/>
    <n v="0"/>
    <n v="0"/>
    <n v="0"/>
    <n v="0"/>
    <n v="0"/>
    <n v="0"/>
    <n v="0"/>
    <n v="1"/>
    <n v="0"/>
    <n v="0"/>
    <n v="0"/>
    <n v="0"/>
    <n v="0"/>
    <n v="0"/>
    <n v="0"/>
    <n v="0"/>
    <n v="0"/>
    <n v="0"/>
    <n v="0"/>
    <n v="0"/>
    <n v="0"/>
    <n v="0"/>
    <n v="0"/>
    <n v="0"/>
    <n v="0"/>
    <n v="0"/>
    <n v="1"/>
    <n v="0"/>
    <n v="0"/>
    <n v="0"/>
    <n v="0"/>
    <n v="0"/>
    <n v="0"/>
    <n v="0"/>
    <n v="0"/>
    <x v="37"/>
    <x v="35"/>
    <x v="1"/>
    <n v="0"/>
    <n v="0"/>
    <n v="0"/>
    <n v="0"/>
    <n v="0"/>
  </r>
  <r>
    <x v="13"/>
    <x v="10"/>
    <x v="1"/>
    <x v="0"/>
    <x v="0"/>
    <n v="324"/>
    <n v="0"/>
    <n v="0"/>
    <n v="0"/>
    <n v="0"/>
    <n v="0"/>
    <n v="0"/>
    <n v="0"/>
    <n v="0"/>
    <n v="0"/>
    <n v="0"/>
    <n v="0"/>
    <n v="0"/>
    <n v="1"/>
    <n v="0"/>
    <n v="0"/>
    <n v="0"/>
    <n v="0"/>
    <n v="0"/>
    <n v="0"/>
    <n v="0"/>
    <n v="0"/>
    <n v="0"/>
    <n v="0"/>
    <n v="0"/>
    <n v="0"/>
    <n v="0"/>
    <n v="0"/>
    <n v="0"/>
    <n v="0"/>
    <n v="0"/>
    <n v="0"/>
    <n v="0"/>
    <n v="0"/>
    <n v="0"/>
    <n v="0"/>
    <n v="1"/>
    <n v="0"/>
    <n v="0"/>
    <n v="0"/>
    <n v="0"/>
    <x v="5"/>
    <x v="1"/>
    <x v="1"/>
    <n v="0.2"/>
    <n v="0"/>
    <n v="0"/>
    <n v="0.8"/>
    <n v="0"/>
  </r>
  <r>
    <x v="13"/>
    <x v="3"/>
    <x v="0"/>
    <x v="1"/>
    <x v="0"/>
    <n v="325"/>
    <n v="0"/>
    <n v="0"/>
    <n v="0"/>
    <n v="0"/>
    <n v="0"/>
    <n v="0"/>
    <n v="0"/>
    <n v="0"/>
    <n v="0"/>
    <n v="0"/>
    <n v="0"/>
    <n v="0"/>
    <n v="1"/>
    <n v="0"/>
    <n v="0"/>
    <n v="0"/>
    <n v="0"/>
    <n v="0"/>
    <n v="0"/>
    <n v="0"/>
    <n v="0"/>
    <n v="0"/>
    <n v="0"/>
    <n v="0"/>
    <n v="0"/>
    <n v="0"/>
    <n v="0"/>
    <n v="0"/>
    <n v="0"/>
    <n v="0"/>
    <n v="0"/>
    <n v="0"/>
    <n v="1"/>
    <n v="0"/>
    <n v="0"/>
    <n v="0"/>
    <n v="0"/>
    <n v="0"/>
    <n v="0"/>
    <n v="0"/>
    <x v="11"/>
    <x v="10"/>
    <x v="1"/>
    <n v="0"/>
    <n v="0"/>
    <n v="0"/>
    <n v="0"/>
    <n v="0"/>
  </r>
  <r>
    <x v="13"/>
    <x v="9"/>
    <x v="0"/>
    <x v="1"/>
    <x v="0"/>
    <n v="326"/>
    <n v="0"/>
    <n v="0"/>
    <n v="0"/>
    <n v="0"/>
    <n v="0"/>
    <n v="0"/>
    <n v="0"/>
    <n v="0"/>
    <n v="0"/>
    <n v="0"/>
    <n v="0"/>
    <n v="0"/>
    <n v="1"/>
    <n v="0"/>
    <n v="0"/>
    <n v="0"/>
    <n v="0"/>
    <n v="0"/>
    <n v="0"/>
    <n v="0"/>
    <n v="0"/>
    <n v="0"/>
    <n v="0"/>
    <n v="0"/>
    <n v="0"/>
    <n v="0"/>
    <n v="0"/>
    <n v="0"/>
    <n v="0"/>
    <n v="0"/>
    <n v="0"/>
    <n v="0"/>
    <n v="0"/>
    <n v="0"/>
    <n v="0"/>
    <n v="0"/>
    <n v="0"/>
    <n v="0"/>
    <n v="1"/>
    <n v="0"/>
    <x v="5"/>
    <x v="26"/>
    <x v="1"/>
    <n v="0"/>
    <n v="0"/>
    <n v="0"/>
    <n v="0"/>
    <n v="0"/>
  </r>
  <r>
    <x v="13"/>
    <x v="6"/>
    <x v="0"/>
    <x v="1"/>
    <x v="0"/>
    <n v="327"/>
    <n v="0"/>
    <n v="0"/>
    <n v="0"/>
    <n v="0"/>
    <n v="0"/>
    <n v="0"/>
    <n v="0"/>
    <n v="0"/>
    <n v="0"/>
    <n v="0"/>
    <n v="0"/>
    <n v="0"/>
    <n v="1"/>
    <n v="0"/>
    <n v="0"/>
    <n v="0"/>
    <n v="0"/>
    <n v="0"/>
    <n v="0"/>
    <n v="0"/>
    <n v="0"/>
    <n v="0"/>
    <n v="0"/>
    <n v="0"/>
    <n v="0"/>
    <n v="0"/>
    <n v="1"/>
    <n v="0"/>
    <n v="0"/>
    <n v="0"/>
    <n v="0"/>
    <n v="0"/>
    <n v="0"/>
    <n v="0"/>
    <n v="0"/>
    <n v="0"/>
    <n v="0"/>
    <n v="0"/>
    <n v="0"/>
    <n v="0"/>
    <x v="1"/>
    <x v="1"/>
    <x v="1"/>
    <n v="0"/>
    <n v="0"/>
    <n v="0"/>
    <n v="0"/>
    <n v="0"/>
  </r>
  <r>
    <x v="13"/>
    <x v="9"/>
    <x v="0"/>
    <x v="1"/>
    <x v="0"/>
    <n v="328"/>
    <n v="0"/>
    <n v="0"/>
    <n v="0"/>
    <n v="0"/>
    <n v="0"/>
    <n v="0"/>
    <n v="0"/>
    <n v="0"/>
    <n v="0"/>
    <n v="0"/>
    <n v="0"/>
    <n v="0"/>
    <n v="1"/>
    <n v="0"/>
    <n v="0"/>
    <n v="0"/>
    <n v="0"/>
    <n v="0"/>
    <n v="0"/>
    <n v="0"/>
    <n v="0"/>
    <n v="0"/>
    <n v="0"/>
    <n v="0"/>
    <n v="0"/>
    <n v="0"/>
    <n v="0"/>
    <n v="0"/>
    <n v="0"/>
    <n v="0"/>
    <n v="0"/>
    <n v="0"/>
    <n v="0"/>
    <n v="0"/>
    <n v="0"/>
    <n v="0"/>
    <n v="0"/>
    <n v="0"/>
    <n v="1"/>
    <n v="0"/>
    <x v="22"/>
    <x v="14"/>
    <x v="1"/>
    <n v="0"/>
    <n v="0"/>
    <n v="0"/>
    <n v="0"/>
    <n v="0"/>
  </r>
  <r>
    <x v="13"/>
    <x v="7"/>
    <x v="0"/>
    <x v="1"/>
    <x v="0"/>
    <n v="329"/>
    <n v="0"/>
    <n v="0"/>
    <n v="0"/>
    <n v="0"/>
    <n v="0"/>
    <n v="0"/>
    <n v="0"/>
    <n v="0"/>
    <n v="0"/>
    <n v="0"/>
    <n v="0"/>
    <n v="0"/>
    <n v="1"/>
    <n v="0"/>
    <n v="0"/>
    <n v="0"/>
    <n v="0"/>
    <n v="0"/>
    <n v="0"/>
    <n v="0"/>
    <n v="0"/>
    <n v="0"/>
    <n v="0"/>
    <n v="0"/>
    <n v="0"/>
    <n v="0"/>
    <n v="0"/>
    <n v="0"/>
    <n v="0"/>
    <n v="0"/>
    <n v="0"/>
    <n v="0"/>
    <n v="0"/>
    <n v="0"/>
    <n v="0"/>
    <n v="0"/>
    <n v="0"/>
    <n v="1"/>
    <n v="0"/>
    <n v="0"/>
    <x v="2"/>
    <x v="30"/>
    <x v="1"/>
    <n v="0"/>
    <n v="0"/>
    <n v="0"/>
    <n v="0"/>
    <n v="0"/>
  </r>
  <r>
    <x v="13"/>
    <x v="0"/>
    <x v="0"/>
    <x v="1"/>
    <x v="0"/>
    <n v="330"/>
    <n v="0"/>
    <n v="0"/>
    <n v="0"/>
    <n v="0"/>
    <n v="0"/>
    <n v="0"/>
    <n v="0"/>
    <n v="0"/>
    <n v="0"/>
    <n v="0"/>
    <n v="0"/>
    <n v="0"/>
    <n v="1"/>
    <n v="0"/>
    <n v="0"/>
    <n v="0"/>
    <n v="0"/>
    <n v="0"/>
    <n v="0"/>
    <n v="0"/>
    <n v="0"/>
    <n v="0"/>
    <n v="0"/>
    <n v="0"/>
    <n v="0"/>
    <n v="0"/>
    <n v="0"/>
    <n v="1"/>
    <n v="0"/>
    <n v="0"/>
    <n v="0"/>
    <n v="0"/>
    <n v="0"/>
    <n v="0"/>
    <n v="0"/>
    <n v="0"/>
    <n v="0"/>
    <n v="0"/>
    <n v="0"/>
    <n v="0"/>
    <x v="20"/>
    <x v="20"/>
    <x v="1"/>
    <n v="0"/>
    <n v="0"/>
    <n v="0"/>
    <n v="0"/>
    <n v="0"/>
  </r>
  <r>
    <x v="13"/>
    <x v="7"/>
    <x v="0"/>
    <x v="0"/>
    <x v="0"/>
    <n v="331"/>
    <n v="0"/>
    <n v="0"/>
    <n v="0"/>
    <n v="0"/>
    <n v="0"/>
    <n v="0"/>
    <n v="0"/>
    <n v="0"/>
    <n v="0"/>
    <n v="0"/>
    <n v="0"/>
    <n v="0"/>
    <n v="1"/>
    <n v="0"/>
    <n v="0"/>
    <n v="0"/>
    <n v="0"/>
    <n v="0"/>
    <n v="0"/>
    <n v="0"/>
    <n v="0"/>
    <n v="0"/>
    <n v="0"/>
    <n v="0"/>
    <n v="0"/>
    <n v="0"/>
    <n v="0"/>
    <n v="0"/>
    <n v="0"/>
    <n v="0"/>
    <n v="0"/>
    <n v="0"/>
    <n v="0"/>
    <n v="0"/>
    <n v="0"/>
    <n v="0"/>
    <n v="0"/>
    <n v="1"/>
    <n v="0"/>
    <n v="0"/>
    <x v="5"/>
    <x v="26"/>
    <x v="1"/>
    <n v="1"/>
    <n v="0"/>
    <n v="0"/>
    <n v="0"/>
    <n v="0"/>
  </r>
  <r>
    <x v="13"/>
    <x v="7"/>
    <x v="0"/>
    <x v="0"/>
    <x v="0"/>
    <n v="332"/>
    <n v="0"/>
    <n v="0"/>
    <n v="0"/>
    <n v="0"/>
    <n v="0"/>
    <n v="0"/>
    <n v="0"/>
    <n v="0"/>
    <n v="0"/>
    <n v="0"/>
    <n v="0"/>
    <n v="0"/>
    <n v="1"/>
    <n v="0"/>
    <n v="0"/>
    <n v="0"/>
    <n v="0"/>
    <n v="0"/>
    <n v="0"/>
    <n v="0"/>
    <n v="0"/>
    <n v="0"/>
    <n v="0"/>
    <n v="0"/>
    <n v="0"/>
    <n v="0"/>
    <n v="0"/>
    <n v="0"/>
    <n v="0"/>
    <n v="0"/>
    <n v="0"/>
    <n v="0"/>
    <n v="0"/>
    <n v="0"/>
    <n v="0"/>
    <n v="0"/>
    <n v="0"/>
    <n v="1"/>
    <n v="0"/>
    <n v="0"/>
    <x v="5"/>
    <x v="26"/>
    <x v="1"/>
    <n v="1"/>
    <n v="0"/>
    <n v="0"/>
    <n v="0"/>
    <n v="0"/>
  </r>
  <r>
    <x v="13"/>
    <x v="7"/>
    <x v="0"/>
    <x v="0"/>
    <x v="0"/>
    <n v="333"/>
    <n v="0"/>
    <n v="0"/>
    <n v="0"/>
    <n v="0"/>
    <n v="0"/>
    <n v="0"/>
    <n v="0"/>
    <n v="0"/>
    <n v="0"/>
    <n v="0"/>
    <n v="0"/>
    <n v="0"/>
    <n v="1"/>
    <n v="0"/>
    <n v="0"/>
    <n v="0"/>
    <n v="0"/>
    <n v="0"/>
    <n v="0"/>
    <n v="0"/>
    <n v="0"/>
    <n v="0"/>
    <n v="0"/>
    <n v="0"/>
    <n v="0"/>
    <n v="0"/>
    <n v="0"/>
    <n v="0"/>
    <n v="0"/>
    <n v="0"/>
    <n v="0"/>
    <n v="0"/>
    <n v="0"/>
    <n v="0"/>
    <n v="0"/>
    <n v="0"/>
    <n v="0"/>
    <n v="1"/>
    <n v="0"/>
    <n v="0"/>
    <x v="5"/>
    <x v="26"/>
    <x v="1"/>
    <n v="1"/>
    <n v="0"/>
    <n v="0"/>
    <n v="0"/>
    <n v="0"/>
  </r>
  <r>
    <x v="13"/>
    <x v="7"/>
    <x v="0"/>
    <x v="0"/>
    <x v="0"/>
    <n v="334"/>
    <n v="0"/>
    <n v="0"/>
    <n v="0"/>
    <n v="0"/>
    <n v="0"/>
    <n v="0"/>
    <n v="0"/>
    <n v="0"/>
    <n v="0"/>
    <n v="0"/>
    <n v="0"/>
    <n v="0"/>
    <n v="1"/>
    <n v="0"/>
    <n v="0"/>
    <n v="0"/>
    <n v="0"/>
    <n v="0"/>
    <n v="0"/>
    <n v="0"/>
    <n v="0"/>
    <n v="0"/>
    <n v="0"/>
    <n v="0"/>
    <n v="0"/>
    <n v="0"/>
    <n v="0"/>
    <n v="0"/>
    <n v="0"/>
    <n v="0"/>
    <n v="0"/>
    <n v="0"/>
    <n v="0"/>
    <n v="0"/>
    <n v="0"/>
    <n v="0"/>
    <n v="0"/>
    <n v="1"/>
    <n v="0"/>
    <n v="0"/>
    <x v="5"/>
    <x v="26"/>
    <x v="1"/>
    <n v="1"/>
    <n v="0"/>
    <n v="0"/>
    <n v="0"/>
    <n v="0"/>
  </r>
  <r>
    <x v="14"/>
    <x v="10"/>
    <x v="0"/>
    <x v="0"/>
    <x v="0"/>
    <n v="335"/>
    <n v="0"/>
    <n v="0"/>
    <n v="0"/>
    <n v="0"/>
    <n v="0"/>
    <n v="0"/>
    <n v="0"/>
    <n v="0"/>
    <n v="0"/>
    <n v="0"/>
    <n v="0"/>
    <n v="0"/>
    <n v="0"/>
    <n v="1"/>
    <n v="0"/>
    <n v="0"/>
    <n v="0"/>
    <n v="0"/>
    <n v="0"/>
    <n v="0"/>
    <n v="0"/>
    <n v="0"/>
    <n v="0"/>
    <n v="0"/>
    <n v="0"/>
    <n v="0"/>
    <n v="0"/>
    <n v="0"/>
    <n v="0"/>
    <n v="0"/>
    <n v="0"/>
    <n v="0"/>
    <n v="0"/>
    <n v="0"/>
    <n v="0"/>
    <n v="1"/>
    <n v="0"/>
    <n v="0"/>
    <n v="0"/>
    <n v="0"/>
    <x v="0"/>
    <x v="1"/>
    <x v="3"/>
    <n v="0"/>
    <n v="0"/>
    <n v="0"/>
    <n v="0"/>
    <n v="1"/>
  </r>
  <r>
    <x v="15"/>
    <x v="3"/>
    <x v="0"/>
    <x v="0"/>
    <x v="0"/>
    <n v="336"/>
    <n v="0"/>
    <n v="0"/>
    <n v="0"/>
    <n v="0"/>
    <n v="0"/>
    <n v="0"/>
    <n v="0"/>
    <n v="0"/>
    <n v="0"/>
    <n v="0"/>
    <n v="0"/>
    <n v="0"/>
    <n v="0"/>
    <n v="0"/>
    <n v="1"/>
    <n v="0"/>
    <n v="0"/>
    <n v="0"/>
    <n v="0"/>
    <n v="0"/>
    <n v="0"/>
    <n v="0"/>
    <n v="0"/>
    <n v="0"/>
    <n v="0"/>
    <n v="0"/>
    <n v="0"/>
    <n v="0"/>
    <n v="0"/>
    <n v="0"/>
    <n v="0"/>
    <n v="0"/>
    <n v="1"/>
    <n v="0"/>
    <n v="0"/>
    <n v="0"/>
    <n v="0"/>
    <n v="0"/>
    <n v="0"/>
    <n v="0"/>
    <x v="7"/>
    <x v="7"/>
    <x v="1"/>
    <n v="0"/>
    <n v="0.875"/>
    <n v="0.125"/>
    <n v="0"/>
    <n v="0"/>
  </r>
  <r>
    <x v="15"/>
    <x v="9"/>
    <x v="0"/>
    <x v="1"/>
    <x v="0"/>
    <n v="337"/>
    <n v="0"/>
    <n v="0"/>
    <n v="0"/>
    <n v="0"/>
    <n v="0"/>
    <n v="0"/>
    <n v="0"/>
    <n v="0"/>
    <n v="0"/>
    <n v="0"/>
    <n v="0"/>
    <n v="0"/>
    <n v="0"/>
    <n v="0"/>
    <n v="1"/>
    <n v="0"/>
    <n v="0"/>
    <n v="0"/>
    <n v="0"/>
    <n v="0"/>
    <n v="0"/>
    <n v="0"/>
    <n v="0"/>
    <n v="0"/>
    <n v="0"/>
    <n v="0"/>
    <n v="0"/>
    <n v="0"/>
    <n v="0"/>
    <n v="0"/>
    <n v="0"/>
    <n v="0"/>
    <n v="0"/>
    <n v="0"/>
    <n v="0"/>
    <n v="0"/>
    <n v="0"/>
    <n v="0"/>
    <n v="1"/>
    <n v="0"/>
    <x v="3"/>
    <x v="3"/>
    <x v="1"/>
    <n v="0"/>
    <n v="0"/>
    <n v="0"/>
    <n v="0"/>
    <n v="0"/>
  </r>
  <r>
    <x v="15"/>
    <x v="3"/>
    <x v="0"/>
    <x v="0"/>
    <x v="0"/>
    <n v="338"/>
    <n v="0"/>
    <n v="0"/>
    <n v="0"/>
    <n v="0"/>
    <n v="0"/>
    <n v="0"/>
    <n v="0"/>
    <n v="0"/>
    <n v="0"/>
    <n v="0"/>
    <n v="0"/>
    <n v="0"/>
    <n v="0"/>
    <n v="0"/>
    <n v="1"/>
    <n v="0"/>
    <n v="0"/>
    <n v="0"/>
    <n v="0"/>
    <n v="0"/>
    <n v="0"/>
    <n v="0"/>
    <n v="0"/>
    <n v="0"/>
    <n v="0"/>
    <n v="0"/>
    <n v="0"/>
    <n v="0"/>
    <n v="0"/>
    <n v="0"/>
    <n v="0"/>
    <n v="0"/>
    <n v="1"/>
    <n v="0"/>
    <n v="0"/>
    <n v="0"/>
    <n v="0"/>
    <n v="0"/>
    <n v="0"/>
    <n v="0"/>
    <x v="0"/>
    <x v="5"/>
    <x v="1"/>
    <n v="0"/>
    <n v="0"/>
    <n v="0"/>
    <n v="0"/>
    <n v="1"/>
  </r>
  <r>
    <x v="15"/>
    <x v="0"/>
    <x v="0"/>
    <x v="2"/>
    <x v="0"/>
    <n v="339"/>
    <n v="0"/>
    <n v="0"/>
    <n v="0"/>
    <n v="0"/>
    <n v="0"/>
    <n v="0"/>
    <n v="0"/>
    <n v="0"/>
    <n v="0"/>
    <n v="0"/>
    <n v="0"/>
    <n v="0"/>
    <n v="0"/>
    <n v="0"/>
    <n v="1"/>
    <n v="0"/>
    <n v="0"/>
    <n v="0"/>
    <n v="0"/>
    <n v="0"/>
    <n v="0"/>
    <n v="0"/>
    <n v="0"/>
    <n v="0"/>
    <n v="0"/>
    <n v="0"/>
    <n v="0"/>
    <n v="1"/>
    <n v="0"/>
    <n v="0"/>
    <n v="0"/>
    <n v="0"/>
    <n v="0"/>
    <n v="0"/>
    <n v="0"/>
    <n v="0"/>
    <n v="0"/>
    <n v="0"/>
    <n v="0"/>
    <n v="0"/>
    <x v="1"/>
    <x v="1"/>
    <x v="1"/>
    <n v="0.16666666666666666"/>
    <n v="0.33333333333333331"/>
    <n v="0.33333333333333331"/>
    <n v="0.16666666666666666"/>
    <n v="0"/>
  </r>
  <r>
    <x v="15"/>
    <x v="0"/>
    <x v="0"/>
    <x v="1"/>
    <x v="0"/>
    <n v="340"/>
    <n v="0"/>
    <n v="0"/>
    <n v="0"/>
    <n v="0"/>
    <n v="0"/>
    <n v="0"/>
    <n v="0"/>
    <n v="0"/>
    <n v="0"/>
    <n v="0"/>
    <n v="0"/>
    <n v="0"/>
    <n v="0"/>
    <n v="0"/>
    <n v="1"/>
    <n v="0"/>
    <n v="0"/>
    <n v="0"/>
    <n v="0"/>
    <n v="0"/>
    <n v="0"/>
    <n v="0"/>
    <n v="0"/>
    <n v="0"/>
    <n v="0"/>
    <n v="0"/>
    <n v="0"/>
    <n v="1"/>
    <n v="0"/>
    <n v="0"/>
    <n v="0"/>
    <n v="0"/>
    <n v="0"/>
    <n v="0"/>
    <n v="0"/>
    <n v="0"/>
    <n v="0"/>
    <n v="0"/>
    <n v="0"/>
    <n v="0"/>
    <x v="15"/>
    <x v="13"/>
    <x v="1"/>
    <n v="0"/>
    <n v="0"/>
    <n v="0"/>
    <n v="0"/>
    <n v="0"/>
  </r>
  <r>
    <x v="15"/>
    <x v="2"/>
    <x v="1"/>
    <x v="0"/>
    <x v="0"/>
    <n v="341"/>
    <n v="0"/>
    <n v="0"/>
    <n v="0"/>
    <n v="0"/>
    <n v="0"/>
    <n v="0"/>
    <n v="0"/>
    <n v="0"/>
    <n v="0"/>
    <n v="0"/>
    <n v="0"/>
    <n v="0"/>
    <n v="0"/>
    <n v="0"/>
    <n v="1"/>
    <n v="0"/>
    <n v="0"/>
    <n v="0"/>
    <n v="0"/>
    <n v="0"/>
    <n v="0"/>
    <n v="0"/>
    <n v="0"/>
    <n v="0"/>
    <n v="0"/>
    <n v="0"/>
    <n v="0"/>
    <n v="0"/>
    <n v="0"/>
    <n v="0"/>
    <n v="0"/>
    <n v="0"/>
    <n v="0"/>
    <n v="1"/>
    <n v="0"/>
    <n v="0"/>
    <n v="0"/>
    <n v="0"/>
    <n v="0"/>
    <n v="0"/>
    <x v="5"/>
    <x v="1"/>
    <x v="1"/>
    <n v="1"/>
    <n v="0"/>
    <n v="0"/>
    <n v="0"/>
    <n v="0"/>
  </r>
  <r>
    <x v="15"/>
    <x v="2"/>
    <x v="0"/>
    <x v="0"/>
    <x v="0"/>
    <n v="342"/>
    <n v="0"/>
    <n v="0"/>
    <n v="0"/>
    <n v="0"/>
    <n v="0"/>
    <n v="0"/>
    <n v="0"/>
    <n v="0"/>
    <n v="0"/>
    <n v="0"/>
    <n v="0"/>
    <n v="0"/>
    <n v="0"/>
    <n v="0"/>
    <n v="1"/>
    <n v="0"/>
    <n v="0"/>
    <n v="0"/>
    <n v="0"/>
    <n v="0"/>
    <n v="0"/>
    <n v="0"/>
    <n v="0"/>
    <n v="0"/>
    <n v="0"/>
    <n v="0"/>
    <n v="0"/>
    <n v="0"/>
    <n v="0"/>
    <n v="0"/>
    <n v="0"/>
    <n v="0"/>
    <n v="0"/>
    <n v="1"/>
    <n v="0"/>
    <n v="0"/>
    <n v="0"/>
    <n v="0"/>
    <n v="0"/>
    <n v="0"/>
    <x v="0"/>
    <x v="5"/>
    <x v="1"/>
    <n v="1"/>
    <n v="0"/>
    <n v="0"/>
    <n v="0"/>
    <n v="0"/>
  </r>
  <r>
    <x v="15"/>
    <x v="0"/>
    <x v="1"/>
    <x v="0"/>
    <x v="0"/>
    <n v="343"/>
    <n v="0"/>
    <n v="0"/>
    <n v="0"/>
    <n v="0"/>
    <n v="0"/>
    <n v="0"/>
    <n v="0"/>
    <n v="0"/>
    <n v="0"/>
    <n v="0"/>
    <n v="0"/>
    <n v="0"/>
    <n v="0"/>
    <n v="0"/>
    <n v="1"/>
    <n v="0"/>
    <n v="0"/>
    <n v="0"/>
    <n v="0"/>
    <n v="0"/>
    <n v="0"/>
    <n v="0"/>
    <n v="0"/>
    <n v="0"/>
    <n v="0"/>
    <n v="0"/>
    <n v="0"/>
    <n v="1"/>
    <n v="0"/>
    <n v="0"/>
    <n v="0"/>
    <n v="0"/>
    <n v="0"/>
    <n v="0"/>
    <n v="0"/>
    <n v="0"/>
    <n v="0"/>
    <n v="0"/>
    <n v="0"/>
    <n v="0"/>
    <x v="5"/>
    <x v="1"/>
    <x v="1"/>
    <n v="0"/>
    <n v="0.5"/>
    <n v="0.25"/>
    <n v="0"/>
    <n v="0.25"/>
  </r>
  <r>
    <x v="15"/>
    <x v="0"/>
    <x v="0"/>
    <x v="1"/>
    <x v="0"/>
    <n v="344"/>
    <n v="0"/>
    <n v="0"/>
    <n v="0"/>
    <n v="0"/>
    <n v="0"/>
    <n v="0"/>
    <n v="0"/>
    <n v="0"/>
    <n v="0"/>
    <n v="0"/>
    <n v="0"/>
    <n v="0"/>
    <n v="0"/>
    <n v="0"/>
    <n v="1"/>
    <n v="0"/>
    <n v="0"/>
    <n v="0"/>
    <n v="0"/>
    <n v="0"/>
    <n v="0"/>
    <n v="0"/>
    <n v="0"/>
    <n v="0"/>
    <n v="0"/>
    <n v="0"/>
    <n v="0"/>
    <n v="1"/>
    <n v="0"/>
    <n v="0"/>
    <n v="0"/>
    <n v="0"/>
    <n v="0"/>
    <n v="0"/>
    <n v="0"/>
    <n v="0"/>
    <n v="0"/>
    <n v="0"/>
    <n v="0"/>
    <n v="0"/>
    <x v="22"/>
    <x v="14"/>
    <x v="1"/>
    <n v="0"/>
    <n v="0"/>
    <n v="0"/>
    <n v="0"/>
    <n v="0"/>
  </r>
  <r>
    <x v="15"/>
    <x v="0"/>
    <x v="0"/>
    <x v="1"/>
    <x v="0"/>
    <n v="345"/>
    <n v="0"/>
    <n v="0"/>
    <n v="0"/>
    <n v="0"/>
    <n v="0"/>
    <n v="0"/>
    <n v="0"/>
    <n v="0"/>
    <n v="0"/>
    <n v="0"/>
    <n v="0"/>
    <n v="0"/>
    <n v="0"/>
    <n v="0"/>
    <n v="1"/>
    <n v="0"/>
    <n v="0"/>
    <n v="0"/>
    <n v="0"/>
    <n v="0"/>
    <n v="0"/>
    <n v="0"/>
    <n v="0"/>
    <n v="0"/>
    <n v="0"/>
    <n v="0"/>
    <n v="0"/>
    <n v="1"/>
    <n v="0"/>
    <n v="0"/>
    <n v="0"/>
    <n v="0"/>
    <n v="0"/>
    <n v="0"/>
    <n v="0"/>
    <n v="0"/>
    <n v="0"/>
    <n v="0"/>
    <n v="0"/>
    <n v="0"/>
    <x v="0"/>
    <x v="5"/>
    <x v="1"/>
    <n v="0"/>
    <n v="0"/>
    <n v="0"/>
    <n v="0"/>
    <n v="0"/>
  </r>
  <r>
    <x v="15"/>
    <x v="2"/>
    <x v="0"/>
    <x v="0"/>
    <x v="0"/>
    <n v="346"/>
    <n v="0"/>
    <n v="0"/>
    <n v="0"/>
    <n v="0"/>
    <n v="0"/>
    <n v="0"/>
    <n v="0"/>
    <n v="0"/>
    <n v="0"/>
    <n v="0"/>
    <n v="0"/>
    <n v="0"/>
    <n v="0"/>
    <n v="0"/>
    <n v="1"/>
    <n v="0"/>
    <n v="0"/>
    <n v="0"/>
    <n v="0"/>
    <n v="0"/>
    <n v="0"/>
    <n v="0"/>
    <n v="0"/>
    <n v="0"/>
    <n v="0"/>
    <n v="0"/>
    <n v="0"/>
    <n v="0"/>
    <n v="0"/>
    <n v="0"/>
    <n v="0"/>
    <n v="0"/>
    <n v="0"/>
    <n v="1"/>
    <n v="0"/>
    <n v="0"/>
    <n v="0"/>
    <n v="0"/>
    <n v="0"/>
    <n v="0"/>
    <x v="3"/>
    <x v="3"/>
    <x v="1"/>
    <n v="1"/>
    <n v="0"/>
    <n v="0"/>
    <n v="0"/>
    <n v="0"/>
  </r>
  <r>
    <x v="15"/>
    <x v="0"/>
    <x v="0"/>
    <x v="0"/>
    <x v="0"/>
    <n v="347"/>
    <n v="0"/>
    <n v="0"/>
    <n v="0"/>
    <n v="0"/>
    <n v="0"/>
    <n v="0"/>
    <n v="0"/>
    <n v="0"/>
    <n v="0"/>
    <n v="0"/>
    <n v="0"/>
    <n v="0"/>
    <n v="0"/>
    <n v="0"/>
    <n v="1"/>
    <n v="0"/>
    <n v="0"/>
    <n v="0"/>
    <n v="0"/>
    <n v="0"/>
    <n v="0"/>
    <n v="0"/>
    <n v="0"/>
    <n v="0"/>
    <n v="0"/>
    <n v="0"/>
    <n v="0"/>
    <n v="1"/>
    <n v="0"/>
    <n v="0"/>
    <n v="0"/>
    <n v="0"/>
    <n v="0"/>
    <n v="0"/>
    <n v="0"/>
    <n v="0"/>
    <n v="0"/>
    <n v="0"/>
    <n v="0"/>
    <n v="0"/>
    <x v="0"/>
    <x v="5"/>
    <x v="1"/>
    <n v="0.5"/>
    <n v="0"/>
    <n v="0"/>
    <n v="0"/>
    <n v="0.5"/>
  </r>
  <r>
    <x v="15"/>
    <x v="2"/>
    <x v="0"/>
    <x v="0"/>
    <x v="0"/>
    <n v="348"/>
    <n v="0"/>
    <n v="0"/>
    <n v="0"/>
    <n v="0"/>
    <n v="0"/>
    <n v="0"/>
    <n v="0"/>
    <n v="0"/>
    <n v="0"/>
    <n v="0"/>
    <n v="0"/>
    <n v="0"/>
    <n v="0"/>
    <n v="0"/>
    <n v="1"/>
    <n v="0"/>
    <n v="0"/>
    <n v="0"/>
    <n v="0"/>
    <n v="0"/>
    <n v="0"/>
    <n v="0"/>
    <n v="0"/>
    <n v="0"/>
    <n v="0"/>
    <n v="0"/>
    <n v="0"/>
    <n v="0"/>
    <n v="0"/>
    <n v="0"/>
    <n v="0"/>
    <n v="0"/>
    <n v="0"/>
    <n v="1"/>
    <n v="0"/>
    <n v="0"/>
    <n v="0"/>
    <n v="0"/>
    <n v="0"/>
    <n v="0"/>
    <x v="1"/>
    <x v="1"/>
    <x v="1"/>
    <n v="0.16666666666666666"/>
    <n v="0.83333333333333337"/>
    <n v="0"/>
    <n v="0"/>
    <n v="0"/>
  </r>
  <r>
    <x v="15"/>
    <x v="6"/>
    <x v="0"/>
    <x v="0"/>
    <x v="0"/>
    <n v="349"/>
    <n v="0"/>
    <n v="0"/>
    <n v="0"/>
    <n v="0"/>
    <n v="0"/>
    <n v="0"/>
    <n v="0"/>
    <n v="0"/>
    <n v="0"/>
    <n v="0"/>
    <n v="0"/>
    <n v="0"/>
    <n v="0"/>
    <n v="0"/>
    <n v="1"/>
    <n v="0"/>
    <n v="0"/>
    <n v="0"/>
    <n v="0"/>
    <n v="0"/>
    <n v="0"/>
    <n v="0"/>
    <n v="0"/>
    <n v="0"/>
    <n v="0"/>
    <n v="0"/>
    <n v="1"/>
    <n v="0"/>
    <n v="0"/>
    <n v="0"/>
    <n v="0"/>
    <n v="0"/>
    <n v="0"/>
    <n v="0"/>
    <n v="0"/>
    <n v="0"/>
    <n v="0"/>
    <n v="0"/>
    <n v="0"/>
    <n v="0"/>
    <x v="5"/>
    <x v="26"/>
    <x v="1"/>
    <n v="0.25"/>
    <n v="0.41666666666666669"/>
    <n v="0.16666666666666666"/>
    <n v="0.16666666666666666"/>
    <n v="0"/>
  </r>
  <r>
    <x v="15"/>
    <x v="6"/>
    <x v="0"/>
    <x v="0"/>
    <x v="0"/>
    <n v="350"/>
    <n v="0"/>
    <n v="0"/>
    <n v="0"/>
    <n v="0"/>
    <n v="0"/>
    <n v="0"/>
    <n v="0"/>
    <n v="0"/>
    <n v="0"/>
    <n v="0"/>
    <n v="0"/>
    <n v="0"/>
    <n v="0"/>
    <n v="0"/>
    <n v="1"/>
    <n v="0"/>
    <n v="0"/>
    <n v="0"/>
    <n v="0"/>
    <n v="0"/>
    <n v="0"/>
    <n v="0"/>
    <n v="0"/>
    <n v="0"/>
    <n v="0"/>
    <n v="0"/>
    <n v="1"/>
    <n v="0"/>
    <n v="0"/>
    <n v="0"/>
    <n v="0"/>
    <n v="0"/>
    <n v="0"/>
    <n v="0"/>
    <n v="0"/>
    <n v="0"/>
    <n v="0"/>
    <n v="0"/>
    <n v="0"/>
    <n v="0"/>
    <x v="38"/>
    <x v="36"/>
    <x v="1"/>
    <n v="0"/>
    <n v="0"/>
    <n v="0"/>
    <n v="0"/>
    <n v="1"/>
  </r>
  <r>
    <x v="15"/>
    <x v="6"/>
    <x v="0"/>
    <x v="0"/>
    <x v="0"/>
    <n v="351"/>
    <n v="0"/>
    <n v="0"/>
    <n v="0"/>
    <n v="0"/>
    <n v="0"/>
    <n v="0"/>
    <n v="0"/>
    <n v="0"/>
    <n v="0"/>
    <n v="0"/>
    <n v="0"/>
    <n v="0"/>
    <n v="0"/>
    <n v="0"/>
    <n v="1"/>
    <n v="0"/>
    <n v="0"/>
    <n v="0"/>
    <n v="0"/>
    <n v="0"/>
    <n v="0"/>
    <n v="0"/>
    <n v="0"/>
    <n v="0"/>
    <n v="0"/>
    <n v="0"/>
    <n v="1"/>
    <n v="0"/>
    <n v="0"/>
    <n v="0"/>
    <n v="0"/>
    <n v="0"/>
    <n v="0"/>
    <n v="0"/>
    <n v="0"/>
    <n v="0"/>
    <n v="0"/>
    <n v="0"/>
    <n v="0"/>
    <n v="0"/>
    <x v="27"/>
    <x v="23"/>
    <x v="1"/>
    <n v="0"/>
    <n v="0.8571428571428571"/>
    <n v="0.14285714285714285"/>
    <n v="0"/>
    <n v="0"/>
  </r>
  <r>
    <x v="15"/>
    <x v="6"/>
    <x v="0"/>
    <x v="1"/>
    <x v="0"/>
    <n v="352"/>
    <n v="0"/>
    <n v="0"/>
    <n v="0"/>
    <n v="0"/>
    <n v="0"/>
    <n v="0"/>
    <n v="0"/>
    <n v="0"/>
    <n v="0"/>
    <n v="0"/>
    <n v="0"/>
    <n v="0"/>
    <n v="0"/>
    <n v="0"/>
    <n v="1"/>
    <n v="0"/>
    <n v="0"/>
    <n v="0"/>
    <n v="0"/>
    <n v="0"/>
    <n v="0"/>
    <n v="0"/>
    <n v="0"/>
    <n v="0"/>
    <n v="0"/>
    <n v="0"/>
    <n v="1"/>
    <n v="0"/>
    <n v="0"/>
    <n v="0"/>
    <n v="0"/>
    <n v="0"/>
    <n v="0"/>
    <n v="0"/>
    <n v="0"/>
    <n v="0"/>
    <n v="0"/>
    <n v="0"/>
    <n v="0"/>
    <n v="0"/>
    <x v="0"/>
    <x v="5"/>
    <x v="1"/>
    <n v="0"/>
    <n v="0"/>
    <n v="0"/>
    <n v="0"/>
    <n v="0"/>
  </r>
  <r>
    <x v="15"/>
    <x v="0"/>
    <x v="0"/>
    <x v="0"/>
    <x v="0"/>
    <n v="353"/>
    <n v="0"/>
    <n v="0"/>
    <n v="0"/>
    <n v="0"/>
    <n v="0"/>
    <n v="0"/>
    <n v="0"/>
    <n v="0"/>
    <n v="0"/>
    <n v="0"/>
    <n v="0"/>
    <n v="0"/>
    <n v="0"/>
    <n v="0"/>
    <n v="1"/>
    <n v="0"/>
    <n v="0"/>
    <n v="0"/>
    <n v="0"/>
    <n v="0"/>
    <n v="0"/>
    <n v="0"/>
    <n v="0"/>
    <n v="0"/>
    <n v="0"/>
    <n v="0"/>
    <n v="0"/>
    <n v="1"/>
    <n v="0"/>
    <n v="0"/>
    <n v="0"/>
    <n v="0"/>
    <n v="0"/>
    <n v="0"/>
    <n v="0"/>
    <n v="0"/>
    <n v="0"/>
    <n v="0"/>
    <n v="0"/>
    <n v="0"/>
    <x v="5"/>
    <x v="26"/>
    <x v="1"/>
    <n v="0"/>
    <n v="0"/>
    <n v="0"/>
    <n v="0"/>
    <n v="1"/>
  </r>
  <r>
    <x v="15"/>
    <x v="9"/>
    <x v="1"/>
    <x v="0"/>
    <x v="0"/>
    <n v="354"/>
    <n v="0"/>
    <n v="0"/>
    <n v="0"/>
    <n v="0"/>
    <n v="0"/>
    <n v="0"/>
    <n v="0"/>
    <n v="0"/>
    <n v="0"/>
    <n v="0"/>
    <n v="0"/>
    <n v="0"/>
    <n v="0"/>
    <n v="0"/>
    <n v="1"/>
    <n v="0"/>
    <n v="0"/>
    <n v="0"/>
    <n v="0"/>
    <n v="0"/>
    <n v="0"/>
    <n v="0"/>
    <n v="0"/>
    <n v="0"/>
    <n v="0"/>
    <n v="0"/>
    <n v="0"/>
    <n v="0"/>
    <n v="0"/>
    <n v="0"/>
    <n v="0"/>
    <n v="0"/>
    <n v="0"/>
    <n v="0"/>
    <n v="0"/>
    <n v="0"/>
    <n v="0"/>
    <n v="0"/>
    <n v="1"/>
    <n v="0"/>
    <x v="5"/>
    <x v="1"/>
    <x v="1"/>
    <n v="0"/>
    <n v="0.8"/>
    <n v="0.2"/>
    <n v="0"/>
    <n v="0"/>
  </r>
  <r>
    <x v="15"/>
    <x v="2"/>
    <x v="0"/>
    <x v="1"/>
    <x v="0"/>
    <n v="355"/>
    <n v="0"/>
    <n v="0"/>
    <n v="0"/>
    <n v="0"/>
    <n v="0"/>
    <n v="0"/>
    <n v="0"/>
    <n v="0"/>
    <n v="0"/>
    <n v="0"/>
    <n v="0"/>
    <n v="0"/>
    <n v="0"/>
    <n v="0"/>
    <n v="1"/>
    <n v="0"/>
    <n v="0"/>
    <n v="0"/>
    <n v="0"/>
    <n v="0"/>
    <n v="0"/>
    <n v="0"/>
    <n v="0"/>
    <n v="0"/>
    <n v="0"/>
    <n v="0"/>
    <n v="0"/>
    <n v="0"/>
    <n v="0"/>
    <n v="0"/>
    <n v="0"/>
    <n v="0"/>
    <n v="0"/>
    <n v="1"/>
    <n v="0"/>
    <n v="0"/>
    <n v="0"/>
    <n v="0"/>
    <n v="0"/>
    <n v="0"/>
    <x v="1"/>
    <x v="1"/>
    <x v="1"/>
    <n v="0"/>
    <n v="0"/>
    <n v="0"/>
    <n v="0"/>
    <n v="0"/>
  </r>
  <r>
    <x v="15"/>
    <x v="0"/>
    <x v="0"/>
    <x v="1"/>
    <x v="0"/>
    <n v="356"/>
    <n v="0"/>
    <n v="0"/>
    <n v="0"/>
    <n v="0"/>
    <n v="0"/>
    <n v="0"/>
    <n v="0"/>
    <n v="0"/>
    <n v="0"/>
    <n v="0"/>
    <n v="0"/>
    <n v="0"/>
    <n v="0"/>
    <n v="0"/>
    <n v="1"/>
    <n v="0"/>
    <n v="0"/>
    <n v="0"/>
    <n v="0"/>
    <n v="0"/>
    <n v="0"/>
    <n v="0"/>
    <n v="0"/>
    <n v="0"/>
    <n v="0"/>
    <n v="0"/>
    <n v="0"/>
    <n v="1"/>
    <n v="0"/>
    <n v="0"/>
    <n v="0"/>
    <n v="0"/>
    <n v="0"/>
    <n v="0"/>
    <n v="0"/>
    <n v="0"/>
    <n v="0"/>
    <n v="0"/>
    <n v="0"/>
    <n v="0"/>
    <x v="1"/>
    <x v="1"/>
    <x v="1"/>
    <n v="0"/>
    <n v="0"/>
    <n v="0"/>
    <n v="0"/>
    <n v="0"/>
  </r>
  <r>
    <x v="15"/>
    <x v="1"/>
    <x v="0"/>
    <x v="0"/>
    <x v="0"/>
    <n v="357"/>
    <n v="0"/>
    <n v="0"/>
    <n v="0"/>
    <n v="0"/>
    <n v="0"/>
    <n v="0"/>
    <n v="0"/>
    <n v="0"/>
    <n v="0"/>
    <n v="0"/>
    <n v="0"/>
    <n v="0"/>
    <n v="0"/>
    <n v="0"/>
    <n v="1"/>
    <n v="0"/>
    <n v="0"/>
    <n v="0"/>
    <n v="0"/>
    <n v="0"/>
    <n v="0"/>
    <n v="0"/>
    <n v="0"/>
    <n v="0"/>
    <n v="0"/>
    <n v="0"/>
    <n v="0"/>
    <n v="0"/>
    <n v="0"/>
    <n v="0"/>
    <n v="0"/>
    <n v="1"/>
    <n v="0"/>
    <n v="0"/>
    <n v="0"/>
    <n v="0"/>
    <n v="0"/>
    <n v="0"/>
    <n v="0"/>
    <n v="0"/>
    <x v="25"/>
    <x v="2"/>
    <x v="1"/>
    <n v="1"/>
    <n v="0"/>
    <n v="0"/>
    <n v="0"/>
    <n v="0"/>
  </r>
  <r>
    <x v="15"/>
    <x v="0"/>
    <x v="0"/>
    <x v="0"/>
    <x v="0"/>
    <n v="358"/>
    <n v="0"/>
    <n v="0"/>
    <n v="0"/>
    <n v="0"/>
    <n v="0"/>
    <n v="0"/>
    <n v="0"/>
    <n v="0"/>
    <n v="0"/>
    <n v="0"/>
    <n v="0"/>
    <n v="0"/>
    <n v="0"/>
    <n v="0"/>
    <n v="1"/>
    <n v="0"/>
    <n v="0"/>
    <n v="0"/>
    <n v="0"/>
    <n v="0"/>
    <n v="0"/>
    <n v="0"/>
    <n v="0"/>
    <n v="0"/>
    <n v="0"/>
    <n v="0"/>
    <n v="0"/>
    <n v="1"/>
    <n v="0"/>
    <n v="0"/>
    <n v="0"/>
    <n v="0"/>
    <n v="0"/>
    <n v="0"/>
    <n v="0"/>
    <n v="0"/>
    <n v="0"/>
    <n v="0"/>
    <n v="0"/>
    <n v="0"/>
    <x v="1"/>
    <x v="1"/>
    <x v="1"/>
    <n v="0"/>
    <n v="0.75"/>
    <n v="0.25"/>
    <n v="0"/>
    <n v="0"/>
  </r>
  <r>
    <x v="15"/>
    <x v="9"/>
    <x v="0"/>
    <x v="0"/>
    <x v="0"/>
    <n v="359"/>
    <n v="0"/>
    <n v="0"/>
    <n v="0"/>
    <n v="0"/>
    <n v="0"/>
    <n v="0"/>
    <n v="0"/>
    <n v="0"/>
    <n v="0"/>
    <n v="0"/>
    <n v="0"/>
    <n v="0"/>
    <n v="0"/>
    <n v="0"/>
    <n v="1"/>
    <n v="0"/>
    <n v="0"/>
    <n v="0"/>
    <n v="0"/>
    <n v="0"/>
    <n v="0"/>
    <n v="0"/>
    <n v="0"/>
    <n v="0"/>
    <n v="0"/>
    <n v="0"/>
    <n v="0"/>
    <n v="0"/>
    <n v="0"/>
    <n v="0"/>
    <n v="0"/>
    <n v="0"/>
    <n v="0"/>
    <n v="0"/>
    <n v="0"/>
    <n v="0"/>
    <n v="0"/>
    <n v="0"/>
    <n v="1"/>
    <n v="0"/>
    <x v="5"/>
    <x v="5"/>
    <x v="3"/>
    <n v="1"/>
    <n v="0"/>
    <n v="0"/>
    <n v="0"/>
    <n v="0"/>
  </r>
  <r>
    <x v="15"/>
    <x v="2"/>
    <x v="0"/>
    <x v="1"/>
    <x v="0"/>
    <n v="360"/>
    <n v="0"/>
    <n v="0"/>
    <n v="0"/>
    <n v="0"/>
    <n v="0"/>
    <n v="0"/>
    <n v="0"/>
    <n v="0"/>
    <n v="0"/>
    <n v="0"/>
    <n v="0"/>
    <n v="0"/>
    <n v="0"/>
    <n v="0"/>
    <n v="1"/>
    <n v="0"/>
    <n v="0"/>
    <n v="0"/>
    <n v="0"/>
    <n v="0"/>
    <n v="0"/>
    <n v="0"/>
    <n v="0"/>
    <n v="0"/>
    <n v="0"/>
    <n v="0"/>
    <n v="0"/>
    <n v="0"/>
    <n v="0"/>
    <n v="0"/>
    <n v="0"/>
    <n v="0"/>
    <n v="0"/>
    <n v="1"/>
    <n v="0"/>
    <n v="0"/>
    <n v="0"/>
    <n v="0"/>
    <n v="0"/>
    <n v="0"/>
    <x v="14"/>
    <x v="1"/>
    <x v="5"/>
    <n v="0"/>
    <n v="0"/>
    <n v="0"/>
    <n v="0"/>
    <n v="0"/>
  </r>
  <r>
    <x v="15"/>
    <x v="9"/>
    <x v="0"/>
    <x v="1"/>
    <x v="0"/>
    <n v="361"/>
    <n v="0"/>
    <n v="0"/>
    <n v="0"/>
    <n v="0"/>
    <n v="0"/>
    <n v="0"/>
    <n v="0"/>
    <n v="0"/>
    <n v="0"/>
    <n v="0"/>
    <n v="0"/>
    <n v="0"/>
    <n v="0"/>
    <n v="0"/>
    <n v="1"/>
    <n v="0"/>
    <n v="0"/>
    <n v="0"/>
    <n v="0"/>
    <n v="0"/>
    <n v="0"/>
    <n v="0"/>
    <n v="0"/>
    <n v="0"/>
    <n v="0"/>
    <n v="0"/>
    <n v="0"/>
    <n v="0"/>
    <n v="0"/>
    <n v="0"/>
    <n v="0"/>
    <n v="0"/>
    <n v="0"/>
    <n v="0"/>
    <n v="0"/>
    <n v="0"/>
    <n v="0"/>
    <n v="0"/>
    <n v="1"/>
    <n v="0"/>
    <x v="5"/>
    <x v="14"/>
    <x v="5"/>
    <n v="0"/>
    <n v="0"/>
    <n v="0"/>
    <n v="0"/>
    <n v="0"/>
  </r>
  <r>
    <x v="15"/>
    <x v="3"/>
    <x v="0"/>
    <x v="1"/>
    <x v="0"/>
    <n v="362"/>
    <n v="0"/>
    <n v="0"/>
    <n v="0"/>
    <n v="0"/>
    <n v="0"/>
    <n v="0"/>
    <n v="0"/>
    <n v="0"/>
    <n v="0"/>
    <n v="0"/>
    <n v="0"/>
    <n v="0"/>
    <n v="0"/>
    <n v="0"/>
    <n v="1"/>
    <n v="0"/>
    <n v="0"/>
    <n v="0"/>
    <n v="0"/>
    <n v="0"/>
    <n v="0"/>
    <n v="0"/>
    <n v="0"/>
    <n v="0"/>
    <n v="0"/>
    <n v="0"/>
    <n v="0"/>
    <n v="0"/>
    <n v="0"/>
    <n v="0"/>
    <n v="0"/>
    <n v="0"/>
    <n v="1"/>
    <n v="0"/>
    <n v="0"/>
    <n v="0"/>
    <n v="0"/>
    <n v="0"/>
    <n v="0"/>
    <n v="0"/>
    <x v="36"/>
    <x v="37"/>
    <x v="19"/>
    <n v="0"/>
    <n v="0"/>
    <n v="0"/>
    <n v="0"/>
    <n v="0"/>
  </r>
  <r>
    <x v="15"/>
    <x v="6"/>
    <x v="0"/>
    <x v="1"/>
    <x v="0"/>
    <n v="363"/>
    <n v="0"/>
    <n v="0"/>
    <n v="0"/>
    <n v="0"/>
    <n v="0"/>
    <n v="0"/>
    <n v="0"/>
    <n v="0"/>
    <n v="0"/>
    <n v="0"/>
    <n v="0"/>
    <n v="0"/>
    <n v="0"/>
    <n v="0"/>
    <n v="1"/>
    <n v="0"/>
    <n v="0"/>
    <n v="0"/>
    <n v="0"/>
    <n v="0"/>
    <n v="0"/>
    <n v="0"/>
    <n v="0"/>
    <n v="0"/>
    <n v="0"/>
    <n v="0"/>
    <n v="1"/>
    <n v="0"/>
    <n v="0"/>
    <n v="0"/>
    <n v="0"/>
    <n v="0"/>
    <n v="0"/>
    <n v="0"/>
    <n v="0"/>
    <n v="0"/>
    <n v="0"/>
    <n v="0"/>
    <n v="0"/>
    <n v="0"/>
    <x v="0"/>
    <x v="5"/>
    <x v="1"/>
    <n v="0"/>
    <n v="0"/>
    <n v="0"/>
    <n v="0"/>
    <n v="0"/>
  </r>
  <r>
    <x v="15"/>
    <x v="9"/>
    <x v="0"/>
    <x v="0"/>
    <x v="0"/>
    <n v="364"/>
    <n v="0"/>
    <n v="0"/>
    <n v="0"/>
    <n v="0"/>
    <n v="0"/>
    <n v="0"/>
    <n v="0"/>
    <n v="0"/>
    <n v="0"/>
    <n v="0"/>
    <n v="0"/>
    <n v="0"/>
    <n v="0"/>
    <n v="0"/>
    <n v="1"/>
    <n v="0"/>
    <n v="0"/>
    <n v="0"/>
    <n v="0"/>
    <n v="0"/>
    <n v="0"/>
    <n v="0"/>
    <n v="0"/>
    <n v="0"/>
    <n v="0"/>
    <n v="0"/>
    <n v="0"/>
    <n v="0"/>
    <n v="0"/>
    <n v="0"/>
    <n v="0"/>
    <n v="0"/>
    <n v="0"/>
    <n v="0"/>
    <n v="0"/>
    <n v="0"/>
    <n v="0"/>
    <n v="0"/>
    <n v="1"/>
    <n v="0"/>
    <x v="5"/>
    <x v="26"/>
    <x v="1"/>
    <n v="0"/>
    <n v="0.75"/>
    <n v="0.25"/>
    <n v="0"/>
    <n v="0"/>
  </r>
  <r>
    <x v="15"/>
    <x v="9"/>
    <x v="0"/>
    <x v="1"/>
    <x v="0"/>
    <n v="365"/>
    <n v="0"/>
    <n v="0"/>
    <n v="0"/>
    <n v="0"/>
    <n v="0"/>
    <n v="0"/>
    <n v="0"/>
    <n v="0"/>
    <n v="0"/>
    <n v="0"/>
    <n v="0"/>
    <n v="0"/>
    <n v="0"/>
    <n v="0"/>
    <n v="1"/>
    <n v="0"/>
    <n v="0"/>
    <n v="0"/>
    <n v="0"/>
    <n v="0"/>
    <n v="0"/>
    <n v="0"/>
    <n v="0"/>
    <n v="0"/>
    <n v="0"/>
    <n v="0"/>
    <n v="0"/>
    <n v="0"/>
    <n v="0"/>
    <n v="0"/>
    <n v="0"/>
    <n v="0"/>
    <n v="0"/>
    <n v="0"/>
    <n v="0"/>
    <n v="0"/>
    <n v="0"/>
    <n v="0"/>
    <n v="1"/>
    <n v="0"/>
    <x v="2"/>
    <x v="30"/>
    <x v="1"/>
    <n v="0"/>
    <n v="0"/>
    <n v="0"/>
    <n v="0"/>
    <n v="0"/>
  </r>
  <r>
    <x v="15"/>
    <x v="9"/>
    <x v="0"/>
    <x v="0"/>
    <x v="0"/>
    <n v="366"/>
    <n v="0"/>
    <n v="0"/>
    <n v="0"/>
    <n v="0"/>
    <n v="0"/>
    <n v="0"/>
    <n v="0"/>
    <n v="0"/>
    <n v="0"/>
    <n v="0"/>
    <n v="0"/>
    <n v="0"/>
    <n v="0"/>
    <n v="0"/>
    <n v="1"/>
    <n v="0"/>
    <n v="0"/>
    <n v="0"/>
    <n v="0"/>
    <n v="0"/>
    <n v="0"/>
    <n v="0"/>
    <n v="0"/>
    <n v="0"/>
    <n v="0"/>
    <n v="0"/>
    <n v="0"/>
    <n v="0"/>
    <n v="0"/>
    <n v="0"/>
    <n v="0"/>
    <n v="0"/>
    <n v="0"/>
    <n v="0"/>
    <n v="0"/>
    <n v="0"/>
    <n v="0"/>
    <n v="0"/>
    <n v="1"/>
    <n v="0"/>
    <x v="8"/>
    <x v="8"/>
    <x v="1"/>
    <n v="1"/>
    <n v="0"/>
    <n v="0"/>
    <n v="0"/>
    <n v="0"/>
  </r>
  <r>
    <x v="15"/>
    <x v="6"/>
    <x v="0"/>
    <x v="0"/>
    <x v="0"/>
    <n v="367"/>
    <n v="0"/>
    <n v="0"/>
    <n v="0"/>
    <n v="0"/>
    <n v="0"/>
    <n v="0"/>
    <n v="0"/>
    <n v="0"/>
    <n v="0"/>
    <n v="0"/>
    <n v="0"/>
    <n v="0"/>
    <n v="0"/>
    <n v="0"/>
    <n v="1"/>
    <n v="0"/>
    <n v="0"/>
    <n v="0"/>
    <n v="0"/>
    <n v="0"/>
    <n v="0"/>
    <n v="0"/>
    <n v="0"/>
    <n v="0"/>
    <n v="0"/>
    <n v="0"/>
    <n v="1"/>
    <n v="0"/>
    <n v="0"/>
    <n v="0"/>
    <n v="0"/>
    <n v="0"/>
    <n v="0"/>
    <n v="0"/>
    <n v="0"/>
    <n v="0"/>
    <n v="0"/>
    <n v="0"/>
    <n v="0"/>
    <n v="0"/>
    <x v="5"/>
    <x v="5"/>
    <x v="3"/>
    <n v="0"/>
    <n v="1"/>
    <n v="0"/>
    <n v="0"/>
    <n v="0"/>
  </r>
  <r>
    <x v="15"/>
    <x v="6"/>
    <x v="0"/>
    <x v="1"/>
    <x v="0"/>
    <n v="368"/>
    <n v="0"/>
    <n v="0"/>
    <n v="0"/>
    <n v="0"/>
    <n v="0"/>
    <n v="0"/>
    <n v="0"/>
    <n v="0"/>
    <n v="0"/>
    <n v="0"/>
    <n v="0"/>
    <n v="0"/>
    <n v="0"/>
    <n v="0"/>
    <n v="1"/>
    <n v="0"/>
    <n v="0"/>
    <n v="0"/>
    <n v="0"/>
    <n v="0"/>
    <n v="0"/>
    <n v="0"/>
    <n v="0"/>
    <n v="0"/>
    <n v="0"/>
    <n v="0"/>
    <n v="1"/>
    <n v="0"/>
    <n v="0"/>
    <n v="0"/>
    <n v="0"/>
    <n v="0"/>
    <n v="0"/>
    <n v="0"/>
    <n v="0"/>
    <n v="0"/>
    <n v="0"/>
    <n v="0"/>
    <n v="0"/>
    <n v="0"/>
    <x v="3"/>
    <x v="38"/>
    <x v="14"/>
    <n v="0"/>
    <n v="0"/>
    <n v="0"/>
    <n v="0"/>
    <n v="0"/>
  </r>
  <r>
    <x v="15"/>
    <x v="6"/>
    <x v="0"/>
    <x v="1"/>
    <x v="0"/>
    <n v="369"/>
    <n v="0"/>
    <n v="0"/>
    <n v="0"/>
    <n v="0"/>
    <n v="0"/>
    <n v="0"/>
    <n v="0"/>
    <n v="0"/>
    <n v="0"/>
    <n v="0"/>
    <n v="0"/>
    <n v="0"/>
    <n v="0"/>
    <n v="0"/>
    <n v="1"/>
    <n v="0"/>
    <n v="0"/>
    <n v="0"/>
    <n v="0"/>
    <n v="0"/>
    <n v="0"/>
    <n v="0"/>
    <n v="0"/>
    <n v="0"/>
    <n v="0"/>
    <n v="0"/>
    <n v="1"/>
    <n v="0"/>
    <n v="0"/>
    <n v="0"/>
    <n v="0"/>
    <n v="0"/>
    <n v="0"/>
    <n v="0"/>
    <n v="0"/>
    <n v="0"/>
    <n v="0"/>
    <n v="0"/>
    <n v="0"/>
    <n v="0"/>
    <x v="5"/>
    <x v="26"/>
    <x v="1"/>
    <n v="0"/>
    <n v="0"/>
    <n v="0"/>
    <n v="0"/>
    <n v="0"/>
  </r>
  <r>
    <x v="15"/>
    <x v="5"/>
    <x v="1"/>
    <x v="0"/>
    <x v="0"/>
    <n v="370"/>
    <n v="0"/>
    <n v="0"/>
    <n v="0"/>
    <n v="0"/>
    <n v="0"/>
    <n v="0"/>
    <n v="0"/>
    <n v="0"/>
    <n v="0"/>
    <n v="0"/>
    <n v="0"/>
    <n v="0"/>
    <n v="0"/>
    <n v="0"/>
    <n v="1"/>
    <n v="0"/>
    <n v="0"/>
    <n v="0"/>
    <n v="0"/>
    <n v="0"/>
    <n v="0"/>
    <n v="0"/>
    <n v="0"/>
    <n v="0"/>
    <n v="0"/>
    <n v="0"/>
    <n v="0"/>
    <n v="0"/>
    <n v="0"/>
    <n v="0"/>
    <n v="0"/>
    <n v="0"/>
    <n v="0"/>
    <n v="0"/>
    <n v="0"/>
    <n v="0"/>
    <n v="1"/>
    <n v="0"/>
    <n v="0"/>
    <n v="0"/>
    <x v="5"/>
    <x v="1"/>
    <x v="1"/>
    <n v="0.5"/>
    <n v="0.25"/>
    <n v="0"/>
    <n v="0.25"/>
    <n v="0"/>
  </r>
  <r>
    <x v="15"/>
    <x v="6"/>
    <x v="1"/>
    <x v="0"/>
    <x v="0"/>
    <n v="371"/>
    <n v="0"/>
    <n v="0"/>
    <n v="0"/>
    <n v="0"/>
    <n v="0"/>
    <n v="0"/>
    <n v="0"/>
    <n v="0"/>
    <n v="0"/>
    <n v="0"/>
    <n v="0"/>
    <n v="0"/>
    <n v="0"/>
    <n v="0"/>
    <n v="1"/>
    <n v="0"/>
    <n v="0"/>
    <n v="0"/>
    <n v="0"/>
    <n v="0"/>
    <n v="0"/>
    <n v="0"/>
    <n v="0"/>
    <n v="0"/>
    <n v="0"/>
    <n v="0"/>
    <n v="1"/>
    <n v="0"/>
    <n v="0"/>
    <n v="0"/>
    <n v="0"/>
    <n v="0"/>
    <n v="0"/>
    <n v="0"/>
    <n v="0"/>
    <n v="0"/>
    <n v="0"/>
    <n v="0"/>
    <n v="0"/>
    <n v="0"/>
    <x v="5"/>
    <x v="1"/>
    <x v="1"/>
    <n v="0.2"/>
    <n v="0.2"/>
    <n v="0.4"/>
    <n v="0.2"/>
    <n v="0"/>
  </r>
  <r>
    <x v="15"/>
    <x v="3"/>
    <x v="0"/>
    <x v="0"/>
    <x v="0"/>
    <n v="372"/>
    <n v="0"/>
    <n v="0"/>
    <n v="0"/>
    <n v="0"/>
    <n v="0"/>
    <n v="0"/>
    <n v="0"/>
    <n v="0"/>
    <n v="0"/>
    <n v="0"/>
    <n v="0"/>
    <n v="0"/>
    <n v="0"/>
    <n v="0"/>
    <n v="1"/>
    <n v="0"/>
    <n v="0"/>
    <n v="0"/>
    <n v="0"/>
    <n v="0"/>
    <n v="0"/>
    <n v="0"/>
    <n v="0"/>
    <n v="0"/>
    <n v="0"/>
    <n v="0"/>
    <n v="0"/>
    <n v="0"/>
    <n v="0"/>
    <n v="0"/>
    <n v="0"/>
    <n v="0"/>
    <n v="1"/>
    <n v="0"/>
    <n v="0"/>
    <n v="0"/>
    <n v="0"/>
    <n v="0"/>
    <n v="0"/>
    <n v="0"/>
    <x v="22"/>
    <x v="14"/>
    <x v="1"/>
    <n v="1"/>
    <n v="0"/>
    <n v="0"/>
    <n v="0"/>
    <n v="0"/>
  </r>
  <r>
    <x v="15"/>
    <x v="2"/>
    <x v="0"/>
    <x v="0"/>
    <x v="0"/>
    <n v="373"/>
    <n v="0"/>
    <n v="0"/>
    <n v="0"/>
    <n v="0"/>
    <n v="0"/>
    <n v="0"/>
    <n v="0"/>
    <n v="0"/>
    <n v="0"/>
    <n v="0"/>
    <n v="0"/>
    <n v="0"/>
    <n v="0"/>
    <n v="0"/>
    <n v="1"/>
    <n v="0"/>
    <n v="0"/>
    <n v="0"/>
    <n v="0"/>
    <n v="0"/>
    <n v="0"/>
    <n v="0"/>
    <n v="0"/>
    <n v="0"/>
    <n v="0"/>
    <n v="0"/>
    <n v="0"/>
    <n v="0"/>
    <n v="0"/>
    <n v="0"/>
    <n v="0"/>
    <n v="0"/>
    <n v="0"/>
    <n v="1"/>
    <n v="0"/>
    <n v="0"/>
    <n v="0"/>
    <n v="0"/>
    <n v="0"/>
    <n v="0"/>
    <x v="5"/>
    <x v="26"/>
    <x v="1"/>
    <n v="1"/>
    <n v="0"/>
    <n v="0"/>
    <n v="0"/>
    <n v="0"/>
  </r>
  <r>
    <x v="15"/>
    <x v="2"/>
    <x v="1"/>
    <x v="0"/>
    <x v="0"/>
    <n v="374"/>
    <n v="0"/>
    <n v="0"/>
    <n v="0"/>
    <n v="0"/>
    <n v="0"/>
    <n v="0"/>
    <n v="0"/>
    <n v="0"/>
    <n v="0"/>
    <n v="0"/>
    <n v="0"/>
    <n v="0"/>
    <n v="0"/>
    <n v="0"/>
    <n v="1"/>
    <n v="0"/>
    <n v="0"/>
    <n v="0"/>
    <n v="0"/>
    <n v="0"/>
    <n v="0"/>
    <n v="0"/>
    <n v="0"/>
    <n v="0"/>
    <n v="0"/>
    <n v="0"/>
    <n v="0"/>
    <n v="0"/>
    <n v="0"/>
    <n v="0"/>
    <n v="0"/>
    <n v="0"/>
    <n v="0"/>
    <n v="1"/>
    <n v="0"/>
    <n v="0"/>
    <n v="0"/>
    <n v="0"/>
    <n v="0"/>
    <n v="0"/>
    <x v="5"/>
    <x v="1"/>
    <x v="1"/>
    <n v="1"/>
    <n v="0"/>
    <n v="0"/>
    <n v="0"/>
    <n v="0"/>
  </r>
  <r>
    <x v="15"/>
    <x v="2"/>
    <x v="0"/>
    <x v="0"/>
    <x v="0"/>
    <n v="375"/>
    <n v="0"/>
    <n v="0"/>
    <n v="0"/>
    <n v="0"/>
    <n v="0"/>
    <n v="0"/>
    <n v="0"/>
    <n v="0"/>
    <n v="0"/>
    <n v="0"/>
    <n v="0"/>
    <n v="0"/>
    <n v="0"/>
    <n v="0"/>
    <n v="1"/>
    <n v="0"/>
    <n v="0"/>
    <n v="0"/>
    <n v="0"/>
    <n v="0"/>
    <n v="0"/>
    <n v="0"/>
    <n v="0"/>
    <n v="0"/>
    <n v="0"/>
    <n v="0"/>
    <n v="0"/>
    <n v="0"/>
    <n v="0"/>
    <n v="0"/>
    <n v="0"/>
    <n v="0"/>
    <n v="0"/>
    <n v="1"/>
    <n v="0"/>
    <n v="0"/>
    <n v="0"/>
    <n v="0"/>
    <n v="0"/>
    <n v="0"/>
    <x v="11"/>
    <x v="7"/>
    <x v="6"/>
    <n v="0"/>
    <n v="0"/>
    <n v="0"/>
    <n v="0"/>
    <n v="1"/>
  </r>
  <r>
    <x v="15"/>
    <x v="2"/>
    <x v="0"/>
    <x v="0"/>
    <x v="0"/>
    <n v="376"/>
    <n v="0"/>
    <n v="0"/>
    <n v="0"/>
    <n v="0"/>
    <n v="0"/>
    <n v="0"/>
    <n v="0"/>
    <n v="0"/>
    <n v="0"/>
    <n v="0"/>
    <n v="0"/>
    <n v="0"/>
    <n v="0"/>
    <n v="0"/>
    <n v="1"/>
    <n v="0"/>
    <n v="0"/>
    <n v="0"/>
    <n v="0"/>
    <n v="0"/>
    <n v="0"/>
    <n v="0"/>
    <n v="0"/>
    <n v="0"/>
    <n v="0"/>
    <n v="0"/>
    <n v="0"/>
    <n v="0"/>
    <n v="0"/>
    <n v="0"/>
    <n v="0"/>
    <n v="0"/>
    <n v="0"/>
    <n v="1"/>
    <n v="0"/>
    <n v="0"/>
    <n v="0"/>
    <n v="0"/>
    <n v="0"/>
    <n v="0"/>
    <x v="1"/>
    <x v="1"/>
    <x v="1"/>
    <n v="1"/>
    <n v="0"/>
    <n v="0"/>
    <n v="0"/>
    <n v="0"/>
  </r>
  <r>
    <x v="15"/>
    <x v="2"/>
    <x v="0"/>
    <x v="1"/>
    <x v="0"/>
    <n v="377"/>
    <n v="0"/>
    <n v="0"/>
    <n v="0"/>
    <n v="0"/>
    <n v="0"/>
    <n v="0"/>
    <n v="0"/>
    <n v="0"/>
    <n v="0"/>
    <n v="0"/>
    <n v="0"/>
    <n v="0"/>
    <n v="0"/>
    <n v="0"/>
    <n v="1"/>
    <n v="0"/>
    <n v="0"/>
    <n v="0"/>
    <n v="0"/>
    <n v="0"/>
    <n v="0"/>
    <n v="0"/>
    <n v="0"/>
    <n v="0"/>
    <n v="0"/>
    <n v="0"/>
    <n v="0"/>
    <n v="0"/>
    <n v="0"/>
    <n v="0"/>
    <n v="0"/>
    <n v="0"/>
    <n v="0"/>
    <n v="1"/>
    <n v="0"/>
    <n v="0"/>
    <n v="0"/>
    <n v="0"/>
    <n v="0"/>
    <n v="0"/>
    <x v="14"/>
    <x v="17"/>
    <x v="1"/>
    <n v="0"/>
    <n v="0"/>
    <n v="0"/>
    <n v="0"/>
    <n v="0"/>
  </r>
  <r>
    <x v="15"/>
    <x v="2"/>
    <x v="0"/>
    <x v="0"/>
    <x v="0"/>
    <n v="378"/>
    <n v="0"/>
    <n v="0"/>
    <n v="0"/>
    <n v="0"/>
    <n v="0"/>
    <n v="0"/>
    <n v="0"/>
    <n v="0"/>
    <n v="0"/>
    <n v="0"/>
    <n v="0"/>
    <n v="0"/>
    <n v="0"/>
    <n v="0"/>
    <n v="1"/>
    <n v="0"/>
    <n v="0"/>
    <n v="0"/>
    <n v="0"/>
    <n v="0"/>
    <n v="0"/>
    <n v="0"/>
    <n v="0"/>
    <n v="0"/>
    <n v="0"/>
    <n v="0"/>
    <n v="0"/>
    <n v="0"/>
    <n v="0"/>
    <n v="0"/>
    <n v="0"/>
    <n v="0"/>
    <n v="0"/>
    <n v="1"/>
    <n v="0"/>
    <n v="0"/>
    <n v="0"/>
    <n v="0"/>
    <n v="0"/>
    <n v="0"/>
    <x v="25"/>
    <x v="2"/>
    <x v="1"/>
    <n v="0"/>
    <n v="0"/>
    <n v="0.5"/>
    <n v="0"/>
    <n v="0.5"/>
  </r>
  <r>
    <x v="15"/>
    <x v="2"/>
    <x v="0"/>
    <x v="1"/>
    <x v="0"/>
    <n v="379"/>
    <n v="0"/>
    <n v="0"/>
    <n v="0"/>
    <n v="0"/>
    <n v="0"/>
    <n v="0"/>
    <n v="0"/>
    <n v="0"/>
    <n v="0"/>
    <n v="0"/>
    <n v="0"/>
    <n v="0"/>
    <n v="0"/>
    <n v="0"/>
    <n v="1"/>
    <n v="0"/>
    <n v="0"/>
    <n v="0"/>
    <n v="0"/>
    <n v="0"/>
    <n v="0"/>
    <n v="0"/>
    <n v="0"/>
    <n v="0"/>
    <n v="0"/>
    <n v="0"/>
    <n v="0"/>
    <n v="0"/>
    <n v="0"/>
    <n v="0"/>
    <n v="0"/>
    <n v="0"/>
    <n v="0"/>
    <n v="1"/>
    <n v="0"/>
    <n v="0"/>
    <n v="0"/>
    <n v="0"/>
    <n v="0"/>
    <n v="0"/>
    <x v="5"/>
    <x v="5"/>
    <x v="3"/>
    <n v="0"/>
    <n v="0"/>
    <n v="0"/>
    <n v="0"/>
    <n v="0"/>
  </r>
  <r>
    <x v="15"/>
    <x v="2"/>
    <x v="1"/>
    <x v="0"/>
    <x v="0"/>
    <n v="380"/>
    <n v="0"/>
    <n v="0"/>
    <n v="0"/>
    <n v="0"/>
    <n v="0"/>
    <n v="0"/>
    <n v="0"/>
    <n v="0"/>
    <n v="0"/>
    <n v="0"/>
    <n v="0"/>
    <n v="0"/>
    <n v="0"/>
    <n v="0"/>
    <n v="1"/>
    <n v="0"/>
    <n v="0"/>
    <n v="0"/>
    <n v="0"/>
    <n v="0"/>
    <n v="0"/>
    <n v="0"/>
    <n v="0"/>
    <n v="0"/>
    <n v="0"/>
    <n v="0"/>
    <n v="0"/>
    <n v="0"/>
    <n v="0"/>
    <n v="0"/>
    <n v="0"/>
    <n v="0"/>
    <n v="0"/>
    <n v="1"/>
    <n v="0"/>
    <n v="0"/>
    <n v="0"/>
    <n v="0"/>
    <n v="0"/>
    <n v="0"/>
    <x v="5"/>
    <x v="1"/>
    <x v="1"/>
    <n v="0.25"/>
    <n v="0.5"/>
    <n v="0.25"/>
    <n v="0"/>
    <n v="0"/>
  </r>
  <r>
    <x v="15"/>
    <x v="2"/>
    <x v="0"/>
    <x v="0"/>
    <x v="0"/>
    <n v="381"/>
    <n v="0"/>
    <n v="0"/>
    <n v="0"/>
    <n v="0"/>
    <n v="0"/>
    <n v="0"/>
    <n v="0"/>
    <n v="0"/>
    <n v="0"/>
    <n v="0"/>
    <n v="0"/>
    <n v="0"/>
    <n v="0"/>
    <n v="0"/>
    <n v="1"/>
    <n v="0"/>
    <n v="0"/>
    <n v="0"/>
    <n v="0"/>
    <n v="0"/>
    <n v="0"/>
    <n v="0"/>
    <n v="0"/>
    <n v="0"/>
    <n v="0"/>
    <n v="0"/>
    <n v="0"/>
    <n v="0"/>
    <n v="0"/>
    <n v="0"/>
    <n v="0"/>
    <n v="0"/>
    <n v="0"/>
    <n v="1"/>
    <n v="0"/>
    <n v="0"/>
    <n v="0"/>
    <n v="0"/>
    <n v="0"/>
    <n v="0"/>
    <x v="0"/>
    <x v="5"/>
    <x v="1"/>
    <n v="0.66666666666666663"/>
    <n v="0"/>
    <n v="0"/>
    <n v="0"/>
    <n v="0.33333333333333331"/>
  </r>
  <r>
    <x v="15"/>
    <x v="5"/>
    <x v="0"/>
    <x v="0"/>
    <x v="0"/>
    <n v="382"/>
    <n v="0"/>
    <n v="0"/>
    <n v="0"/>
    <n v="0"/>
    <n v="0"/>
    <n v="0"/>
    <n v="0"/>
    <n v="0"/>
    <n v="0"/>
    <n v="0"/>
    <n v="0"/>
    <n v="0"/>
    <n v="0"/>
    <n v="0"/>
    <n v="1"/>
    <n v="0"/>
    <n v="0"/>
    <n v="0"/>
    <n v="0"/>
    <n v="0"/>
    <n v="0"/>
    <n v="0"/>
    <n v="0"/>
    <n v="0"/>
    <n v="0"/>
    <n v="0"/>
    <n v="0"/>
    <n v="0"/>
    <n v="0"/>
    <n v="0"/>
    <n v="0"/>
    <n v="0"/>
    <n v="0"/>
    <n v="0"/>
    <n v="0"/>
    <n v="0"/>
    <n v="1"/>
    <n v="0"/>
    <n v="0"/>
    <n v="0"/>
    <x v="27"/>
    <x v="23"/>
    <x v="1"/>
    <n v="1"/>
    <n v="0"/>
    <n v="0"/>
    <n v="0"/>
    <n v="0"/>
  </r>
  <r>
    <x v="15"/>
    <x v="5"/>
    <x v="0"/>
    <x v="0"/>
    <x v="0"/>
    <n v="383"/>
    <n v="0"/>
    <n v="0"/>
    <n v="0"/>
    <n v="0"/>
    <n v="0"/>
    <n v="0"/>
    <n v="0"/>
    <n v="0"/>
    <n v="0"/>
    <n v="0"/>
    <n v="0"/>
    <n v="0"/>
    <n v="0"/>
    <n v="0"/>
    <n v="1"/>
    <n v="0"/>
    <n v="0"/>
    <n v="0"/>
    <n v="0"/>
    <n v="0"/>
    <n v="0"/>
    <n v="0"/>
    <n v="0"/>
    <n v="0"/>
    <n v="0"/>
    <n v="0"/>
    <n v="0"/>
    <n v="0"/>
    <n v="0"/>
    <n v="0"/>
    <n v="0"/>
    <n v="0"/>
    <n v="0"/>
    <n v="0"/>
    <n v="0"/>
    <n v="0"/>
    <n v="1"/>
    <n v="0"/>
    <n v="0"/>
    <n v="0"/>
    <x v="1"/>
    <x v="1"/>
    <x v="1"/>
    <n v="1"/>
    <n v="0"/>
    <n v="0"/>
    <n v="0"/>
    <n v="0"/>
  </r>
  <r>
    <x v="15"/>
    <x v="5"/>
    <x v="0"/>
    <x v="1"/>
    <x v="0"/>
    <n v="384"/>
    <n v="0"/>
    <n v="0"/>
    <n v="0"/>
    <n v="0"/>
    <n v="0"/>
    <n v="0"/>
    <n v="0"/>
    <n v="0"/>
    <n v="0"/>
    <n v="0"/>
    <n v="0"/>
    <n v="0"/>
    <n v="0"/>
    <n v="0"/>
    <n v="1"/>
    <n v="0"/>
    <n v="0"/>
    <n v="0"/>
    <n v="0"/>
    <n v="0"/>
    <n v="0"/>
    <n v="0"/>
    <n v="0"/>
    <n v="0"/>
    <n v="0"/>
    <n v="0"/>
    <n v="0"/>
    <n v="0"/>
    <n v="0"/>
    <n v="0"/>
    <n v="0"/>
    <n v="0"/>
    <n v="0"/>
    <n v="0"/>
    <n v="0"/>
    <n v="0"/>
    <n v="1"/>
    <n v="0"/>
    <n v="0"/>
    <n v="0"/>
    <x v="15"/>
    <x v="13"/>
    <x v="1"/>
    <n v="0"/>
    <n v="0"/>
    <n v="0"/>
    <n v="0"/>
    <n v="0"/>
  </r>
  <r>
    <x v="15"/>
    <x v="2"/>
    <x v="1"/>
    <x v="0"/>
    <x v="0"/>
    <n v="385"/>
    <n v="0"/>
    <n v="0"/>
    <n v="0"/>
    <n v="0"/>
    <n v="0"/>
    <n v="0"/>
    <n v="0"/>
    <n v="0"/>
    <n v="0"/>
    <n v="0"/>
    <n v="0"/>
    <n v="0"/>
    <n v="0"/>
    <n v="0"/>
    <n v="1"/>
    <n v="0"/>
    <n v="0"/>
    <n v="0"/>
    <n v="0"/>
    <n v="0"/>
    <n v="0"/>
    <n v="0"/>
    <n v="0"/>
    <n v="0"/>
    <n v="0"/>
    <n v="0"/>
    <n v="0"/>
    <n v="0"/>
    <n v="0"/>
    <n v="0"/>
    <n v="0"/>
    <n v="0"/>
    <n v="0"/>
    <n v="1"/>
    <n v="0"/>
    <n v="0"/>
    <n v="0"/>
    <n v="0"/>
    <n v="0"/>
    <n v="0"/>
    <x v="5"/>
    <x v="1"/>
    <x v="1"/>
    <n v="0"/>
    <n v="0.5"/>
    <n v="0.5"/>
    <n v="0"/>
    <n v="0"/>
  </r>
  <r>
    <x v="15"/>
    <x v="6"/>
    <x v="0"/>
    <x v="1"/>
    <x v="0"/>
    <n v="386"/>
    <n v="0"/>
    <n v="0"/>
    <n v="0"/>
    <n v="0"/>
    <n v="0"/>
    <n v="0"/>
    <n v="0"/>
    <n v="0"/>
    <n v="0"/>
    <n v="0"/>
    <n v="0"/>
    <n v="0"/>
    <n v="0"/>
    <n v="0"/>
    <n v="1"/>
    <n v="0"/>
    <n v="0"/>
    <n v="0"/>
    <n v="0"/>
    <n v="0"/>
    <n v="0"/>
    <n v="0"/>
    <n v="0"/>
    <n v="0"/>
    <n v="0"/>
    <n v="0"/>
    <n v="1"/>
    <n v="0"/>
    <n v="0"/>
    <n v="0"/>
    <n v="0"/>
    <n v="0"/>
    <n v="0"/>
    <n v="0"/>
    <n v="0"/>
    <n v="0"/>
    <n v="0"/>
    <n v="0"/>
    <n v="0"/>
    <n v="0"/>
    <x v="5"/>
    <x v="5"/>
    <x v="3"/>
    <n v="0"/>
    <n v="0"/>
    <n v="0"/>
    <n v="0"/>
    <n v="0"/>
  </r>
  <r>
    <x v="15"/>
    <x v="0"/>
    <x v="1"/>
    <x v="0"/>
    <x v="0"/>
    <n v="387"/>
    <n v="0"/>
    <n v="0"/>
    <n v="0"/>
    <n v="0"/>
    <n v="0"/>
    <n v="0"/>
    <n v="0"/>
    <n v="0"/>
    <n v="0"/>
    <n v="0"/>
    <n v="0"/>
    <n v="0"/>
    <n v="0"/>
    <n v="0"/>
    <n v="1"/>
    <n v="0"/>
    <n v="0"/>
    <n v="0"/>
    <n v="0"/>
    <n v="0"/>
    <n v="0"/>
    <n v="0"/>
    <n v="0"/>
    <n v="0"/>
    <n v="0"/>
    <n v="0"/>
    <n v="0"/>
    <n v="1"/>
    <n v="0"/>
    <n v="0"/>
    <n v="0"/>
    <n v="0"/>
    <n v="0"/>
    <n v="0"/>
    <n v="0"/>
    <n v="0"/>
    <n v="0"/>
    <n v="0"/>
    <n v="0"/>
    <n v="0"/>
    <x v="5"/>
    <x v="1"/>
    <x v="1"/>
    <n v="0"/>
    <n v="1"/>
    <n v="0"/>
    <n v="0"/>
    <n v="0"/>
  </r>
  <r>
    <x v="15"/>
    <x v="0"/>
    <x v="1"/>
    <x v="0"/>
    <x v="0"/>
    <n v="388"/>
    <n v="0"/>
    <n v="0"/>
    <n v="0"/>
    <n v="0"/>
    <n v="0"/>
    <n v="0"/>
    <n v="0"/>
    <n v="0"/>
    <n v="0"/>
    <n v="0"/>
    <n v="0"/>
    <n v="0"/>
    <n v="0"/>
    <n v="0"/>
    <n v="1"/>
    <n v="0"/>
    <n v="0"/>
    <n v="0"/>
    <n v="0"/>
    <n v="0"/>
    <n v="0"/>
    <n v="0"/>
    <n v="0"/>
    <n v="0"/>
    <n v="0"/>
    <n v="0"/>
    <n v="0"/>
    <n v="1"/>
    <n v="0"/>
    <n v="0"/>
    <n v="0"/>
    <n v="0"/>
    <n v="0"/>
    <n v="0"/>
    <n v="0"/>
    <n v="0"/>
    <n v="0"/>
    <n v="0"/>
    <n v="0"/>
    <n v="0"/>
    <x v="5"/>
    <x v="1"/>
    <x v="1"/>
    <n v="1"/>
    <n v="0"/>
    <n v="0"/>
    <n v="0"/>
    <n v="0"/>
  </r>
  <r>
    <x v="16"/>
    <x v="2"/>
    <x v="0"/>
    <x v="1"/>
    <x v="0"/>
    <n v="389"/>
    <n v="0"/>
    <n v="0"/>
    <n v="0"/>
    <n v="0"/>
    <n v="0"/>
    <n v="0"/>
    <n v="0"/>
    <n v="0"/>
    <n v="0"/>
    <n v="0"/>
    <n v="0"/>
    <n v="0"/>
    <n v="0"/>
    <n v="0"/>
    <n v="0"/>
    <n v="1"/>
    <n v="0"/>
    <n v="0"/>
    <n v="0"/>
    <n v="0"/>
    <n v="0"/>
    <n v="0"/>
    <n v="0"/>
    <n v="0"/>
    <n v="0"/>
    <n v="0"/>
    <n v="0"/>
    <n v="0"/>
    <n v="0"/>
    <n v="0"/>
    <n v="0"/>
    <n v="0"/>
    <n v="0"/>
    <n v="1"/>
    <n v="0"/>
    <n v="0"/>
    <n v="0"/>
    <n v="0"/>
    <n v="0"/>
    <n v="0"/>
    <x v="39"/>
    <x v="37"/>
    <x v="1"/>
    <n v="0"/>
    <n v="0"/>
    <n v="0"/>
    <n v="0"/>
    <n v="0"/>
  </r>
  <r>
    <x v="16"/>
    <x v="10"/>
    <x v="0"/>
    <x v="1"/>
    <x v="0"/>
    <n v="390"/>
    <n v="0"/>
    <n v="0"/>
    <n v="0"/>
    <n v="0"/>
    <n v="0"/>
    <n v="0"/>
    <n v="0"/>
    <n v="0"/>
    <n v="0"/>
    <n v="0"/>
    <n v="0"/>
    <n v="0"/>
    <n v="0"/>
    <n v="0"/>
    <n v="0"/>
    <n v="1"/>
    <n v="0"/>
    <n v="0"/>
    <n v="0"/>
    <n v="0"/>
    <n v="0"/>
    <n v="0"/>
    <n v="0"/>
    <n v="0"/>
    <n v="0"/>
    <n v="0"/>
    <n v="0"/>
    <n v="0"/>
    <n v="0"/>
    <n v="0"/>
    <n v="0"/>
    <n v="0"/>
    <n v="0"/>
    <n v="0"/>
    <n v="0"/>
    <n v="1"/>
    <n v="0"/>
    <n v="0"/>
    <n v="0"/>
    <n v="0"/>
    <x v="5"/>
    <x v="26"/>
    <x v="1"/>
    <n v="0"/>
    <n v="0"/>
    <n v="0"/>
    <n v="0"/>
    <n v="0"/>
  </r>
  <r>
    <x v="15"/>
    <x v="5"/>
    <x v="1"/>
    <x v="0"/>
    <x v="0"/>
    <n v="391"/>
    <n v="0"/>
    <n v="0"/>
    <n v="0"/>
    <n v="0"/>
    <n v="0"/>
    <n v="0"/>
    <n v="0"/>
    <n v="0"/>
    <n v="0"/>
    <n v="0"/>
    <n v="0"/>
    <n v="0"/>
    <n v="0"/>
    <n v="0"/>
    <n v="1"/>
    <n v="0"/>
    <n v="0"/>
    <n v="0"/>
    <n v="0"/>
    <n v="0"/>
    <n v="0"/>
    <n v="0"/>
    <n v="0"/>
    <n v="0"/>
    <n v="0"/>
    <n v="0"/>
    <n v="0"/>
    <n v="0"/>
    <n v="0"/>
    <n v="0"/>
    <n v="0"/>
    <n v="0"/>
    <n v="0"/>
    <n v="0"/>
    <n v="0"/>
    <n v="0"/>
    <n v="1"/>
    <n v="0"/>
    <n v="0"/>
    <n v="0"/>
    <x v="5"/>
    <x v="1"/>
    <x v="1"/>
    <n v="0.375"/>
    <n v="0.5"/>
    <n v="0.125"/>
    <n v="0"/>
    <n v="0"/>
  </r>
  <r>
    <x v="15"/>
    <x v="4"/>
    <x v="0"/>
    <x v="0"/>
    <x v="0"/>
    <n v="392"/>
    <n v="0"/>
    <n v="0"/>
    <n v="0"/>
    <n v="0"/>
    <n v="0"/>
    <n v="0"/>
    <n v="0"/>
    <n v="0"/>
    <n v="0"/>
    <n v="0"/>
    <n v="0"/>
    <n v="0"/>
    <n v="0"/>
    <n v="0"/>
    <n v="1"/>
    <n v="0"/>
    <n v="0"/>
    <n v="0"/>
    <n v="0"/>
    <n v="0"/>
    <n v="0"/>
    <n v="0"/>
    <n v="0"/>
    <n v="0"/>
    <n v="0"/>
    <n v="0"/>
    <n v="0"/>
    <n v="0"/>
    <n v="0"/>
    <n v="0"/>
    <n v="0"/>
    <n v="0"/>
    <n v="0"/>
    <n v="0"/>
    <n v="0"/>
    <n v="0"/>
    <n v="0"/>
    <n v="0"/>
    <n v="0"/>
    <n v="1"/>
    <x v="37"/>
    <x v="35"/>
    <x v="1"/>
    <n v="0"/>
    <n v="0.8"/>
    <n v="0.2"/>
    <n v="0"/>
    <n v="0"/>
  </r>
  <r>
    <x v="15"/>
    <x v="2"/>
    <x v="0"/>
    <x v="1"/>
    <x v="0"/>
    <n v="393"/>
    <n v="0"/>
    <n v="0"/>
    <n v="0"/>
    <n v="0"/>
    <n v="0"/>
    <n v="0"/>
    <n v="0"/>
    <n v="0"/>
    <n v="0"/>
    <n v="0"/>
    <n v="0"/>
    <n v="0"/>
    <n v="0"/>
    <n v="0"/>
    <n v="1"/>
    <n v="0"/>
    <n v="0"/>
    <n v="0"/>
    <n v="0"/>
    <n v="0"/>
    <n v="0"/>
    <n v="0"/>
    <n v="0"/>
    <n v="0"/>
    <n v="0"/>
    <n v="0"/>
    <n v="0"/>
    <n v="0"/>
    <n v="0"/>
    <n v="0"/>
    <n v="0"/>
    <n v="0"/>
    <n v="0"/>
    <n v="1"/>
    <n v="0"/>
    <n v="0"/>
    <n v="0"/>
    <n v="0"/>
    <n v="0"/>
    <n v="0"/>
    <x v="14"/>
    <x v="17"/>
    <x v="1"/>
    <n v="0"/>
    <n v="0"/>
    <n v="0"/>
    <n v="0"/>
    <n v="0"/>
  </r>
  <r>
    <x v="15"/>
    <x v="10"/>
    <x v="0"/>
    <x v="0"/>
    <x v="0"/>
    <n v="394"/>
    <n v="0"/>
    <n v="0"/>
    <n v="0"/>
    <n v="0"/>
    <n v="0"/>
    <n v="0"/>
    <n v="0"/>
    <n v="0"/>
    <n v="0"/>
    <n v="0"/>
    <n v="0"/>
    <n v="0"/>
    <n v="0"/>
    <n v="0"/>
    <n v="1"/>
    <n v="0"/>
    <n v="0"/>
    <n v="0"/>
    <n v="0"/>
    <n v="0"/>
    <n v="0"/>
    <n v="0"/>
    <n v="0"/>
    <n v="0"/>
    <n v="0"/>
    <n v="0"/>
    <n v="0"/>
    <n v="0"/>
    <n v="0"/>
    <n v="0"/>
    <n v="0"/>
    <n v="0"/>
    <n v="0"/>
    <n v="0"/>
    <n v="0"/>
    <n v="1"/>
    <n v="0"/>
    <n v="0"/>
    <n v="0"/>
    <n v="0"/>
    <x v="30"/>
    <x v="27"/>
    <x v="1"/>
    <n v="0.5"/>
    <n v="0.5"/>
    <n v="0"/>
    <n v="0"/>
    <n v="0"/>
  </r>
  <r>
    <x v="15"/>
    <x v="2"/>
    <x v="0"/>
    <x v="0"/>
    <x v="0"/>
    <n v="395"/>
    <n v="0"/>
    <n v="0"/>
    <n v="0"/>
    <n v="0"/>
    <n v="0"/>
    <n v="0"/>
    <n v="0"/>
    <n v="0"/>
    <n v="0"/>
    <n v="0"/>
    <n v="0"/>
    <n v="0"/>
    <n v="0"/>
    <n v="0"/>
    <n v="1"/>
    <n v="0"/>
    <n v="0"/>
    <n v="0"/>
    <n v="0"/>
    <n v="0"/>
    <n v="0"/>
    <n v="0"/>
    <n v="0"/>
    <n v="0"/>
    <n v="0"/>
    <n v="0"/>
    <n v="0"/>
    <n v="0"/>
    <n v="0"/>
    <n v="0"/>
    <n v="0"/>
    <n v="0"/>
    <n v="0"/>
    <n v="1"/>
    <n v="0"/>
    <n v="0"/>
    <n v="0"/>
    <n v="0"/>
    <n v="0"/>
    <n v="0"/>
    <x v="25"/>
    <x v="2"/>
    <x v="1"/>
    <n v="1"/>
    <n v="0"/>
    <n v="0"/>
    <n v="0"/>
    <n v="0"/>
  </r>
  <r>
    <x v="15"/>
    <x v="3"/>
    <x v="0"/>
    <x v="1"/>
    <x v="0"/>
    <n v="396"/>
    <n v="0"/>
    <n v="0"/>
    <n v="0"/>
    <n v="0"/>
    <n v="0"/>
    <n v="0"/>
    <n v="0"/>
    <n v="0"/>
    <n v="0"/>
    <n v="0"/>
    <n v="0"/>
    <n v="0"/>
    <n v="0"/>
    <n v="0"/>
    <n v="1"/>
    <n v="0"/>
    <n v="0"/>
    <n v="0"/>
    <n v="0"/>
    <n v="0"/>
    <n v="0"/>
    <n v="0"/>
    <n v="0"/>
    <n v="0"/>
    <n v="0"/>
    <n v="0"/>
    <n v="0"/>
    <n v="0"/>
    <n v="0"/>
    <n v="0"/>
    <n v="0"/>
    <n v="0"/>
    <n v="1"/>
    <n v="0"/>
    <n v="0"/>
    <n v="0"/>
    <n v="0"/>
    <n v="0"/>
    <n v="0"/>
    <n v="0"/>
    <x v="0"/>
    <x v="5"/>
    <x v="1"/>
    <n v="0"/>
    <n v="0"/>
    <n v="0"/>
    <n v="0"/>
    <n v="0"/>
  </r>
  <r>
    <x v="15"/>
    <x v="2"/>
    <x v="0"/>
    <x v="0"/>
    <x v="0"/>
    <n v="397"/>
    <n v="0"/>
    <n v="0"/>
    <n v="0"/>
    <n v="0"/>
    <n v="0"/>
    <n v="0"/>
    <n v="0"/>
    <n v="0"/>
    <n v="0"/>
    <n v="0"/>
    <n v="0"/>
    <n v="0"/>
    <n v="0"/>
    <n v="0"/>
    <n v="1"/>
    <n v="0"/>
    <n v="0"/>
    <n v="0"/>
    <n v="0"/>
    <n v="0"/>
    <n v="0"/>
    <n v="0"/>
    <n v="0"/>
    <n v="0"/>
    <n v="0"/>
    <n v="0"/>
    <n v="0"/>
    <n v="0"/>
    <n v="0"/>
    <n v="0"/>
    <n v="0"/>
    <n v="0"/>
    <n v="0"/>
    <n v="1"/>
    <n v="0"/>
    <n v="0"/>
    <n v="0"/>
    <n v="0"/>
    <n v="0"/>
    <n v="0"/>
    <x v="1"/>
    <x v="1"/>
    <x v="1"/>
    <n v="1"/>
    <n v="0"/>
    <n v="0"/>
    <n v="0"/>
    <n v="0"/>
  </r>
  <r>
    <x v="15"/>
    <x v="10"/>
    <x v="0"/>
    <x v="1"/>
    <x v="0"/>
    <n v="398"/>
    <n v="0"/>
    <n v="0"/>
    <n v="0"/>
    <n v="0"/>
    <n v="0"/>
    <n v="0"/>
    <n v="0"/>
    <n v="0"/>
    <n v="0"/>
    <n v="0"/>
    <n v="0"/>
    <n v="0"/>
    <n v="0"/>
    <n v="0"/>
    <n v="1"/>
    <n v="0"/>
    <n v="0"/>
    <n v="0"/>
    <n v="0"/>
    <n v="0"/>
    <n v="0"/>
    <n v="0"/>
    <n v="0"/>
    <n v="0"/>
    <n v="0"/>
    <n v="0"/>
    <n v="0"/>
    <n v="0"/>
    <n v="0"/>
    <n v="0"/>
    <n v="0"/>
    <n v="0"/>
    <n v="0"/>
    <n v="0"/>
    <n v="0"/>
    <n v="1"/>
    <n v="0"/>
    <n v="0"/>
    <n v="0"/>
    <n v="0"/>
    <x v="11"/>
    <x v="10"/>
    <x v="1"/>
    <n v="0"/>
    <n v="0"/>
    <n v="0"/>
    <n v="0"/>
    <n v="0"/>
  </r>
  <r>
    <x v="15"/>
    <x v="2"/>
    <x v="0"/>
    <x v="1"/>
    <x v="0"/>
    <n v="399"/>
    <n v="0"/>
    <n v="0"/>
    <n v="0"/>
    <n v="0"/>
    <n v="0"/>
    <n v="0"/>
    <n v="0"/>
    <n v="0"/>
    <n v="0"/>
    <n v="0"/>
    <n v="0"/>
    <n v="0"/>
    <n v="0"/>
    <n v="0"/>
    <n v="1"/>
    <n v="0"/>
    <n v="0"/>
    <n v="0"/>
    <n v="0"/>
    <n v="0"/>
    <n v="0"/>
    <n v="0"/>
    <n v="0"/>
    <n v="0"/>
    <n v="0"/>
    <n v="0"/>
    <n v="0"/>
    <n v="0"/>
    <n v="0"/>
    <n v="0"/>
    <n v="0"/>
    <n v="0"/>
    <n v="0"/>
    <n v="1"/>
    <n v="0"/>
    <n v="0"/>
    <n v="0"/>
    <n v="0"/>
    <n v="0"/>
    <n v="0"/>
    <x v="0"/>
    <x v="5"/>
    <x v="1"/>
    <n v="0"/>
    <n v="0"/>
    <n v="0"/>
    <n v="0"/>
    <n v="0"/>
  </r>
  <r>
    <x v="15"/>
    <x v="10"/>
    <x v="1"/>
    <x v="2"/>
    <x v="0"/>
    <n v="400"/>
    <n v="0"/>
    <n v="0"/>
    <n v="0"/>
    <n v="0"/>
    <n v="0"/>
    <n v="0"/>
    <n v="0"/>
    <n v="0"/>
    <n v="0"/>
    <n v="0"/>
    <n v="0"/>
    <n v="0"/>
    <n v="0"/>
    <n v="0"/>
    <n v="1"/>
    <n v="0"/>
    <n v="0"/>
    <n v="0"/>
    <n v="0"/>
    <n v="0"/>
    <n v="0"/>
    <n v="0"/>
    <n v="0"/>
    <n v="0"/>
    <n v="0"/>
    <n v="0"/>
    <n v="0"/>
    <n v="0"/>
    <n v="0"/>
    <n v="0"/>
    <n v="0"/>
    <n v="0"/>
    <n v="0"/>
    <n v="0"/>
    <n v="0"/>
    <n v="1"/>
    <n v="0"/>
    <n v="0"/>
    <n v="0"/>
    <n v="0"/>
    <x v="5"/>
    <x v="1"/>
    <x v="1"/>
    <n v="0.16666666666666666"/>
    <n v="0.33333333333333331"/>
    <n v="0.33333333333333331"/>
    <n v="0"/>
    <n v="0.16666666666666666"/>
  </r>
  <r>
    <x v="15"/>
    <x v="2"/>
    <x v="0"/>
    <x v="1"/>
    <x v="0"/>
    <n v="401"/>
    <n v="0"/>
    <n v="0"/>
    <n v="0"/>
    <n v="0"/>
    <n v="0"/>
    <n v="0"/>
    <n v="0"/>
    <n v="0"/>
    <n v="0"/>
    <n v="0"/>
    <n v="0"/>
    <n v="0"/>
    <n v="0"/>
    <n v="0"/>
    <n v="1"/>
    <n v="0"/>
    <n v="0"/>
    <n v="0"/>
    <n v="0"/>
    <n v="0"/>
    <n v="0"/>
    <n v="0"/>
    <n v="0"/>
    <n v="0"/>
    <n v="0"/>
    <n v="0"/>
    <n v="0"/>
    <n v="0"/>
    <n v="0"/>
    <n v="0"/>
    <n v="0"/>
    <n v="0"/>
    <n v="0"/>
    <n v="1"/>
    <n v="0"/>
    <n v="0"/>
    <n v="0"/>
    <n v="0"/>
    <n v="0"/>
    <n v="0"/>
    <x v="28"/>
    <x v="24"/>
    <x v="1"/>
    <n v="0"/>
    <n v="0"/>
    <n v="0"/>
    <n v="0"/>
    <n v="0"/>
  </r>
  <r>
    <x v="15"/>
    <x v="5"/>
    <x v="0"/>
    <x v="1"/>
    <x v="0"/>
    <n v="402"/>
    <n v="0"/>
    <n v="0"/>
    <n v="0"/>
    <n v="0"/>
    <n v="0"/>
    <n v="0"/>
    <n v="0"/>
    <n v="0"/>
    <n v="0"/>
    <n v="0"/>
    <n v="0"/>
    <n v="0"/>
    <n v="0"/>
    <n v="0"/>
    <n v="1"/>
    <n v="0"/>
    <n v="0"/>
    <n v="0"/>
    <n v="0"/>
    <n v="0"/>
    <n v="0"/>
    <n v="0"/>
    <n v="0"/>
    <n v="0"/>
    <n v="0"/>
    <n v="0"/>
    <n v="0"/>
    <n v="0"/>
    <n v="0"/>
    <n v="0"/>
    <n v="0"/>
    <n v="0"/>
    <n v="0"/>
    <n v="0"/>
    <n v="0"/>
    <n v="0"/>
    <n v="1"/>
    <n v="0"/>
    <n v="0"/>
    <n v="0"/>
    <x v="7"/>
    <x v="7"/>
    <x v="1"/>
    <n v="0"/>
    <n v="0"/>
    <n v="0"/>
    <n v="0"/>
    <n v="0"/>
  </r>
  <r>
    <x v="16"/>
    <x v="5"/>
    <x v="0"/>
    <x v="1"/>
    <x v="0"/>
    <n v="403"/>
    <n v="0"/>
    <n v="0"/>
    <n v="0"/>
    <n v="0"/>
    <n v="0"/>
    <n v="0"/>
    <n v="0"/>
    <n v="0"/>
    <n v="0"/>
    <n v="0"/>
    <n v="0"/>
    <n v="0"/>
    <n v="0"/>
    <n v="0"/>
    <n v="0"/>
    <n v="1"/>
    <n v="0"/>
    <n v="0"/>
    <n v="0"/>
    <n v="0"/>
    <n v="0"/>
    <n v="0"/>
    <n v="0"/>
    <n v="0"/>
    <n v="0"/>
    <n v="0"/>
    <n v="0"/>
    <n v="0"/>
    <n v="0"/>
    <n v="0"/>
    <n v="0"/>
    <n v="0"/>
    <n v="0"/>
    <n v="0"/>
    <n v="0"/>
    <n v="0"/>
    <n v="1"/>
    <n v="0"/>
    <n v="0"/>
    <n v="0"/>
    <x v="0"/>
    <x v="5"/>
    <x v="1"/>
    <n v="0"/>
    <n v="0"/>
    <n v="0"/>
    <n v="0"/>
    <n v="0"/>
  </r>
  <r>
    <x v="16"/>
    <x v="5"/>
    <x v="0"/>
    <x v="1"/>
    <x v="0"/>
    <n v="404"/>
    <n v="0"/>
    <n v="0"/>
    <n v="0"/>
    <n v="0"/>
    <n v="0"/>
    <n v="0"/>
    <n v="0"/>
    <n v="0"/>
    <n v="0"/>
    <n v="0"/>
    <n v="0"/>
    <n v="0"/>
    <n v="0"/>
    <n v="0"/>
    <n v="0"/>
    <n v="1"/>
    <n v="0"/>
    <n v="0"/>
    <n v="0"/>
    <n v="0"/>
    <n v="0"/>
    <n v="0"/>
    <n v="0"/>
    <n v="0"/>
    <n v="0"/>
    <n v="0"/>
    <n v="0"/>
    <n v="0"/>
    <n v="0"/>
    <n v="0"/>
    <n v="0"/>
    <n v="0"/>
    <n v="0"/>
    <n v="0"/>
    <n v="0"/>
    <n v="0"/>
    <n v="1"/>
    <n v="0"/>
    <n v="0"/>
    <n v="0"/>
    <x v="8"/>
    <x v="8"/>
    <x v="1"/>
    <n v="0"/>
    <n v="0"/>
    <n v="0"/>
    <n v="0"/>
    <n v="0"/>
  </r>
  <r>
    <x v="15"/>
    <x v="5"/>
    <x v="0"/>
    <x v="0"/>
    <x v="0"/>
    <n v="405"/>
    <n v="0"/>
    <n v="0"/>
    <n v="0"/>
    <n v="0"/>
    <n v="0"/>
    <n v="0"/>
    <n v="0"/>
    <n v="0"/>
    <n v="0"/>
    <n v="0"/>
    <n v="0"/>
    <n v="0"/>
    <n v="0"/>
    <n v="0"/>
    <n v="1"/>
    <n v="0"/>
    <n v="0"/>
    <n v="0"/>
    <n v="0"/>
    <n v="0"/>
    <n v="0"/>
    <n v="0"/>
    <n v="0"/>
    <n v="0"/>
    <n v="0"/>
    <n v="0"/>
    <n v="0"/>
    <n v="0"/>
    <n v="0"/>
    <n v="0"/>
    <n v="0"/>
    <n v="0"/>
    <n v="0"/>
    <n v="0"/>
    <n v="0"/>
    <n v="0"/>
    <n v="1"/>
    <n v="0"/>
    <n v="0"/>
    <n v="0"/>
    <x v="3"/>
    <x v="3"/>
    <x v="1"/>
    <n v="1"/>
    <n v="0"/>
    <n v="0"/>
    <n v="0"/>
    <n v="0"/>
  </r>
  <r>
    <x v="15"/>
    <x v="1"/>
    <x v="0"/>
    <x v="0"/>
    <x v="0"/>
    <n v="406"/>
    <n v="0"/>
    <n v="0"/>
    <n v="0"/>
    <n v="0"/>
    <n v="0"/>
    <n v="0"/>
    <n v="0"/>
    <n v="0"/>
    <n v="0"/>
    <n v="0"/>
    <n v="0"/>
    <n v="0"/>
    <n v="0"/>
    <n v="0"/>
    <n v="1"/>
    <n v="0"/>
    <n v="0"/>
    <n v="0"/>
    <n v="0"/>
    <n v="0"/>
    <n v="0"/>
    <n v="0"/>
    <n v="0"/>
    <n v="0"/>
    <n v="0"/>
    <n v="0"/>
    <n v="0"/>
    <n v="0"/>
    <n v="0"/>
    <n v="0"/>
    <n v="0"/>
    <n v="1"/>
    <n v="0"/>
    <n v="0"/>
    <n v="0"/>
    <n v="0"/>
    <n v="0"/>
    <n v="0"/>
    <n v="0"/>
    <n v="0"/>
    <x v="36"/>
    <x v="34"/>
    <x v="1"/>
    <n v="0.5"/>
    <n v="0"/>
    <n v="0"/>
    <n v="0"/>
    <n v="0.5"/>
  </r>
  <r>
    <x v="15"/>
    <x v="1"/>
    <x v="2"/>
    <x v="1"/>
    <x v="0"/>
    <n v="407"/>
    <n v="0"/>
    <n v="0"/>
    <n v="0"/>
    <n v="0"/>
    <n v="0"/>
    <n v="0"/>
    <n v="0"/>
    <n v="0"/>
    <n v="0"/>
    <n v="0"/>
    <n v="0"/>
    <n v="0"/>
    <n v="0"/>
    <n v="0"/>
    <n v="1"/>
    <n v="0"/>
    <n v="0"/>
    <n v="0"/>
    <n v="0"/>
    <n v="0"/>
    <n v="0"/>
    <n v="0"/>
    <n v="0"/>
    <n v="0"/>
    <n v="0"/>
    <n v="0"/>
    <n v="0"/>
    <n v="0"/>
    <n v="0"/>
    <n v="0"/>
    <n v="0"/>
    <n v="1"/>
    <n v="0"/>
    <n v="0"/>
    <n v="0"/>
    <n v="0"/>
    <n v="0"/>
    <n v="0"/>
    <n v="0"/>
    <n v="0"/>
    <x v="22"/>
    <x v="5"/>
    <x v="7"/>
    <n v="0"/>
    <n v="0"/>
    <n v="0"/>
    <n v="0"/>
    <n v="0"/>
  </r>
  <r>
    <x v="15"/>
    <x v="5"/>
    <x v="1"/>
    <x v="0"/>
    <x v="0"/>
    <n v="408"/>
    <n v="0"/>
    <n v="0"/>
    <n v="0"/>
    <n v="0"/>
    <n v="0"/>
    <n v="0"/>
    <n v="0"/>
    <n v="0"/>
    <n v="0"/>
    <n v="0"/>
    <n v="0"/>
    <n v="0"/>
    <n v="0"/>
    <n v="0"/>
    <n v="1"/>
    <n v="0"/>
    <n v="0"/>
    <n v="0"/>
    <n v="0"/>
    <n v="0"/>
    <n v="0"/>
    <n v="0"/>
    <n v="0"/>
    <n v="0"/>
    <n v="0"/>
    <n v="0"/>
    <n v="0"/>
    <n v="0"/>
    <n v="0"/>
    <n v="0"/>
    <n v="0"/>
    <n v="0"/>
    <n v="0"/>
    <n v="0"/>
    <n v="0"/>
    <n v="0"/>
    <n v="1"/>
    <n v="0"/>
    <n v="0"/>
    <n v="0"/>
    <x v="5"/>
    <x v="1"/>
    <x v="1"/>
    <n v="0.5"/>
    <n v="0"/>
    <n v="0"/>
    <n v="0"/>
    <n v="0.5"/>
  </r>
  <r>
    <x v="15"/>
    <x v="5"/>
    <x v="0"/>
    <x v="1"/>
    <x v="0"/>
    <n v="409"/>
    <n v="0"/>
    <n v="0"/>
    <n v="0"/>
    <n v="0"/>
    <n v="0"/>
    <n v="0"/>
    <n v="0"/>
    <n v="0"/>
    <n v="0"/>
    <n v="0"/>
    <n v="0"/>
    <n v="0"/>
    <n v="0"/>
    <n v="0"/>
    <n v="1"/>
    <n v="0"/>
    <n v="0"/>
    <n v="0"/>
    <n v="0"/>
    <n v="0"/>
    <n v="0"/>
    <n v="0"/>
    <n v="0"/>
    <n v="0"/>
    <n v="0"/>
    <n v="0"/>
    <n v="0"/>
    <n v="0"/>
    <n v="0"/>
    <n v="0"/>
    <n v="0"/>
    <n v="0"/>
    <n v="0"/>
    <n v="0"/>
    <n v="0"/>
    <n v="0"/>
    <n v="1"/>
    <n v="0"/>
    <n v="0"/>
    <n v="0"/>
    <x v="16"/>
    <x v="29"/>
    <x v="1"/>
    <n v="0"/>
    <n v="0"/>
    <n v="0"/>
    <n v="0"/>
    <n v="0"/>
  </r>
  <r>
    <x v="15"/>
    <x v="10"/>
    <x v="1"/>
    <x v="0"/>
    <x v="0"/>
    <n v="410"/>
    <n v="0"/>
    <n v="0"/>
    <n v="0"/>
    <n v="0"/>
    <n v="0"/>
    <n v="0"/>
    <n v="0"/>
    <n v="0"/>
    <n v="0"/>
    <n v="0"/>
    <n v="0"/>
    <n v="0"/>
    <n v="0"/>
    <n v="0"/>
    <n v="1"/>
    <n v="0"/>
    <n v="0"/>
    <n v="0"/>
    <n v="0"/>
    <n v="0"/>
    <n v="0"/>
    <n v="0"/>
    <n v="0"/>
    <n v="0"/>
    <n v="0"/>
    <n v="0"/>
    <n v="0"/>
    <n v="0"/>
    <n v="0"/>
    <n v="0"/>
    <n v="0"/>
    <n v="0"/>
    <n v="0"/>
    <n v="0"/>
    <n v="0"/>
    <n v="1"/>
    <n v="0"/>
    <n v="0"/>
    <n v="0"/>
    <n v="0"/>
    <x v="5"/>
    <x v="1"/>
    <x v="1"/>
    <n v="0"/>
    <n v="0.6"/>
    <n v="0.4"/>
    <n v="0"/>
    <n v="0"/>
  </r>
  <r>
    <x v="15"/>
    <x v="5"/>
    <x v="1"/>
    <x v="0"/>
    <x v="0"/>
    <n v="411"/>
    <n v="0"/>
    <n v="0"/>
    <n v="0"/>
    <n v="0"/>
    <n v="0"/>
    <n v="0"/>
    <n v="0"/>
    <n v="0"/>
    <n v="0"/>
    <n v="0"/>
    <n v="0"/>
    <n v="0"/>
    <n v="0"/>
    <n v="0"/>
    <n v="1"/>
    <n v="0"/>
    <n v="0"/>
    <n v="0"/>
    <n v="0"/>
    <n v="0"/>
    <n v="0"/>
    <n v="0"/>
    <n v="0"/>
    <n v="0"/>
    <n v="0"/>
    <n v="0"/>
    <n v="0"/>
    <n v="0"/>
    <n v="0"/>
    <n v="0"/>
    <n v="0"/>
    <n v="0"/>
    <n v="0"/>
    <n v="0"/>
    <n v="0"/>
    <n v="0"/>
    <n v="1"/>
    <n v="0"/>
    <n v="0"/>
    <n v="0"/>
    <x v="5"/>
    <x v="1"/>
    <x v="1"/>
    <n v="0"/>
    <n v="0"/>
    <n v="0.5"/>
    <n v="0.5"/>
    <n v="0"/>
  </r>
  <r>
    <x v="15"/>
    <x v="5"/>
    <x v="0"/>
    <x v="1"/>
    <x v="0"/>
    <n v="412"/>
    <n v="0"/>
    <n v="0"/>
    <n v="0"/>
    <n v="0"/>
    <n v="0"/>
    <n v="0"/>
    <n v="0"/>
    <n v="0"/>
    <n v="0"/>
    <n v="0"/>
    <n v="0"/>
    <n v="0"/>
    <n v="0"/>
    <n v="0"/>
    <n v="1"/>
    <n v="0"/>
    <n v="0"/>
    <n v="0"/>
    <n v="0"/>
    <n v="0"/>
    <n v="0"/>
    <n v="0"/>
    <n v="0"/>
    <n v="0"/>
    <n v="0"/>
    <n v="0"/>
    <n v="0"/>
    <n v="0"/>
    <n v="0"/>
    <n v="0"/>
    <n v="0"/>
    <n v="0"/>
    <n v="0"/>
    <n v="0"/>
    <n v="0"/>
    <n v="0"/>
    <n v="1"/>
    <n v="0"/>
    <n v="0"/>
    <n v="0"/>
    <x v="14"/>
    <x v="17"/>
    <x v="1"/>
    <n v="0"/>
    <n v="0"/>
    <n v="0"/>
    <n v="0"/>
    <n v="0"/>
  </r>
  <r>
    <x v="15"/>
    <x v="5"/>
    <x v="0"/>
    <x v="0"/>
    <x v="0"/>
    <n v="413"/>
    <n v="0"/>
    <n v="0"/>
    <n v="0"/>
    <n v="0"/>
    <n v="0"/>
    <n v="0"/>
    <n v="0"/>
    <n v="0"/>
    <n v="0"/>
    <n v="0"/>
    <n v="0"/>
    <n v="0"/>
    <n v="0"/>
    <n v="0"/>
    <n v="1"/>
    <n v="0"/>
    <n v="0"/>
    <n v="0"/>
    <n v="0"/>
    <n v="0"/>
    <n v="0"/>
    <n v="0"/>
    <n v="0"/>
    <n v="0"/>
    <n v="0"/>
    <n v="0"/>
    <n v="0"/>
    <n v="0"/>
    <n v="0"/>
    <n v="0"/>
    <n v="0"/>
    <n v="0"/>
    <n v="0"/>
    <n v="0"/>
    <n v="0"/>
    <n v="0"/>
    <n v="1"/>
    <n v="0"/>
    <n v="0"/>
    <n v="0"/>
    <x v="39"/>
    <x v="35"/>
    <x v="20"/>
    <n v="1"/>
    <n v="0"/>
    <n v="0"/>
    <n v="0"/>
    <n v="0"/>
  </r>
  <r>
    <x v="15"/>
    <x v="5"/>
    <x v="0"/>
    <x v="0"/>
    <x v="0"/>
    <n v="414"/>
    <n v="0"/>
    <n v="0"/>
    <n v="0"/>
    <n v="0"/>
    <n v="0"/>
    <n v="0"/>
    <n v="0"/>
    <n v="0"/>
    <n v="0"/>
    <n v="0"/>
    <n v="0"/>
    <n v="0"/>
    <n v="0"/>
    <n v="0"/>
    <n v="1"/>
    <n v="0"/>
    <n v="0"/>
    <n v="0"/>
    <n v="0"/>
    <n v="0"/>
    <n v="0"/>
    <n v="0"/>
    <n v="0"/>
    <n v="0"/>
    <n v="0"/>
    <n v="0"/>
    <n v="0"/>
    <n v="0"/>
    <n v="0"/>
    <n v="0"/>
    <n v="0"/>
    <n v="0"/>
    <n v="0"/>
    <n v="0"/>
    <n v="0"/>
    <n v="0"/>
    <n v="1"/>
    <n v="0"/>
    <n v="0"/>
    <n v="0"/>
    <x v="7"/>
    <x v="7"/>
    <x v="1"/>
    <n v="1"/>
    <n v="0"/>
    <n v="0"/>
    <n v="0"/>
    <n v="0"/>
  </r>
  <r>
    <x v="15"/>
    <x v="5"/>
    <x v="0"/>
    <x v="1"/>
    <x v="0"/>
    <n v="415"/>
    <n v="0"/>
    <n v="0"/>
    <n v="0"/>
    <n v="0"/>
    <n v="0"/>
    <n v="0"/>
    <n v="0"/>
    <n v="0"/>
    <n v="0"/>
    <n v="0"/>
    <n v="0"/>
    <n v="0"/>
    <n v="0"/>
    <n v="0"/>
    <n v="1"/>
    <n v="0"/>
    <n v="0"/>
    <n v="0"/>
    <n v="0"/>
    <n v="0"/>
    <n v="0"/>
    <n v="0"/>
    <n v="0"/>
    <n v="0"/>
    <n v="0"/>
    <n v="0"/>
    <n v="0"/>
    <n v="0"/>
    <n v="0"/>
    <n v="0"/>
    <n v="0"/>
    <n v="0"/>
    <n v="0"/>
    <n v="0"/>
    <n v="0"/>
    <n v="0"/>
    <n v="1"/>
    <n v="0"/>
    <n v="0"/>
    <n v="0"/>
    <x v="39"/>
    <x v="37"/>
    <x v="1"/>
    <n v="0"/>
    <n v="0"/>
    <n v="0"/>
    <n v="0"/>
    <n v="0"/>
  </r>
  <r>
    <x v="15"/>
    <x v="5"/>
    <x v="0"/>
    <x v="0"/>
    <x v="0"/>
    <n v="416"/>
    <n v="0"/>
    <n v="0"/>
    <n v="0"/>
    <n v="0"/>
    <n v="0"/>
    <n v="0"/>
    <n v="0"/>
    <n v="0"/>
    <n v="0"/>
    <n v="0"/>
    <n v="0"/>
    <n v="0"/>
    <n v="0"/>
    <n v="0"/>
    <n v="1"/>
    <n v="0"/>
    <n v="0"/>
    <n v="0"/>
    <n v="0"/>
    <n v="0"/>
    <n v="0"/>
    <n v="0"/>
    <n v="0"/>
    <n v="0"/>
    <n v="0"/>
    <n v="0"/>
    <n v="0"/>
    <n v="0"/>
    <n v="0"/>
    <n v="0"/>
    <n v="0"/>
    <n v="0"/>
    <n v="0"/>
    <n v="0"/>
    <n v="0"/>
    <n v="0"/>
    <n v="1"/>
    <n v="0"/>
    <n v="0"/>
    <n v="0"/>
    <x v="3"/>
    <x v="3"/>
    <x v="1"/>
    <n v="1"/>
    <n v="0"/>
    <n v="0"/>
    <n v="0"/>
    <n v="0"/>
  </r>
  <r>
    <x v="15"/>
    <x v="10"/>
    <x v="2"/>
    <x v="1"/>
    <x v="0"/>
    <n v="417"/>
    <n v="0"/>
    <n v="0"/>
    <n v="0"/>
    <n v="0"/>
    <n v="0"/>
    <n v="0"/>
    <n v="0"/>
    <n v="0"/>
    <n v="0"/>
    <n v="0"/>
    <n v="0"/>
    <n v="0"/>
    <n v="0"/>
    <n v="0"/>
    <n v="1"/>
    <n v="0"/>
    <n v="0"/>
    <n v="0"/>
    <n v="0"/>
    <n v="0"/>
    <n v="0"/>
    <n v="0"/>
    <n v="0"/>
    <n v="0"/>
    <n v="0"/>
    <n v="0"/>
    <n v="0"/>
    <n v="0"/>
    <n v="0"/>
    <n v="0"/>
    <n v="0"/>
    <n v="0"/>
    <n v="0"/>
    <n v="0"/>
    <n v="0"/>
    <n v="1"/>
    <n v="0"/>
    <n v="0"/>
    <n v="0"/>
    <n v="0"/>
    <x v="22"/>
    <x v="5"/>
    <x v="7"/>
    <n v="0"/>
    <n v="0"/>
    <n v="0"/>
    <n v="0"/>
    <n v="0"/>
  </r>
  <r>
    <x v="15"/>
    <x v="3"/>
    <x v="0"/>
    <x v="0"/>
    <x v="0"/>
    <n v="418"/>
    <n v="0"/>
    <n v="0"/>
    <n v="0"/>
    <n v="0"/>
    <n v="0"/>
    <n v="0"/>
    <n v="0"/>
    <n v="0"/>
    <n v="0"/>
    <n v="0"/>
    <n v="0"/>
    <n v="0"/>
    <n v="0"/>
    <n v="0"/>
    <n v="1"/>
    <n v="0"/>
    <n v="0"/>
    <n v="0"/>
    <n v="0"/>
    <n v="0"/>
    <n v="0"/>
    <n v="0"/>
    <n v="0"/>
    <n v="0"/>
    <n v="0"/>
    <n v="0"/>
    <n v="0"/>
    <n v="0"/>
    <n v="0"/>
    <n v="0"/>
    <n v="0"/>
    <n v="0"/>
    <n v="1"/>
    <n v="0"/>
    <n v="0"/>
    <n v="0"/>
    <n v="0"/>
    <n v="0"/>
    <n v="0"/>
    <n v="0"/>
    <x v="5"/>
    <x v="23"/>
    <x v="6"/>
    <n v="0.2"/>
    <n v="0.2"/>
    <n v="0.2"/>
    <n v="0"/>
    <n v="0.4"/>
  </r>
  <r>
    <x v="15"/>
    <x v="9"/>
    <x v="0"/>
    <x v="0"/>
    <x v="0"/>
    <n v="419"/>
    <n v="0"/>
    <n v="0"/>
    <n v="0"/>
    <n v="0"/>
    <n v="0"/>
    <n v="0"/>
    <n v="0"/>
    <n v="0"/>
    <n v="0"/>
    <n v="0"/>
    <n v="0"/>
    <n v="0"/>
    <n v="0"/>
    <n v="0"/>
    <n v="1"/>
    <n v="0"/>
    <n v="0"/>
    <n v="0"/>
    <n v="0"/>
    <n v="0"/>
    <n v="0"/>
    <n v="0"/>
    <n v="0"/>
    <n v="0"/>
    <n v="0"/>
    <n v="0"/>
    <n v="0"/>
    <n v="0"/>
    <n v="0"/>
    <n v="0"/>
    <n v="0"/>
    <n v="0"/>
    <n v="0"/>
    <n v="0"/>
    <n v="0"/>
    <n v="0"/>
    <n v="0"/>
    <n v="0"/>
    <n v="1"/>
    <n v="0"/>
    <x v="5"/>
    <x v="14"/>
    <x v="5"/>
    <n v="0"/>
    <n v="0"/>
    <n v="0"/>
    <n v="0"/>
    <n v="1"/>
  </r>
  <r>
    <x v="15"/>
    <x v="0"/>
    <x v="0"/>
    <x v="0"/>
    <x v="0"/>
    <n v="420"/>
    <n v="0"/>
    <n v="0"/>
    <n v="0"/>
    <n v="0"/>
    <n v="0"/>
    <n v="0"/>
    <n v="0"/>
    <n v="0"/>
    <n v="0"/>
    <n v="0"/>
    <n v="0"/>
    <n v="0"/>
    <n v="0"/>
    <n v="0"/>
    <n v="1"/>
    <n v="0"/>
    <n v="0"/>
    <n v="0"/>
    <n v="0"/>
    <n v="0"/>
    <n v="0"/>
    <n v="0"/>
    <n v="0"/>
    <n v="0"/>
    <n v="0"/>
    <n v="0"/>
    <n v="0"/>
    <n v="1"/>
    <n v="0"/>
    <n v="0"/>
    <n v="0"/>
    <n v="0"/>
    <n v="0"/>
    <n v="0"/>
    <n v="0"/>
    <n v="0"/>
    <n v="0"/>
    <n v="0"/>
    <n v="0"/>
    <n v="0"/>
    <x v="5"/>
    <x v="26"/>
    <x v="1"/>
    <n v="0.5"/>
    <n v="0"/>
    <n v="0.5"/>
    <n v="0"/>
    <n v="0"/>
  </r>
  <r>
    <x v="15"/>
    <x v="2"/>
    <x v="0"/>
    <x v="1"/>
    <x v="0"/>
    <n v="421"/>
    <n v="0"/>
    <n v="0"/>
    <n v="0"/>
    <n v="0"/>
    <n v="0"/>
    <n v="0"/>
    <n v="0"/>
    <n v="0"/>
    <n v="0"/>
    <n v="0"/>
    <n v="0"/>
    <n v="0"/>
    <n v="0"/>
    <n v="0"/>
    <n v="1"/>
    <n v="0"/>
    <n v="0"/>
    <n v="0"/>
    <n v="0"/>
    <n v="0"/>
    <n v="0"/>
    <n v="0"/>
    <n v="0"/>
    <n v="0"/>
    <n v="0"/>
    <n v="0"/>
    <n v="0"/>
    <n v="0"/>
    <n v="0"/>
    <n v="0"/>
    <n v="0"/>
    <n v="0"/>
    <n v="0"/>
    <n v="1"/>
    <n v="0"/>
    <n v="0"/>
    <n v="0"/>
    <n v="0"/>
    <n v="0"/>
    <n v="0"/>
    <x v="3"/>
    <x v="3"/>
    <x v="1"/>
    <n v="0"/>
    <n v="0"/>
    <n v="0"/>
    <n v="0"/>
    <n v="0"/>
  </r>
  <r>
    <x v="15"/>
    <x v="9"/>
    <x v="0"/>
    <x v="0"/>
    <x v="0"/>
    <n v="422"/>
    <n v="0"/>
    <n v="0"/>
    <n v="0"/>
    <n v="0"/>
    <n v="0"/>
    <n v="0"/>
    <n v="0"/>
    <n v="0"/>
    <n v="0"/>
    <n v="0"/>
    <n v="0"/>
    <n v="0"/>
    <n v="0"/>
    <n v="0"/>
    <n v="1"/>
    <n v="0"/>
    <n v="0"/>
    <n v="0"/>
    <n v="0"/>
    <n v="0"/>
    <n v="0"/>
    <n v="0"/>
    <n v="0"/>
    <n v="0"/>
    <n v="0"/>
    <n v="0"/>
    <n v="0"/>
    <n v="0"/>
    <n v="0"/>
    <n v="0"/>
    <n v="0"/>
    <n v="0"/>
    <n v="0"/>
    <n v="0"/>
    <n v="0"/>
    <n v="0"/>
    <n v="0"/>
    <n v="0"/>
    <n v="1"/>
    <n v="0"/>
    <x v="5"/>
    <x v="26"/>
    <x v="1"/>
    <n v="0.33333333333333331"/>
    <n v="0"/>
    <n v="0"/>
    <n v="0"/>
    <n v="0.66666666666666663"/>
  </r>
  <r>
    <x v="15"/>
    <x v="0"/>
    <x v="0"/>
    <x v="0"/>
    <x v="0"/>
    <n v="423"/>
    <n v="0"/>
    <n v="0"/>
    <n v="0"/>
    <n v="0"/>
    <n v="0"/>
    <n v="0"/>
    <n v="0"/>
    <n v="0"/>
    <n v="0"/>
    <n v="0"/>
    <n v="0"/>
    <n v="0"/>
    <n v="0"/>
    <n v="0"/>
    <n v="1"/>
    <n v="0"/>
    <n v="0"/>
    <n v="0"/>
    <n v="0"/>
    <n v="0"/>
    <n v="0"/>
    <n v="0"/>
    <n v="0"/>
    <n v="0"/>
    <n v="0"/>
    <n v="0"/>
    <n v="0"/>
    <n v="1"/>
    <n v="0"/>
    <n v="0"/>
    <n v="0"/>
    <n v="0"/>
    <n v="0"/>
    <n v="0"/>
    <n v="0"/>
    <n v="0"/>
    <n v="0"/>
    <n v="0"/>
    <n v="0"/>
    <n v="0"/>
    <x v="0"/>
    <x v="5"/>
    <x v="1"/>
    <n v="0"/>
    <n v="0.8"/>
    <n v="0.2"/>
    <n v="0"/>
    <n v="0"/>
  </r>
  <r>
    <x v="15"/>
    <x v="6"/>
    <x v="0"/>
    <x v="1"/>
    <x v="0"/>
    <n v="424"/>
    <n v="0"/>
    <n v="0"/>
    <n v="0"/>
    <n v="0"/>
    <n v="0"/>
    <n v="0"/>
    <n v="0"/>
    <n v="0"/>
    <n v="0"/>
    <n v="0"/>
    <n v="0"/>
    <n v="0"/>
    <n v="0"/>
    <n v="0"/>
    <n v="1"/>
    <n v="0"/>
    <n v="0"/>
    <n v="0"/>
    <n v="0"/>
    <n v="0"/>
    <n v="0"/>
    <n v="0"/>
    <n v="0"/>
    <n v="0"/>
    <n v="0"/>
    <n v="0"/>
    <n v="1"/>
    <n v="0"/>
    <n v="0"/>
    <n v="0"/>
    <n v="0"/>
    <n v="0"/>
    <n v="0"/>
    <n v="0"/>
    <n v="0"/>
    <n v="0"/>
    <n v="0"/>
    <n v="0"/>
    <n v="0"/>
    <n v="0"/>
    <x v="7"/>
    <x v="7"/>
    <x v="1"/>
    <n v="0"/>
    <n v="0"/>
    <n v="0"/>
    <n v="0"/>
    <n v="0"/>
  </r>
  <r>
    <x v="15"/>
    <x v="0"/>
    <x v="0"/>
    <x v="0"/>
    <x v="0"/>
    <n v="425"/>
    <n v="0"/>
    <n v="0"/>
    <n v="0"/>
    <n v="0"/>
    <n v="0"/>
    <n v="0"/>
    <n v="0"/>
    <n v="0"/>
    <n v="0"/>
    <n v="0"/>
    <n v="0"/>
    <n v="0"/>
    <n v="0"/>
    <n v="0"/>
    <n v="1"/>
    <n v="0"/>
    <n v="0"/>
    <n v="0"/>
    <n v="0"/>
    <n v="0"/>
    <n v="0"/>
    <n v="0"/>
    <n v="0"/>
    <n v="0"/>
    <n v="0"/>
    <n v="0"/>
    <n v="0"/>
    <n v="1"/>
    <n v="0"/>
    <n v="0"/>
    <n v="0"/>
    <n v="0"/>
    <n v="0"/>
    <n v="0"/>
    <n v="0"/>
    <n v="0"/>
    <n v="0"/>
    <n v="0"/>
    <n v="0"/>
    <n v="0"/>
    <x v="27"/>
    <x v="10"/>
    <x v="6"/>
    <n v="0"/>
    <n v="1"/>
    <n v="0"/>
    <n v="0"/>
    <n v="0"/>
  </r>
  <r>
    <x v="15"/>
    <x v="2"/>
    <x v="1"/>
    <x v="0"/>
    <x v="0"/>
    <n v="426"/>
    <n v="0"/>
    <n v="0"/>
    <n v="0"/>
    <n v="0"/>
    <n v="0"/>
    <n v="0"/>
    <n v="0"/>
    <n v="0"/>
    <n v="0"/>
    <n v="0"/>
    <n v="0"/>
    <n v="0"/>
    <n v="0"/>
    <n v="0"/>
    <n v="1"/>
    <n v="0"/>
    <n v="0"/>
    <n v="0"/>
    <n v="0"/>
    <n v="0"/>
    <n v="0"/>
    <n v="0"/>
    <n v="0"/>
    <n v="0"/>
    <n v="0"/>
    <n v="0"/>
    <n v="0"/>
    <n v="0"/>
    <n v="0"/>
    <n v="0"/>
    <n v="0"/>
    <n v="0"/>
    <n v="0"/>
    <n v="1"/>
    <n v="0"/>
    <n v="0"/>
    <n v="0"/>
    <n v="0"/>
    <n v="0"/>
    <n v="0"/>
    <x v="5"/>
    <x v="1"/>
    <x v="1"/>
    <n v="0"/>
    <n v="0.6"/>
    <n v="0.4"/>
    <n v="0"/>
    <n v="0"/>
  </r>
  <r>
    <x v="15"/>
    <x v="0"/>
    <x v="0"/>
    <x v="1"/>
    <x v="0"/>
    <n v="427"/>
    <n v="0"/>
    <n v="0"/>
    <n v="0"/>
    <n v="0"/>
    <n v="0"/>
    <n v="0"/>
    <n v="0"/>
    <n v="0"/>
    <n v="0"/>
    <n v="0"/>
    <n v="0"/>
    <n v="0"/>
    <n v="0"/>
    <n v="0"/>
    <n v="1"/>
    <n v="0"/>
    <n v="0"/>
    <n v="0"/>
    <n v="0"/>
    <n v="0"/>
    <n v="0"/>
    <n v="0"/>
    <n v="0"/>
    <n v="0"/>
    <n v="0"/>
    <n v="0"/>
    <n v="0"/>
    <n v="1"/>
    <n v="0"/>
    <n v="0"/>
    <n v="0"/>
    <n v="0"/>
    <n v="0"/>
    <n v="0"/>
    <n v="0"/>
    <n v="0"/>
    <n v="0"/>
    <n v="0"/>
    <n v="0"/>
    <n v="0"/>
    <x v="3"/>
    <x v="5"/>
    <x v="0"/>
    <n v="0"/>
    <n v="0"/>
    <n v="0"/>
    <n v="0"/>
    <n v="0"/>
  </r>
  <r>
    <x v="15"/>
    <x v="2"/>
    <x v="0"/>
    <x v="0"/>
    <x v="0"/>
    <n v="428"/>
    <n v="0"/>
    <n v="0"/>
    <n v="0"/>
    <n v="0"/>
    <n v="0"/>
    <n v="0"/>
    <n v="0"/>
    <n v="0"/>
    <n v="0"/>
    <n v="0"/>
    <n v="0"/>
    <n v="0"/>
    <n v="0"/>
    <n v="0"/>
    <n v="1"/>
    <n v="0"/>
    <n v="0"/>
    <n v="0"/>
    <n v="0"/>
    <n v="0"/>
    <n v="0"/>
    <n v="0"/>
    <n v="0"/>
    <n v="0"/>
    <n v="0"/>
    <n v="0"/>
    <n v="0"/>
    <n v="0"/>
    <n v="0"/>
    <n v="0"/>
    <n v="0"/>
    <n v="0"/>
    <n v="0"/>
    <n v="1"/>
    <n v="0"/>
    <n v="0"/>
    <n v="0"/>
    <n v="0"/>
    <n v="0"/>
    <n v="0"/>
    <x v="5"/>
    <x v="26"/>
    <x v="1"/>
    <n v="0.25"/>
    <n v="0.75"/>
    <n v="0"/>
    <n v="0"/>
    <n v="0"/>
  </r>
  <r>
    <x v="15"/>
    <x v="2"/>
    <x v="0"/>
    <x v="0"/>
    <x v="0"/>
    <n v="429"/>
    <n v="0"/>
    <n v="0"/>
    <n v="0"/>
    <n v="0"/>
    <n v="0"/>
    <n v="0"/>
    <n v="0"/>
    <n v="0"/>
    <n v="0"/>
    <n v="0"/>
    <n v="0"/>
    <n v="0"/>
    <n v="0"/>
    <n v="0"/>
    <n v="1"/>
    <n v="0"/>
    <n v="0"/>
    <n v="0"/>
    <n v="0"/>
    <n v="0"/>
    <n v="0"/>
    <n v="0"/>
    <n v="0"/>
    <n v="0"/>
    <n v="0"/>
    <n v="0"/>
    <n v="0"/>
    <n v="0"/>
    <n v="0"/>
    <n v="0"/>
    <n v="0"/>
    <n v="0"/>
    <n v="0"/>
    <n v="1"/>
    <n v="0"/>
    <n v="0"/>
    <n v="0"/>
    <n v="0"/>
    <n v="0"/>
    <n v="0"/>
    <x v="22"/>
    <x v="14"/>
    <x v="1"/>
    <n v="0.25"/>
    <n v="0.5"/>
    <n v="0.25"/>
    <n v="0"/>
    <n v="0"/>
  </r>
  <r>
    <x v="15"/>
    <x v="2"/>
    <x v="1"/>
    <x v="0"/>
    <x v="0"/>
    <n v="430"/>
    <n v="0"/>
    <n v="0"/>
    <n v="0"/>
    <n v="0"/>
    <n v="0"/>
    <n v="0"/>
    <n v="0"/>
    <n v="0"/>
    <n v="0"/>
    <n v="0"/>
    <n v="0"/>
    <n v="0"/>
    <n v="0"/>
    <n v="0"/>
    <n v="1"/>
    <n v="0"/>
    <n v="0"/>
    <n v="0"/>
    <n v="0"/>
    <n v="0"/>
    <n v="0"/>
    <n v="0"/>
    <n v="0"/>
    <n v="0"/>
    <n v="0"/>
    <n v="0"/>
    <n v="0"/>
    <n v="0"/>
    <n v="0"/>
    <n v="0"/>
    <n v="0"/>
    <n v="0"/>
    <n v="0"/>
    <n v="1"/>
    <n v="0"/>
    <n v="0"/>
    <n v="0"/>
    <n v="0"/>
    <n v="0"/>
    <n v="0"/>
    <x v="5"/>
    <x v="1"/>
    <x v="1"/>
    <n v="0"/>
    <n v="0.66666666666666663"/>
    <n v="0.33333333333333331"/>
    <n v="0"/>
    <n v="0"/>
  </r>
  <r>
    <x v="15"/>
    <x v="0"/>
    <x v="1"/>
    <x v="0"/>
    <x v="0"/>
    <n v="431"/>
    <n v="0"/>
    <n v="0"/>
    <n v="0"/>
    <n v="0"/>
    <n v="0"/>
    <n v="0"/>
    <n v="0"/>
    <n v="0"/>
    <n v="0"/>
    <n v="0"/>
    <n v="0"/>
    <n v="0"/>
    <n v="0"/>
    <n v="0"/>
    <n v="1"/>
    <n v="0"/>
    <n v="0"/>
    <n v="0"/>
    <n v="0"/>
    <n v="0"/>
    <n v="0"/>
    <n v="0"/>
    <n v="0"/>
    <n v="0"/>
    <n v="0"/>
    <n v="0"/>
    <n v="0"/>
    <n v="1"/>
    <n v="0"/>
    <n v="0"/>
    <n v="0"/>
    <n v="0"/>
    <n v="0"/>
    <n v="0"/>
    <n v="0"/>
    <n v="0"/>
    <n v="0"/>
    <n v="0"/>
    <n v="0"/>
    <n v="0"/>
    <x v="5"/>
    <x v="1"/>
    <x v="1"/>
    <n v="0"/>
    <n v="0.8"/>
    <n v="0.2"/>
    <n v="0"/>
    <n v="0"/>
  </r>
  <r>
    <x v="15"/>
    <x v="0"/>
    <x v="0"/>
    <x v="1"/>
    <x v="0"/>
    <n v="432"/>
    <n v="0"/>
    <n v="0"/>
    <n v="0"/>
    <n v="0"/>
    <n v="0"/>
    <n v="0"/>
    <n v="0"/>
    <n v="0"/>
    <n v="0"/>
    <n v="0"/>
    <n v="0"/>
    <n v="0"/>
    <n v="0"/>
    <n v="0"/>
    <n v="1"/>
    <n v="0"/>
    <n v="0"/>
    <n v="0"/>
    <n v="0"/>
    <n v="0"/>
    <n v="0"/>
    <n v="0"/>
    <n v="0"/>
    <n v="0"/>
    <n v="0"/>
    <n v="0"/>
    <n v="0"/>
    <n v="1"/>
    <n v="0"/>
    <n v="0"/>
    <n v="0"/>
    <n v="0"/>
    <n v="0"/>
    <n v="0"/>
    <n v="0"/>
    <n v="0"/>
    <n v="0"/>
    <n v="0"/>
    <n v="0"/>
    <n v="0"/>
    <x v="30"/>
    <x v="27"/>
    <x v="1"/>
    <n v="0"/>
    <n v="0"/>
    <n v="0"/>
    <n v="0"/>
    <n v="0"/>
  </r>
  <r>
    <x v="15"/>
    <x v="0"/>
    <x v="0"/>
    <x v="1"/>
    <x v="0"/>
    <n v="433"/>
    <n v="0"/>
    <n v="0"/>
    <n v="0"/>
    <n v="0"/>
    <n v="0"/>
    <n v="0"/>
    <n v="0"/>
    <n v="0"/>
    <n v="0"/>
    <n v="0"/>
    <n v="0"/>
    <n v="0"/>
    <n v="0"/>
    <n v="0"/>
    <n v="1"/>
    <n v="0"/>
    <n v="0"/>
    <n v="0"/>
    <n v="0"/>
    <n v="0"/>
    <n v="0"/>
    <n v="0"/>
    <n v="0"/>
    <n v="0"/>
    <n v="0"/>
    <n v="0"/>
    <n v="0"/>
    <n v="1"/>
    <n v="0"/>
    <n v="0"/>
    <n v="0"/>
    <n v="0"/>
    <n v="0"/>
    <n v="0"/>
    <n v="0"/>
    <n v="0"/>
    <n v="0"/>
    <n v="0"/>
    <n v="0"/>
    <n v="0"/>
    <x v="3"/>
    <x v="3"/>
    <x v="1"/>
    <n v="0"/>
    <n v="0"/>
    <n v="0"/>
    <n v="0"/>
    <n v="0"/>
  </r>
  <r>
    <x v="15"/>
    <x v="0"/>
    <x v="0"/>
    <x v="0"/>
    <x v="0"/>
    <n v="434"/>
    <n v="0"/>
    <n v="0"/>
    <n v="0"/>
    <n v="0"/>
    <n v="0"/>
    <n v="0"/>
    <n v="0"/>
    <n v="0"/>
    <n v="0"/>
    <n v="0"/>
    <n v="0"/>
    <n v="0"/>
    <n v="0"/>
    <n v="0"/>
    <n v="1"/>
    <n v="0"/>
    <n v="0"/>
    <n v="0"/>
    <n v="0"/>
    <n v="0"/>
    <n v="0"/>
    <n v="0"/>
    <n v="0"/>
    <n v="0"/>
    <n v="0"/>
    <n v="0"/>
    <n v="0"/>
    <n v="1"/>
    <n v="0"/>
    <n v="0"/>
    <n v="0"/>
    <n v="0"/>
    <n v="0"/>
    <n v="0"/>
    <n v="0"/>
    <n v="0"/>
    <n v="0"/>
    <n v="0"/>
    <n v="0"/>
    <n v="0"/>
    <x v="5"/>
    <x v="39"/>
    <x v="16"/>
    <n v="0.2"/>
    <n v="0.6"/>
    <n v="0.2"/>
    <n v="0"/>
    <n v="0"/>
  </r>
  <r>
    <x v="15"/>
    <x v="1"/>
    <x v="0"/>
    <x v="0"/>
    <x v="0"/>
    <n v="435"/>
    <n v="0"/>
    <n v="0"/>
    <n v="0"/>
    <n v="0"/>
    <n v="0"/>
    <n v="0"/>
    <n v="0"/>
    <n v="0"/>
    <n v="0"/>
    <n v="0"/>
    <n v="0"/>
    <n v="0"/>
    <n v="0"/>
    <n v="0"/>
    <n v="1"/>
    <n v="0"/>
    <n v="0"/>
    <n v="0"/>
    <n v="0"/>
    <n v="0"/>
    <n v="0"/>
    <n v="0"/>
    <n v="0"/>
    <n v="0"/>
    <n v="0"/>
    <n v="0"/>
    <n v="0"/>
    <n v="0"/>
    <n v="0"/>
    <n v="0"/>
    <n v="0"/>
    <n v="1"/>
    <n v="0"/>
    <n v="0"/>
    <n v="0"/>
    <n v="0"/>
    <n v="0"/>
    <n v="0"/>
    <n v="0"/>
    <n v="0"/>
    <x v="0"/>
    <x v="27"/>
    <x v="14"/>
    <n v="1"/>
    <n v="0"/>
    <n v="0"/>
    <n v="0"/>
    <n v="0"/>
  </r>
  <r>
    <x v="17"/>
    <x v="10"/>
    <x v="0"/>
    <x v="0"/>
    <x v="0"/>
    <n v="436"/>
    <n v="0"/>
    <n v="0"/>
    <n v="0"/>
    <n v="0"/>
    <n v="0"/>
    <n v="0"/>
    <n v="0"/>
    <n v="0"/>
    <n v="0"/>
    <n v="0"/>
    <n v="0"/>
    <n v="0"/>
    <n v="0"/>
    <n v="0"/>
    <n v="0"/>
    <n v="0"/>
    <n v="1"/>
    <n v="0"/>
    <n v="0"/>
    <n v="0"/>
    <n v="0"/>
    <n v="0"/>
    <n v="0"/>
    <n v="0"/>
    <n v="0"/>
    <n v="0"/>
    <n v="0"/>
    <n v="0"/>
    <n v="0"/>
    <n v="0"/>
    <n v="0"/>
    <n v="0"/>
    <n v="0"/>
    <n v="0"/>
    <n v="0"/>
    <n v="1"/>
    <n v="0"/>
    <n v="0"/>
    <n v="0"/>
    <n v="0"/>
    <x v="5"/>
    <x v="5"/>
    <x v="3"/>
    <n v="1"/>
    <n v="0"/>
    <n v="0"/>
    <n v="0"/>
    <n v="0"/>
  </r>
  <r>
    <x v="17"/>
    <x v="0"/>
    <x v="0"/>
    <x v="1"/>
    <x v="0"/>
    <n v="437"/>
    <n v="0"/>
    <n v="0"/>
    <n v="0"/>
    <n v="0"/>
    <n v="0"/>
    <n v="0"/>
    <n v="0"/>
    <n v="0"/>
    <n v="0"/>
    <n v="0"/>
    <n v="0"/>
    <n v="0"/>
    <n v="0"/>
    <n v="0"/>
    <n v="0"/>
    <n v="0"/>
    <n v="1"/>
    <n v="0"/>
    <n v="0"/>
    <n v="0"/>
    <n v="0"/>
    <n v="0"/>
    <n v="0"/>
    <n v="0"/>
    <n v="0"/>
    <n v="0"/>
    <n v="0"/>
    <n v="1"/>
    <n v="0"/>
    <n v="0"/>
    <n v="0"/>
    <n v="0"/>
    <n v="0"/>
    <n v="0"/>
    <n v="0"/>
    <n v="0"/>
    <n v="0"/>
    <n v="0"/>
    <n v="0"/>
    <n v="0"/>
    <x v="14"/>
    <x v="17"/>
    <x v="1"/>
    <n v="0"/>
    <n v="0"/>
    <n v="0"/>
    <n v="0"/>
    <n v="0"/>
  </r>
  <r>
    <x v="15"/>
    <x v="0"/>
    <x v="0"/>
    <x v="1"/>
    <x v="0"/>
    <n v="438"/>
    <n v="0"/>
    <n v="0"/>
    <n v="0"/>
    <n v="0"/>
    <n v="0"/>
    <n v="0"/>
    <n v="0"/>
    <n v="0"/>
    <n v="0"/>
    <n v="0"/>
    <n v="0"/>
    <n v="0"/>
    <n v="0"/>
    <n v="0"/>
    <n v="1"/>
    <n v="0"/>
    <n v="0"/>
    <n v="0"/>
    <n v="0"/>
    <n v="0"/>
    <n v="0"/>
    <n v="0"/>
    <n v="0"/>
    <n v="0"/>
    <n v="0"/>
    <n v="0"/>
    <n v="0"/>
    <n v="1"/>
    <n v="0"/>
    <n v="0"/>
    <n v="0"/>
    <n v="0"/>
    <n v="0"/>
    <n v="0"/>
    <n v="0"/>
    <n v="0"/>
    <n v="0"/>
    <n v="0"/>
    <n v="0"/>
    <n v="0"/>
    <x v="11"/>
    <x v="7"/>
    <x v="6"/>
    <n v="0"/>
    <n v="0"/>
    <n v="0"/>
    <n v="0"/>
    <n v="0"/>
  </r>
  <r>
    <x v="0"/>
    <x v="7"/>
    <x v="0"/>
    <x v="0"/>
    <x v="0"/>
    <n v="439"/>
    <n v="0"/>
    <n v="1"/>
    <n v="0"/>
    <n v="0"/>
    <n v="0"/>
    <n v="0"/>
    <n v="0"/>
    <n v="0"/>
    <n v="0"/>
    <n v="0"/>
    <n v="0"/>
    <n v="0"/>
    <n v="0"/>
    <n v="0"/>
    <n v="0"/>
    <n v="0"/>
    <n v="0"/>
    <n v="0"/>
    <n v="0"/>
    <n v="0"/>
    <n v="0"/>
    <n v="0"/>
    <n v="0"/>
    <n v="0"/>
    <n v="0"/>
    <n v="0"/>
    <n v="0"/>
    <n v="0"/>
    <n v="0"/>
    <n v="0"/>
    <n v="0"/>
    <n v="0"/>
    <n v="0"/>
    <n v="0"/>
    <n v="0"/>
    <n v="0"/>
    <n v="0"/>
    <n v="1"/>
    <n v="0"/>
    <n v="0"/>
    <x v="14"/>
    <x v="17"/>
    <x v="1"/>
    <n v="1"/>
    <n v="0"/>
    <n v="0"/>
    <n v="0"/>
    <n v="0"/>
  </r>
  <r>
    <x v="18"/>
    <x v="3"/>
    <x v="0"/>
    <x v="1"/>
    <x v="0"/>
    <n v="440"/>
    <n v="0"/>
    <n v="0"/>
    <n v="0"/>
    <n v="0"/>
    <n v="0"/>
    <n v="0"/>
    <n v="0"/>
    <n v="0"/>
    <n v="0"/>
    <n v="0"/>
    <n v="0"/>
    <n v="0"/>
    <n v="0"/>
    <n v="0"/>
    <n v="0"/>
    <n v="0"/>
    <n v="0"/>
    <n v="0"/>
    <n v="0"/>
    <n v="0"/>
    <n v="0"/>
    <n v="0"/>
    <n v="0"/>
    <n v="0"/>
    <n v="1"/>
    <n v="0"/>
    <n v="0"/>
    <n v="0"/>
    <n v="0"/>
    <n v="0"/>
    <n v="0"/>
    <n v="0"/>
    <n v="1"/>
    <n v="0"/>
    <n v="0"/>
    <n v="0"/>
    <n v="0"/>
    <n v="0"/>
    <n v="0"/>
    <n v="0"/>
    <x v="5"/>
    <x v="26"/>
    <x v="1"/>
    <n v="0"/>
    <n v="0"/>
    <n v="0"/>
    <n v="0"/>
    <n v="0"/>
  </r>
  <r>
    <x v="18"/>
    <x v="0"/>
    <x v="1"/>
    <x v="0"/>
    <x v="0"/>
    <n v="441"/>
    <n v="0"/>
    <n v="0"/>
    <n v="0"/>
    <n v="0"/>
    <n v="0"/>
    <n v="0"/>
    <n v="0"/>
    <n v="0"/>
    <n v="0"/>
    <n v="0"/>
    <n v="0"/>
    <n v="0"/>
    <n v="0"/>
    <n v="0"/>
    <n v="0"/>
    <n v="0"/>
    <n v="0"/>
    <n v="0"/>
    <n v="0"/>
    <n v="0"/>
    <n v="0"/>
    <n v="0"/>
    <n v="0"/>
    <n v="0"/>
    <n v="1"/>
    <n v="0"/>
    <n v="0"/>
    <n v="1"/>
    <n v="0"/>
    <n v="0"/>
    <n v="0"/>
    <n v="0"/>
    <n v="0"/>
    <n v="0"/>
    <n v="0"/>
    <n v="0"/>
    <n v="0"/>
    <n v="0"/>
    <n v="0"/>
    <n v="0"/>
    <x v="5"/>
    <x v="1"/>
    <x v="1"/>
    <n v="0.25"/>
    <n v="0.25"/>
    <n v="0"/>
    <n v="0.25"/>
    <n v="0.25"/>
  </r>
  <r>
    <x v="18"/>
    <x v="0"/>
    <x v="0"/>
    <x v="1"/>
    <x v="0"/>
    <n v="442"/>
    <n v="0"/>
    <n v="0"/>
    <n v="0"/>
    <n v="0"/>
    <n v="0"/>
    <n v="0"/>
    <n v="0"/>
    <n v="0"/>
    <n v="0"/>
    <n v="0"/>
    <n v="0"/>
    <n v="0"/>
    <n v="0"/>
    <n v="0"/>
    <n v="0"/>
    <n v="0"/>
    <n v="0"/>
    <n v="0"/>
    <n v="0"/>
    <n v="0"/>
    <n v="0"/>
    <n v="0"/>
    <n v="0"/>
    <n v="0"/>
    <n v="1"/>
    <n v="0"/>
    <n v="0"/>
    <n v="1"/>
    <n v="0"/>
    <n v="0"/>
    <n v="0"/>
    <n v="0"/>
    <n v="0"/>
    <n v="0"/>
    <n v="0"/>
    <n v="0"/>
    <n v="0"/>
    <n v="0"/>
    <n v="0"/>
    <n v="0"/>
    <x v="24"/>
    <x v="40"/>
    <x v="21"/>
    <n v="0"/>
    <n v="0"/>
    <n v="0"/>
    <n v="0"/>
    <n v="0"/>
  </r>
  <r>
    <x v="18"/>
    <x v="0"/>
    <x v="2"/>
    <x v="1"/>
    <x v="0"/>
    <n v="443"/>
    <n v="0"/>
    <n v="0"/>
    <n v="0"/>
    <n v="0"/>
    <n v="0"/>
    <n v="0"/>
    <n v="0"/>
    <n v="0"/>
    <n v="0"/>
    <n v="0"/>
    <n v="0"/>
    <n v="0"/>
    <n v="0"/>
    <n v="0"/>
    <n v="0"/>
    <n v="0"/>
    <n v="0"/>
    <n v="0"/>
    <n v="0"/>
    <n v="0"/>
    <n v="0"/>
    <n v="0"/>
    <n v="0"/>
    <n v="0"/>
    <n v="1"/>
    <n v="0"/>
    <n v="0"/>
    <n v="1"/>
    <n v="0"/>
    <n v="0"/>
    <n v="0"/>
    <n v="0"/>
    <n v="0"/>
    <n v="0"/>
    <n v="0"/>
    <n v="0"/>
    <n v="0"/>
    <n v="0"/>
    <n v="0"/>
    <n v="0"/>
    <x v="7"/>
    <x v="22"/>
    <x v="9"/>
    <n v="0"/>
    <n v="0"/>
    <n v="0"/>
    <n v="0"/>
    <n v="0"/>
  </r>
  <r>
    <x v="18"/>
    <x v="6"/>
    <x v="1"/>
    <x v="0"/>
    <x v="0"/>
    <n v="444"/>
    <n v="0"/>
    <n v="0"/>
    <n v="0"/>
    <n v="0"/>
    <n v="0"/>
    <n v="0"/>
    <n v="0"/>
    <n v="0"/>
    <n v="0"/>
    <n v="0"/>
    <n v="0"/>
    <n v="0"/>
    <n v="0"/>
    <n v="0"/>
    <n v="0"/>
    <n v="0"/>
    <n v="0"/>
    <n v="0"/>
    <n v="0"/>
    <n v="0"/>
    <n v="0"/>
    <n v="0"/>
    <n v="0"/>
    <n v="0"/>
    <n v="1"/>
    <n v="0"/>
    <n v="1"/>
    <n v="0"/>
    <n v="0"/>
    <n v="0"/>
    <n v="0"/>
    <n v="0"/>
    <n v="0"/>
    <n v="0"/>
    <n v="0"/>
    <n v="0"/>
    <n v="0"/>
    <n v="0"/>
    <n v="0"/>
    <n v="0"/>
    <x v="5"/>
    <x v="1"/>
    <x v="1"/>
    <n v="0.5"/>
    <n v="0"/>
    <n v="0"/>
    <n v="0"/>
    <n v="0.5"/>
  </r>
  <r>
    <x v="18"/>
    <x v="10"/>
    <x v="0"/>
    <x v="1"/>
    <x v="0"/>
    <n v="445"/>
    <n v="0"/>
    <n v="0"/>
    <n v="0"/>
    <n v="0"/>
    <n v="0"/>
    <n v="0"/>
    <n v="0"/>
    <n v="0"/>
    <n v="0"/>
    <n v="0"/>
    <n v="0"/>
    <n v="0"/>
    <n v="0"/>
    <n v="0"/>
    <n v="0"/>
    <n v="0"/>
    <n v="0"/>
    <n v="0"/>
    <n v="0"/>
    <n v="0"/>
    <n v="0"/>
    <n v="0"/>
    <n v="0"/>
    <n v="0"/>
    <n v="1"/>
    <n v="0"/>
    <n v="0"/>
    <n v="0"/>
    <n v="0"/>
    <n v="0"/>
    <n v="0"/>
    <n v="0"/>
    <n v="0"/>
    <n v="0"/>
    <n v="0"/>
    <n v="1"/>
    <n v="0"/>
    <n v="0"/>
    <n v="0"/>
    <n v="0"/>
    <x v="3"/>
    <x v="3"/>
    <x v="1"/>
    <n v="0"/>
    <n v="0"/>
    <n v="0"/>
    <n v="0"/>
    <n v="0"/>
  </r>
  <r>
    <x v="18"/>
    <x v="0"/>
    <x v="0"/>
    <x v="0"/>
    <x v="0"/>
    <n v="446"/>
    <n v="0"/>
    <n v="0"/>
    <n v="0"/>
    <n v="0"/>
    <n v="0"/>
    <n v="0"/>
    <n v="0"/>
    <n v="0"/>
    <n v="0"/>
    <n v="0"/>
    <n v="0"/>
    <n v="0"/>
    <n v="0"/>
    <n v="0"/>
    <n v="0"/>
    <n v="0"/>
    <n v="0"/>
    <n v="0"/>
    <n v="0"/>
    <n v="0"/>
    <n v="0"/>
    <n v="0"/>
    <n v="0"/>
    <n v="0"/>
    <n v="1"/>
    <n v="0"/>
    <n v="0"/>
    <n v="1"/>
    <n v="0"/>
    <n v="0"/>
    <n v="0"/>
    <n v="0"/>
    <n v="0"/>
    <n v="0"/>
    <n v="0"/>
    <n v="0"/>
    <n v="0"/>
    <n v="0"/>
    <n v="0"/>
    <n v="0"/>
    <x v="5"/>
    <x v="5"/>
    <x v="3"/>
    <n v="0.125"/>
    <n v="0.5"/>
    <n v="0.25"/>
    <n v="0.125"/>
    <n v="0"/>
  </r>
  <r>
    <x v="18"/>
    <x v="6"/>
    <x v="0"/>
    <x v="1"/>
    <x v="0"/>
    <n v="447"/>
    <n v="0"/>
    <n v="0"/>
    <n v="0"/>
    <n v="0"/>
    <n v="0"/>
    <n v="0"/>
    <n v="0"/>
    <n v="0"/>
    <n v="0"/>
    <n v="0"/>
    <n v="0"/>
    <n v="0"/>
    <n v="0"/>
    <n v="0"/>
    <n v="0"/>
    <n v="0"/>
    <n v="0"/>
    <n v="0"/>
    <n v="0"/>
    <n v="0"/>
    <n v="0"/>
    <n v="0"/>
    <n v="0"/>
    <n v="0"/>
    <n v="1"/>
    <n v="0"/>
    <n v="1"/>
    <n v="0"/>
    <n v="0"/>
    <n v="0"/>
    <n v="0"/>
    <n v="0"/>
    <n v="0"/>
    <n v="0"/>
    <n v="0"/>
    <n v="0"/>
    <n v="0"/>
    <n v="0"/>
    <n v="0"/>
    <n v="0"/>
    <x v="3"/>
    <x v="3"/>
    <x v="1"/>
    <n v="0"/>
    <n v="0"/>
    <n v="0"/>
    <n v="0"/>
    <n v="0"/>
  </r>
  <r>
    <x v="18"/>
    <x v="2"/>
    <x v="0"/>
    <x v="0"/>
    <x v="0"/>
    <n v="448"/>
    <n v="0"/>
    <n v="0"/>
    <n v="0"/>
    <n v="0"/>
    <n v="0"/>
    <n v="0"/>
    <n v="0"/>
    <n v="0"/>
    <n v="0"/>
    <n v="0"/>
    <n v="0"/>
    <n v="0"/>
    <n v="0"/>
    <n v="0"/>
    <n v="0"/>
    <n v="0"/>
    <n v="0"/>
    <n v="0"/>
    <n v="0"/>
    <n v="0"/>
    <n v="0"/>
    <n v="0"/>
    <n v="0"/>
    <n v="0"/>
    <n v="1"/>
    <n v="0"/>
    <n v="0"/>
    <n v="0"/>
    <n v="0"/>
    <n v="0"/>
    <n v="0"/>
    <n v="0"/>
    <n v="0"/>
    <n v="1"/>
    <n v="0"/>
    <n v="0"/>
    <n v="0"/>
    <n v="0"/>
    <n v="0"/>
    <n v="0"/>
    <x v="40"/>
    <x v="10"/>
    <x v="17"/>
    <n v="1"/>
    <n v="0"/>
    <n v="0"/>
    <n v="0"/>
    <n v="0"/>
  </r>
  <r>
    <x v="18"/>
    <x v="2"/>
    <x v="0"/>
    <x v="0"/>
    <x v="0"/>
    <n v="449"/>
    <n v="0"/>
    <n v="0"/>
    <n v="0"/>
    <n v="0"/>
    <n v="0"/>
    <n v="0"/>
    <n v="0"/>
    <n v="0"/>
    <n v="0"/>
    <n v="0"/>
    <n v="0"/>
    <n v="0"/>
    <n v="0"/>
    <n v="0"/>
    <n v="0"/>
    <n v="0"/>
    <n v="0"/>
    <n v="0"/>
    <n v="0"/>
    <n v="0"/>
    <n v="0"/>
    <n v="0"/>
    <n v="0"/>
    <n v="0"/>
    <n v="1"/>
    <n v="0"/>
    <n v="0"/>
    <n v="0"/>
    <n v="0"/>
    <n v="0"/>
    <n v="0"/>
    <n v="0"/>
    <n v="0"/>
    <n v="1"/>
    <n v="0"/>
    <n v="0"/>
    <n v="0"/>
    <n v="0"/>
    <n v="0"/>
    <n v="0"/>
    <x v="5"/>
    <x v="26"/>
    <x v="1"/>
    <n v="1"/>
    <n v="0"/>
    <n v="0"/>
    <n v="0"/>
    <n v="0"/>
  </r>
  <r>
    <x v="18"/>
    <x v="5"/>
    <x v="0"/>
    <x v="1"/>
    <x v="0"/>
    <n v="450"/>
    <n v="0"/>
    <n v="0"/>
    <n v="0"/>
    <n v="0"/>
    <n v="0"/>
    <n v="0"/>
    <n v="0"/>
    <n v="0"/>
    <n v="0"/>
    <n v="0"/>
    <n v="0"/>
    <n v="0"/>
    <n v="0"/>
    <n v="0"/>
    <n v="0"/>
    <n v="0"/>
    <n v="0"/>
    <n v="0"/>
    <n v="0"/>
    <n v="0"/>
    <n v="0"/>
    <n v="0"/>
    <n v="0"/>
    <n v="0"/>
    <n v="1"/>
    <n v="0"/>
    <n v="0"/>
    <n v="0"/>
    <n v="0"/>
    <n v="0"/>
    <n v="0"/>
    <n v="0"/>
    <n v="0"/>
    <n v="0"/>
    <n v="0"/>
    <n v="0"/>
    <n v="1"/>
    <n v="0"/>
    <n v="0"/>
    <n v="0"/>
    <x v="5"/>
    <x v="26"/>
    <x v="1"/>
    <n v="0"/>
    <n v="0"/>
    <n v="0"/>
    <n v="0"/>
    <n v="0"/>
  </r>
  <r>
    <x v="18"/>
    <x v="12"/>
    <x v="0"/>
    <x v="0"/>
    <x v="0"/>
    <n v="451"/>
    <n v="0"/>
    <n v="0"/>
    <n v="0"/>
    <n v="0"/>
    <n v="0"/>
    <n v="0"/>
    <n v="0"/>
    <n v="0"/>
    <n v="0"/>
    <n v="0"/>
    <n v="0"/>
    <n v="0"/>
    <n v="0"/>
    <n v="0"/>
    <n v="0"/>
    <n v="0"/>
    <n v="0"/>
    <n v="0"/>
    <n v="0"/>
    <n v="0"/>
    <n v="0"/>
    <n v="0"/>
    <n v="0"/>
    <n v="0"/>
    <n v="1"/>
    <n v="0"/>
    <n v="0"/>
    <n v="0"/>
    <n v="0"/>
    <n v="1"/>
    <n v="0"/>
    <n v="0"/>
    <n v="0"/>
    <n v="0"/>
    <n v="0"/>
    <n v="0"/>
    <n v="0"/>
    <n v="0"/>
    <n v="0"/>
    <n v="0"/>
    <x v="5"/>
    <x v="26"/>
    <x v="1"/>
    <n v="1"/>
    <n v="0"/>
    <n v="0"/>
    <n v="0"/>
    <n v="0"/>
  </r>
  <r>
    <x v="18"/>
    <x v="5"/>
    <x v="0"/>
    <x v="0"/>
    <x v="0"/>
    <n v="452"/>
    <n v="0"/>
    <n v="0"/>
    <n v="0"/>
    <n v="0"/>
    <n v="0"/>
    <n v="0"/>
    <n v="0"/>
    <n v="0"/>
    <n v="0"/>
    <n v="0"/>
    <n v="0"/>
    <n v="0"/>
    <n v="0"/>
    <n v="0"/>
    <n v="0"/>
    <n v="0"/>
    <n v="0"/>
    <n v="0"/>
    <n v="0"/>
    <n v="0"/>
    <n v="0"/>
    <n v="0"/>
    <n v="0"/>
    <n v="0"/>
    <n v="1"/>
    <n v="0"/>
    <n v="0"/>
    <n v="0"/>
    <n v="0"/>
    <n v="0"/>
    <n v="0"/>
    <n v="0"/>
    <n v="0"/>
    <n v="0"/>
    <n v="0"/>
    <n v="0"/>
    <n v="1"/>
    <n v="0"/>
    <n v="0"/>
    <n v="0"/>
    <x v="5"/>
    <x v="26"/>
    <x v="1"/>
    <n v="0.5"/>
    <n v="0"/>
    <n v="0"/>
    <n v="0"/>
    <n v="0.5"/>
  </r>
  <r>
    <x v="18"/>
    <x v="3"/>
    <x v="0"/>
    <x v="1"/>
    <x v="0"/>
    <n v="453"/>
    <n v="0"/>
    <n v="0"/>
    <n v="0"/>
    <n v="0"/>
    <n v="0"/>
    <n v="0"/>
    <n v="0"/>
    <n v="0"/>
    <n v="0"/>
    <n v="0"/>
    <n v="0"/>
    <n v="0"/>
    <n v="0"/>
    <n v="0"/>
    <n v="0"/>
    <n v="0"/>
    <n v="0"/>
    <n v="0"/>
    <n v="0"/>
    <n v="0"/>
    <n v="0"/>
    <n v="0"/>
    <n v="0"/>
    <n v="0"/>
    <n v="1"/>
    <n v="0"/>
    <n v="0"/>
    <n v="0"/>
    <n v="0"/>
    <n v="0"/>
    <n v="0"/>
    <n v="0"/>
    <n v="1"/>
    <n v="0"/>
    <n v="0"/>
    <n v="0"/>
    <n v="0"/>
    <n v="0"/>
    <n v="0"/>
    <n v="0"/>
    <x v="5"/>
    <x v="26"/>
    <x v="1"/>
    <n v="0"/>
    <n v="0"/>
    <n v="0"/>
    <n v="0"/>
    <n v="0"/>
  </r>
  <r>
    <x v="18"/>
    <x v="2"/>
    <x v="0"/>
    <x v="0"/>
    <x v="0"/>
    <n v="454"/>
    <n v="0"/>
    <n v="0"/>
    <n v="0"/>
    <n v="0"/>
    <n v="0"/>
    <n v="0"/>
    <n v="0"/>
    <n v="0"/>
    <n v="0"/>
    <n v="0"/>
    <n v="0"/>
    <n v="0"/>
    <n v="0"/>
    <n v="0"/>
    <n v="0"/>
    <n v="0"/>
    <n v="0"/>
    <n v="0"/>
    <n v="0"/>
    <n v="0"/>
    <n v="0"/>
    <n v="0"/>
    <n v="0"/>
    <n v="0"/>
    <n v="1"/>
    <n v="0"/>
    <n v="0"/>
    <n v="0"/>
    <n v="0"/>
    <n v="0"/>
    <n v="0"/>
    <n v="0"/>
    <n v="0"/>
    <n v="1"/>
    <n v="0"/>
    <n v="0"/>
    <n v="0"/>
    <n v="0"/>
    <n v="0"/>
    <n v="0"/>
    <x v="21"/>
    <x v="41"/>
    <x v="1"/>
    <n v="1"/>
    <n v="0"/>
    <n v="0"/>
    <n v="0"/>
    <n v="0"/>
  </r>
  <r>
    <x v="18"/>
    <x v="5"/>
    <x v="0"/>
    <x v="0"/>
    <x v="0"/>
    <n v="455"/>
    <n v="0"/>
    <n v="0"/>
    <n v="0"/>
    <n v="0"/>
    <n v="0"/>
    <n v="0"/>
    <n v="0"/>
    <n v="0"/>
    <n v="0"/>
    <n v="0"/>
    <n v="0"/>
    <n v="0"/>
    <n v="0"/>
    <n v="0"/>
    <n v="0"/>
    <n v="0"/>
    <n v="0"/>
    <n v="0"/>
    <n v="0"/>
    <n v="0"/>
    <n v="0"/>
    <n v="0"/>
    <n v="0"/>
    <n v="0"/>
    <n v="1"/>
    <n v="0"/>
    <n v="0"/>
    <n v="0"/>
    <n v="0"/>
    <n v="0"/>
    <n v="0"/>
    <n v="0"/>
    <n v="0"/>
    <n v="0"/>
    <n v="0"/>
    <n v="0"/>
    <n v="1"/>
    <n v="0"/>
    <n v="0"/>
    <n v="0"/>
    <x v="0"/>
    <x v="5"/>
    <x v="1"/>
    <n v="0"/>
    <n v="0"/>
    <n v="0"/>
    <n v="0"/>
    <n v="1"/>
  </r>
  <r>
    <x v="18"/>
    <x v="5"/>
    <x v="0"/>
    <x v="0"/>
    <x v="0"/>
    <n v="456"/>
    <n v="0"/>
    <n v="0"/>
    <n v="0"/>
    <n v="0"/>
    <n v="0"/>
    <n v="0"/>
    <n v="0"/>
    <n v="0"/>
    <n v="0"/>
    <n v="0"/>
    <n v="0"/>
    <n v="0"/>
    <n v="0"/>
    <n v="0"/>
    <n v="0"/>
    <n v="0"/>
    <n v="0"/>
    <n v="0"/>
    <n v="0"/>
    <n v="0"/>
    <n v="0"/>
    <n v="0"/>
    <n v="0"/>
    <n v="0"/>
    <n v="1"/>
    <n v="0"/>
    <n v="0"/>
    <n v="0"/>
    <n v="0"/>
    <n v="0"/>
    <n v="0"/>
    <n v="0"/>
    <n v="0"/>
    <n v="0"/>
    <n v="0"/>
    <n v="0"/>
    <n v="1"/>
    <n v="0"/>
    <n v="0"/>
    <n v="0"/>
    <x v="5"/>
    <x v="25"/>
    <x v="2"/>
    <n v="0"/>
    <n v="0"/>
    <n v="1"/>
    <n v="0"/>
    <n v="0"/>
  </r>
  <r>
    <x v="18"/>
    <x v="5"/>
    <x v="0"/>
    <x v="0"/>
    <x v="0"/>
    <n v="457"/>
    <n v="0"/>
    <n v="0"/>
    <n v="0"/>
    <n v="0"/>
    <n v="0"/>
    <n v="0"/>
    <n v="0"/>
    <n v="0"/>
    <n v="0"/>
    <n v="0"/>
    <n v="0"/>
    <n v="0"/>
    <n v="0"/>
    <n v="0"/>
    <n v="0"/>
    <n v="0"/>
    <n v="0"/>
    <n v="0"/>
    <n v="0"/>
    <n v="0"/>
    <n v="0"/>
    <n v="0"/>
    <n v="0"/>
    <n v="0"/>
    <n v="1"/>
    <n v="0"/>
    <n v="0"/>
    <n v="0"/>
    <n v="0"/>
    <n v="0"/>
    <n v="0"/>
    <n v="0"/>
    <n v="0"/>
    <n v="0"/>
    <n v="0"/>
    <n v="0"/>
    <n v="1"/>
    <n v="0"/>
    <n v="0"/>
    <n v="0"/>
    <x v="3"/>
    <x v="3"/>
    <x v="1"/>
    <n v="1"/>
    <n v="0"/>
    <n v="0"/>
    <n v="0"/>
    <n v="0"/>
  </r>
  <r>
    <x v="18"/>
    <x v="3"/>
    <x v="0"/>
    <x v="3"/>
    <x v="0"/>
    <n v="458"/>
    <n v="0"/>
    <n v="0"/>
    <n v="0"/>
    <n v="0"/>
    <n v="0"/>
    <n v="0"/>
    <n v="0"/>
    <n v="0"/>
    <n v="0"/>
    <n v="0"/>
    <n v="0"/>
    <n v="0"/>
    <n v="0"/>
    <n v="0"/>
    <n v="0"/>
    <n v="0"/>
    <n v="0"/>
    <n v="0"/>
    <n v="0"/>
    <n v="0"/>
    <n v="0"/>
    <n v="0"/>
    <n v="0"/>
    <n v="0"/>
    <n v="1"/>
    <n v="0"/>
    <n v="0"/>
    <n v="0"/>
    <n v="0"/>
    <n v="0"/>
    <n v="0"/>
    <n v="0"/>
    <n v="1"/>
    <n v="0"/>
    <n v="0"/>
    <n v="0"/>
    <n v="0"/>
    <n v="0"/>
    <n v="0"/>
    <n v="0"/>
    <x v="5"/>
    <x v="26"/>
    <x v="1"/>
    <n v="0.14285714285714285"/>
    <n v="0.5714285714285714"/>
    <n v="0.14285714285714285"/>
    <n v="0"/>
    <n v="0.14285714285714285"/>
  </r>
  <r>
    <x v="18"/>
    <x v="9"/>
    <x v="0"/>
    <x v="2"/>
    <x v="0"/>
    <n v="459"/>
    <n v="0"/>
    <n v="0"/>
    <n v="0"/>
    <n v="0"/>
    <n v="0"/>
    <n v="0"/>
    <n v="0"/>
    <n v="0"/>
    <n v="0"/>
    <n v="0"/>
    <n v="0"/>
    <n v="0"/>
    <n v="0"/>
    <n v="0"/>
    <n v="0"/>
    <n v="0"/>
    <n v="0"/>
    <n v="0"/>
    <n v="0"/>
    <n v="0"/>
    <n v="0"/>
    <n v="0"/>
    <n v="0"/>
    <n v="0"/>
    <n v="1"/>
    <n v="0"/>
    <n v="0"/>
    <n v="0"/>
    <n v="0"/>
    <n v="0"/>
    <n v="0"/>
    <n v="0"/>
    <n v="0"/>
    <n v="0"/>
    <n v="0"/>
    <n v="0"/>
    <n v="0"/>
    <n v="0"/>
    <n v="1"/>
    <n v="0"/>
    <x v="41"/>
    <x v="42"/>
    <x v="1"/>
    <n v="0.42857142857142855"/>
    <n v="0.2857142857142857"/>
    <n v="0.2857142857142857"/>
    <n v="0"/>
    <n v="0"/>
  </r>
  <r>
    <x v="18"/>
    <x v="4"/>
    <x v="0"/>
    <x v="1"/>
    <x v="0"/>
    <n v="460"/>
    <n v="0"/>
    <n v="0"/>
    <n v="0"/>
    <n v="0"/>
    <n v="0"/>
    <n v="0"/>
    <n v="0"/>
    <n v="0"/>
    <n v="0"/>
    <n v="0"/>
    <n v="0"/>
    <n v="0"/>
    <n v="0"/>
    <n v="0"/>
    <n v="0"/>
    <n v="0"/>
    <n v="0"/>
    <n v="0"/>
    <n v="0"/>
    <n v="0"/>
    <n v="0"/>
    <n v="0"/>
    <n v="0"/>
    <n v="0"/>
    <n v="1"/>
    <n v="0"/>
    <n v="0"/>
    <n v="0"/>
    <n v="0"/>
    <n v="0"/>
    <n v="0"/>
    <n v="0"/>
    <n v="0"/>
    <n v="0"/>
    <n v="0"/>
    <n v="0"/>
    <n v="0"/>
    <n v="0"/>
    <n v="0"/>
    <n v="1"/>
    <x v="3"/>
    <x v="27"/>
    <x v="22"/>
    <n v="0"/>
    <n v="0"/>
    <n v="0"/>
    <n v="0"/>
    <n v="0"/>
  </r>
  <r>
    <x v="18"/>
    <x v="0"/>
    <x v="0"/>
    <x v="0"/>
    <x v="0"/>
    <n v="461"/>
    <n v="0"/>
    <n v="0"/>
    <n v="0"/>
    <n v="0"/>
    <n v="0"/>
    <n v="0"/>
    <n v="0"/>
    <n v="0"/>
    <n v="0"/>
    <n v="0"/>
    <n v="0"/>
    <n v="0"/>
    <n v="0"/>
    <n v="0"/>
    <n v="0"/>
    <n v="0"/>
    <n v="0"/>
    <n v="0"/>
    <n v="0"/>
    <n v="0"/>
    <n v="0"/>
    <n v="0"/>
    <n v="0"/>
    <n v="0"/>
    <n v="1"/>
    <n v="0"/>
    <n v="0"/>
    <n v="1"/>
    <n v="0"/>
    <n v="0"/>
    <n v="0"/>
    <n v="0"/>
    <n v="0"/>
    <n v="0"/>
    <n v="0"/>
    <n v="0"/>
    <n v="0"/>
    <n v="0"/>
    <n v="0"/>
    <n v="0"/>
    <x v="0"/>
    <x v="5"/>
    <x v="1"/>
    <n v="0"/>
    <n v="0.5"/>
    <n v="0.5"/>
    <n v="0"/>
    <n v="0"/>
  </r>
  <r>
    <x v="18"/>
    <x v="3"/>
    <x v="0"/>
    <x v="1"/>
    <x v="0"/>
    <n v="462"/>
    <n v="0"/>
    <n v="0"/>
    <n v="0"/>
    <n v="0"/>
    <n v="0"/>
    <n v="0"/>
    <n v="0"/>
    <n v="0"/>
    <n v="0"/>
    <n v="0"/>
    <n v="0"/>
    <n v="0"/>
    <n v="0"/>
    <n v="0"/>
    <n v="0"/>
    <n v="0"/>
    <n v="0"/>
    <n v="0"/>
    <n v="0"/>
    <n v="0"/>
    <n v="0"/>
    <n v="0"/>
    <n v="0"/>
    <n v="0"/>
    <n v="1"/>
    <n v="0"/>
    <n v="0"/>
    <n v="0"/>
    <n v="0"/>
    <n v="0"/>
    <n v="0"/>
    <n v="0"/>
    <n v="1"/>
    <n v="0"/>
    <n v="0"/>
    <n v="0"/>
    <n v="0"/>
    <n v="0"/>
    <n v="0"/>
    <n v="0"/>
    <x v="27"/>
    <x v="10"/>
    <x v="6"/>
    <n v="0"/>
    <n v="0"/>
    <n v="0"/>
    <n v="0"/>
    <n v="0"/>
  </r>
  <r>
    <x v="18"/>
    <x v="3"/>
    <x v="1"/>
    <x v="0"/>
    <x v="0"/>
    <n v="463"/>
    <n v="0"/>
    <n v="0"/>
    <n v="0"/>
    <n v="0"/>
    <n v="0"/>
    <n v="0"/>
    <n v="0"/>
    <n v="0"/>
    <n v="0"/>
    <n v="0"/>
    <n v="0"/>
    <n v="0"/>
    <n v="0"/>
    <n v="0"/>
    <n v="0"/>
    <n v="0"/>
    <n v="0"/>
    <n v="0"/>
    <n v="0"/>
    <n v="0"/>
    <n v="0"/>
    <n v="0"/>
    <n v="0"/>
    <n v="0"/>
    <n v="1"/>
    <n v="0"/>
    <n v="0"/>
    <n v="0"/>
    <n v="0"/>
    <n v="0"/>
    <n v="0"/>
    <n v="0"/>
    <n v="1"/>
    <n v="0"/>
    <n v="0"/>
    <n v="0"/>
    <n v="0"/>
    <n v="0"/>
    <n v="0"/>
    <n v="0"/>
    <x v="5"/>
    <x v="1"/>
    <x v="1"/>
    <n v="0"/>
    <n v="0.7857142857142857"/>
    <n v="0.14285714285714285"/>
    <n v="7.1428571428571425E-2"/>
    <n v="0"/>
  </r>
  <r>
    <x v="18"/>
    <x v="1"/>
    <x v="1"/>
    <x v="0"/>
    <x v="0"/>
    <n v="464"/>
    <n v="0"/>
    <n v="0"/>
    <n v="0"/>
    <n v="0"/>
    <n v="0"/>
    <n v="0"/>
    <n v="0"/>
    <n v="0"/>
    <n v="0"/>
    <n v="0"/>
    <n v="0"/>
    <n v="0"/>
    <n v="0"/>
    <n v="0"/>
    <n v="0"/>
    <n v="0"/>
    <n v="0"/>
    <n v="0"/>
    <n v="0"/>
    <n v="0"/>
    <n v="0"/>
    <n v="0"/>
    <n v="0"/>
    <n v="0"/>
    <n v="1"/>
    <n v="0"/>
    <n v="0"/>
    <n v="0"/>
    <n v="0"/>
    <n v="0"/>
    <n v="0"/>
    <n v="1"/>
    <n v="0"/>
    <n v="0"/>
    <n v="0"/>
    <n v="0"/>
    <n v="0"/>
    <n v="0"/>
    <n v="0"/>
    <n v="0"/>
    <x v="5"/>
    <x v="1"/>
    <x v="1"/>
    <n v="0"/>
    <n v="0.8571428571428571"/>
    <n v="0.14285714285714285"/>
    <n v="0"/>
    <n v="0"/>
  </r>
  <r>
    <x v="18"/>
    <x v="1"/>
    <x v="0"/>
    <x v="0"/>
    <x v="0"/>
    <n v="465"/>
    <n v="0"/>
    <n v="0"/>
    <n v="0"/>
    <n v="0"/>
    <n v="0"/>
    <n v="0"/>
    <n v="0"/>
    <n v="0"/>
    <n v="0"/>
    <n v="0"/>
    <n v="0"/>
    <n v="0"/>
    <n v="0"/>
    <n v="0"/>
    <n v="0"/>
    <n v="0"/>
    <n v="0"/>
    <n v="0"/>
    <n v="0"/>
    <n v="0"/>
    <n v="0"/>
    <n v="0"/>
    <n v="0"/>
    <n v="0"/>
    <n v="1"/>
    <n v="0"/>
    <n v="0"/>
    <n v="0"/>
    <n v="0"/>
    <n v="0"/>
    <n v="0"/>
    <n v="1"/>
    <n v="0"/>
    <n v="0"/>
    <n v="0"/>
    <n v="0"/>
    <n v="0"/>
    <n v="0"/>
    <n v="0"/>
    <n v="0"/>
    <x v="5"/>
    <x v="14"/>
    <x v="5"/>
    <n v="0"/>
    <n v="0.5"/>
    <n v="0"/>
    <n v="0"/>
    <n v="0.5"/>
  </r>
  <r>
    <x v="2"/>
    <x v="0"/>
    <x v="0"/>
    <x v="0"/>
    <x v="0"/>
    <n v="466"/>
    <n v="0"/>
    <n v="0"/>
    <n v="0"/>
    <n v="0"/>
    <n v="0"/>
    <n v="0"/>
    <n v="0"/>
    <n v="0"/>
    <n v="0"/>
    <n v="0"/>
    <n v="0"/>
    <n v="0"/>
    <n v="0"/>
    <n v="0"/>
    <n v="0"/>
    <n v="0"/>
    <n v="0"/>
    <n v="0"/>
    <n v="0"/>
    <n v="0"/>
    <n v="0"/>
    <n v="0"/>
    <n v="0"/>
    <n v="0"/>
    <n v="0"/>
    <n v="1"/>
    <n v="0"/>
    <n v="1"/>
    <n v="0"/>
    <n v="0"/>
    <n v="0"/>
    <n v="0"/>
    <n v="0"/>
    <n v="0"/>
    <n v="0"/>
    <n v="0"/>
    <n v="0"/>
    <n v="0"/>
    <n v="0"/>
    <n v="0"/>
    <x v="4"/>
    <x v="4"/>
    <x v="1"/>
    <n v="0"/>
    <n v="0.5"/>
    <n v="0.5"/>
    <n v="0"/>
    <n v="0"/>
  </r>
  <r>
    <x v="19"/>
    <x v="13"/>
    <x v="0"/>
    <x v="0"/>
    <x v="0"/>
    <n v="467"/>
    <n v="0"/>
    <n v="0"/>
    <n v="0"/>
    <n v="0"/>
    <n v="0"/>
    <n v="0"/>
    <n v="0"/>
    <n v="0"/>
    <n v="0"/>
    <n v="0"/>
    <n v="0"/>
    <n v="0"/>
    <n v="0"/>
    <n v="0"/>
    <n v="0"/>
    <n v="0"/>
    <n v="0"/>
    <n v="0"/>
    <n v="0"/>
    <n v="0"/>
    <n v="0"/>
    <n v="0"/>
    <n v="0"/>
    <n v="0"/>
    <n v="0"/>
    <n v="0"/>
    <n v="0"/>
    <n v="0"/>
    <n v="0"/>
    <n v="0"/>
    <n v="1"/>
    <n v="0"/>
    <n v="0"/>
    <n v="0"/>
    <n v="0"/>
    <n v="0"/>
    <n v="0"/>
    <n v="0"/>
    <n v="0"/>
    <n v="0"/>
    <x v="0"/>
    <x v="5"/>
    <x v="1"/>
    <n v="1"/>
    <n v="0"/>
    <n v="0"/>
    <n v="0"/>
    <n v="0"/>
  </r>
  <r>
    <x v="19"/>
    <x v="13"/>
    <x v="0"/>
    <x v="1"/>
    <x v="0"/>
    <n v="468"/>
    <n v="0"/>
    <n v="0"/>
    <n v="0"/>
    <n v="0"/>
    <n v="0"/>
    <n v="0"/>
    <n v="0"/>
    <n v="0"/>
    <n v="0"/>
    <n v="0"/>
    <n v="0"/>
    <n v="0"/>
    <n v="0"/>
    <n v="0"/>
    <n v="0"/>
    <n v="0"/>
    <n v="0"/>
    <n v="0"/>
    <n v="0"/>
    <n v="0"/>
    <n v="0"/>
    <n v="0"/>
    <n v="0"/>
    <n v="0"/>
    <n v="0"/>
    <n v="0"/>
    <n v="0"/>
    <n v="0"/>
    <n v="0"/>
    <n v="0"/>
    <n v="1"/>
    <n v="0"/>
    <n v="0"/>
    <n v="0"/>
    <n v="0"/>
    <n v="0"/>
    <n v="0"/>
    <n v="0"/>
    <n v="0"/>
    <n v="0"/>
    <x v="7"/>
    <x v="7"/>
    <x v="1"/>
    <n v="0"/>
    <n v="0"/>
    <n v="0"/>
    <n v="0"/>
    <n v="0"/>
  </r>
  <r>
    <x v="19"/>
    <x v="13"/>
    <x v="0"/>
    <x v="0"/>
    <x v="0"/>
    <n v="469"/>
    <n v="0"/>
    <n v="0"/>
    <n v="0"/>
    <n v="0"/>
    <n v="0"/>
    <n v="0"/>
    <n v="0"/>
    <n v="0"/>
    <n v="0"/>
    <n v="0"/>
    <n v="0"/>
    <n v="0"/>
    <n v="0"/>
    <n v="0"/>
    <n v="0"/>
    <n v="0"/>
    <n v="0"/>
    <n v="0"/>
    <n v="0"/>
    <n v="0"/>
    <n v="0"/>
    <n v="0"/>
    <n v="0"/>
    <n v="0"/>
    <n v="0"/>
    <n v="0"/>
    <n v="0"/>
    <n v="0"/>
    <n v="0"/>
    <n v="0"/>
    <n v="1"/>
    <n v="0"/>
    <n v="0"/>
    <n v="0"/>
    <n v="0"/>
    <n v="0"/>
    <n v="0"/>
    <n v="0"/>
    <n v="0"/>
    <n v="0"/>
    <x v="8"/>
    <x v="8"/>
    <x v="1"/>
    <n v="0"/>
    <n v="0.25"/>
    <n v="0.25"/>
    <n v="0.5"/>
    <n v="0"/>
  </r>
  <r>
    <x v="20"/>
    <x v="0"/>
    <x v="0"/>
    <x v="2"/>
    <x v="0"/>
    <n v="470"/>
    <n v="0"/>
    <n v="0"/>
    <n v="0"/>
    <n v="0"/>
    <n v="0"/>
    <n v="0"/>
    <n v="0"/>
    <n v="0"/>
    <n v="0"/>
    <n v="0"/>
    <n v="0"/>
    <n v="0"/>
    <n v="0"/>
    <n v="0"/>
    <n v="0"/>
    <n v="0"/>
    <n v="0"/>
    <n v="0"/>
    <n v="0"/>
    <n v="0"/>
    <n v="0"/>
    <n v="0"/>
    <n v="0"/>
    <n v="0"/>
    <n v="0"/>
    <n v="0"/>
    <n v="0"/>
    <n v="1"/>
    <n v="0"/>
    <n v="0"/>
    <n v="0"/>
    <n v="0"/>
    <n v="0"/>
    <n v="0"/>
    <n v="0"/>
    <n v="0"/>
    <n v="0"/>
    <n v="0"/>
    <n v="0"/>
    <n v="0"/>
    <x v="8"/>
    <x v="8"/>
    <x v="1"/>
    <n v="0.16666666666666666"/>
    <n v="0.66666666666666663"/>
    <n v="0"/>
    <n v="0"/>
    <n v="0.16666666666666666"/>
  </r>
  <r>
    <x v="20"/>
    <x v="0"/>
    <x v="0"/>
    <x v="2"/>
    <x v="0"/>
    <n v="471"/>
    <n v="0"/>
    <n v="0"/>
    <n v="0"/>
    <n v="0"/>
    <n v="0"/>
    <n v="0"/>
    <n v="0"/>
    <n v="0"/>
    <n v="0"/>
    <n v="0"/>
    <n v="0"/>
    <n v="0"/>
    <n v="0"/>
    <n v="0"/>
    <n v="0"/>
    <n v="0"/>
    <n v="0"/>
    <n v="0"/>
    <n v="0"/>
    <n v="0"/>
    <n v="0"/>
    <n v="0"/>
    <n v="0"/>
    <n v="0"/>
    <n v="0"/>
    <n v="0"/>
    <n v="0"/>
    <n v="1"/>
    <n v="0"/>
    <n v="0"/>
    <n v="0"/>
    <n v="0"/>
    <n v="0"/>
    <n v="0"/>
    <n v="0"/>
    <n v="0"/>
    <n v="0"/>
    <n v="0"/>
    <n v="0"/>
    <n v="0"/>
    <x v="10"/>
    <x v="0"/>
    <x v="1"/>
    <n v="0.1111111111111111"/>
    <n v="0.66666666666666663"/>
    <n v="0.22222222222222221"/>
    <n v="0"/>
    <n v="0"/>
  </r>
  <r>
    <x v="20"/>
    <x v="0"/>
    <x v="0"/>
    <x v="1"/>
    <x v="0"/>
    <n v="472"/>
    <n v="0"/>
    <n v="0"/>
    <n v="0"/>
    <n v="0"/>
    <n v="0"/>
    <n v="0"/>
    <n v="0"/>
    <n v="0"/>
    <n v="0"/>
    <n v="0"/>
    <n v="0"/>
    <n v="0"/>
    <n v="0"/>
    <n v="0"/>
    <n v="0"/>
    <n v="0"/>
    <n v="0"/>
    <n v="0"/>
    <n v="0"/>
    <n v="0"/>
    <n v="0"/>
    <n v="0"/>
    <n v="0"/>
    <n v="0"/>
    <n v="0"/>
    <n v="0"/>
    <n v="0"/>
    <n v="1"/>
    <n v="0"/>
    <n v="0"/>
    <n v="0"/>
    <n v="0"/>
    <n v="0"/>
    <n v="0"/>
    <n v="0"/>
    <n v="0"/>
    <n v="0"/>
    <n v="0"/>
    <n v="0"/>
    <n v="0"/>
    <x v="0"/>
    <x v="0"/>
    <x v="0"/>
    <n v="0"/>
    <n v="0"/>
    <n v="0"/>
    <n v="0"/>
    <n v="0"/>
  </r>
  <r>
    <x v="20"/>
    <x v="0"/>
    <x v="2"/>
    <x v="0"/>
    <x v="0"/>
    <n v="473"/>
    <n v="0"/>
    <n v="0"/>
    <n v="0"/>
    <n v="0"/>
    <n v="0"/>
    <n v="0"/>
    <n v="0"/>
    <n v="0"/>
    <n v="0"/>
    <n v="0"/>
    <n v="0"/>
    <n v="0"/>
    <n v="0"/>
    <n v="0"/>
    <n v="0"/>
    <n v="0"/>
    <n v="0"/>
    <n v="0"/>
    <n v="0"/>
    <n v="0"/>
    <n v="0"/>
    <n v="0"/>
    <n v="0"/>
    <n v="0"/>
    <n v="0"/>
    <n v="0"/>
    <n v="0"/>
    <n v="1"/>
    <n v="0"/>
    <n v="0"/>
    <n v="0"/>
    <n v="0"/>
    <n v="0"/>
    <n v="0"/>
    <n v="0"/>
    <n v="0"/>
    <n v="0"/>
    <n v="0"/>
    <n v="0"/>
    <n v="0"/>
    <x v="14"/>
    <x v="20"/>
    <x v="7"/>
    <n v="0"/>
    <n v="1"/>
    <n v="0"/>
    <n v="0"/>
    <n v="0"/>
  </r>
  <r>
    <x v="20"/>
    <x v="0"/>
    <x v="0"/>
    <x v="0"/>
    <x v="0"/>
    <n v="474"/>
    <n v="0"/>
    <n v="0"/>
    <n v="0"/>
    <n v="0"/>
    <n v="0"/>
    <n v="0"/>
    <n v="0"/>
    <n v="0"/>
    <n v="0"/>
    <n v="0"/>
    <n v="0"/>
    <n v="0"/>
    <n v="0"/>
    <n v="0"/>
    <n v="0"/>
    <n v="0"/>
    <n v="0"/>
    <n v="0"/>
    <n v="0"/>
    <n v="0"/>
    <n v="0"/>
    <n v="0"/>
    <n v="0"/>
    <n v="0"/>
    <n v="0"/>
    <n v="0"/>
    <n v="0"/>
    <n v="1"/>
    <n v="0"/>
    <n v="0"/>
    <n v="0"/>
    <n v="0"/>
    <n v="0"/>
    <n v="0"/>
    <n v="0"/>
    <n v="0"/>
    <n v="0"/>
    <n v="0"/>
    <n v="0"/>
    <n v="0"/>
    <x v="4"/>
    <x v="4"/>
    <x v="1"/>
    <n v="0"/>
    <n v="0.2"/>
    <n v="0.6"/>
    <n v="0"/>
    <n v="0.2"/>
  </r>
  <r>
    <x v="20"/>
    <x v="0"/>
    <x v="0"/>
    <x v="0"/>
    <x v="0"/>
    <n v="475"/>
    <n v="0"/>
    <n v="0"/>
    <n v="0"/>
    <n v="0"/>
    <n v="0"/>
    <n v="0"/>
    <n v="0"/>
    <n v="0"/>
    <n v="0"/>
    <n v="0"/>
    <n v="0"/>
    <n v="0"/>
    <n v="0"/>
    <n v="0"/>
    <n v="0"/>
    <n v="0"/>
    <n v="0"/>
    <n v="0"/>
    <n v="0"/>
    <n v="0"/>
    <n v="0"/>
    <n v="0"/>
    <n v="0"/>
    <n v="0"/>
    <n v="0"/>
    <n v="0"/>
    <n v="0"/>
    <n v="1"/>
    <n v="0"/>
    <n v="0"/>
    <n v="0"/>
    <n v="0"/>
    <n v="0"/>
    <n v="0"/>
    <n v="0"/>
    <n v="0"/>
    <n v="0"/>
    <n v="0"/>
    <n v="0"/>
    <n v="0"/>
    <x v="4"/>
    <x v="4"/>
    <x v="1"/>
    <n v="1"/>
    <n v="0"/>
    <n v="0"/>
    <n v="0"/>
    <n v="0"/>
  </r>
  <r>
    <x v="21"/>
    <x v="2"/>
    <x v="0"/>
    <x v="0"/>
    <x v="0"/>
    <n v="476"/>
    <n v="0"/>
    <n v="0"/>
    <n v="0"/>
    <n v="0"/>
    <n v="0"/>
    <n v="0"/>
    <n v="0"/>
    <n v="0"/>
    <n v="0"/>
    <n v="0"/>
    <n v="0"/>
    <n v="0"/>
    <n v="0"/>
    <n v="0"/>
    <n v="0"/>
    <n v="0"/>
    <n v="0"/>
    <n v="0"/>
    <n v="0"/>
    <n v="1"/>
    <n v="0"/>
    <n v="0"/>
    <n v="0"/>
    <n v="0"/>
    <n v="0"/>
    <n v="0"/>
    <n v="0"/>
    <n v="0"/>
    <n v="0"/>
    <n v="0"/>
    <n v="0"/>
    <n v="0"/>
    <n v="0"/>
    <n v="1"/>
    <n v="0"/>
    <n v="0"/>
    <n v="0"/>
    <n v="0"/>
    <n v="0"/>
    <n v="0"/>
    <x v="32"/>
    <x v="31"/>
    <x v="1"/>
    <n v="0.66666666666666663"/>
    <n v="0"/>
    <n v="0"/>
    <n v="0"/>
    <n v="0.33333333333333331"/>
  </r>
  <r>
    <x v="21"/>
    <x v="1"/>
    <x v="0"/>
    <x v="0"/>
    <x v="0"/>
    <n v="477"/>
    <n v="0"/>
    <n v="0"/>
    <n v="0"/>
    <n v="0"/>
    <n v="0"/>
    <n v="0"/>
    <n v="0"/>
    <n v="0"/>
    <n v="0"/>
    <n v="0"/>
    <n v="0"/>
    <n v="0"/>
    <n v="0"/>
    <n v="0"/>
    <n v="0"/>
    <n v="0"/>
    <n v="0"/>
    <n v="0"/>
    <n v="0"/>
    <n v="1"/>
    <n v="0"/>
    <n v="0"/>
    <n v="0"/>
    <n v="0"/>
    <n v="0"/>
    <n v="0"/>
    <n v="0"/>
    <n v="0"/>
    <n v="0"/>
    <n v="0"/>
    <n v="0"/>
    <n v="1"/>
    <n v="0"/>
    <n v="0"/>
    <n v="0"/>
    <n v="0"/>
    <n v="0"/>
    <n v="0"/>
    <n v="0"/>
    <n v="0"/>
    <x v="27"/>
    <x v="23"/>
    <x v="1"/>
    <n v="1"/>
    <n v="0"/>
    <n v="0"/>
    <n v="0"/>
    <n v="0"/>
  </r>
  <r>
    <x v="21"/>
    <x v="10"/>
    <x v="0"/>
    <x v="0"/>
    <x v="0"/>
    <n v="478"/>
    <n v="0"/>
    <n v="0"/>
    <n v="0"/>
    <n v="0"/>
    <n v="0"/>
    <n v="0"/>
    <n v="0"/>
    <n v="0"/>
    <n v="0"/>
    <n v="0"/>
    <n v="0"/>
    <n v="0"/>
    <n v="0"/>
    <n v="0"/>
    <n v="0"/>
    <n v="0"/>
    <n v="0"/>
    <n v="0"/>
    <n v="0"/>
    <n v="1"/>
    <n v="0"/>
    <n v="0"/>
    <n v="0"/>
    <n v="0"/>
    <n v="0"/>
    <n v="0"/>
    <n v="0"/>
    <n v="0"/>
    <n v="0"/>
    <n v="0"/>
    <n v="0"/>
    <n v="0"/>
    <n v="0"/>
    <n v="0"/>
    <n v="0"/>
    <n v="1"/>
    <n v="0"/>
    <n v="0"/>
    <n v="0"/>
    <n v="0"/>
    <x v="5"/>
    <x v="14"/>
    <x v="5"/>
    <n v="0"/>
    <n v="0.5"/>
    <n v="0.5"/>
    <n v="0"/>
    <n v="0"/>
  </r>
  <r>
    <x v="21"/>
    <x v="0"/>
    <x v="0"/>
    <x v="0"/>
    <x v="0"/>
    <n v="479"/>
    <n v="0"/>
    <n v="0"/>
    <n v="0"/>
    <n v="0"/>
    <n v="0"/>
    <n v="0"/>
    <n v="0"/>
    <n v="0"/>
    <n v="0"/>
    <n v="0"/>
    <n v="0"/>
    <n v="0"/>
    <n v="0"/>
    <n v="0"/>
    <n v="0"/>
    <n v="0"/>
    <n v="0"/>
    <n v="0"/>
    <n v="0"/>
    <n v="1"/>
    <n v="0"/>
    <n v="0"/>
    <n v="0"/>
    <n v="0"/>
    <n v="0"/>
    <n v="0"/>
    <n v="0"/>
    <n v="1"/>
    <n v="0"/>
    <n v="0"/>
    <n v="0"/>
    <n v="0"/>
    <n v="0"/>
    <n v="0"/>
    <n v="0"/>
    <n v="0"/>
    <n v="0"/>
    <n v="0"/>
    <n v="0"/>
    <n v="0"/>
    <x v="25"/>
    <x v="2"/>
    <x v="1"/>
    <n v="0.66666666666666663"/>
    <n v="0"/>
    <n v="0"/>
    <n v="0"/>
    <n v="0.33333333333333331"/>
  </r>
  <r>
    <x v="21"/>
    <x v="0"/>
    <x v="0"/>
    <x v="0"/>
    <x v="0"/>
    <n v="480"/>
    <n v="0"/>
    <n v="0"/>
    <n v="0"/>
    <n v="0"/>
    <n v="0"/>
    <n v="0"/>
    <n v="0"/>
    <n v="0"/>
    <n v="0"/>
    <n v="0"/>
    <n v="0"/>
    <n v="0"/>
    <n v="0"/>
    <n v="0"/>
    <n v="0"/>
    <n v="0"/>
    <n v="0"/>
    <n v="0"/>
    <n v="0"/>
    <n v="1"/>
    <n v="0"/>
    <n v="0"/>
    <n v="0"/>
    <n v="0"/>
    <n v="0"/>
    <n v="0"/>
    <n v="0"/>
    <n v="1"/>
    <n v="0"/>
    <n v="0"/>
    <n v="0"/>
    <n v="0"/>
    <n v="0"/>
    <n v="0"/>
    <n v="0"/>
    <n v="0"/>
    <n v="0"/>
    <n v="0"/>
    <n v="0"/>
    <n v="0"/>
    <x v="42"/>
    <x v="38"/>
    <x v="1"/>
    <n v="1"/>
    <n v="0"/>
    <n v="0"/>
    <n v="0"/>
    <n v="0"/>
  </r>
  <r>
    <x v="21"/>
    <x v="6"/>
    <x v="0"/>
    <x v="0"/>
    <x v="0"/>
    <n v="481"/>
    <n v="0"/>
    <n v="0"/>
    <n v="0"/>
    <n v="0"/>
    <n v="0"/>
    <n v="0"/>
    <n v="0"/>
    <n v="0"/>
    <n v="0"/>
    <n v="0"/>
    <n v="0"/>
    <n v="0"/>
    <n v="0"/>
    <n v="0"/>
    <n v="0"/>
    <n v="0"/>
    <n v="0"/>
    <n v="0"/>
    <n v="0"/>
    <n v="1"/>
    <n v="0"/>
    <n v="0"/>
    <n v="0"/>
    <n v="0"/>
    <n v="0"/>
    <n v="0"/>
    <n v="1"/>
    <n v="0"/>
    <n v="0"/>
    <n v="0"/>
    <n v="0"/>
    <n v="0"/>
    <n v="0"/>
    <n v="0"/>
    <n v="0"/>
    <n v="0"/>
    <n v="0"/>
    <n v="0"/>
    <n v="0"/>
    <n v="0"/>
    <x v="0"/>
    <x v="5"/>
    <x v="1"/>
    <n v="1"/>
    <n v="0"/>
    <n v="0"/>
    <n v="0"/>
    <n v="0"/>
  </r>
  <r>
    <x v="21"/>
    <x v="7"/>
    <x v="0"/>
    <x v="1"/>
    <x v="0"/>
    <n v="482"/>
    <n v="0"/>
    <n v="0"/>
    <n v="0"/>
    <n v="0"/>
    <n v="0"/>
    <n v="0"/>
    <n v="0"/>
    <n v="0"/>
    <n v="0"/>
    <n v="0"/>
    <n v="0"/>
    <n v="0"/>
    <n v="0"/>
    <n v="0"/>
    <n v="0"/>
    <n v="0"/>
    <n v="0"/>
    <n v="0"/>
    <n v="0"/>
    <n v="1"/>
    <n v="0"/>
    <n v="0"/>
    <n v="0"/>
    <n v="0"/>
    <n v="0"/>
    <n v="0"/>
    <n v="0"/>
    <n v="0"/>
    <n v="0"/>
    <n v="0"/>
    <n v="0"/>
    <n v="0"/>
    <n v="0"/>
    <n v="0"/>
    <n v="0"/>
    <n v="0"/>
    <n v="0"/>
    <n v="1"/>
    <n v="0"/>
    <n v="0"/>
    <x v="36"/>
    <x v="34"/>
    <x v="1"/>
    <n v="0"/>
    <n v="0"/>
    <n v="0"/>
    <n v="0"/>
    <n v="0"/>
  </r>
  <r>
    <x v="21"/>
    <x v="10"/>
    <x v="0"/>
    <x v="1"/>
    <x v="0"/>
    <n v="483"/>
    <n v="0"/>
    <n v="0"/>
    <n v="0"/>
    <n v="0"/>
    <n v="0"/>
    <n v="0"/>
    <n v="0"/>
    <n v="0"/>
    <n v="0"/>
    <n v="0"/>
    <n v="0"/>
    <n v="0"/>
    <n v="0"/>
    <n v="0"/>
    <n v="0"/>
    <n v="0"/>
    <n v="0"/>
    <n v="0"/>
    <n v="0"/>
    <n v="1"/>
    <n v="0"/>
    <n v="0"/>
    <n v="0"/>
    <n v="0"/>
    <n v="0"/>
    <n v="0"/>
    <n v="0"/>
    <n v="0"/>
    <n v="0"/>
    <n v="0"/>
    <n v="0"/>
    <n v="0"/>
    <n v="0"/>
    <n v="0"/>
    <n v="0"/>
    <n v="1"/>
    <n v="0"/>
    <n v="0"/>
    <n v="0"/>
    <n v="0"/>
    <x v="30"/>
    <x v="0"/>
    <x v="14"/>
    <n v="0"/>
    <n v="0"/>
    <n v="0"/>
    <n v="0"/>
    <n v="0"/>
  </r>
  <r>
    <x v="21"/>
    <x v="3"/>
    <x v="0"/>
    <x v="0"/>
    <x v="0"/>
    <n v="484"/>
    <n v="0"/>
    <n v="0"/>
    <n v="0"/>
    <n v="0"/>
    <n v="0"/>
    <n v="0"/>
    <n v="0"/>
    <n v="0"/>
    <n v="0"/>
    <n v="0"/>
    <n v="0"/>
    <n v="0"/>
    <n v="0"/>
    <n v="0"/>
    <n v="0"/>
    <n v="0"/>
    <n v="0"/>
    <n v="0"/>
    <n v="0"/>
    <n v="1"/>
    <n v="0"/>
    <n v="0"/>
    <n v="0"/>
    <n v="0"/>
    <n v="0"/>
    <n v="0"/>
    <n v="0"/>
    <n v="0"/>
    <n v="0"/>
    <n v="0"/>
    <n v="0"/>
    <n v="0"/>
    <n v="1"/>
    <n v="0"/>
    <n v="0"/>
    <n v="0"/>
    <n v="0"/>
    <n v="0"/>
    <n v="0"/>
    <n v="0"/>
    <x v="2"/>
    <x v="2"/>
    <x v="2"/>
    <n v="0"/>
    <n v="0.77777777777777779"/>
    <n v="0.22222222222222221"/>
    <n v="0"/>
    <n v="0"/>
  </r>
  <r>
    <x v="21"/>
    <x v="9"/>
    <x v="1"/>
    <x v="0"/>
    <x v="0"/>
    <n v="485"/>
    <n v="0"/>
    <n v="0"/>
    <n v="0"/>
    <n v="0"/>
    <n v="0"/>
    <n v="0"/>
    <n v="0"/>
    <n v="0"/>
    <n v="0"/>
    <n v="0"/>
    <n v="0"/>
    <n v="0"/>
    <n v="0"/>
    <n v="0"/>
    <n v="0"/>
    <n v="0"/>
    <n v="0"/>
    <n v="0"/>
    <n v="0"/>
    <n v="1"/>
    <n v="0"/>
    <n v="0"/>
    <n v="0"/>
    <n v="0"/>
    <n v="0"/>
    <n v="0"/>
    <n v="0"/>
    <n v="0"/>
    <n v="0"/>
    <n v="0"/>
    <n v="0"/>
    <n v="0"/>
    <n v="0"/>
    <n v="0"/>
    <n v="0"/>
    <n v="0"/>
    <n v="0"/>
    <n v="0"/>
    <n v="1"/>
    <n v="0"/>
    <x v="5"/>
    <x v="1"/>
    <x v="1"/>
    <n v="0"/>
    <n v="0"/>
    <n v="0"/>
    <n v="1"/>
    <n v="0"/>
  </r>
  <r>
    <x v="21"/>
    <x v="9"/>
    <x v="0"/>
    <x v="1"/>
    <x v="0"/>
    <n v="486"/>
    <n v="0"/>
    <n v="0"/>
    <n v="0"/>
    <n v="0"/>
    <n v="0"/>
    <n v="0"/>
    <n v="0"/>
    <n v="0"/>
    <n v="0"/>
    <n v="0"/>
    <n v="0"/>
    <n v="0"/>
    <n v="0"/>
    <n v="0"/>
    <n v="0"/>
    <n v="0"/>
    <n v="0"/>
    <n v="0"/>
    <n v="0"/>
    <n v="1"/>
    <n v="0"/>
    <n v="0"/>
    <n v="0"/>
    <n v="0"/>
    <n v="0"/>
    <n v="0"/>
    <n v="0"/>
    <n v="0"/>
    <n v="0"/>
    <n v="0"/>
    <n v="0"/>
    <n v="0"/>
    <n v="0"/>
    <n v="0"/>
    <n v="0"/>
    <n v="0"/>
    <n v="0"/>
    <n v="0"/>
    <n v="1"/>
    <n v="0"/>
    <x v="42"/>
    <x v="5"/>
    <x v="14"/>
    <n v="0"/>
    <n v="0"/>
    <n v="0"/>
    <n v="0"/>
    <n v="0"/>
  </r>
  <r>
    <x v="21"/>
    <x v="0"/>
    <x v="0"/>
    <x v="1"/>
    <x v="0"/>
    <n v="487"/>
    <n v="0"/>
    <n v="0"/>
    <n v="0"/>
    <n v="0"/>
    <n v="0"/>
    <n v="0"/>
    <n v="0"/>
    <n v="0"/>
    <n v="0"/>
    <n v="0"/>
    <n v="0"/>
    <n v="0"/>
    <n v="0"/>
    <n v="0"/>
    <n v="0"/>
    <n v="0"/>
    <n v="0"/>
    <n v="0"/>
    <n v="0"/>
    <n v="1"/>
    <n v="0"/>
    <n v="0"/>
    <n v="0"/>
    <n v="0"/>
    <n v="0"/>
    <n v="0"/>
    <n v="0"/>
    <n v="1"/>
    <n v="0"/>
    <n v="0"/>
    <n v="0"/>
    <n v="0"/>
    <n v="0"/>
    <n v="0"/>
    <n v="0"/>
    <n v="0"/>
    <n v="0"/>
    <n v="0"/>
    <n v="0"/>
    <n v="0"/>
    <x v="0"/>
    <x v="5"/>
    <x v="1"/>
    <n v="0"/>
    <n v="0"/>
    <n v="0"/>
    <n v="0"/>
    <n v="0"/>
  </r>
  <r>
    <x v="21"/>
    <x v="4"/>
    <x v="0"/>
    <x v="1"/>
    <x v="0"/>
    <n v="488"/>
    <n v="0"/>
    <n v="0"/>
    <n v="0"/>
    <n v="0"/>
    <n v="0"/>
    <n v="0"/>
    <n v="0"/>
    <n v="0"/>
    <n v="0"/>
    <n v="0"/>
    <n v="0"/>
    <n v="0"/>
    <n v="0"/>
    <n v="0"/>
    <n v="0"/>
    <n v="0"/>
    <n v="0"/>
    <n v="0"/>
    <n v="0"/>
    <n v="1"/>
    <n v="0"/>
    <n v="0"/>
    <n v="0"/>
    <n v="0"/>
    <n v="0"/>
    <n v="0"/>
    <n v="0"/>
    <n v="0"/>
    <n v="0"/>
    <n v="0"/>
    <n v="0"/>
    <n v="0"/>
    <n v="0"/>
    <n v="0"/>
    <n v="0"/>
    <n v="0"/>
    <n v="0"/>
    <n v="0"/>
    <n v="0"/>
    <n v="1"/>
    <x v="36"/>
    <x v="37"/>
    <x v="19"/>
    <n v="0"/>
    <n v="0"/>
    <n v="0"/>
    <n v="0"/>
    <n v="0"/>
  </r>
  <r>
    <x v="21"/>
    <x v="9"/>
    <x v="0"/>
    <x v="0"/>
    <x v="0"/>
    <n v="489"/>
    <n v="0"/>
    <n v="0"/>
    <n v="0"/>
    <n v="0"/>
    <n v="0"/>
    <n v="0"/>
    <n v="0"/>
    <n v="0"/>
    <n v="0"/>
    <n v="0"/>
    <n v="0"/>
    <n v="0"/>
    <n v="0"/>
    <n v="0"/>
    <n v="0"/>
    <n v="0"/>
    <n v="0"/>
    <n v="0"/>
    <n v="0"/>
    <n v="1"/>
    <n v="0"/>
    <n v="0"/>
    <n v="0"/>
    <n v="0"/>
    <n v="0"/>
    <n v="0"/>
    <n v="0"/>
    <n v="0"/>
    <n v="0"/>
    <n v="0"/>
    <n v="0"/>
    <n v="0"/>
    <n v="0"/>
    <n v="0"/>
    <n v="0"/>
    <n v="0"/>
    <n v="0"/>
    <n v="0"/>
    <n v="1"/>
    <n v="0"/>
    <x v="0"/>
    <x v="5"/>
    <x v="1"/>
    <n v="0.5"/>
    <n v="0"/>
    <n v="0"/>
    <n v="0"/>
    <n v="0.5"/>
  </r>
  <r>
    <x v="21"/>
    <x v="3"/>
    <x v="2"/>
    <x v="0"/>
    <x v="0"/>
    <n v="490"/>
    <n v="0"/>
    <n v="0"/>
    <n v="0"/>
    <n v="0"/>
    <n v="0"/>
    <n v="0"/>
    <n v="0"/>
    <n v="0"/>
    <n v="0"/>
    <n v="0"/>
    <n v="0"/>
    <n v="0"/>
    <n v="0"/>
    <n v="0"/>
    <n v="0"/>
    <n v="0"/>
    <n v="0"/>
    <n v="0"/>
    <n v="0"/>
    <n v="1"/>
    <n v="0"/>
    <n v="0"/>
    <n v="0"/>
    <n v="0"/>
    <n v="0"/>
    <n v="0"/>
    <n v="0"/>
    <n v="0"/>
    <n v="0"/>
    <n v="0"/>
    <n v="0"/>
    <n v="0"/>
    <n v="1"/>
    <n v="0"/>
    <n v="0"/>
    <n v="0"/>
    <n v="0"/>
    <n v="0"/>
    <n v="0"/>
    <n v="0"/>
    <x v="0"/>
    <x v="17"/>
    <x v="7"/>
    <n v="1"/>
    <n v="0"/>
    <n v="0"/>
    <n v="0"/>
    <n v="0"/>
  </r>
  <r>
    <x v="2"/>
    <x v="0"/>
    <x v="0"/>
    <x v="1"/>
    <x v="0"/>
    <n v="491"/>
    <n v="0"/>
    <n v="0"/>
    <n v="0"/>
    <n v="0"/>
    <n v="0"/>
    <n v="0"/>
    <n v="0"/>
    <n v="0"/>
    <n v="0"/>
    <n v="0"/>
    <n v="0"/>
    <n v="0"/>
    <n v="0"/>
    <n v="0"/>
    <n v="0"/>
    <n v="0"/>
    <n v="0"/>
    <n v="0"/>
    <n v="0"/>
    <n v="0"/>
    <n v="0"/>
    <n v="0"/>
    <n v="0"/>
    <n v="0"/>
    <n v="0"/>
    <n v="1"/>
    <n v="0"/>
    <n v="1"/>
    <n v="0"/>
    <n v="0"/>
    <n v="0"/>
    <n v="0"/>
    <n v="0"/>
    <n v="0"/>
    <n v="0"/>
    <n v="0"/>
    <n v="0"/>
    <n v="0"/>
    <n v="0"/>
    <n v="0"/>
    <x v="43"/>
    <x v="43"/>
    <x v="1"/>
    <n v="0"/>
    <n v="0"/>
    <n v="0"/>
    <n v="0"/>
    <n v="0"/>
  </r>
  <r>
    <x v="0"/>
    <x v="7"/>
    <x v="0"/>
    <x v="0"/>
    <x v="0"/>
    <n v="492"/>
    <n v="0"/>
    <n v="1"/>
    <n v="0"/>
    <n v="0"/>
    <n v="0"/>
    <n v="0"/>
    <n v="0"/>
    <n v="0"/>
    <n v="0"/>
    <n v="0"/>
    <n v="0"/>
    <n v="0"/>
    <n v="0"/>
    <n v="0"/>
    <n v="0"/>
    <n v="0"/>
    <n v="0"/>
    <n v="0"/>
    <n v="0"/>
    <n v="0"/>
    <n v="0"/>
    <n v="0"/>
    <n v="0"/>
    <n v="0"/>
    <n v="0"/>
    <n v="0"/>
    <n v="0"/>
    <n v="0"/>
    <n v="0"/>
    <n v="0"/>
    <n v="0"/>
    <n v="0"/>
    <n v="0"/>
    <n v="0"/>
    <n v="0"/>
    <n v="0"/>
    <n v="0"/>
    <n v="1"/>
    <n v="0"/>
    <n v="0"/>
    <x v="14"/>
    <x v="17"/>
    <x v="1"/>
    <n v="0"/>
    <n v="0"/>
    <n v="0"/>
    <n v="0"/>
    <n v="1"/>
  </r>
  <r>
    <x v="22"/>
    <x v="1"/>
    <x v="0"/>
    <x v="0"/>
    <x v="0"/>
    <n v="493"/>
    <n v="0"/>
    <n v="0"/>
    <n v="0"/>
    <n v="0"/>
    <n v="0"/>
    <n v="0"/>
    <n v="0"/>
    <n v="0"/>
    <n v="0"/>
    <n v="0"/>
    <n v="0"/>
    <n v="0"/>
    <n v="0"/>
    <n v="0"/>
    <n v="0"/>
    <n v="0"/>
    <n v="0"/>
    <n v="0"/>
    <n v="0"/>
    <n v="0"/>
    <n v="0"/>
    <n v="0"/>
    <n v="0"/>
    <n v="0"/>
    <n v="0"/>
    <n v="0"/>
    <n v="0"/>
    <n v="0"/>
    <n v="0"/>
    <n v="0"/>
    <n v="0"/>
    <n v="1"/>
    <n v="0"/>
    <n v="0"/>
    <n v="0"/>
    <n v="0"/>
    <n v="0"/>
    <n v="0"/>
    <n v="0"/>
    <n v="0"/>
    <x v="40"/>
    <x v="32"/>
    <x v="6"/>
    <n v="0"/>
    <n v="0.66666666666666663"/>
    <n v="0.33333333333333331"/>
    <n v="0"/>
    <n v="0"/>
  </r>
  <r>
    <x v="22"/>
    <x v="1"/>
    <x v="0"/>
    <x v="0"/>
    <x v="0"/>
    <n v="494"/>
    <n v="0"/>
    <n v="0"/>
    <n v="0"/>
    <n v="0"/>
    <n v="0"/>
    <n v="0"/>
    <n v="0"/>
    <n v="0"/>
    <n v="0"/>
    <n v="0"/>
    <n v="0"/>
    <n v="0"/>
    <n v="0"/>
    <n v="0"/>
    <n v="0"/>
    <n v="0"/>
    <n v="0"/>
    <n v="0"/>
    <n v="0"/>
    <n v="0"/>
    <n v="0"/>
    <n v="0"/>
    <n v="0"/>
    <n v="0"/>
    <n v="0"/>
    <n v="0"/>
    <n v="0"/>
    <n v="0"/>
    <n v="0"/>
    <n v="0"/>
    <n v="0"/>
    <n v="1"/>
    <n v="0"/>
    <n v="0"/>
    <n v="0"/>
    <n v="0"/>
    <n v="0"/>
    <n v="0"/>
    <n v="0"/>
    <n v="0"/>
    <x v="44"/>
    <x v="37"/>
    <x v="7"/>
    <n v="0"/>
    <n v="0"/>
    <n v="0"/>
    <n v="0"/>
    <n v="1"/>
  </r>
  <r>
    <x v="22"/>
    <x v="0"/>
    <x v="0"/>
    <x v="0"/>
    <x v="0"/>
    <n v="495"/>
    <n v="0"/>
    <n v="0"/>
    <n v="0"/>
    <n v="0"/>
    <n v="0"/>
    <n v="0"/>
    <n v="0"/>
    <n v="0"/>
    <n v="0"/>
    <n v="0"/>
    <n v="0"/>
    <n v="0"/>
    <n v="0"/>
    <n v="0"/>
    <n v="0"/>
    <n v="0"/>
    <n v="0"/>
    <n v="0"/>
    <n v="0"/>
    <n v="0"/>
    <n v="0"/>
    <n v="0"/>
    <n v="0"/>
    <n v="0"/>
    <n v="0"/>
    <n v="0"/>
    <n v="0"/>
    <n v="1"/>
    <n v="0"/>
    <n v="0"/>
    <n v="0"/>
    <n v="0"/>
    <n v="0"/>
    <n v="0"/>
    <n v="0"/>
    <n v="0"/>
    <n v="0"/>
    <n v="0"/>
    <n v="0"/>
    <n v="0"/>
    <x v="5"/>
    <x v="14"/>
    <x v="5"/>
    <n v="0"/>
    <n v="0.66666666666666663"/>
    <n v="0.33333333333333331"/>
    <n v="0"/>
    <n v="0"/>
  </r>
  <r>
    <x v="22"/>
    <x v="0"/>
    <x v="0"/>
    <x v="1"/>
    <x v="0"/>
    <n v="496"/>
    <n v="0"/>
    <n v="0"/>
    <n v="0"/>
    <n v="0"/>
    <n v="0"/>
    <n v="0"/>
    <n v="0"/>
    <n v="0"/>
    <n v="0"/>
    <n v="0"/>
    <n v="0"/>
    <n v="0"/>
    <n v="0"/>
    <n v="0"/>
    <n v="0"/>
    <n v="0"/>
    <n v="0"/>
    <n v="0"/>
    <n v="0"/>
    <n v="0"/>
    <n v="0"/>
    <n v="0"/>
    <n v="0"/>
    <n v="0"/>
    <n v="0"/>
    <n v="0"/>
    <n v="0"/>
    <n v="1"/>
    <n v="0"/>
    <n v="0"/>
    <n v="0"/>
    <n v="0"/>
    <n v="0"/>
    <n v="0"/>
    <n v="0"/>
    <n v="0"/>
    <n v="0"/>
    <n v="0"/>
    <n v="0"/>
    <n v="0"/>
    <x v="0"/>
    <x v="1"/>
    <x v="3"/>
    <n v="0"/>
    <n v="0"/>
    <n v="0"/>
    <n v="0"/>
    <n v="0"/>
  </r>
  <r>
    <x v="22"/>
    <x v="0"/>
    <x v="0"/>
    <x v="1"/>
    <x v="0"/>
    <n v="497"/>
    <n v="0"/>
    <n v="0"/>
    <n v="0"/>
    <n v="0"/>
    <n v="0"/>
    <n v="0"/>
    <n v="0"/>
    <n v="0"/>
    <n v="0"/>
    <n v="0"/>
    <n v="0"/>
    <n v="0"/>
    <n v="0"/>
    <n v="0"/>
    <n v="0"/>
    <n v="0"/>
    <n v="0"/>
    <n v="0"/>
    <n v="0"/>
    <n v="0"/>
    <n v="0"/>
    <n v="0"/>
    <n v="0"/>
    <n v="0"/>
    <n v="0"/>
    <n v="0"/>
    <n v="0"/>
    <n v="1"/>
    <n v="0"/>
    <n v="0"/>
    <n v="0"/>
    <n v="0"/>
    <n v="0"/>
    <n v="0"/>
    <n v="0"/>
    <n v="0"/>
    <n v="0"/>
    <n v="0"/>
    <n v="0"/>
    <n v="0"/>
    <x v="40"/>
    <x v="10"/>
    <x v="17"/>
    <n v="0"/>
    <n v="0"/>
    <n v="0"/>
    <n v="0"/>
    <n v="0"/>
  </r>
  <r>
    <x v="22"/>
    <x v="5"/>
    <x v="0"/>
    <x v="0"/>
    <x v="0"/>
    <n v="498"/>
    <n v="0"/>
    <n v="0"/>
    <n v="0"/>
    <n v="0"/>
    <n v="0"/>
    <n v="0"/>
    <n v="0"/>
    <n v="0"/>
    <n v="0"/>
    <n v="0"/>
    <n v="0"/>
    <n v="0"/>
    <n v="0"/>
    <n v="0"/>
    <n v="0"/>
    <n v="0"/>
    <n v="0"/>
    <n v="0"/>
    <n v="0"/>
    <n v="0"/>
    <n v="0"/>
    <n v="0"/>
    <n v="0"/>
    <n v="0"/>
    <n v="0"/>
    <n v="0"/>
    <n v="0"/>
    <n v="0"/>
    <n v="0"/>
    <n v="0"/>
    <n v="0"/>
    <n v="0"/>
    <n v="0"/>
    <n v="0"/>
    <n v="0"/>
    <n v="0"/>
    <n v="1"/>
    <n v="0"/>
    <n v="0"/>
    <n v="0"/>
    <x v="22"/>
    <x v="17"/>
    <x v="5"/>
    <n v="0"/>
    <n v="0.5"/>
    <n v="0.5"/>
    <n v="0"/>
    <n v="0"/>
  </r>
  <r>
    <x v="22"/>
    <x v="1"/>
    <x v="0"/>
    <x v="1"/>
    <x v="0"/>
    <n v="499"/>
    <n v="0"/>
    <n v="0"/>
    <n v="0"/>
    <n v="0"/>
    <n v="0"/>
    <n v="0"/>
    <n v="0"/>
    <n v="0"/>
    <n v="0"/>
    <n v="0"/>
    <n v="0"/>
    <n v="0"/>
    <n v="0"/>
    <n v="0"/>
    <n v="0"/>
    <n v="0"/>
    <n v="0"/>
    <n v="0"/>
    <n v="0"/>
    <n v="0"/>
    <n v="0"/>
    <n v="0"/>
    <n v="0"/>
    <n v="0"/>
    <n v="0"/>
    <n v="0"/>
    <n v="0"/>
    <n v="0"/>
    <n v="0"/>
    <n v="0"/>
    <n v="0"/>
    <n v="1"/>
    <n v="0"/>
    <n v="0"/>
    <n v="0"/>
    <n v="0"/>
    <n v="0"/>
    <n v="0"/>
    <n v="0"/>
    <n v="0"/>
    <x v="45"/>
    <x v="38"/>
    <x v="18"/>
    <n v="0"/>
    <n v="0"/>
    <n v="0"/>
    <n v="0"/>
    <n v="0"/>
  </r>
  <r>
    <x v="22"/>
    <x v="5"/>
    <x v="0"/>
    <x v="1"/>
    <x v="0"/>
    <n v="500"/>
    <n v="0"/>
    <n v="0"/>
    <n v="0"/>
    <n v="0"/>
    <n v="0"/>
    <n v="0"/>
    <n v="0"/>
    <n v="0"/>
    <n v="0"/>
    <n v="0"/>
    <n v="0"/>
    <n v="0"/>
    <n v="0"/>
    <n v="0"/>
    <n v="0"/>
    <n v="0"/>
    <n v="0"/>
    <n v="0"/>
    <n v="0"/>
    <n v="0"/>
    <n v="0"/>
    <n v="0"/>
    <n v="0"/>
    <n v="0"/>
    <n v="0"/>
    <n v="0"/>
    <n v="0"/>
    <n v="0"/>
    <n v="0"/>
    <n v="0"/>
    <n v="0"/>
    <n v="0"/>
    <n v="0"/>
    <n v="0"/>
    <n v="0"/>
    <n v="0"/>
    <n v="1"/>
    <n v="0"/>
    <n v="0"/>
    <n v="0"/>
    <x v="3"/>
    <x v="5"/>
    <x v="0"/>
    <n v="0"/>
    <n v="0"/>
    <n v="0"/>
    <n v="0"/>
    <n v="0"/>
  </r>
  <r>
    <x v="22"/>
    <x v="0"/>
    <x v="0"/>
    <x v="0"/>
    <x v="0"/>
    <n v="501"/>
    <n v="0"/>
    <n v="0"/>
    <n v="0"/>
    <n v="0"/>
    <n v="0"/>
    <n v="0"/>
    <n v="0"/>
    <n v="0"/>
    <n v="0"/>
    <n v="0"/>
    <n v="0"/>
    <n v="0"/>
    <n v="0"/>
    <n v="0"/>
    <n v="0"/>
    <n v="0"/>
    <n v="0"/>
    <n v="0"/>
    <n v="0"/>
    <n v="0"/>
    <n v="0"/>
    <n v="0"/>
    <n v="0"/>
    <n v="0"/>
    <n v="0"/>
    <n v="0"/>
    <n v="0"/>
    <n v="1"/>
    <n v="0"/>
    <n v="0"/>
    <n v="0"/>
    <n v="0"/>
    <n v="0"/>
    <n v="0"/>
    <n v="0"/>
    <n v="0"/>
    <n v="0"/>
    <n v="0"/>
    <n v="0"/>
    <n v="0"/>
    <x v="27"/>
    <x v="23"/>
    <x v="1"/>
    <n v="0"/>
    <n v="0"/>
    <n v="0"/>
    <n v="0"/>
    <n v="1"/>
  </r>
  <r>
    <x v="22"/>
    <x v="0"/>
    <x v="0"/>
    <x v="1"/>
    <x v="0"/>
    <n v="502"/>
    <n v="0"/>
    <n v="0"/>
    <n v="0"/>
    <n v="0"/>
    <n v="0"/>
    <n v="0"/>
    <n v="0"/>
    <n v="0"/>
    <n v="0"/>
    <n v="0"/>
    <n v="0"/>
    <n v="0"/>
    <n v="0"/>
    <n v="0"/>
    <n v="0"/>
    <n v="0"/>
    <n v="0"/>
    <n v="0"/>
    <n v="0"/>
    <n v="0"/>
    <n v="0"/>
    <n v="0"/>
    <n v="0"/>
    <n v="0"/>
    <n v="0"/>
    <n v="0"/>
    <n v="0"/>
    <n v="1"/>
    <n v="0"/>
    <n v="0"/>
    <n v="0"/>
    <n v="0"/>
    <n v="0"/>
    <n v="0"/>
    <n v="0"/>
    <n v="0"/>
    <n v="0"/>
    <n v="0"/>
    <n v="0"/>
    <n v="0"/>
    <x v="22"/>
    <x v="14"/>
    <x v="1"/>
    <n v="0"/>
    <n v="0"/>
    <n v="0"/>
    <n v="0"/>
    <n v="0"/>
  </r>
  <r>
    <x v="22"/>
    <x v="0"/>
    <x v="0"/>
    <x v="3"/>
    <x v="0"/>
    <n v="503"/>
    <n v="0"/>
    <n v="0"/>
    <n v="0"/>
    <n v="0"/>
    <n v="0"/>
    <n v="0"/>
    <n v="0"/>
    <n v="0"/>
    <n v="0"/>
    <n v="0"/>
    <n v="0"/>
    <n v="0"/>
    <n v="0"/>
    <n v="0"/>
    <n v="0"/>
    <n v="0"/>
    <n v="0"/>
    <n v="0"/>
    <n v="0"/>
    <n v="0"/>
    <n v="0"/>
    <n v="0"/>
    <n v="0"/>
    <n v="0"/>
    <n v="0"/>
    <n v="0"/>
    <n v="0"/>
    <n v="1"/>
    <n v="0"/>
    <n v="0"/>
    <n v="0"/>
    <n v="0"/>
    <n v="0"/>
    <n v="0"/>
    <n v="0"/>
    <n v="0"/>
    <n v="0"/>
    <n v="0"/>
    <n v="0"/>
    <n v="0"/>
    <x v="22"/>
    <x v="17"/>
    <x v="5"/>
    <n v="0.14285714285714285"/>
    <n v="0.5714285714285714"/>
    <n v="0"/>
    <n v="0.14285714285714285"/>
    <n v="0.14285714285714285"/>
  </r>
  <r>
    <x v="22"/>
    <x v="0"/>
    <x v="0"/>
    <x v="1"/>
    <x v="0"/>
    <n v="504"/>
    <n v="0"/>
    <n v="0"/>
    <n v="0"/>
    <n v="0"/>
    <n v="0"/>
    <n v="0"/>
    <n v="0"/>
    <n v="0"/>
    <n v="0"/>
    <n v="0"/>
    <n v="0"/>
    <n v="0"/>
    <n v="0"/>
    <n v="0"/>
    <n v="0"/>
    <n v="0"/>
    <n v="0"/>
    <n v="0"/>
    <n v="0"/>
    <n v="0"/>
    <n v="0"/>
    <n v="0"/>
    <n v="0"/>
    <n v="0"/>
    <n v="0"/>
    <n v="0"/>
    <n v="0"/>
    <n v="1"/>
    <n v="0"/>
    <n v="0"/>
    <n v="0"/>
    <n v="0"/>
    <n v="0"/>
    <n v="0"/>
    <n v="0"/>
    <n v="0"/>
    <n v="0"/>
    <n v="0"/>
    <n v="0"/>
    <n v="0"/>
    <x v="7"/>
    <x v="7"/>
    <x v="1"/>
    <n v="0"/>
    <n v="0"/>
    <n v="0"/>
    <n v="0"/>
    <n v="0"/>
  </r>
  <r>
    <x v="22"/>
    <x v="1"/>
    <x v="0"/>
    <x v="0"/>
    <x v="0"/>
    <n v="505"/>
    <n v="0"/>
    <n v="0"/>
    <n v="0"/>
    <n v="0"/>
    <n v="0"/>
    <n v="0"/>
    <n v="0"/>
    <n v="0"/>
    <n v="0"/>
    <n v="0"/>
    <n v="0"/>
    <n v="0"/>
    <n v="0"/>
    <n v="0"/>
    <n v="0"/>
    <n v="0"/>
    <n v="0"/>
    <n v="0"/>
    <n v="0"/>
    <n v="0"/>
    <n v="0"/>
    <n v="0"/>
    <n v="0"/>
    <n v="0"/>
    <n v="0"/>
    <n v="0"/>
    <n v="0"/>
    <n v="0"/>
    <n v="0"/>
    <n v="0"/>
    <n v="0"/>
    <n v="1"/>
    <n v="0"/>
    <n v="0"/>
    <n v="0"/>
    <n v="0"/>
    <n v="0"/>
    <n v="0"/>
    <n v="0"/>
    <n v="0"/>
    <x v="5"/>
    <x v="26"/>
    <x v="1"/>
    <n v="0"/>
    <n v="0"/>
    <n v="0"/>
    <n v="0"/>
    <n v="1"/>
  </r>
  <r>
    <x v="22"/>
    <x v="0"/>
    <x v="0"/>
    <x v="1"/>
    <x v="0"/>
    <n v="506"/>
    <n v="0"/>
    <n v="0"/>
    <n v="0"/>
    <n v="0"/>
    <n v="0"/>
    <n v="0"/>
    <n v="0"/>
    <n v="0"/>
    <n v="0"/>
    <n v="0"/>
    <n v="0"/>
    <n v="0"/>
    <n v="0"/>
    <n v="0"/>
    <n v="0"/>
    <n v="0"/>
    <n v="0"/>
    <n v="0"/>
    <n v="0"/>
    <n v="0"/>
    <n v="0"/>
    <n v="0"/>
    <n v="0"/>
    <n v="0"/>
    <n v="0"/>
    <n v="0"/>
    <n v="0"/>
    <n v="1"/>
    <n v="0"/>
    <n v="0"/>
    <n v="0"/>
    <n v="0"/>
    <n v="0"/>
    <n v="0"/>
    <n v="0"/>
    <n v="0"/>
    <n v="0"/>
    <n v="0"/>
    <n v="0"/>
    <n v="0"/>
    <x v="15"/>
    <x v="13"/>
    <x v="1"/>
    <n v="0"/>
    <n v="0"/>
    <n v="0"/>
    <n v="0"/>
    <n v="0"/>
  </r>
  <r>
    <x v="23"/>
    <x v="10"/>
    <x v="1"/>
    <x v="0"/>
    <x v="0"/>
    <n v="507"/>
    <n v="0"/>
    <n v="0"/>
    <n v="0"/>
    <n v="0"/>
    <n v="0"/>
    <n v="0"/>
    <n v="0"/>
    <n v="0"/>
    <n v="0"/>
    <n v="0"/>
    <n v="0"/>
    <n v="0"/>
    <n v="0"/>
    <n v="0"/>
    <n v="0"/>
    <n v="0"/>
    <n v="0"/>
    <n v="0"/>
    <n v="1"/>
    <n v="0"/>
    <n v="0"/>
    <n v="0"/>
    <n v="0"/>
    <n v="0"/>
    <n v="0"/>
    <n v="0"/>
    <n v="0"/>
    <n v="0"/>
    <n v="0"/>
    <n v="0"/>
    <n v="0"/>
    <n v="0"/>
    <n v="0"/>
    <n v="0"/>
    <n v="0"/>
    <n v="1"/>
    <n v="0"/>
    <n v="0"/>
    <n v="0"/>
    <n v="0"/>
    <x v="5"/>
    <x v="1"/>
    <x v="1"/>
    <n v="0.2857142857142857"/>
    <n v="0.7142857142857143"/>
    <n v="0"/>
    <n v="0"/>
    <n v="0"/>
  </r>
  <r>
    <x v="23"/>
    <x v="0"/>
    <x v="0"/>
    <x v="0"/>
    <x v="0"/>
    <n v="508"/>
    <n v="0"/>
    <n v="0"/>
    <n v="0"/>
    <n v="0"/>
    <n v="0"/>
    <n v="0"/>
    <n v="0"/>
    <n v="0"/>
    <n v="0"/>
    <n v="0"/>
    <n v="0"/>
    <n v="0"/>
    <n v="0"/>
    <n v="0"/>
    <n v="0"/>
    <n v="0"/>
    <n v="0"/>
    <n v="0"/>
    <n v="1"/>
    <n v="0"/>
    <n v="0"/>
    <n v="0"/>
    <n v="0"/>
    <n v="0"/>
    <n v="0"/>
    <n v="0"/>
    <n v="0"/>
    <n v="1"/>
    <n v="0"/>
    <n v="0"/>
    <n v="0"/>
    <n v="0"/>
    <n v="0"/>
    <n v="0"/>
    <n v="0"/>
    <n v="0"/>
    <n v="0"/>
    <n v="0"/>
    <n v="0"/>
    <n v="0"/>
    <x v="1"/>
    <x v="1"/>
    <x v="1"/>
    <n v="0"/>
    <n v="0.75"/>
    <n v="0.25"/>
    <n v="0"/>
    <n v="0"/>
  </r>
  <r>
    <x v="23"/>
    <x v="0"/>
    <x v="0"/>
    <x v="1"/>
    <x v="0"/>
    <n v="509"/>
    <n v="0"/>
    <n v="0"/>
    <n v="0"/>
    <n v="0"/>
    <n v="0"/>
    <n v="0"/>
    <n v="0"/>
    <n v="0"/>
    <n v="0"/>
    <n v="0"/>
    <n v="0"/>
    <n v="0"/>
    <n v="0"/>
    <n v="0"/>
    <n v="0"/>
    <n v="0"/>
    <n v="0"/>
    <n v="0"/>
    <n v="1"/>
    <n v="0"/>
    <n v="0"/>
    <n v="0"/>
    <n v="0"/>
    <n v="0"/>
    <n v="0"/>
    <n v="0"/>
    <n v="0"/>
    <n v="1"/>
    <n v="0"/>
    <n v="0"/>
    <n v="0"/>
    <n v="0"/>
    <n v="0"/>
    <n v="0"/>
    <n v="0"/>
    <n v="0"/>
    <n v="0"/>
    <n v="0"/>
    <n v="0"/>
    <n v="0"/>
    <x v="3"/>
    <x v="5"/>
    <x v="0"/>
    <n v="0"/>
    <n v="0"/>
    <n v="0"/>
    <n v="0"/>
    <n v="0"/>
  </r>
  <r>
    <x v="23"/>
    <x v="7"/>
    <x v="0"/>
    <x v="1"/>
    <x v="0"/>
    <n v="510"/>
    <n v="0"/>
    <n v="0"/>
    <n v="0"/>
    <n v="0"/>
    <n v="0"/>
    <n v="0"/>
    <n v="0"/>
    <n v="0"/>
    <n v="0"/>
    <n v="0"/>
    <n v="0"/>
    <n v="0"/>
    <n v="0"/>
    <n v="0"/>
    <n v="0"/>
    <n v="0"/>
    <n v="0"/>
    <n v="0"/>
    <n v="1"/>
    <n v="0"/>
    <n v="0"/>
    <n v="0"/>
    <n v="0"/>
    <n v="0"/>
    <n v="0"/>
    <n v="0"/>
    <n v="0"/>
    <n v="0"/>
    <n v="0"/>
    <n v="0"/>
    <n v="0"/>
    <n v="0"/>
    <n v="0"/>
    <n v="0"/>
    <n v="0"/>
    <n v="0"/>
    <n v="0"/>
    <n v="1"/>
    <n v="0"/>
    <n v="0"/>
    <x v="22"/>
    <x v="14"/>
    <x v="1"/>
    <n v="0"/>
    <n v="0"/>
    <n v="0"/>
    <n v="0"/>
    <n v="0"/>
  </r>
  <r>
    <x v="23"/>
    <x v="6"/>
    <x v="1"/>
    <x v="0"/>
    <x v="0"/>
    <n v="511"/>
    <n v="0"/>
    <n v="0"/>
    <n v="0"/>
    <n v="0"/>
    <n v="0"/>
    <n v="0"/>
    <n v="0"/>
    <n v="0"/>
    <n v="0"/>
    <n v="0"/>
    <n v="0"/>
    <n v="0"/>
    <n v="0"/>
    <n v="0"/>
    <n v="0"/>
    <n v="0"/>
    <n v="0"/>
    <n v="0"/>
    <n v="1"/>
    <n v="0"/>
    <n v="0"/>
    <n v="0"/>
    <n v="0"/>
    <n v="0"/>
    <n v="0"/>
    <n v="0"/>
    <n v="1"/>
    <n v="0"/>
    <n v="0"/>
    <n v="0"/>
    <n v="0"/>
    <n v="0"/>
    <n v="0"/>
    <n v="0"/>
    <n v="0"/>
    <n v="0"/>
    <n v="0"/>
    <n v="0"/>
    <n v="0"/>
    <n v="0"/>
    <x v="5"/>
    <x v="1"/>
    <x v="1"/>
    <n v="0.5"/>
    <n v="0"/>
    <n v="0.5"/>
    <n v="0"/>
    <n v="0"/>
  </r>
  <r>
    <x v="23"/>
    <x v="10"/>
    <x v="0"/>
    <x v="1"/>
    <x v="0"/>
    <n v="512"/>
    <n v="0"/>
    <n v="0"/>
    <n v="0"/>
    <n v="0"/>
    <n v="0"/>
    <n v="0"/>
    <n v="0"/>
    <n v="0"/>
    <n v="0"/>
    <n v="0"/>
    <n v="0"/>
    <n v="0"/>
    <n v="0"/>
    <n v="0"/>
    <n v="0"/>
    <n v="0"/>
    <n v="0"/>
    <n v="0"/>
    <n v="1"/>
    <n v="0"/>
    <n v="0"/>
    <n v="0"/>
    <n v="0"/>
    <n v="0"/>
    <n v="0"/>
    <n v="0"/>
    <n v="0"/>
    <n v="0"/>
    <n v="0"/>
    <n v="0"/>
    <n v="0"/>
    <n v="0"/>
    <n v="0"/>
    <n v="0"/>
    <n v="0"/>
    <n v="1"/>
    <n v="0"/>
    <n v="0"/>
    <n v="0"/>
    <n v="0"/>
    <x v="5"/>
    <x v="26"/>
    <x v="1"/>
    <n v="0"/>
    <n v="0"/>
    <n v="0"/>
    <n v="0"/>
    <n v="0"/>
  </r>
  <r>
    <x v="23"/>
    <x v="0"/>
    <x v="0"/>
    <x v="1"/>
    <x v="0"/>
    <n v="513"/>
    <n v="0"/>
    <n v="0"/>
    <n v="0"/>
    <n v="0"/>
    <n v="0"/>
    <n v="0"/>
    <n v="0"/>
    <n v="0"/>
    <n v="0"/>
    <n v="0"/>
    <n v="0"/>
    <n v="0"/>
    <n v="0"/>
    <n v="0"/>
    <n v="0"/>
    <n v="0"/>
    <n v="0"/>
    <n v="0"/>
    <n v="1"/>
    <n v="0"/>
    <n v="0"/>
    <n v="0"/>
    <n v="0"/>
    <n v="0"/>
    <n v="0"/>
    <n v="0"/>
    <n v="0"/>
    <n v="1"/>
    <n v="0"/>
    <n v="0"/>
    <n v="0"/>
    <n v="0"/>
    <n v="0"/>
    <n v="0"/>
    <n v="0"/>
    <n v="0"/>
    <n v="0"/>
    <n v="0"/>
    <n v="0"/>
    <n v="0"/>
    <x v="1"/>
    <x v="1"/>
    <x v="1"/>
    <n v="0"/>
    <n v="0"/>
    <n v="0"/>
    <n v="0"/>
    <n v="0"/>
  </r>
  <r>
    <x v="23"/>
    <x v="2"/>
    <x v="0"/>
    <x v="1"/>
    <x v="0"/>
    <n v="514"/>
    <n v="0"/>
    <n v="0"/>
    <n v="0"/>
    <n v="0"/>
    <n v="0"/>
    <n v="0"/>
    <n v="0"/>
    <n v="0"/>
    <n v="0"/>
    <n v="0"/>
    <n v="0"/>
    <n v="0"/>
    <n v="0"/>
    <n v="0"/>
    <n v="0"/>
    <n v="0"/>
    <n v="0"/>
    <n v="0"/>
    <n v="1"/>
    <n v="0"/>
    <n v="0"/>
    <n v="0"/>
    <n v="0"/>
    <n v="0"/>
    <n v="0"/>
    <n v="0"/>
    <n v="0"/>
    <n v="0"/>
    <n v="0"/>
    <n v="0"/>
    <n v="0"/>
    <n v="0"/>
    <n v="0"/>
    <n v="1"/>
    <n v="0"/>
    <n v="0"/>
    <n v="0"/>
    <n v="0"/>
    <n v="0"/>
    <n v="0"/>
    <x v="42"/>
    <x v="38"/>
    <x v="1"/>
    <n v="0"/>
    <n v="0"/>
    <n v="0"/>
    <n v="0"/>
    <n v="0"/>
  </r>
  <r>
    <x v="23"/>
    <x v="6"/>
    <x v="0"/>
    <x v="0"/>
    <x v="0"/>
    <n v="515"/>
    <n v="0"/>
    <n v="0"/>
    <n v="0"/>
    <n v="0"/>
    <n v="0"/>
    <n v="0"/>
    <n v="0"/>
    <n v="0"/>
    <n v="0"/>
    <n v="0"/>
    <n v="0"/>
    <n v="0"/>
    <n v="0"/>
    <n v="0"/>
    <n v="0"/>
    <n v="0"/>
    <n v="0"/>
    <n v="0"/>
    <n v="1"/>
    <n v="0"/>
    <n v="0"/>
    <n v="0"/>
    <n v="0"/>
    <n v="0"/>
    <n v="0"/>
    <n v="0"/>
    <n v="1"/>
    <n v="0"/>
    <n v="0"/>
    <n v="0"/>
    <n v="0"/>
    <n v="0"/>
    <n v="0"/>
    <n v="0"/>
    <n v="0"/>
    <n v="0"/>
    <n v="0"/>
    <n v="0"/>
    <n v="0"/>
    <n v="0"/>
    <x v="5"/>
    <x v="25"/>
    <x v="2"/>
    <n v="1"/>
    <n v="0"/>
    <n v="0"/>
    <n v="0"/>
    <n v="0"/>
  </r>
  <r>
    <x v="23"/>
    <x v="10"/>
    <x v="1"/>
    <x v="0"/>
    <x v="0"/>
    <n v="516"/>
    <n v="0"/>
    <n v="0"/>
    <n v="0"/>
    <n v="0"/>
    <n v="0"/>
    <n v="0"/>
    <n v="0"/>
    <n v="0"/>
    <n v="0"/>
    <n v="0"/>
    <n v="0"/>
    <n v="0"/>
    <n v="0"/>
    <n v="0"/>
    <n v="0"/>
    <n v="0"/>
    <n v="0"/>
    <n v="0"/>
    <n v="1"/>
    <n v="0"/>
    <n v="0"/>
    <n v="0"/>
    <n v="0"/>
    <n v="0"/>
    <n v="0"/>
    <n v="0"/>
    <n v="0"/>
    <n v="0"/>
    <n v="0"/>
    <n v="0"/>
    <n v="0"/>
    <n v="0"/>
    <n v="0"/>
    <n v="0"/>
    <n v="0"/>
    <n v="1"/>
    <n v="0"/>
    <n v="0"/>
    <n v="0"/>
    <n v="0"/>
    <x v="5"/>
    <x v="1"/>
    <x v="1"/>
    <n v="0.2"/>
    <n v="0.6"/>
    <n v="0"/>
    <n v="0"/>
    <n v="0.2"/>
  </r>
  <r>
    <x v="23"/>
    <x v="10"/>
    <x v="0"/>
    <x v="0"/>
    <x v="0"/>
    <n v="517"/>
    <n v="0"/>
    <n v="0"/>
    <n v="0"/>
    <n v="0"/>
    <n v="0"/>
    <n v="0"/>
    <n v="0"/>
    <n v="0"/>
    <n v="0"/>
    <n v="0"/>
    <n v="0"/>
    <n v="0"/>
    <n v="0"/>
    <n v="0"/>
    <n v="0"/>
    <n v="0"/>
    <n v="0"/>
    <n v="0"/>
    <n v="1"/>
    <n v="0"/>
    <n v="0"/>
    <n v="0"/>
    <n v="0"/>
    <n v="0"/>
    <n v="0"/>
    <n v="0"/>
    <n v="0"/>
    <n v="0"/>
    <n v="0"/>
    <n v="0"/>
    <n v="0"/>
    <n v="0"/>
    <n v="0"/>
    <n v="0"/>
    <n v="0"/>
    <n v="1"/>
    <n v="0"/>
    <n v="0"/>
    <n v="0"/>
    <n v="0"/>
    <x v="22"/>
    <x v="14"/>
    <x v="1"/>
    <n v="0.33333333333333331"/>
    <n v="0.33333333333333331"/>
    <n v="0.33333333333333331"/>
    <n v="0"/>
    <n v="0"/>
  </r>
  <r>
    <x v="23"/>
    <x v="5"/>
    <x v="0"/>
    <x v="1"/>
    <x v="0"/>
    <n v="518"/>
    <n v="0"/>
    <n v="0"/>
    <n v="0"/>
    <n v="0"/>
    <n v="0"/>
    <n v="0"/>
    <n v="0"/>
    <n v="0"/>
    <n v="0"/>
    <n v="0"/>
    <n v="0"/>
    <n v="0"/>
    <n v="0"/>
    <n v="0"/>
    <n v="0"/>
    <n v="0"/>
    <n v="0"/>
    <n v="0"/>
    <n v="1"/>
    <n v="0"/>
    <n v="0"/>
    <n v="0"/>
    <n v="0"/>
    <n v="0"/>
    <n v="0"/>
    <n v="0"/>
    <n v="0"/>
    <n v="0"/>
    <n v="0"/>
    <n v="0"/>
    <n v="0"/>
    <n v="0"/>
    <n v="0"/>
    <n v="0"/>
    <n v="0"/>
    <n v="0"/>
    <n v="1"/>
    <n v="0"/>
    <n v="0"/>
    <n v="0"/>
    <x v="3"/>
    <x v="3"/>
    <x v="1"/>
    <n v="0"/>
    <n v="0"/>
    <n v="0"/>
    <n v="0"/>
    <n v="0"/>
  </r>
  <r>
    <x v="23"/>
    <x v="5"/>
    <x v="0"/>
    <x v="0"/>
    <x v="0"/>
    <n v="519"/>
    <n v="0"/>
    <n v="0"/>
    <n v="0"/>
    <n v="0"/>
    <n v="0"/>
    <n v="0"/>
    <n v="0"/>
    <n v="0"/>
    <n v="0"/>
    <n v="0"/>
    <n v="0"/>
    <n v="0"/>
    <n v="0"/>
    <n v="0"/>
    <n v="0"/>
    <n v="0"/>
    <n v="0"/>
    <n v="0"/>
    <n v="1"/>
    <n v="0"/>
    <n v="0"/>
    <n v="0"/>
    <n v="0"/>
    <n v="0"/>
    <n v="0"/>
    <n v="0"/>
    <n v="0"/>
    <n v="0"/>
    <n v="0"/>
    <n v="0"/>
    <n v="0"/>
    <n v="0"/>
    <n v="0"/>
    <n v="0"/>
    <n v="0"/>
    <n v="0"/>
    <n v="1"/>
    <n v="0"/>
    <n v="0"/>
    <n v="0"/>
    <x v="1"/>
    <x v="1"/>
    <x v="1"/>
    <n v="1"/>
    <n v="0"/>
    <n v="0"/>
    <n v="0"/>
    <n v="0"/>
  </r>
  <r>
    <x v="23"/>
    <x v="0"/>
    <x v="0"/>
    <x v="0"/>
    <x v="0"/>
    <n v="520"/>
    <n v="0"/>
    <n v="0"/>
    <n v="0"/>
    <n v="0"/>
    <n v="0"/>
    <n v="0"/>
    <n v="0"/>
    <n v="0"/>
    <n v="0"/>
    <n v="0"/>
    <n v="0"/>
    <n v="0"/>
    <n v="0"/>
    <n v="0"/>
    <n v="0"/>
    <n v="0"/>
    <n v="0"/>
    <n v="0"/>
    <n v="1"/>
    <n v="0"/>
    <n v="0"/>
    <n v="0"/>
    <n v="0"/>
    <n v="0"/>
    <n v="0"/>
    <n v="0"/>
    <n v="0"/>
    <n v="1"/>
    <n v="0"/>
    <n v="0"/>
    <n v="0"/>
    <n v="0"/>
    <n v="0"/>
    <n v="0"/>
    <n v="0"/>
    <n v="0"/>
    <n v="0"/>
    <n v="0"/>
    <n v="0"/>
    <n v="0"/>
    <x v="3"/>
    <x v="3"/>
    <x v="1"/>
    <n v="0.5"/>
    <n v="0"/>
    <n v="0"/>
    <n v="0"/>
    <n v="0.5"/>
  </r>
  <r>
    <x v="23"/>
    <x v="2"/>
    <x v="0"/>
    <x v="0"/>
    <x v="0"/>
    <n v="521"/>
    <n v="0"/>
    <n v="0"/>
    <n v="0"/>
    <n v="0"/>
    <n v="0"/>
    <n v="0"/>
    <n v="0"/>
    <n v="0"/>
    <n v="0"/>
    <n v="0"/>
    <n v="0"/>
    <n v="0"/>
    <n v="0"/>
    <n v="0"/>
    <n v="0"/>
    <n v="0"/>
    <n v="0"/>
    <n v="0"/>
    <n v="1"/>
    <n v="0"/>
    <n v="0"/>
    <n v="0"/>
    <n v="0"/>
    <n v="0"/>
    <n v="0"/>
    <n v="0"/>
    <n v="0"/>
    <n v="0"/>
    <n v="0"/>
    <n v="0"/>
    <n v="0"/>
    <n v="0"/>
    <n v="0"/>
    <n v="1"/>
    <n v="0"/>
    <n v="0"/>
    <n v="0"/>
    <n v="0"/>
    <n v="0"/>
    <n v="0"/>
    <x v="7"/>
    <x v="7"/>
    <x v="1"/>
    <n v="0.33333333333333331"/>
    <n v="0"/>
    <n v="0"/>
    <n v="0.66666666666666663"/>
    <n v="0"/>
  </r>
  <r>
    <x v="23"/>
    <x v="10"/>
    <x v="0"/>
    <x v="1"/>
    <x v="0"/>
    <n v="522"/>
    <n v="0"/>
    <n v="0"/>
    <n v="0"/>
    <n v="0"/>
    <n v="0"/>
    <n v="0"/>
    <n v="0"/>
    <n v="0"/>
    <n v="0"/>
    <n v="0"/>
    <n v="0"/>
    <n v="0"/>
    <n v="0"/>
    <n v="0"/>
    <n v="0"/>
    <n v="0"/>
    <n v="0"/>
    <n v="0"/>
    <n v="1"/>
    <n v="0"/>
    <n v="0"/>
    <n v="0"/>
    <n v="0"/>
    <n v="0"/>
    <n v="0"/>
    <n v="0"/>
    <n v="0"/>
    <n v="0"/>
    <n v="0"/>
    <n v="0"/>
    <n v="0"/>
    <n v="0"/>
    <n v="0"/>
    <n v="0"/>
    <n v="0"/>
    <n v="1"/>
    <n v="0"/>
    <n v="0"/>
    <n v="0"/>
    <n v="0"/>
    <x v="3"/>
    <x v="3"/>
    <x v="1"/>
    <n v="0"/>
    <n v="0"/>
    <n v="0"/>
    <n v="0"/>
    <n v="0"/>
  </r>
  <r>
    <x v="23"/>
    <x v="7"/>
    <x v="0"/>
    <x v="1"/>
    <x v="0"/>
    <n v="523"/>
    <n v="0"/>
    <n v="0"/>
    <n v="0"/>
    <n v="0"/>
    <n v="0"/>
    <n v="0"/>
    <n v="0"/>
    <n v="0"/>
    <n v="0"/>
    <n v="0"/>
    <n v="0"/>
    <n v="0"/>
    <n v="0"/>
    <n v="0"/>
    <n v="0"/>
    <n v="0"/>
    <n v="0"/>
    <n v="0"/>
    <n v="1"/>
    <n v="0"/>
    <n v="0"/>
    <n v="0"/>
    <n v="0"/>
    <n v="0"/>
    <n v="0"/>
    <n v="0"/>
    <n v="0"/>
    <n v="0"/>
    <n v="0"/>
    <n v="0"/>
    <n v="0"/>
    <n v="0"/>
    <n v="0"/>
    <n v="0"/>
    <n v="0"/>
    <n v="0"/>
    <n v="0"/>
    <n v="1"/>
    <n v="0"/>
    <n v="0"/>
    <x v="25"/>
    <x v="2"/>
    <x v="1"/>
    <n v="0"/>
    <n v="0"/>
    <n v="0"/>
    <n v="0"/>
    <n v="0"/>
  </r>
  <r>
    <x v="23"/>
    <x v="7"/>
    <x v="1"/>
    <x v="0"/>
    <x v="0"/>
    <n v="524"/>
    <n v="0"/>
    <n v="0"/>
    <n v="0"/>
    <n v="0"/>
    <n v="0"/>
    <n v="0"/>
    <n v="0"/>
    <n v="0"/>
    <n v="0"/>
    <n v="0"/>
    <n v="0"/>
    <n v="0"/>
    <n v="0"/>
    <n v="0"/>
    <n v="0"/>
    <n v="0"/>
    <n v="0"/>
    <n v="0"/>
    <n v="1"/>
    <n v="0"/>
    <n v="0"/>
    <n v="0"/>
    <n v="0"/>
    <n v="0"/>
    <n v="0"/>
    <n v="0"/>
    <n v="0"/>
    <n v="0"/>
    <n v="0"/>
    <n v="0"/>
    <n v="0"/>
    <n v="0"/>
    <n v="0"/>
    <n v="0"/>
    <n v="0"/>
    <n v="0"/>
    <n v="0"/>
    <n v="1"/>
    <n v="0"/>
    <n v="0"/>
    <x v="5"/>
    <x v="1"/>
    <x v="1"/>
    <n v="0.66666666666666663"/>
    <n v="0"/>
    <n v="0"/>
    <n v="0.33333333333333331"/>
    <n v="0"/>
  </r>
  <r>
    <x v="23"/>
    <x v="5"/>
    <x v="0"/>
    <x v="1"/>
    <x v="0"/>
    <n v="525"/>
    <n v="0"/>
    <n v="0"/>
    <n v="0"/>
    <n v="0"/>
    <n v="0"/>
    <n v="0"/>
    <n v="0"/>
    <n v="0"/>
    <n v="0"/>
    <n v="0"/>
    <n v="0"/>
    <n v="0"/>
    <n v="0"/>
    <n v="0"/>
    <n v="0"/>
    <n v="0"/>
    <n v="0"/>
    <n v="0"/>
    <n v="1"/>
    <n v="0"/>
    <n v="0"/>
    <n v="0"/>
    <n v="0"/>
    <n v="0"/>
    <n v="0"/>
    <n v="0"/>
    <n v="0"/>
    <n v="0"/>
    <n v="0"/>
    <n v="0"/>
    <n v="0"/>
    <n v="0"/>
    <n v="0"/>
    <n v="0"/>
    <n v="0"/>
    <n v="0"/>
    <n v="1"/>
    <n v="0"/>
    <n v="0"/>
    <n v="0"/>
    <x v="9"/>
    <x v="9"/>
    <x v="1"/>
    <n v="0"/>
    <n v="0"/>
    <n v="0"/>
    <n v="0"/>
    <n v="0"/>
  </r>
  <r>
    <x v="23"/>
    <x v="0"/>
    <x v="0"/>
    <x v="0"/>
    <x v="0"/>
    <n v="526"/>
    <n v="0"/>
    <n v="0"/>
    <n v="0"/>
    <n v="0"/>
    <n v="0"/>
    <n v="0"/>
    <n v="0"/>
    <n v="0"/>
    <n v="0"/>
    <n v="0"/>
    <n v="0"/>
    <n v="0"/>
    <n v="0"/>
    <n v="0"/>
    <n v="0"/>
    <n v="0"/>
    <n v="0"/>
    <n v="0"/>
    <n v="1"/>
    <n v="0"/>
    <n v="0"/>
    <n v="0"/>
    <n v="0"/>
    <n v="0"/>
    <n v="0"/>
    <n v="0"/>
    <n v="0"/>
    <n v="1"/>
    <n v="0"/>
    <n v="0"/>
    <n v="0"/>
    <n v="0"/>
    <n v="0"/>
    <n v="0"/>
    <n v="0"/>
    <n v="0"/>
    <n v="0"/>
    <n v="0"/>
    <n v="0"/>
    <n v="0"/>
    <x v="1"/>
    <x v="1"/>
    <x v="1"/>
    <n v="0"/>
    <n v="0.5"/>
    <n v="0.5"/>
    <n v="0"/>
    <n v="0"/>
  </r>
  <r>
    <x v="23"/>
    <x v="5"/>
    <x v="0"/>
    <x v="0"/>
    <x v="0"/>
    <n v="527"/>
    <n v="0"/>
    <n v="0"/>
    <n v="0"/>
    <n v="0"/>
    <n v="0"/>
    <n v="0"/>
    <n v="0"/>
    <n v="0"/>
    <n v="0"/>
    <n v="0"/>
    <n v="0"/>
    <n v="0"/>
    <n v="0"/>
    <n v="0"/>
    <n v="0"/>
    <n v="0"/>
    <n v="0"/>
    <n v="0"/>
    <n v="1"/>
    <n v="0"/>
    <n v="0"/>
    <n v="0"/>
    <n v="0"/>
    <n v="0"/>
    <n v="0"/>
    <n v="0"/>
    <n v="0"/>
    <n v="0"/>
    <n v="0"/>
    <n v="0"/>
    <n v="0"/>
    <n v="0"/>
    <n v="0"/>
    <n v="0"/>
    <n v="0"/>
    <n v="0"/>
    <n v="1"/>
    <n v="0"/>
    <n v="0"/>
    <n v="0"/>
    <x v="5"/>
    <x v="26"/>
    <x v="1"/>
    <n v="0"/>
    <n v="0"/>
    <n v="0"/>
    <n v="1"/>
    <n v="0"/>
  </r>
  <r>
    <x v="23"/>
    <x v="9"/>
    <x v="0"/>
    <x v="0"/>
    <x v="0"/>
    <n v="528"/>
    <n v="0"/>
    <n v="0"/>
    <n v="0"/>
    <n v="0"/>
    <n v="0"/>
    <n v="0"/>
    <n v="0"/>
    <n v="0"/>
    <n v="0"/>
    <n v="0"/>
    <n v="0"/>
    <n v="0"/>
    <n v="0"/>
    <n v="0"/>
    <n v="0"/>
    <n v="0"/>
    <n v="0"/>
    <n v="0"/>
    <n v="1"/>
    <n v="0"/>
    <n v="0"/>
    <n v="0"/>
    <n v="0"/>
    <n v="0"/>
    <n v="0"/>
    <n v="0"/>
    <n v="0"/>
    <n v="0"/>
    <n v="0"/>
    <n v="0"/>
    <n v="0"/>
    <n v="0"/>
    <n v="0"/>
    <n v="0"/>
    <n v="0"/>
    <n v="0"/>
    <n v="0"/>
    <n v="0"/>
    <n v="1"/>
    <n v="0"/>
    <x v="5"/>
    <x v="26"/>
    <x v="1"/>
    <n v="0.125"/>
    <n v="0.5"/>
    <n v="0.25"/>
    <n v="0.125"/>
    <n v="0"/>
  </r>
  <r>
    <x v="23"/>
    <x v="5"/>
    <x v="0"/>
    <x v="1"/>
    <x v="0"/>
    <n v="529"/>
    <n v="0"/>
    <n v="0"/>
    <n v="0"/>
    <n v="0"/>
    <n v="0"/>
    <n v="0"/>
    <n v="0"/>
    <n v="0"/>
    <n v="0"/>
    <n v="0"/>
    <n v="0"/>
    <n v="0"/>
    <n v="0"/>
    <n v="0"/>
    <n v="0"/>
    <n v="0"/>
    <n v="0"/>
    <n v="0"/>
    <n v="1"/>
    <n v="0"/>
    <n v="0"/>
    <n v="0"/>
    <n v="0"/>
    <n v="0"/>
    <n v="0"/>
    <n v="0"/>
    <n v="0"/>
    <n v="0"/>
    <n v="0"/>
    <n v="0"/>
    <n v="0"/>
    <n v="0"/>
    <n v="0"/>
    <n v="0"/>
    <n v="0"/>
    <n v="0"/>
    <n v="1"/>
    <n v="0"/>
    <n v="0"/>
    <n v="0"/>
    <x v="7"/>
    <x v="7"/>
    <x v="1"/>
    <n v="0"/>
    <n v="0"/>
    <n v="0"/>
    <n v="0"/>
    <n v="0"/>
  </r>
  <r>
    <x v="23"/>
    <x v="2"/>
    <x v="0"/>
    <x v="1"/>
    <x v="0"/>
    <n v="530"/>
    <n v="0"/>
    <n v="0"/>
    <n v="0"/>
    <n v="0"/>
    <n v="0"/>
    <n v="0"/>
    <n v="0"/>
    <n v="0"/>
    <n v="0"/>
    <n v="0"/>
    <n v="0"/>
    <n v="0"/>
    <n v="0"/>
    <n v="0"/>
    <n v="0"/>
    <n v="0"/>
    <n v="0"/>
    <n v="0"/>
    <n v="1"/>
    <n v="0"/>
    <n v="0"/>
    <n v="0"/>
    <n v="0"/>
    <n v="0"/>
    <n v="0"/>
    <n v="0"/>
    <n v="0"/>
    <n v="0"/>
    <n v="0"/>
    <n v="0"/>
    <n v="0"/>
    <n v="0"/>
    <n v="0"/>
    <n v="1"/>
    <n v="0"/>
    <n v="0"/>
    <n v="0"/>
    <n v="0"/>
    <n v="0"/>
    <n v="0"/>
    <x v="0"/>
    <x v="5"/>
    <x v="1"/>
    <n v="0"/>
    <n v="0"/>
    <n v="0"/>
    <n v="0"/>
    <n v="0"/>
  </r>
  <r>
    <x v="23"/>
    <x v="3"/>
    <x v="0"/>
    <x v="1"/>
    <x v="0"/>
    <n v="531"/>
    <n v="0"/>
    <n v="0"/>
    <n v="0"/>
    <n v="0"/>
    <n v="0"/>
    <n v="0"/>
    <n v="0"/>
    <n v="0"/>
    <n v="0"/>
    <n v="0"/>
    <n v="0"/>
    <n v="0"/>
    <n v="0"/>
    <n v="0"/>
    <n v="0"/>
    <n v="0"/>
    <n v="0"/>
    <n v="0"/>
    <n v="1"/>
    <n v="0"/>
    <n v="0"/>
    <n v="0"/>
    <n v="0"/>
    <n v="0"/>
    <n v="0"/>
    <n v="0"/>
    <n v="0"/>
    <n v="0"/>
    <n v="0"/>
    <n v="0"/>
    <n v="0"/>
    <n v="0"/>
    <n v="1"/>
    <n v="0"/>
    <n v="0"/>
    <n v="0"/>
    <n v="0"/>
    <n v="0"/>
    <n v="0"/>
    <n v="0"/>
    <x v="7"/>
    <x v="7"/>
    <x v="1"/>
    <n v="0"/>
    <n v="0"/>
    <n v="0"/>
    <n v="0"/>
    <n v="0"/>
  </r>
  <r>
    <x v="23"/>
    <x v="3"/>
    <x v="0"/>
    <x v="1"/>
    <x v="0"/>
    <n v="532"/>
    <n v="0"/>
    <n v="0"/>
    <n v="0"/>
    <n v="0"/>
    <n v="0"/>
    <n v="0"/>
    <n v="0"/>
    <n v="0"/>
    <n v="0"/>
    <n v="0"/>
    <n v="0"/>
    <n v="0"/>
    <n v="0"/>
    <n v="0"/>
    <n v="0"/>
    <n v="0"/>
    <n v="0"/>
    <n v="0"/>
    <n v="1"/>
    <n v="0"/>
    <n v="0"/>
    <n v="0"/>
    <n v="0"/>
    <n v="0"/>
    <n v="0"/>
    <n v="0"/>
    <n v="0"/>
    <n v="0"/>
    <n v="0"/>
    <n v="0"/>
    <n v="0"/>
    <n v="0"/>
    <n v="1"/>
    <n v="0"/>
    <n v="0"/>
    <n v="0"/>
    <n v="0"/>
    <n v="0"/>
    <n v="0"/>
    <n v="0"/>
    <x v="42"/>
    <x v="38"/>
    <x v="1"/>
    <n v="0"/>
    <n v="0"/>
    <n v="0"/>
    <n v="0"/>
    <n v="0"/>
  </r>
  <r>
    <x v="23"/>
    <x v="9"/>
    <x v="0"/>
    <x v="1"/>
    <x v="0"/>
    <n v="533"/>
    <n v="0"/>
    <n v="0"/>
    <n v="0"/>
    <n v="0"/>
    <n v="0"/>
    <n v="0"/>
    <n v="0"/>
    <n v="0"/>
    <n v="0"/>
    <n v="0"/>
    <n v="0"/>
    <n v="0"/>
    <n v="0"/>
    <n v="0"/>
    <n v="0"/>
    <n v="0"/>
    <n v="0"/>
    <n v="0"/>
    <n v="1"/>
    <n v="0"/>
    <n v="0"/>
    <n v="0"/>
    <n v="0"/>
    <n v="0"/>
    <n v="0"/>
    <n v="0"/>
    <n v="0"/>
    <n v="0"/>
    <n v="0"/>
    <n v="0"/>
    <n v="0"/>
    <n v="0"/>
    <n v="0"/>
    <n v="0"/>
    <n v="0"/>
    <n v="0"/>
    <n v="0"/>
    <n v="0"/>
    <n v="1"/>
    <n v="0"/>
    <x v="5"/>
    <x v="26"/>
    <x v="1"/>
    <n v="0"/>
    <n v="0"/>
    <n v="0"/>
    <n v="0"/>
    <n v="0"/>
  </r>
  <r>
    <x v="23"/>
    <x v="0"/>
    <x v="0"/>
    <x v="0"/>
    <x v="0"/>
    <n v="534"/>
    <n v="0"/>
    <n v="0"/>
    <n v="0"/>
    <n v="0"/>
    <n v="0"/>
    <n v="0"/>
    <n v="0"/>
    <n v="0"/>
    <n v="0"/>
    <n v="0"/>
    <n v="0"/>
    <n v="0"/>
    <n v="0"/>
    <n v="0"/>
    <n v="0"/>
    <n v="0"/>
    <n v="0"/>
    <n v="0"/>
    <n v="1"/>
    <n v="0"/>
    <n v="0"/>
    <n v="0"/>
    <n v="0"/>
    <n v="0"/>
    <n v="0"/>
    <n v="0"/>
    <n v="0"/>
    <n v="1"/>
    <n v="0"/>
    <n v="0"/>
    <n v="0"/>
    <n v="0"/>
    <n v="0"/>
    <n v="0"/>
    <n v="0"/>
    <n v="0"/>
    <n v="0"/>
    <n v="0"/>
    <n v="0"/>
    <n v="0"/>
    <x v="1"/>
    <x v="1"/>
    <x v="1"/>
    <n v="0"/>
    <n v="1"/>
    <n v="0"/>
    <n v="0"/>
    <n v="0"/>
  </r>
  <r>
    <x v="24"/>
    <x v="0"/>
    <x v="0"/>
    <x v="0"/>
    <x v="0"/>
    <n v="535"/>
    <n v="0"/>
    <n v="0"/>
    <n v="0"/>
    <n v="0"/>
    <n v="0"/>
    <n v="0"/>
    <n v="0"/>
    <n v="0"/>
    <n v="0"/>
    <n v="0"/>
    <n v="0"/>
    <n v="0"/>
    <n v="0"/>
    <n v="0"/>
    <n v="0"/>
    <n v="0"/>
    <n v="0"/>
    <n v="1"/>
    <n v="0"/>
    <n v="0"/>
    <n v="0"/>
    <n v="0"/>
    <n v="0"/>
    <n v="0"/>
    <n v="0"/>
    <n v="0"/>
    <n v="0"/>
    <n v="1"/>
    <n v="0"/>
    <n v="0"/>
    <n v="0"/>
    <n v="0"/>
    <n v="0"/>
    <n v="0"/>
    <n v="0"/>
    <n v="0"/>
    <n v="0"/>
    <n v="0"/>
    <n v="0"/>
    <n v="0"/>
    <x v="5"/>
    <x v="26"/>
    <x v="1"/>
    <n v="0"/>
    <n v="0"/>
    <n v="0"/>
    <n v="0"/>
    <n v="1"/>
  </r>
  <r>
    <x v="24"/>
    <x v="0"/>
    <x v="0"/>
    <x v="0"/>
    <x v="0"/>
    <n v="536"/>
    <n v="0"/>
    <n v="0"/>
    <n v="0"/>
    <n v="0"/>
    <n v="0"/>
    <n v="0"/>
    <n v="0"/>
    <n v="0"/>
    <n v="0"/>
    <n v="0"/>
    <n v="0"/>
    <n v="0"/>
    <n v="0"/>
    <n v="0"/>
    <n v="0"/>
    <n v="0"/>
    <n v="0"/>
    <n v="1"/>
    <n v="0"/>
    <n v="0"/>
    <n v="0"/>
    <n v="0"/>
    <n v="0"/>
    <n v="0"/>
    <n v="0"/>
    <n v="0"/>
    <n v="0"/>
    <n v="1"/>
    <n v="0"/>
    <n v="0"/>
    <n v="0"/>
    <n v="0"/>
    <n v="0"/>
    <n v="0"/>
    <n v="0"/>
    <n v="0"/>
    <n v="0"/>
    <n v="0"/>
    <n v="0"/>
    <n v="0"/>
    <x v="22"/>
    <x v="14"/>
    <x v="1"/>
    <n v="1"/>
    <n v="0"/>
    <n v="0"/>
    <n v="0"/>
    <n v="0"/>
  </r>
  <r>
    <x v="24"/>
    <x v="2"/>
    <x v="0"/>
    <x v="0"/>
    <x v="0"/>
    <n v="537"/>
    <n v="0"/>
    <n v="0"/>
    <n v="0"/>
    <n v="0"/>
    <n v="0"/>
    <n v="0"/>
    <n v="0"/>
    <n v="0"/>
    <n v="0"/>
    <n v="0"/>
    <n v="0"/>
    <n v="0"/>
    <n v="0"/>
    <n v="0"/>
    <n v="0"/>
    <n v="0"/>
    <n v="0"/>
    <n v="1"/>
    <n v="0"/>
    <n v="0"/>
    <n v="0"/>
    <n v="0"/>
    <n v="0"/>
    <n v="0"/>
    <n v="0"/>
    <n v="0"/>
    <n v="0"/>
    <n v="0"/>
    <n v="0"/>
    <n v="0"/>
    <n v="0"/>
    <n v="0"/>
    <n v="0"/>
    <n v="1"/>
    <n v="0"/>
    <n v="0"/>
    <n v="0"/>
    <n v="0"/>
    <n v="0"/>
    <n v="0"/>
    <x v="1"/>
    <x v="1"/>
    <x v="1"/>
    <n v="0"/>
    <n v="0"/>
    <n v="0"/>
    <n v="0"/>
    <n v="1"/>
  </r>
  <r>
    <x v="24"/>
    <x v="6"/>
    <x v="0"/>
    <x v="1"/>
    <x v="0"/>
    <n v="538"/>
    <n v="0"/>
    <n v="0"/>
    <n v="0"/>
    <n v="0"/>
    <n v="0"/>
    <n v="0"/>
    <n v="0"/>
    <n v="0"/>
    <n v="0"/>
    <n v="0"/>
    <n v="0"/>
    <n v="0"/>
    <n v="0"/>
    <n v="0"/>
    <n v="0"/>
    <n v="0"/>
    <n v="0"/>
    <n v="1"/>
    <n v="0"/>
    <n v="0"/>
    <n v="0"/>
    <n v="0"/>
    <n v="0"/>
    <n v="0"/>
    <n v="0"/>
    <n v="0"/>
    <n v="1"/>
    <n v="0"/>
    <n v="0"/>
    <n v="0"/>
    <n v="0"/>
    <n v="0"/>
    <n v="0"/>
    <n v="0"/>
    <n v="0"/>
    <n v="0"/>
    <n v="0"/>
    <n v="0"/>
    <n v="0"/>
    <n v="0"/>
    <x v="14"/>
    <x v="17"/>
    <x v="1"/>
    <n v="0"/>
    <n v="0"/>
    <n v="0"/>
    <n v="0"/>
    <n v="0"/>
  </r>
  <r>
    <x v="24"/>
    <x v="2"/>
    <x v="0"/>
    <x v="0"/>
    <x v="0"/>
    <n v="539"/>
    <n v="0"/>
    <n v="0"/>
    <n v="0"/>
    <n v="0"/>
    <n v="0"/>
    <n v="0"/>
    <n v="0"/>
    <n v="0"/>
    <n v="0"/>
    <n v="0"/>
    <n v="0"/>
    <n v="0"/>
    <n v="0"/>
    <n v="0"/>
    <n v="0"/>
    <n v="0"/>
    <n v="0"/>
    <n v="1"/>
    <n v="0"/>
    <n v="0"/>
    <n v="0"/>
    <n v="0"/>
    <n v="0"/>
    <n v="0"/>
    <n v="0"/>
    <n v="0"/>
    <n v="0"/>
    <n v="0"/>
    <n v="0"/>
    <n v="0"/>
    <n v="0"/>
    <n v="0"/>
    <n v="0"/>
    <n v="1"/>
    <n v="0"/>
    <n v="0"/>
    <n v="0"/>
    <n v="0"/>
    <n v="0"/>
    <n v="0"/>
    <x v="5"/>
    <x v="26"/>
    <x v="1"/>
    <n v="1"/>
    <n v="0"/>
    <n v="0"/>
    <n v="0"/>
    <n v="0"/>
  </r>
  <r>
    <x v="24"/>
    <x v="2"/>
    <x v="0"/>
    <x v="1"/>
    <x v="0"/>
    <n v="540"/>
    <n v="0"/>
    <n v="0"/>
    <n v="0"/>
    <n v="0"/>
    <n v="0"/>
    <n v="0"/>
    <n v="0"/>
    <n v="0"/>
    <n v="0"/>
    <n v="0"/>
    <n v="0"/>
    <n v="0"/>
    <n v="0"/>
    <n v="0"/>
    <n v="0"/>
    <n v="0"/>
    <n v="0"/>
    <n v="1"/>
    <n v="0"/>
    <n v="0"/>
    <n v="0"/>
    <n v="0"/>
    <n v="0"/>
    <n v="0"/>
    <n v="0"/>
    <n v="0"/>
    <n v="0"/>
    <n v="0"/>
    <n v="0"/>
    <n v="0"/>
    <n v="0"/>
    <n v="0"/>
    <n v="0"/>
    <n v="1"/>
    <n v="0"/>
    <n v="0"/>
    <n v="0"/>
    <n v="0"/>
    <n v="0"/>
    <n v="0"/>
    <x v="0"/>
    <x v="5"/>
    <x v="1"/>
    <n v="0"/>
    <n v="0"/>
    <n v="0"/>
    <n v="0"/>
    <n v="0"/>
  </r>
  <r>
    <x v="24"/>
    <x v="0"/>
    <x v="0"/>
    <x v="1"/>
    <x v="0"/>
    <n v="541"/>
    <n v="0"/>
    <n v="0"/>
    <n v="0"/>
    <n v="0"/>
    <n v="0"/>
    <n v="0"/>
    <n v="0"/>
    <n v="0"/>
    <n v="0"/>
    <n v="0"/>
    <n v="0"/>
    <n v="0"/>
    <n v="0"/>
    <n v="0"/>
    <n v="0"/>
    <n v="0"/>
    <n v="0"/>
    <n v="1"/>
    <n v="0"/>
    <n v="0"/>
    <n v="0"/>
    <n v="0"/>
    <n v="0"/>
    <n v="0"/>
    <n v="0"/>
    <n v="0"/>
    <n v="0"/>
    <n v="1"/>
    <n v="0"/>
    <n v="0"/>
    <n v="0"/>
    <n v="0"/>
    <n v="0"/>
    <n v="0"/>
    <n v="0"/>
    <n v="0"/>
    <n v="0"/>
    <n v="0"/>
    <n v="0"/>
    <n v="0"/>
    <x v="7"/>
    <x v="13"/>
    <x v="6"/>
    <n v="0"/>
    <n v="0"/>
    <n v="0"/>
    <n v="0"/>
    <n v="0"/>
  </r>
  <r>
    <x v="24"/>
    <x v="9"/>
    <x v="0"/>
    <x v="1"/>
    <x v="0"/>
    <n v="542"/>
    <n v="0"/>
    <n v="0"/>
    <n v="0"/>
    <n v="0"/>
    <n v="0"/>
    <n v="0"/>
    <n v="0"/>
    <n v="0"/>
    <n v="0"/>
    <n v="0"/>
    <n v="0"/>
    <n v="0"/>
    <n v="0"/>
    <n v="0"/>
    <n v="0"/>
    <n v="0"/>
    <n v="0"/>
    <n v="1"/>
    <n v="0"/>
    <n v="0"/>
    <n v="0"/>
    <n v="0"/>
    <n v="0"/>
    <n v="0"/>
    <n v="0"/>
    <n v="0"/>
    <n v="0"/>
    <n v="0"/>
    <n v="0"/>
    <n v="0"/>
    <n v="0"/>
    <n v="0"/>
    <n v="0"/>
    <n v="0"/>
    <n v="0"/>
    <n v="0"/>
    <n v="0"/>
    <n v="0"/>
    <n v="1"/>
    <n v="0"/>
    <x v="11"/>
    <x v="10"/>
    <x v="1"/>
    <n v="0"/>
    <n v="0"/>
    <n v="0"/>
    <n v="0"/>
    <n v="0"/>
  </r>
  <r>
    <x v="24"/>
    <x v="2"/>
    <x v="1"/>
    <x v="0"/>
    <x v="0"/>
    <n v="543"/>
    <n v="0"/>
    <n v="0"/>
    <n v="0"/>
    <n v="0"/>
    <n v="0"/>
    <n v="0"/>
    <n v="0"/>
    <n v="0"/>
    <n v="0"/>
    <n v="0"/>
    <n v="0"/>
    <n v="0"/>
    <n v="0"/>
    <n v="0"/>
    <n v="0"/>
    <n v="0"/>
    <n v="0"/>
    <n v="1"/>
    <n v="0"/>
    <n v="0"/>
    <n v="0"/>
    <n v="0"/>
    <n v="0"/>
    <n v="0"/>
    <n v="0"/>
    <n v="0"/>
    <n v="0"/>
    <n v="0"/>
    <n v="0"/>
    <n v="0"/>
    <n v="0"/>
    <n v="0"/>
    <n v="0"/>
    <n v="1"/>
    <n v="0"/>
    <n v="0"/>
    <n v="0"/>
    <n v="0"/>
    <n v="0"/>
    <n v="0"/>
    <x v="5"/>
    <x v="1"/>
    <x v="1"/>
    <n v="0.2"/>
    <n v="0.2"/>
    <n v="0.6"/>
    <n v="0"/>
    <n v="0"/>
  </r>
  <r>
    <x v="24"/>
    <x v="2"/>
    <x v="1"/>
    <x v="0"/>
    <x v="0"/>
    <n v="544"/>
    <n v="0"/>
    <n v="0"/>
    <n v="0"/>
    <n v="0"/>
    <n v="0"/>
    <n v="0"/>
    <n v="0"/>
    <n v="0"/>
    <n v="0"/>
    <n v="0"/>
    <n v="0"/>
    <n v="0"/>
    <n v="0"/>
    <n v="0"/>
    <n v="0"/>
    <n v="0"/>
    <n v="0"/>
    <n v="1"/>
    <n v="0"/>
    <n v="0"/>
    <n v="0"/>
    <n v="0"/>
    <n v="0"/>
    <n v="0"/>
    <n v="0"/>
    <n v="0"/>
    <n v="0"/>
    <n v="0"/>
    <n v="0"/>
    <n v="0"/>
    <n v="0"/>
    <n v="0"/>
    <n v="0"/>
    <n v="1"/>
    <n v="0"/>
    <n v="0"/>
    <n v="0"/>
    <n v="0"/>
    <n v="0"/>
    <n v="0"/>
    <x v="5"/>
    <x v="1"/>
    <x v="1"/>
    <n v="0.18181818181818182"/>
    <n v="0.45454545454545453"/>
    <n v="0.27272727272727271"/>
    <n v="9.0909090909090912E-2"/>
    <n v="0"/>
  </r>
  <r>
    <x v="24"/>
    <x v="2"/>
    <x v="0"/>
    <x v="1"/>
    <x v="0"/>
    <n v="545"/>
    <n v="0"/>
    <n v="0"/>
    <n v="0"/>
    <n v="0"/>
    <n v="0"/>
    <n v="0"/>
    <n v="0"/>
    <n v="0"/>
    <n v="0"/>
    <n v="0"/>
    <n v="0"/>
    <n v="0"/>
    <n v="0"/>
    <n v="0"/>
    <n v="0"/>
    <n v="0"/>
    <n v="0"/>
    <n v="1"/>
    <n v="0"/>
    <n v="0"/>
    <n v="0"/>
    <n v="0"/>
    <n v="0"/>
    <n v="0"/>
    <n v="0"/>
    <n v="0"/>
    <n v="0"/>
    <n v="0"/>
    <n v="0"/>
    <n v="0"/>
    <n v="0"/>
    <n v="0"/>
    <n v="0"/>
    <n v="1"/>
    <n v="0"/>
    <n v="0"/>
    <n v="0"/>
    <n v="0"/>
    <n v="0"/>
    <n v="0"/>
    <x v="1"/>
    <x v="1"/>
    <x v="1"/>
    <n v="0"/>
    <n v="0"/>
    <n v="0"/>
    <n v="0"/>
    <n v="0"/>
  </r>
  <r>
    <x v="24"/>
    <x v="2"/>
    <x v="0"/>
    <x v="1"/>
    <x v="0"/>
    <n v="546"/>
    <n v="0"/>
    <n v="0"/>
    <n v="0"/>
    <n v="0"/>
    <n v="0"/>
    <n v="0"/>
    <n v="0"/>
    <n v="0"/>
    <n v="0"/>
    <n v="0"/>
    <n v="0"/>
    <n v="0"/>
    <n v="0"/>
    <n v="0"/>
    <n v="0"/>
    <n v="0"/>
    <n v="0"/>
    <n v="1"/>
    <n v="0"/>
    <n v="0"/>
    <n v="0"/>
    <n v="0"/>
    <n v="0"/>
    <n v="0"/>
    <n v="0"/>
    <n v="0"/>
    <n v="0"/>
    <n v="0"/>
    <n v="0"/>
    <n v="0"/>
    <n v="0"/>
    <n v="0"/>
    <n v="0"/>
    <n v="1"/>
    <n v="0"/>
    <n v="0"/>
    <n v="0"/>
    <n v="0"/>
    <n v="0"/>
    <n v="0"/>
    <x v="27"/>
    <x v="23"/>
    <x v="1"/>
    <n v="0"/>
    <n v="0"/>
    <n v="0"/>
    <n v="0"/>
    <n v="0"/>
  </r>
  <r>
    <x v="24"/>
    <x v="2"/>
    <x v="0"/>
    <x v="1"/>
    <x v="0"/>
    <n v="547"/>
    <n v="0"/>
    <n v="0"/>
    <n v="0"/>
    <n v="0"/>
    <n v="0"/>
    <n v="0"/>
    <n v="0"/>
    <n v="0"/>
    <n v="0"/>
    <n v="0"/>
    <n v="0"/>
    <n v="0"/>
    <n v="0"/>
    <n v="0"/>
    <n v="0"/>
    <n v="0"/>
    <n v="0"/>
    <n v="1"/>
    <n v="0"/>
    <n v="0"/>
    <n v="0"/>
    <n v="0"/>
    <n v="0"/>
    <n v="0"/>
    <n v="0"/>
    <n v="0"/>
    <n v="0"/>
    <n v="0"/>
    <n v="0"/>
    <n v="0"/>
    <n v="0"/>
    <n v="0"/>
    <n v="0"/>
    <n v="1"/>
    <n v="0"/>
    <n v="0"/>
    <n v="0"/>
    <n v="0"/>
    <n v="0"/>
    <n v="0"/>
    <x v="0"/>
    <x v="5"/>
    <x v="1"/>
    <n v="0"/>
    <n v="0"/>
    <n v="0"/>
    <n v="0"/>
    <n v="0"/>
  </r>
  <r>
    <x v="24"/>
    <x v="2"/>
    <x v="0"/>
    <x v="0"/>
    <x v="0"/>
    <n v="548"/>
    <n v="0"/>
    <n v="0"/>
    <n v="0"/>
    <n v="0"/>
    <n v="0"/>
    <n v="0"/>
    <n v="0"/>
    <n v="0"/>
    <n v="0"/>
    <n v="0"/>
    <n v="0"/>
    <n v="0"/>
    <n v="0"/>
    <n v="0"/>
    <n v="0"/>
    <n v="0"/>
    <n v="0"/>
    <n v="1"/>
    <n v="0"/>
    <n v="0"/>
    <n v="0"/>
    <n v="0"/>
    <n v="0"/>
    <n v="0"/>
    <n v="0"/>
    <n v="0"/>
    <n v="0"/>
    <n v="0"/>
    <n v="0"/>
    <n v="0"/>
    <n v="0"/>
    <n v="0"/>
    <n v="0"/>
    <n v="1"/>
    <n v="0"/>
    <n v="0"/>
    <n v="0"/>
    <n v="0"/>
    <n v="0"/>
    <n v="0"/>
    <x v="43"/>
    <x v="3"/>
    <x v="14"/>
    <n v="1"/>
    <n v="0"/>
    <n v="0"/>
    <n v="0"/>
    <n v="0"/>
  </r>
  <r>
    <x v="24"/>
    <x v="8"/>
    <x v="1"/>
    <x v="0"/>
    <x v="0"/>
    <n v="549"/>
    <n v="0"/>
    <n v="0"/>
    <n v="0"/>
    <n v="0"/>
    <n v="0"/>
    <n v="0"/>
    <n v="0"/>
    <n v="0"/>
    <n v="0"/>
    <n v="0"/>
    <n v="0"/>
    <n v="0"/>
    <n v="0"/>
    <n v="0"/>
    <n v="0"/>
    <n v="0"/>
    <n v="0"/>
    <n v="1"/>
    <n v="0"/>
    <n v="0"/>
    <n v="0"/>
    <n v="0"/>
    <n v="0"/>
    <n v="0"/>
    <n v="0"/>
    <n v="0"/>
    <n v="0"/>
    <n v="0"/>
    <n v="1"/>
    <n v="0"/>
    <n v="0"/>
    <n v="0"/>
    <n v="0"/>
    <n v="0"/>
    <n v="0"/>
    <n v="0"/>
    <n v="0"/>
    <n v="0"/>
    <n v="0"/>
    <n v="0"/>
    <x v="5"/>
    <x v="1"/>
    <x v="1"/>
    <n v="0"/>
    <n v="0.5714285714285714"/>
    <n v="0.42857142857142855"/>
    <n v="0"/>
    <n v="0"/>
  </r>
  <r>
    <x v="24"/>
    <x v="1"/>
    <x v="0"/>
    <x v="0"/>
    <x v="0"/>
    <n v="550"/>
    <n v="0"/>
    <n v="0"/>
    <n v="0"/>
    <n v="0"/>
    <n v="0"/>
    <n v="0"/>
    <n v="0"/>
    <n v="0"/>
    <n v="0"/>
    <n v="0"/>
    <n v="0"/>
    <n v="0"/>
    <n v="0"/>
    <n v="0"/>
    <n v="0"/>
    <n v="0"/>
    <n v="0"/>
    <n v="1"/>
    <n v="0"/>
    <n v="0"/>
    <n v="0"/>
    <n v="0"/>
    <n v="0"/>
    <n v="0"/>
    <n v="0"/>
    <n v="0"/>
    <n v="0"/>
    <n v="0"/>
    <n v="0"/>
    <n v="0"/>
    <n v="0"/>
    <n v="1"/>
    <n v="0"/>
    <n v="0"/>
    <n v="0"/>
    <n v="0"/>
    <n v="0"/>
    <n v="0"/>
    <n v="0"/>
    <n v="0"/>
    <x v="39"/>
    <x v="37"/>
    <x v="1"/>
    <n v="0"/>
    <n v="0"/>
    <n v="0"/>
    <n v="1"/>
    <n v="0"/>
  </r>
  <r>
    <x v="24"/>
    <x v="0"/>
    <x v="0"/>
    <x v="0"/>
    <x v="0"/>
    <n v="551"/>
    <n v="0"/>
    <n v="0"/>
    <n v="0"/>
    <n v="0"/>
    <n v="0"/>
    <n v="0"/>
    <n v="0"/>
    <n v="0"/>
    <n v="0"/>
    <n v="0"/>
    <n v="0"/>
    <n v="0"/>
    <n v="0"/>
    <n v="0"/>
    <n v="0"/>
    <n v="0"/>
    <n v="0"/>
    <n v="1"/>
    <n v="0"/>
    <n v="0"/>
    <n v="0"/>
    <n v="0"/>
    <n v="0"/>
    <n v="0"/>
    <n v="0"/>
    <n v="0"/>
    <n v="0"/>
    <n v="1"/>
    <n v="0"/>
    <n v="0"/>
    <n v="0"/>
    <n v="0"/>
    <n v="0"/>
    <n v="0"/>
    <n v="0"/>
    <n v="0"/>
    <n v="0"/>
    <n v="0"/>
    <n v="0"/>
    <n v="0"/>
    <x v="14"/>
    <x v="17"/>
    <x v="1"/>
    <n v="0.25"/>
    <n v="0.5"/>
    <n v="0.25"/>
    <n v="0"/>
    <n v="0"/>
  </r>
  <r>
    <x v="24"/>
    <x v="0"/>
    <x v="0"/>
    <x v="0"/>
    <x v="0"/>
    <n v="552"/>
    <n v="0"/>
    <n v="0"/>
    <n v="0"/>
    <n v="0"/>
    <n v="0"/>
    <n v="0"/>
    <n v="0"/>
    <n v="0"/>
    <n v="0"/>
    <n v="0"/>
    <n v="0"/>
    <n v="0"/>
    <n v="0"/>
    <n v="0"/>
    <n v="0"/>
    <n v="0"/>
    <n v="0"/>
    <n v="1"/>
    <n v="0"/>
    <n v="0"/>
    <n v="0"/>
    <n v="0"/>
    <n v="0"/>
    <n v="0"/>
    <n v="0"/>
    <n v="0"/>
    <n v="0"/>
    <n v="1"/>
    <n v="0"/>
    <n v="0"/>
    <n v="0"/>
    <n v="0"/>
    <n v="0"/>
    <n v="0"/>
    <n v="0"/>
    <n v="0"/>
    <n v="0"/>
    <n v="0"/>
    <n v="0"/>
    <n v="0"/>
    <x v="22"/>
    <x v="14"/>
    <x v="1"/>
    <n v="1"/>
    <n v="0"/>
    <n v="0"/>
    <n v="0"/>
    <n v="0"/>
  </r>
  <r>
    <x v="24"/>
    <x v="2"/>
    <x v="0"/>
    <x v="0"/>
    <x v="0"/>
    <n v="553"/>
    <n v="0"/>
    <n v="0"/>
    <n v="0"/>
    <n v="0"/>
    <n v="0"/>
    <n v="0"/>
    <n v="0"/>
    <n v="0"/>
    <n v="0"/>
    <n v="0"/>
    <n v="0"/>
    <n v="0"/>
    <n v="0"/>
    <n v="0"/>
    <n v="0"/>
    <n v="0"/>
    <n v="0"/>
    <n v="1"/>
    <n v="0"/>
    <n v="0"/>
    <n v="0"/>
    <n v="0"/>
    <n v="0"/>
    <n v="0"/>
    <n v="0"/>
    <n v="0"/>
    <n v="0"/>
    <n v="0"/>
    <n v="0"/>
    <n v="0"/>
    <n v="0"/>
    <n v="0"/>
    <n v="0"/>
    <n v="1"/>
    <n v="0"/>
    <n v="0"/>
    <n v="0"/>
    <n v="0"/>
    <n v="0"/>
    <n v="0"/>
    <x v="8"/>
    <x v="8"/>
    <x v="1"/>
    <n v="1"/>
    <n v="0"/>
    <n v="0"/>
    <n v="0"/>
    <n v="0"/>
  </r>
  <r>
    <x v="24"/>
    <x v="2"/>
    <x v="0"/>
    <x v="1"/>
    <x v="0"/>
    <n v="554"/>
    <n v="0"/>
    <n v="0"/>
    <n v="0"/>
    <n v="0"/>
    <n v="0"/>
    <n v="0"/>
    <n v="0"/>
    <n v="0"/>
    <n v="0"/>
    <n v="0"/>
    <n v="0"/>
    <n v="0"/>
    <n v="0"/>
    <n v="0"/>
    <n v="0"/>
    <n v="0"/>
    <n v="0"/>
    <n v="1"/>
    <n v="0"/>
    <n v="0"/>
    <n v="0"/>
    <n v="0"/>
    <n v="0"/>
    <n v="0"/>
    <n v="0"/>
    <n v="0"/>
    <n v="0"/>
    <n v="0"/>
    <n v="0"/>
    <n v="0"/>
    <n v="0"/>
    <n v="0"/>
    <n v="0"/>
    <n v="1"/>
    <n v="0"/>
    <n v="0"/>
    <n v="0"/>
    <n v="0"/>
    <n v="0"/>
    <n v="0"/>
    <x v="3"/>
    <x v="0"/>
    <x v="3"/>
    <n v="0"/>
    <n v="0"/>
    <n v="0"/>
    <n v="0"/>
    <n v="0"/>
  </r>
  <r>
    <x v="24"/>
    <x v="2"/>
    <x v="0"/>
    <x v="0"/>
    <x v="0"/>
    <n v="555"/>
    <n v="0"/>
    <n v="0"/>
    <n v="0"/>
    <n v="0"/>
    <n v="0"/>
    <n v="0"/>
    <n v="0"/>
    <n v="0"/>
    <n v="0"/>
    <n v="0"/>
    <n v="0"/>
    <n v="0"/>
    <n v="0"/>
    <n v="0"/>
    <n v="0"/>
    <n v="0"/>
    <n v="0"/>
    <n v="1"/>
    <n v="0"/>
    <n v="0"/>
    <n v="0"/>
    <n v="0"/>
    <n v="0"/>
    <n v="0"/>
    <n v="0"/>
    <n v="0"/>
    <n v="0"/>
    <n v="0"/>
    <n v="0"/>
    <n v="0"/>
    <n v="0"/>
    <n v="0"/>
    <n v="0"/>
    <n v="1"/>
    <n v="0"/>
    <n v="0"/>
    <n v="0"/>
    <n v="0"/>
    <n v="0"/>
    <n v="0"/>
    <x v="22"/>
    <x v="17"/>
    <x v="5"/>
    <n v="1"/>
    <n v="0"/>
    <n v="0"/>
    <n v="0"/>
    <n v="0"/>
  </r>
  <r>
    <x v="24"/>
    <x v="1"/>
    <x v="0"/>
    <x v="0"/>
    <x v="0"/>
    <n v="556"/>
    <n v="0"/>
    <n v="0"/>
    <n v="0"/>
    <n v="0"/>
    <n v="0"/>
    <n v="0"/>
    <n v="0"/>
    <n v="0"/>
    <n v="0"/>
    <n v="0"/>
    <n v="0"/>
    <n v="0"/>
    <n v="0"/>
    <n v="0"/>
    <n v="0"/>
    <n v="0"/>
    <n v="0"/>
    <n v="1"/>
    <n v="0"/>
    <n v="0"/>
    <n v="0"/>
    <n v="0"/>
    <n v="0"/>
    <n v="0"/>
    <n v="0"/>
    <n v="0"/>
    <n v="0"/>
    <n v="0"/>
    <n v="0"/>
    <n v="0"/>
    <n v="0"/>
    <n v="1"/>
    <n v="0"/>
    <n v="0"/>
    <n v="0"/>
    <n v="0"/>
    <n v="0"/>
    <n v="0"/>
    <n v="0"/>
    <n v="0"/>
    <x v="5"/>
    <x v="26"/>
    <x v="1"/>
    <n v="0.5"/>
    <n v="0.5"/>
    <n v="0"/>
    <n v="0"/>
    <n v="0"/>
  </r>
  <r>
    <x v="24"/>
    <x v="9"/>
    <x v="1"/>
    <x v="0"/>
    <x v="0"/>
    <n v="557"/>
    <n v="0"/>
    <n v="0"/>
    <n v="0"/>
    <n v="0"/>
    <n v="0"/>
    <n v="0"/>
    <n v="0"/>
    <n v="0"/>
    <n v="0"/>
    <n v="0"/>
    <n v="0"/>
    <n v="0"/>
    <n v="0"/>
    <n v="0"/>
    <n v="0"/>
    <n v="0"/>
    <n v="0"/>
    <n v="1"/>
    <n v="0"/>
    <n v="0"/>
    <n v="0"/>
    <n v="0"/>
    <n v="0"/>
    <n v="0"/>
    <n v="0"/>
    <n v="0"/>
    <n v="0"/>
    <n v="0"/>
    <n v="0"/>
    <n v="0"/>
    <n v="0"/>
    <n v="0"/>
    <n v="0"/>
    <n v="0"/>
    <n v="0"/>
    <n v="0"/>
    <n v="0"/>
    <n v="0"/>
    <n v="1"/>
    <n v="0"/>
    <x v="5"/>
    <x v="1"/>
    <x v="1"/>
    <n v="0"/>
    <n v="0.5"/>
    <n v="0.5"/>
    <n v="0"/>
    <n v="0"/>
  </r>
  <r>
    <x v="24"/>
    <x v="9"/>
    <x v="1"/>
    <x v="0"/>
    <x v="0"/>
    <n v="558"/>
    <n v="0"/>
    <n v="0"/>
    <n v="0"/>
    <n v="0"/>
    <n v="0"/>
    <n v="0"/>
    <n v="0"/>
    <n v="0"/>
    <n v="0"/>
    <n v="0"/>
    <n v="0"/>
    <n v="0"/>
    <n v="0"/>
    <n v="0"/>
    <n v="0"/>
    <n v="0"/>
    <n v="0"/>
    <n v="1"/>
    <n v="0"/>
    <n v="0"/>
    <n v="0"/>
    <n v="0"/>
    <n v="0"/>
    <n v="0"/>
    <n v="0"/>
    <n v="0"/>
    <n v="0"/>
    <n v="0"/>
    <n v="0"/>
    <n v="0"/>
    <n v="0"/>
    <n v="0"/>
    <n v="0"/>
    <n v="0"/>
    <n v="0"/>
    <n v="0"/>
    <n v="0"/>
    <n v="0"/>
    <n v="1"/>
    <n v="0"/>
    <x v="5"/>
    <x v="1"/>
    <x v="1"/>
    <n v="0"/>
    <n v="1"/>
    <n v="0"/>
    <n v="0"/>
    <n v="0"/>
  </r>
  <r>
    <x v="24"/>
    <x v="5"/>
    <x v="1"/>
    <x v="0"/>
    <x v="0"/>
    <n v="559"/>
    <n v="0"/>
    <n v="0"/>
    <n v="0"/>
    <n v="0"/>
    <n v="0"/>
    <n v="0"/>
    <n v="0"/>
    <n v="0"/>
    <n v="0"/>
    <n v="0"/>
    <n v="0"/>
    <n v="0"/>
    <n v="0"/>
    <n v="0"/>
    <n v="0"/>
    <n v="0"/>
    <n v="0"/>
    <n v="1"/>
    <n v="0"/>
    <n v="0"/>
    <n v="0"/>
    <n v="0"/>
    <n v="0"/>
    <n v="0"/>
    <n v="0"/>
    <n v="0"/>
    <n v="0"/>
    <n v="0"/>
    <n v="0"/>
    <n v="0"/>
    <n v="0"/>
    <n v="0"/>
    <n v="0"/>
    <n v="0"/>
    <n v="0"/>
    <n v="0"/>
    <n v="1"/>
    <n v="0"/>
    <n v="0"/>
    <n v="0"/>
    <x v="5"/>
    <x v="1"/>
    <x v="1"/>
    <n v="0.4"/>
    <n v="0.6"/>
    <n v="0"/>
    <n v="0"/>
    <n v="0"/>
  </r>
  <r>
    <x v="24"/>
    <x v="5"/>
    <x v="0"/>
    <x v="0"/>
    <x v="0"/>
    <n v="560"/>
    <n v="0"/>
    <n v="0"/>
    <n v="0"/>
    <n v="0"/>
    <n v="0"/>
    <n v="0"/>
    <n v="0"/>
    <n v="0"/>
    <n v="0"/>
    <n v="0"/>
    <n v="0"/>
    <n v="0"/>
    <n v="0"/>
    <n v="0"/>
    <n v="0"/>
    <n v="0"/>
    <n v="0"/>
    <n v="1"/>
    <n v="0"/>
    <n v="0"/>
    <n v="0"/>
    <n v="0"/>
    <n v="0"/>
    <n v="0"/>
    <n v="0"/>
    <n v="0"/>
    <n v="0"/>
    <n v="0"/>
    <n v="0"/>
    <n v="0"/>
    <n v="0"/>
    <n v="0"/>
    <n v="0"/>
    <n v="0"/>
    <n v="0"/>
    <n v="0"/>
    <n v="1"/>
    <n v="0"/>
    <n v="0"/>
    <n v="0"/>
    <x v="3"/>
    <x v="3"/>
    <x v="1"/>
    <n v="1"/>
    <n v="0"/>
    <n v="0"/>
    <n v="0"/>
    <n v="0"/>
  </r>
  <r>
    <x v="24"/>
    <x v="5"/>
    <x v="1"/>
    <x v="0"/>
    <x v="0"/>
    <n v="561"/>
    <n v="0"/>
    <n v="0"/>
    <n v="0"/>
    <n v="0"/>
    <n v="0"/>
    <n v="0"/>
    <n v="0"/>
    <n v="0"/>
    <n v="0"/>
    <n v="0"/>
    <n v="0"/>
    <n v="0"/>
    <n v="0"/>
    <n v="0"/>
    <n v="0"/>
    <n v="0"/>
    <n v="0"/>
    <n v="1"/>
    <n v="0"/>
    <n v="0"/>
    <n v="0"/>
    <n v="0"/>
    <n v="0"/>
    <n v="0"/>
    <n v="0"/>
    <n v="0"/>
    <n v="0"/>
    <n v="0"/>
    <n v="0"/>
    <n v="0"/>
    <n v="0"/>
    <n v="0"/>
    <n v="0"/>
    <n v="0"/>
    <n v="0"/>
    <n v="0"/>
    <n v="1"/>
    <n v="0"/>
    <n v="0"/>
    <n v="0"/>
    <x v="5"/>
    <x v="1"/>
    <x v="1"/>
    <n v="0"/>
    <n v="1"/>
    <n v="0"/>
    <n v="0"/>
    <n v="0"/>
  </r>
  <r>
    <x v="24"/>
    <x v="2"/>
    <x v="1"/>
    <x v="0"/>
    <x v="0"/>
    <n v="562"/>
    <n v="0"/>
    <n v="0"/>
    <n v="0"/>
    <n v="0"/>
    <n v="0"/>
    <n v="0"/>
    <n v="0"/>
    <n v="0"/>
    <n v="0"/>
    <n v="0"/>
    <n v="0"/>
    <n v="0"/>
    <n v="0"/>
    <n v="0"/>
    <n v="0"/>
    <n v="0"/>
    <n v="0"/>
    <n v="1"/>
    <n v="0"/>
    <n v="0"/>
    <n v="0"/>
    <n v="0"/>
    <n v="0"/>
    <n v="0"/>
    <n v="0"/>
    <n v="0"/>
    <n v="0"/>
    <n v="0"/>
    <n v="0"/>
    <n v="0"/>
    <n v="0"/>
    <n v="0"/>
    <n v="0"/>
    <n v="1"/>
    <n v="0"/>
    <n v="0"/>
    <n v="0"/>
    <n v="0"/>
    <n v="0"/>
    <n v="0"/>
    <x v="5"/>
    <x v="1"/>
    <x v="1"/>
    <n v="1"/>
    <n v="0"/>
    <n v="0"/>
    <n v="0"/>
    <n v="0"/>
  </r>
  <r>
    <x v="24"/>
    <x v="2"/>
    <x v="0"/>
    <x v="0"/>
    <x v="0"/>
    <n v="563"/>
    <n v="0"/>
    <n v="0"/>
    <n v="0"/>
    <n v="0"/>
    <n v="0"/>
    <n v="0"/>
    <n v="0"/>
    <n v="0"/>
    <n v="0"/>
    <n v="0"/>
    <n v="0"/>
    <n v="0"/>
    <n v="0"/>
    <n v="0"/>
    <n v="0"/>
    <n v="0"/>
    <n v="0"/>
    <n v="1"/>
    <n v="0"/>
    <n v="0"/>
    <n v="0"/>
    <n v="0"/>
    <n v="0"/>
    <n v="0"/>
    <n v="0"/>
    <n v="0"/>
    <n v="0"/>
    <n v="0"/>
    <n v="0"/>
    <n v="0"/>
    <n v="0"/>
    <n v="0"/>
    <n v="0"/>
    <n v="1"/>
    <n v="0"/>
    <n v="0"/>
    <n v="0"/>
    <n v="0"/>
    <n v="0"/>
    <n v="0"/>
    <x v="10"/>
    <x v="0"/>
    <x v="1"/>
    <n v="1"/>
    <n v="0"/>
    <n v="0"/>
    <n v="0"/>
    <n v="0"/>
  </r>
  <r>
    <x v="24"/>
    <x v="2"/>
    <x v="0"/>
    <x v="0"/>
    <x v="0"/>
    <n v="564"/>
    <n v="0"/>
    <n v="0"/>
    <n v="0"/>
    <n v="0"/>
    <n v="0"/>
    <n v="0"/>
    <n v="0"/>
    <n v="0"/>
    <n v="0"/>
    <n v="0"/>
    <n v="0"/>
    <n v="0"/>
    <n v="0"/>
    <n v="0"/>
    <n v="0"/>
    <n v="0"/>
    <n v="0"/>
    <n v="1"/>
    <n v="0"/>
    <n v="0"/>
    <n v="0"/>
    <n v="0"/>
    <n v="0"/>
    <n v="0"/>
    <n v="0"/>
    <n v="0"/>
    <n v="0"/>
    <n v="0"/>
    <n v="0"/>
    <n v="0"/>
    <n v="0"/>
    <n v="0"/>
    <n v="0"/>
    <n v="1"/>
    <n v="0"/>
    <n v="0"/>
    <n v="0"/>
    <n v="0"/>
    <n v="0"/>
    <n v="0"/>
    <x v="5"/>
    <x v="26"/>
    <x v="1"/>
    <n v="0.66666666666666663"/>
    <n v="0"/>
    <n v="0.33333333333333331"/>
    <n v="0"/>
    <n v="0"/>
  </r>
  <r>
    <x v="24"/>
    <x v="5"/>
    <x v="0"/>
    <x v="1"/>
    <x v="0"/>
    <n v="565"/>
    <n v="0"/>
    <n v="0"/>
    <n v="0"/>
    <n v="0"/>
    <n v="0"/>
    <n v="0"/>
    <n v="0"/>
    <n v="0"/>
    <n v="0"/>
    <n v="0"/>
    <n v="0"/>
    <n v="0"/>
    <n v="0"/>
    <n v="0"/>
    <n v="0"/>
    <n v="0"/>
    <n v="0"/>
    <n v="1"/>
    <n v="0"/>
    <n v="0"/>
    <n v="0"/>
    <n v="0"/>
    <n v="0"/>
    <n v="0"/>
    <n v="0"/>
    <n v="0"/>
    <n v="0"/>
    <n v="0"/>
    <n v="0"/>
    <n v="0"/>
    <n v="0"/>
    <n v="0"/>
    <n v="0"/>
    <n v="0"/>
    <n v="0"/>
    <n v="0"/>
    <n v="1"/>
    <n v="0"/>
    <n v="0"/>
    <n v="0"/>
    <x v="22"/>
    <x v="14"/>
    <x v="1"/>
    <n v="0"/>
    <n v="0"/>
    <n v="0"/>
    <n v="0"/>
    <n v="0"/>
  </r>
  <r>
    <x v="24"/>
    <x v="0"/>
    <x v="0"/>
    <x v="0"/>
    <x v="0"/>
    <n v="566"/>
    <n v="0"/>
    <n v="0"/>
    <n v="0"/>
    <n v="0"/>
    <n v="0"/>
    <n v="0"/>
    <n v="0"/>
    <n v="0"/>
    <n v="0"/>
    <n v="0"/>
    <n v="0"/>
    <n v="0"/>
    <n v="0"/>
    <n v="0"/>
    <n v="0"/>
    <n v="0"/>
    <n v="0"/>
    <n v="1"/>
    <n v="0"/>
    <n v="0"/>
    <n v="0"/>
    <n v="0"/>
    <n v="0"/>
    <n v="0"/>
    <n v="0"/>
    <n v="0"/>
    <n v="0"/>
    <n v="1"/>
    <n v="0"/>
    <n v="0"/>
    <n v="0"/>
    <n v="0"/>
    <n v="0"/>
    <n v="0"/>
    <n v="0"/>
    <n v="0"/>
    <n v="0"/>
    <n v="0"/>
    <n v="0"/>
    <n v="0"/>
    <x v="5"/>
    <x v="5"/>
    <x v="3"/>
    <n v="1"/>
    <n v="0"/>
    <n v="0"/>
    <n v="0"/>
    <n v="0"/>
  </r>
  <r>
    <x v="24"/>
    <x v="0"/>
    <x v="0"/>
    <x v="1"/>
    <x v="0"/>
    <n v="567"/>
    <n v="0"/>
    <n v="0"/>
    <n v="0"/>
    <n v="0"/>
    <n v="0"/>
    <n v="0"/>
    <n v="0"/>
    <n v="0"/>
    <n v="0"/>
    <n v="0"/>
    <n v="0"/>
    <n v="0"/>
    <n v="0"/>
    <n v="0"/>
    <n v="0"/>
    <n v="0"/>
    <n v="0"/>
    <n v="1"/>
    <n v="0"/>
    <n v="0"/>
    <n v="0"/>
    <n v="0"/>
    <n v="0"/>
    <n v="0"/>
    <n v="0"/>
    <n v="0"/>
    <n v="0"/>
    <n v="1"/>
    <n v="0"/>
    <n v="0"/>
    <n v="0"/>
    <n v="0"/>
    <n v="0"/>
    <n v="0"/>
    <n v="0"/>
    <n v="0"/>
    <n v="0"/>
    <n v="0"/>
    <n v="0"/>
    <n v="0"/>
    <x v="5"/>
    <x v="14"/>
    <x v="5"/>
    <n v="0"/>
    <n v="0"/>
    <n v="0"/>
    <n v="0"/>
    <n v="0"/>
  </r>
  <r>
    <x v="24"/>
    <x v="5"/>
    <x v="1"/>
    <x v="0"/>
    <x v="0"/>
    <n v="568"/>
    <n v="0"/>
    <n v="0"/>
    <n v="0"/>
    <n v="0"/>
    <n v="0"/>
    <n v="0"/>
    <n v="0"/>
    <n v="0"/>
    <n v="0"/>
    <n v="0"/>
    <n v="0"/>
    <n v="0"/>
    <n v="0"/>
    <n v="0"/>
    <n v="0"/>
    <n v="0"/>
    <n v="0"/>
    <n v="1"/>
    <n v="0"/>
    <n v="0"/>
    <n v="0"/>
    <n v="0"/>
    <n v="0"/>
    <n v="0"/>
    <n v="0"/>
    <n v="0"/>
    <n v="0"/>
    <n v="0"/>
    <n v="0"/>
    <n v="0"/>
    <n v="0"/>
    <n v="0"/>
    <n v="0"/>
    <n v="0"/>
    <n v="0"/>
    <n v="0"/>
    <n v="1"/>
    <n v="0"/>
    <n v="0"/>
    <n v="0"/>
    <x v="5"/>
    <x v="1"/>
    <x v="1"/>
    <n v="0.5"/>
    <n v="0.5"/>
    <n v="0"/>
    <n v="0"/>
    <n v="0"/>
  </r>
  <r>
    <x v="24"/>
    <x v="2"/>
    <x v="0"/>
    <x v="1"/>
    <x v="0"/>
    <n v="569"/>
    <n v="0"/>
    <n v="0"/>
    <n v="0"/>
    <n v="0"/>
    <n v="0"/>
    <n v="0"/>
    <n v="0"/>
    <n v="0"/>
    <n v="0"/>
    <n v="0"/>
    <n v="0"/>
    <n v="0"/>
    <n v="0"/>
    <n v="0"/>
    <n v="0"/>
    <n v="0"/>
    <n v="0"/>
    <n v="1"/>
    <n v="0"/>
    <n v="0"/>
    <n v="0"/>
    <n v="0"/>
    <n v="0"/>
    <n v="0"/>
    <n v="0"/>
    <n v="0"/>
    <n v="0"/>
    <n v="0"/>
    <n v="0"/>
    <n v="0"/>
    <n v="0"/>
    <n v="0"/>
    <n v="0"/>
    <n v="1"/>
    <n v="0"/>
    <n v="0"/>
    <n v="0"/>
    <n v="0"/>
    <n v="0"/>
    <n v="0"/>
    <x v="15"/>
    <x v="13"/>
    <x v="1"/>
    <n v="0"/>
    <n v="0"/>
    <n v="0"/>
    <n v="0"/>
    <n v="0"/>
  </r>
  <r>
    <x v="24"/>
    <x v="5"/>
    <x v="0"/>
    <x v="0"/>
    <x v="0"/>
    <n v="570"/>
    <n v="0"/>
    <n v="0"/>
    <n v="0"/>
    <n v="0"/>
    <n v="0"/>
    <n v="0"/>
    <n v="0"/>
    <n v="0"/>
    <n v="0"/>
    <n v="0"/>
    <n v="0"/>
    <n v="0"/>
    <n v="0"/>
    <n v="0"/>
    <n v="0"/>
    <n v="0"/>
    <n v="0"/>
    <n v="1"/>
    <n v="0"/>
    <n v="0"/>
    <n v="0"/>
    <n v="0"/>
    <n v="0"/>
    <n v="0"/>
    <n v="0"/>
    <n v="0"/>
    <n v="0"/>
    <n v="0"/>
    <n v="0"/>
    <n v="0"/>
    <n v="0"/>
    <n v="0"/>
    <n v="0"/>
    <n v="0"/>
    <n v="0"/>
    <n v="0"/>
    <n v="1"/>
    <n v="0"/>
    <n v="0"/>
    <n v="0"/>
    <x v="5"/>
    <x v="26"/>
    <x v="1"/>
    <n v="0"/>
    <n v="0.75"/>
    <n v="0.25"/>
    <n v="0"/>
    <n v="0"/>
  </r>
  <r>
    <x v="24"/>
    <x v="2"/>
    <x v="0"/>
    <x v="1"/>
    <x v="0"/>
    <n v="571"/>
    <n v="0"/>
    <n v="0"/>
    <n v="0"/>
    <n v="0"/>
    <n v="0"/>
    <n v="0"/>
    <n v="0"/>
    <n v="0"/>
    <n v="0"/>
    <n v="0"/>
    <n v="0"/>
    <n v="0"/>
    <n v="0"/>
    <n v="0"/>
    <n v="0"/>
    <n v="0"/>
    <n v="0"/>
    <n v="1"/>
    <n v="0"/>
    <n v="0"/>
    <n v="0"/>
    <n v="0"/>
    <n v="0"/>
    <n v="0"/>
    <n v="0"/>
    <n v="0"/>
    <n v="0"/>
    <n v="0"/>
    <n v="0"/>
    <n v="0"/>
    <n v="0"/>
    <n v="0"/>
    <n v="0"/>
    <n v="1"/>
    <n v="0"/>
    <n v="0"/>
    <n v="0"/>
    <n v="0"/>
    <n v="0"/>
    <n v="0"/>
    <x v="3"/>
    <x v="3"/>
    <x v="1"/>
    <n v="0"/>
    <n v="0"/>
    <n v="0"/>
    <n v="0"/>
    <n v="0"/>
  </r>
  <r>
    <x v="24"/>
    <x v="2"/>
    <x v="1"/>
    <x v="0"/>
    <x v="0"/>
    <n v="572"/>
    <n v="0"/>
    <n v="0"/>
    <n v="0"/>
    <n v="0"/>
    <n v="0"/>
    <n v="0"/>
    <n v="0"/>
    <n v="0"/>
    <n v="0"/>
    <n v="0"/>
    <n v="0"/>
    <n v="0"/>
    <n v="0"/>
    <n v="0"/>
    <n v="0"/>
    <n v="0"/>
    <n v="0"/>
    <n v="1"/>
    <n v="0"/>
    <n v="0"/>
    <n v="0"/>
    <n v="0"/>
    <n v="0"/>
    <n v="0"/>
    <n v="0"/>
    <n v="0"/>
    <n v="0"/>
    <n v="0"/>
    <n v="0"/>
    <n v="0"/>
    <n v="0"/>
    <n v="0"/>
    <n v="0"/>
    <n v="1"/>
    <n v="0"/>
    <n v="0"/>
    <n v="0"/>
    <n v="0"/>
    <n v="0"/>
    <n v="0"/>
    <x v="5"/>
    <x v="1"/>
    <x v="1"/>
    <n v="0"/>
    <n v="0.8"/>
    <n v="0.2"/>
    <n v="0"/>
    <n v="0"/>
  </r>
  <r>
    <x v="24"/>
    <x v="5"/>
    <x v="0"/>
    <x v="1"/>
    <x v="0"/>
    <n v="573"/>
    <n v="0"/>
    <n v="0"/>
    <n v="0"/>
    <n v="0"/>
    <n v="0"/>
    <n v="0"/>
    <n v="0"/>
    <n v="0"/>
    <n v="0"/>
    <n v="0"/>
    <n v="0"/>
    <n v="0"/>
    <n v="0"/>
    <n v="0"/>
    <n v="0"/>
    <n v="0"/>
    <n v="0"/>
    <n v="1"/>
    <n v="0"/>
    <n v="0"/>
    <n v="0"/>
    <n v="0"/>
    <n v="0"/>
    <n v="0"/>
    <n v="0"/>
    <n v="0"/>
    <n v="0"/>
    <n v="0"/>
    <n v="0"/>
    <n v="0"/>
    <n v="0"/>
    <n v="0"/>
    <n v="0"/>
    <n v="0"/>
    <n v="0"/>
    <n v="0"/>
    <n v="1"/>
    <n v="0"/>
    <n v="0"/>
    <n v="0"/>
    <x v="5"/>
    <x v="29"/>
    <x v="7"/>
    <n v="0"/>
    <n v="0"/>
    <n v="0"/>
    <n v="0"/>
    <n v="0"/>
  </r>
  <r>
    <x v="24"/>
    <x v="2"/>
    <x v="0"/>
    <x v="1"/>
    <x v="0"/>
    <n v="574"/>
    <n v="0"/>
    <n v="0"/>
    <n v="0"/>
    <n v="0"/>
    <n v="0"/>
    <n v="0"/>
    <n v="0"/>
    <n v="0"/>
    <n v="0"/>
    <n v="0"/>
    <n v="0"/>
    <n v="0"/>
    <n v="0"/>
    <n v="0"/>
    <n v="0"/>
    <n v="0"/>
    <n v="0"/>
    <n v="1"/>
    <n v="0"/>
    <n v="0"/>
    <n v="0"/>
    <n v="0"/>
    <n v="0"/>
    <n v="0"/>
    <n v="0"/>
    <n v="0"/>
    <n v="0"/>
    <n v="0"/>
    <n v="0"/>
    <n v="0"/>
    <n v="0"/>
    <n v="0"/>
    <n v="0"/>
    <n v="1"/>
    <n v="0"/>
    <n v="0"/>
    <n v="0"/>
    <n v="0"/>
    <n v="0"/>
    <n v="0"/>
    <x v="22"/>
    <x v="14"/>
    <x v="1"/>
    <n v="0"/>
    <n v="0"/>
    <n v="0"/>
    <n v="0"/>
    <n v="0"/>
  </r>
  <r>
    <x v="24"/>
    <x v="10"/>
    <x v="0"/>
    <x v="1"/>
    <x v="0"/>
    <n v="575"/>
    <n v="0"/>
    <n v="0"/>
    <n v="0"/>
    <n v="0"/>
    <n v="0"/>
    <n v="0"/>
    <n v="0"/>
    <n v="0"/>
    <n v="0"/>
    <n v="0"/>
    <n v="0"/>
    <n v="0"/>
    <n v="0"/>
    <n v="0"/>
    <n v="0"/>
    <n v="0"/>
    <n v="0"/>
    <n v="1"/>
    <n v="0"/>
    <n v="0"/>
    <n v="0"/>
    <n v="0"/>
    <n v="0"/>
    <n v="0"/>
    <n v="0"/>
    <n v="0"/>
    <n v="0"/>
    <n v="0"/>
    <n v="0"/>
    <n v="0"/>
    <n v="0"/>
    <n v="0"/>
    <n v="0"/>
    <n v="0"/>
    <n v="0"/>
    <n v="1"/>
    <n v="0"/>
    <n v="0"/>
    <n v="0"/>
    <n v="0"/>
    <x v="5"/>
    <x v="3"/>
    <x v="0"/>
    <n v="0"/>
    <n v="0"/>
    <n v="0"/>
    <n v="0"/>
    <n v="0"/>
  </r>
  <r>
    <x v="24"/>
    <x v="5"/>
    <x v="0"/>
    <x v="0"/>
    <x v="0"/>
    <n v="576"/>
    <n v="0"/>
    <n v="0"/>
    <n v="0"/>
    <n v="0"/>
    <n v="0"/>
    <n v="0"/>
    <n v="0"/>
    <n v="0"/>
    <n v="0"/>
    <n v="0"/>
    <n v="0"/>
    <n v="0"/>
    <n v="0"/>
    <n v="0"/>
    <n v="0"/>
    <n v="0"/>
    <n v="0"/>
    <n v="1"/>
    <n v="0"/>
    <n v="0"/>
    <n v="0"/>
    <n v="0"/>
    <n v="0"/>
    <n v="0"/>
    <n v="0"/>
    <n v="0"/>
    <n v="0"/>
    <n v="0"/>
    <n v="0"/>
    <n v="0"/>
    <n v="0"/>
    <n v="0"/>
    <n v="0"/>
    <n v="0"/>
    <n v="0"/>
    <n v="0"/>
    <n v="1"/>
    <n v="0"/>
    <n v="0"/>
    <n v="0"/>
    <x v="28"/>
    <x v="24"/>
    <x v="1"/>
    <n v="0.25"/>
    <n v="0"/>
    <n v="0"/>
    <n v="0.75"/>
    <n v="0"/>
  </r>
  <r>
    <x v="24"/>
    <x v="10"/>
    <x v="0"/>
    <x v="0"/>
    <x v="0"/>
    <n v="577"/>
    <n v="0"/>
    <n v="0"/>
    <n v="0"/>
    <n v="0"/>
    <n v="0"/>
    <n v="0"/>
    <n v="0"/>
    <n v="0"/>
    <n v="0"/>
    <n v="0"/>
    <n v="0"/>
    <n v="0"/>
    <n v="0"/>
    <n v="0"/>
    <n v="0"/>
    <n v="0"/>
    <n v="0"/>
    <n v="1"/>
    <n v="0"/>
    <n v="0"/>
    <n v="0"/>
    <n v="0"/>
    <n v="0"/>
    <n v="0"/>
    <n v="0"/>
    <n v="0"/>
    <n v="0"/>
    <n v="0"/>
    <n v="0"/>
    <n v="0"/>
    <n v="0"/>
    <n v="0"/>
    <n v="0"/>
    <n v="0"/>
    <n v="0"/>
    <n v="1"/>
    <n v="0"/>
    <n v="0"/>
    <n v="0"/>
    <n v="0"/>
    <x v="46"/>
    <x v="44"/>
    <x v="1"/>
    <n v="0.14285714285714285"/>
    <n v="0.7142857142857143"/>
    <n v="0.14285714285714285"/>
    <n v="0"/>
    <n v="0"/>
  </r>
  <r>
    <x v="24"/>
    <x v="5"/>
    <x v="0"/>
    <x v="0"/>
    <x v="0"/>
    <n v="578"/>
    <n v="0"/>
    <n v="0"/>
    <n v="0"/>
    <n v="0"/>
    <n v="0"/>
    <n v="0"/>
    <n v="0"/>
    <n v="0"/>
    <n v="0"/>
    <n v="0"/>
    <n v="0"/>
    <n v="0"/>
    <n v="0"/>
    <n v="0"/>
    <n v="0"/>
    <n v="0"/>
    <n v="0"/>
    <n v="1"/>
    <n v="0"/>
    <n v="0"/>
    <n v="0"/>
    <n v="0"/>
    <n v="0"/>
    <n v="0"/>
    <n v="0"/>
    <n v="0"/>
    <n v="0"/>
    <n v="0"/>
    <n v="0"/>
    <n v="0"/>
    <n v="0"/>
    <n v="0"/>
    <n v="0"/>
    <n v="0"/>
    <n v="0"/>
    <n v="0"/>
    <n v="1"/>
    <n v="0"/>
    <n v="0"/>
    <n v="0"/>
    <x v="22"/>
    <x v="14"/>
    <x v="1"/>
    <n v="1"/>
    <n v="0"/>
    <n v="0"/>
    <n v="0"/>
    <n v="0"/>
  </r>
  <r>
    <x v="24"/>
    <x v="10"/>
    <x v="0"/>
    <x v="0"/>
    <x v="0"/>
    <n v="579"/>
    <n v="0"/>
    <n v="0"/>
    <n v="0"/>
    <n v="0"/>
    <n v="0"/>
    <n v="0"/>
    <n v="0"/>
    <n v="0"/>
    <n v="0"/>
    <n v="0"/>
    <n v="0"/>
    <n v="0"/>
    <n v="0"/>
    <n v="0"/>
    <n v="0"/>
    <n v="0"/>
    <n v="0"/>
    <n v="1"/>
    <n v="0"/>
    <n v="0"/>
    <n v="0"/>
    <n v="0"/>
    <n v="0"/>
    <n v="0"/>
    <n v="0"/>
    <n v="0"/>
    <n v="0"/>
    <n v="0"/>
    <n v="0"/>
    <n v="0"/>
    <n v="0"/>
    <n v="0"/>
    <n v="0"/>
    <n v="0"/>
    <n v="0"/>
    <n v="1"/>
    <n v="0"/>
    <n v="0"/>
    <n v="0"/>
    <n v="0"/>
    <x v="22"/>
    <x v="14"/>
    <x v="1"/>
    <n v="1"/>
    <n v="0"/>
    <n v="0"/>
    <n v="0"/>
    <n v="0"/>
  </r>
  <r>
    <x v="24"/>
    <x v="5"/>
    <x v="0"/>
    <x v="0"/>
    <x v="0"/>
    <n v="580"/>
    <n v="0"/>
    <n v="0"/>
    <n v="0"/>
    <n v="0"/>
    <n v="0"/>
    <n v="0"/>
    <n v="0"/>
    <n v="0"/>
    <n v="0"/>
    <n v="0"/>
    <n v="0"/>
    <n v="0"/>
    <n v="0"/>
    <n v="0"/>
    <n v="0"/>
    <n v="0"/>
    <n v="0"/>
    <n v="1"/>
    <n v="0"/>
    <n v="0"/>
    <n v="0"/>
    <n v="0"/>
    <n v="0"/>
    <n v="0"/>
    <n v="0"/>
    <n v="0"/>
    <n v="0"/>
    <n v="0"/>
    <n v="0"/>
    <n v="0"/>
    <n v="0"/>
    <n v="0"/>
    <n v="0"/>
    <n v="0"/>
    <n v="0"/>
    <n v="0"/>
    <n v="1"/>
    <n v="0"/>
    <n v="0"/>
    <n v="0"/>
    <x v="42"/>
    <x v="38"/>
    <x v="1"/>
    <n v="0"/>
    <n v="0"/>
    <n v="0"/>
    <n v="0"/>
    <n v="1"/>
  </r>
  <r>
    <x v="24"/>
    <x v="5"/>
    <x v="0"/>
    <x v="0"/>
    <x v="0"/>
    <n v="581"/>
    <n v="0"/>
    <n v="0"/>
    <n v="0"/>
    <n v="0"/>
    <n v="0"/>
    <n v="0"/>
    <n v="0"/>
    <n v="0"/>
    <n v="0"/>
    <n v="0"/>
    <n v="0"/>
    <n v="0"/>
    <n v="0"/>
    <n v="0"/>
    <n v="0"/>
    <n v="0"/>
    <n v="0"/>
    <n v="1"/>
    <n v="0"/>
    <n v="0"/>
    <n v="0"/>
    <n v="0"/>
    <n v="0"/>
    <n v="0"/>
    <n v="0"/>
    <n v="0"/>
    <n v="0"/>
    <n v="0"/>
    <n v="0"/>
    <n v="0"/>
    <n v="0"/>
    <n v="0"/>
    <n v="0"/>
    <n v="0"/>
    <n v="0"/>
    <n v="0"/>
    <n v="1"/>
    <n v="0"/>
    <n v="0"/>
    <n v="0"/>
    <x v="3"/>
    <x v="3"/>
    <x v="1"/>
    <n v="0"/>
    <n v="0"/>
    <n v="1"/>
    <n v="0"/>
    <n v="0"/>
  </r>
  <r>
    <x v="24"/>
    <x v="6"/>
    <x v="0"/>
    <x v="1"/>
    <x v="0"/>
    <n v="582"/>
    <n v="0"/>
    <n v="0"/>
    <n v="0"/>
    <n v="0"/>
    <n v="0"/>
    <n v="0"/>
    <n v="0"/>
    <n v="0"/>
    <n v="0"/>
    <n v="0"/>
    <n v="0"/>
    <n v="0"/>
    <n v="0"/>
    <n v="0"/>
    <n v="0"/>
    <n v="0"/>
    <n v="0"/>
    <n v="1"/>
    <n v="0"/>
    <n v="0"/>
    <n v="0"/>
    <n v="0"/>
    <n v="0"/>
    <n v="0"/>
    <n v="0"/>
    <n v="0"/>
    <n v="1"/>
    <n v="0"/>
    <n v="0"/>
    <n v="0"/>
    <n v="0"/>
    <n v="0"/>
    <n v="0"/>
    <n v="0"/>
    <n v="0"/>
    <n v="0"/>
    <n v="0"/>
    <n v="0"/>
    <n v="0"/>
    <n v="0"/>
    <x v="47"/>
    <x v="42"/>
    <x v="23"/>
    <n v="0"/>
    <n v="0"/>
    <n v="0"/>
    <n v="0"/>
    <n v="0"/>
  </r>
  <r>
    <x v="24"/>
    <x v="3"/>
    <x v="2"/>
    <x v="0"/>
    <x v="0"/>
    <n v="583"/>
    <n v="0"/>
    <n v="0"/>
    <n v="0"/>
    <n v="0"/>
    <n v="0"/>
    <n v="0"/>
    <n v="0"/>
    <n v="0"/>
    <n v="0"/>
    <n v="0"/>
    <n v="0"/>
    <n v="0"/>
    <n v="0"/>
    <n v="0"/>
    <n v="0"/>
    <n v="0"/>
    <n v="0"/>
    <n v="1"/>
    <n v="0"/>
    <n v="0"/>
    <n v="0"/>
    <n v="0"/>
    <n v="0"/>
    <n v="0"/>
    <n v="0"/>
    <n v="0"/>
    <n v="0"/>
    <n v="0"/>
    <n v="0"/>
    <n v="0"/>
    <n v="0"/>
    <n v="0"/>
    <n v="1"/>
    <n v="0"/>
    <n v="0"/>
    <n v="0"/>
    <n v="0"/>
    <n v="0"/>
    <n v="0"/>
    <n v="0"/>
    <x v="22"/>
    <x v="5"/>
    <x v="7"/>
    <n v="0.2"/>
    <n v="0.6"/>
    <n v="0.2"/>
    <n v="0"/>
    <n v="0"/>
  </r>
  <r>
    <x v="24"/>
    <x v="3"/>
    <x v="0"/>
    <x v="1"/>
    <x v="0"/>
    <n v="584"/>
    <n v="0"/>
    <n v="0"/>
    <n v="0"/>
    <n v="0"/>
    <n v="0"/>
    <n v="0"/>
    <n v="0"/>
    <n v="0"/>
    <n v="0"/>
    <n v="0"/>
    <n v="0"/>
    <n v="0"/>
    <n v="0"/>
    <n v="0"/>
    <n v="0"/>
    <n v="0"/>
    <n v="0"/>
    <n v="1"/>
    <n v="0"/>
    <n v="0"/>
    <n v="0"/>
    <n v="0"/>
    <n v="0"/>
    <n v="0"/>
    <n v="0"/>
    <n v="0"/>
    <n v="0"/>
    <n v="0"/>
    <n v="0"/>
    <n v="0"/>
    <n v="0"/>
    <n v="0"/>
    <n v="1"/>
    <n v="0"/>
    <n v="0"/>
    <n v="0"/>
    <n v="0"/>
    <n v="0"/>
    <n v="0"/>
    <n v="0"/>
    <x v="0"/>
    <x v="5"/>
    <x v="1"/>
    <n v="0"/>
    <n v="0"/>
    <n v="0"/>
    <n v="0"/>
    <n v="0"/>
  </r>
  <r>
    <x v="24"/>
    <x v="6"/>
    <x v="0"/>
    <x v="0"/>
    <x v="0"/>
    <n v="585"/>
    <n v="0"/>
    <n v="0"/>
    <n v="0"/>
    <n v="0"/>
    <n v="0"/>
    <n v="0"/>
    <n v="0"/>
    <n v="0"/>
    <n v="0"/>
    <n v="0"/>
    <n v="0"/>
    <n v="0"/>
    <n v="0"/>
    <n v="0"/>
    <n v="0"/>
    <n v="0"/>
    <n v="0"/>
    <n v="1"/>
    <n v="0"/>
    <n v="0"/>
    <n v="0"/>
    <n v="0"/>
    <n v="0"/>
    <n v="0"/>
    <n v="0"/>
    <n v="0"/>
    <n v="1"/>
    <n v="0"/>
    <n v="0"/>
    <n v="0"/>
    <n v="0"/>
    <n v="0"/>
    <n v="0"/>
    <n v="0"/>
    <n v="0"/>
    <n v="0"/>
    <n v="0"/>
    <n v="0"/>
    <n v="0"/>
    <n v="0"/>
    <x v="22"/>
    <x v="14"/>
    <x v="1"/>
    <n v="1"/>
    <n v="0"/>
    <n v="0"/>
    <n v="0"/>
    <n v="0"/>
  </r>
  <r>
    <x v="24"/>
    <x v="6"/>
    <x v="0"/>
    <x v="0"/>
    <x v="0"/>
    <n v="586"/>
    <n v="0"/>
    <n v="0"/>
    <n v="0"/>
    <n v="0"/>
    <n v="0"/>
    <n v="0"/>
    <n v="0"/>
    <n v="0"/>
    <n v="0"/>
    <n v="0"/>
    <n v="0"/>
    <n v="0"/>
    <n v="0"/>
    <n v="0"/>
    <n v="0"/>
    <n v="0"/>
    <n v="0"/>
    <n v="1"/>
    <n v="0"/>
    <n v="0"/>
    <n v="0"/>
    <n v="0"/>
    <n v="0"/>
    <n v="0"/>
    <n v="0"/>
    <n v="0"/>
    <n v="1"/>
    <n v="0"/>
    <n v="0"/>
    <n v="0"/>
    <n v="0"/>
    <n v="0"/>
    <n v="0"/>
    <n v="0"/>
    <n v="0"/>
    <n v="0"/>
    <n v="0"/>
    <n v="0"/>
    <n v="0"/>
    <n v="0"/>
    <x v="27"/>
    <x v="23"/>
    <x v="1"/>
    <n v="0"/>
    <n v="0"/>
    <n v="0"/>
    <n v="0"/>
    <n v="1"/>
  </r>
  <r>
    <x v="24"/>
    <x v="9"/>
    <x v="1"/>
    <x v="2"/>
    <x v="0"/>
    <n v="587"/>
    <n v="0"/>
    <n v="0"/>
    <n v="0"/>
    <n v="0"/>
    <n v="0"/>
    <n v="0"/>
    <n v="0"/>
    <n v="0"/>
    <n v="0"/>
    <n v="0"/>
    <n v="0"/>
    <n v="0"/>
    <n v="0"/>
    <n v="0"/>
    <n v="0"/>
    <n v="0"/>
    <n v="0"/>
    <n v="1"/>
    <n v="0"/>
    <n v="0"/>
    <n v="0"/>
    <n v="0"/>
    <n v="0"/>
    <n v="0"/>
    <n v="0"/>
    <n v="0"/>
    <n v="0"/>
    <n v="0"/>
    <n v="0"/>
    <n v="0"/>
    <n v="0"/>
    <n v="0"/>
    <n v="0"/>
    <n v="0"/>
    <n v="0"/>
    <n v="0"/>
    <n v="0"/>
    <n v="0"/>
    <n v="1"/>
    <n v="0"/>
    <x v="5"/>
    <x v="1"/>
    <x v="1"/>
    <n v="0.16666666666666666"/>
    <n v="0.66666666666666663"/>
    <n v="0.16666666666666666"/>
    <n v="0"/>
    <n v="0"/>
  </r>
  <r>
    <x v="24"/>
    <x v="0"/>
    <x v="0"/>
    <x v="0"/>
    <x v="0"/>
    <n v="588"/>
    <n v="0"/>
    <n v="0"/>
    <n v="0"/>
    <n v="0"/>
    <n v="0"/>
    <n v="0"/>
    <n v="0"/>
    <n v="0"/>
    <n v="0"/>
    <n v="0"/>
    <n v="0"/>
    <n v="0"/>
    <n v="0"/>
    <n v="0"/>
    <n v="0"/>
    <n v="0"/>
    <n v="0"/>
    <n v="1"/>
    <n v="0"/>
    <n v="0"/>
    <n v="0"/>
    <n v="0"/>
    <n v="0"/>
    <n v="0"/>
    <n v="0"/>
    <n v="0"/>
    <n v="0"/>
    <n v="1"/>
    <n v="0"/>
    <n v="0"/>
    <n v="0"/>
    <n v="0"/>
    <n v="0"/>
    <n v="0"/>
    <n v="0"/>
    <n v="0"/>
    <n v="0"/>
    <n v="0"/>
    <n v="0"/>
    <n v="0"/>
    <x v="25"/>
    <x v="24"/>
    <x v="2"/>
    <n v="0.5"/>
    <n v="0"/>
    <n v="0"/>
    <n v="0"/>
    <n v="0.5"/>
  </r>
  <r>
    <x v="2"/>
    <x v="0"/>
    <x v="1"/>
    <x v="0"/>
    <x v="0"/>
    <n v="589"/>
    <n v="0"/>
    <n v="0"/>
    <n v="0"/>
    <n v="0"/>
    <n v="0"/>
    <n v="0"/>
    <n v="0"/>
    <n v="0"/>
    <n v="0"/>
    <n v="0"/>
    <n v="0"/>
    <n v="0"/>
    <n v="0"/>
    <n v="0"/>
    <n v="0"/>
    <n v="0"/>
    <n v="0"/>
    <n v="0"/>
    <n v="0"/>
    <n v="0"/>
    <n v="0"/>
    <n v="0"/>
    <n v="0"/>
    <n v="0"/>
    <n v="0"/>
    <n v="1"/>
    <n v="0"/>
    <n v="1"/>
    <n v="0"/>
    <n v="0"/>
    <n v="0"/>
    <n v="0"/>
    <n v="0"/>
    <n v="0"/>
    <n v="0"/>
    <n v="0"/>
    <n v="0"/>
    <n v="0"/>
    <n v="0"/>
    <n v="0"/>
    <x v="5"/>
    <x v="1"/>
    <x v="1"/>
    <n v="0"/>
    <n v="0.66666666666666663"/>
    <n v="0.33333333333333331"/>
    <n v="0"/>
    <n v="0"/>
  </r>
  <r>
    <x v="15"/>
    <x v="2"/>
    <x v="0"/>
    <x v="0"/>
    <x v="0"/>
    <n v="590"/>
    <n v="0"/>
    <n v="0"/>
    <n v="0"/>
    <n v="0"/>
    <n v="0"/>
    <n v="0"/>
    <n v="0"/>
    <n v="0"/>
    <n v="0"/>
    <n v="0"/>
    <n v="0"/>
    <n v="0"/>
    <n v="0"/>
    <n v="0"/>
    <n v="1"/>
    <n v="0"/>
    <n v="0"/>
    <n v="0"/>
    <n v="0"/>
    <n v="0"/>
    <n v="0"/>
    <n v="0"/>
    <n v="0"/>
    <n v="0"/>
    <n v="0"/>
    <n v="0"/>
    <n v="0"/>
    <n v="0"/>
    <n v="0"/>
    <n v="0"/>
    <n v="0"/>
    <n v="0"/>
    <n v="0"/>
    <n v="1"/>
    <n v="0"/>
    <n v="0"/>
    <n v="0"/>
    <n v="0"/>
    <n v="0"/>
    <n v="0"/>
    <x v="15"/>
    <x v="13"/>
    <x v="1"/>
    <n v="0.5"/>
    <n v="0"/>
    <n v="0"/>
    <n v="0"/>
    <n v="0.5"/>
  </r>
  <r>
    <x v="15"/>
    <x v="0"/>
    <x v="1"/>
    <x v="0"/>
    <x v="0"/>
    <n v="591"/>
    <n v="0"/>
    <n v="0"/>
    <n v="0"/>
    <n v="0"/>
    <n v="0"/>
    <n v="0"/>
    <n v="0"/>
    <n v="0"/>
    <n v="0"/>
    <n v="0"/>
    <n v="0"/>
    <n v="0"/>
    <n v="0"/>
    <n v="0"/>
    <n v="1"/>
    <n v="0"/>
    <n v="0"/>
    <n v="0"/>
    <n v="0"/>
    <n v="0"/>
    <n v="0"/>
    <n v="0"/>
    <n v="0"/>
    <n v="0"/>
    <n v="0"/>
    <n v="0"/>
    <n v="0"/>
    <n v="1"/>
    <n v="0"/>
    <n v="0"/>
    <n v="0"/>
    <n v="0"/>
    <n v="0"/>
    <n v="0"/>
    <n v="0"/>
    <n v="0"/>
    <n v="0"/>
    <n v="0"/>
    <n v="0"/>
    <n v="0"/>
    <x v="5"/>
    <x v="1"/>
    <x v="1"/>
    <n v="0"/>
    <n v="0.5"/>
    <n v="0"/>
    <n v="0"/>
    <n v="0.5"/>
  </r>
  <r>
    <x v="15"/>
    <x v="0"/>
    <x v="0"/>
    <x v="0"/>
    <x v="0"/>
    <n v="592"/>
    <n v="0"/>
    <n v="0"/>
    <n v="0"/>
    <n v="0"/>
    <n v="0"/>
    <n v="0"/>
    <n v="0"/>
    <n v="0"/>
    <n v="0"/>
    <n v="0"/>
    <n v="0"/>
    <n v="0"/>
    <n v="0"/>
    <n v="0"/>
    <n v="1"/>
    <n v="0"/>
    <n v="0"/>
    <n v="0"/>
    <n v="0"/>
    <n v="0"/>
    <n v="0"/>
    <n v="0"/>
    <n v="0"/>
    <n v="0"/>
    <n v="0"/>
    <n v="0"/>
    <n v="0"/>
    <n v="1"/>
    <n v="0"/>
    <n v="0"/>
    <n v="0"/>
    <n v="0"/>
    <n v="0"/>
    <n v="0"/>
    <n v="0"/>
    <n v="0"/>
    <n v="0"/>
    <n v="0"/>
    <n v="0"/>
    <n v="0"/>
    <x v="7"/>
    <x v="7"/>
    <x v="1"/>
    <n v="0"/>
    <n v="0"/>
    <n v="0"/>
    <n v="0"/>
    <n v="1"/>
  </r>
  <r>
    <x v="15"/>
    <x v="2"/>
    <x v="0"/>
    <x v="0"/>
    <x v="0"/>
    <n v="593"/>
    <n v="0"/>
    <n v="0"/>
    <n v="0"/>
    <n v="0"/>
    <n v="0"/>
    <n v="0"/>
    <n v="0"/>
    <n v="0"/>
    <n v="0"/>
    <n v="0"/>
    <n v="0"/>
    <n v="0"/>
    <n v="0"/>
    <n v="0"/>
    <n v="1"/>
    <n v="0"/>
    <n v="0"/>
    <n v="0"/>
    <n v="0"/>
    <n v="0"/>
    <n v="0"/>
    <n v="0"/>
    <n v="0"/>
    <n v="0"/>
    <n v="0"/>
    <n v="0"/>
    <n v="0"/>
    <n v="0"/>
    <n v="0"/>
    <n v="0"/>
    <n v="0"/>
    <n v="0"/>
    <n v="0"/>
    <n v="1"/>
    <n v="0"/>
    <n v="0"/>
    <n v="0"/>
    <n v="0"/>
    <n v="0"/>
    <n v="0"/>
    <x v="15"/>
    <x v="13"/>
    <x v="1"/>
    <n v="0.66666666666666663"/>
    <n v="0"/>
    <n v="0"/>
    <n v="0"/>
    <n v="0.33333333333333331"/>
  </r>
  <r>
    <x v="15"/>
    <x v="6"/>
    <x v="0"/>
    <x v="1"/>
    <x v="0"/>
    <n v="594"/>
    <n v="0"/>
    <n v="0"/>
    <n v="0"/>
    <n v="0"/>
    <n v="0"/>
    <n v="0"/>
    <n v="0"/>
    <n v="0"/>
    <n v="0"/>
    <n v="0"/>
    <n v="0"/>
    <n v="0"/>
    <n v="0"/>
    <n v="0"/>
    <n v="1"/>
    <n v="0"/>
    <n v="0"/>
    <n v="0"/>
    <n v="0"/>
    <n v="0"/>
    <n v="0"/>
    <n v="0"/>
    <n v="0"/>
    <n v="0"/>
    <n v="0"/>
    <n v="0"/>
    <n v="1"/>
    <n v="0"/>
    <n v="0"/>
    <n v="0"/>
    <n v="0"/>
    <n v="0"/>
    <n v="0"/>
    <n v="0"/>
    <n v="0"/>
    <n v="0"/>
    <n v="0"/>
    <n v="0"/>
    <n v="0"/>
    <n v="0"/>
    <x v="3"/>
    <x v="3"/>
    <x v="1"/>
    <n v="0"/>
    <n v="0"/>
    <n v="0"/>
    <n v="0"/>
    <n v="0"/>
  </r>
  <r>
    <x v="15"/>
    <x v="3"/>
    <x v="0"/>
    <x v="1"/>
    <x v="0"/>
    <n v="595"/>
    <n v="0"/>
    <n v="0"/>
    <n v="0"/>
    <n v="0"/>
    <n v="0"/>
    <n v="0"/>
    <n v="0"/>
    <n v="0"/>
    <n v="0"/>
    <n v="0"/>
    <n v="0"/>
    <n v="0"/>
    <n v="0"/>
    <n v="0"/>
    <n v="1"/>
    <n v="0"/>
    <n v="0"/>
    <n v="0"/>
    <n v="0"/>
    <n v="0"/>
    <n v="0"/>
    <n v="0"/>
    <n v="0"/>
    <n v="0"/>
    <n v="0"/>
    <n v="0"/>
    <n v="0"/>
    <n v="0"/>
    <n v="0"/>
    <n v="0"/>
    <n v="0"/>
    <n v="0"/>
    <n v="1"/>
    <n v="0"/>
    <n v="0"/>
    <n v="0"/>
    <n v="0"/>
    <n v="0"/>
    <n v="0"/>
    <n v="0"/>
    <x v="5"/>
    <x v="26"/>
    <x v="1"/>
    <n v="0"/>
    <n v="0"/>
    <n v="0"/>
    <n v="0"/>
    <n v="0"/>
  </r>
  <r>
    <x v="15"/>
    <x v="6"/>
    <x v="0"/>
    <x v="1"/>
    <x v="0"/>
    <n v="596"/>
    <n v="0"/>
    <n v="0"/>
    <n v="0"/>
    <n v="0"/>
    <n v="0"/>
    <n v="0"/>
    <n v="0"/>
    <n v="0"/>
    <n v="0"/>
    <n v="0"/>
    <n v="0"/>
    <n v="0"/>
    <n v="0"/>
    <n v="0"/>
    <n v="1"/>
    <n v="0"/>
    <n v="0"/>
    <n v="0"/>
    <n v="0"/>
    <n v="0"/>
    <n v="0"/>
    <n v="0"/>
    <n v="0"/>
    <n v="0"/>
    <n v="0"/>
    <n v="0"/>
    <n v="1"/>
    <n v="0"/>
    <n v="0"/>
    <n v="0"/>
    <n v="0"/>
    <n v="0"/>
    <n v="0"/>
    <n v="0"/>
    <n v="0"/>
    <n v="0"/>
    <n v="0"/>
    <n v="0"/>
    <n v="0"/>
    <n v="0"/>
    <x v="28"/>
    <x v="24"/>
    <x v="1"/>
    <n v="0"/>
    <n v="0"/>
    <n v="0"/>
    <n v="0"/>
    <n v="0"/>
  </r>
  <r>
    <x v="15"/>
    <x v="2"/>
    <x v="1"/>
    <x v="0"/>
    <x v="0"/>
    <n v="597"/>
    <n v="0"/>
    <n v="0"/>
    <n v="0"/>
    <n v="0"/>
    <n v="0"/>
    <n v="0"/>
    <n v="0"/>
    <n v="0"/>
    <n v="0"/>
    <n v="0"/>
    <n v="0"/>
    <n v="0"/>
    <n v="0"/>
    <n v="0"/>
    <n v="1"/>
    <n v="0"/>
    <n v="0"/>
    <n v="0"/>
    <n v="0"/>
    <n v="0"/>
    <n v="0"/>
    <n v="0"/>
    <n v="0"/>
    <n v="0"/>
    <n v="0"/>
    <n v="0"/>
    <n v="0"/>
    <n v="0"/>
    <n v="0"/>
    <n v="0"/>
    <n v="0"/>
    <n v="0"/>
    <n v="0"/>
    <n v="1"/>
    <n v="0"/>
    <n v="0"/>
    <n v="0"/>
    <n v="0"/>
    <n v="0"/>
    <n v="0"/>
    <x v="5"/>
    <x v="1"/>
    <x v="1"/>
    <n v="0.5"/>
    <n v="0"/>
    <n v="0"/>
    <n v="0"/>
    <n v="0.5"/>
  </r>
  <r>
    <x v="15"/>
    <x v="0"/>
    <x v="0"/>
    <x v="1"/>
    <x v="0"/>
    <n v="598"/>
    <n v="0"/>
    <n v="0"/>
    <n v="0"/>
    <n v="0"/>
    <n v="0"/>
    <n v="0"/>
    <n v="0"/>
    <n v="0"/>
    <n v="0"/>
    <n v="0"/>
    <n v="0"/>
    <n v="0"/>
    <n v="0"/>
    <n v="0"/>
    <n v="1"/>
    <n v="0"/>
    <n v="0"/>
    <n v="0"/>
    <n v="0"/>
    <n v="0"/>
    <n v="0"/>
    <n v="0"/>
    <n v="0"/>
    <n v="0"/>
    <n v="0"/>
    <n v="0"/>
    <n v="0"/>
    <n v="1"/>
    <n v="0"/>
    <n v="0"/>
    <n v="0"/>
    <n v="0"/>
    <n v="0"/>
    <n v="0"/>
    <n v="0"/>
    <n v="0"/>
    <n v="0"/>
    <n v="0"/>
    <n v="0"/>
    <n v="0"/>
    <x v="11"/>
    <x v="10"/>
    <x v="1"/>
    <n v="0"/>
    <n v="0"/>
    <n v="0"/>
    <n v="0"/>
    <n v="0"/>
  </r>
  <r>
    <x v="15"/>
    <x v="9"/>
    <x v="0"/>
    <x v="1"/>
    <x v="0"/>
    <n v="599"/>
    <n v="0"/>
    <n v="0"/>
    <n v="0"/>
    <n v="0"/>
    <n v="0"/>
    <n v="0"/>
    <n v="0"/>
    <n v="0"/>
    <n v="0"/>
    <n v="0"/>
    <n v="0"/>
    <n v="0"/>
    <n v="0"/>
    <n v="0"/>
    <n v="1"/>
    <n v="0"/>
    <n v="0"/>
    <n v="0"/>
    <n v="0"/>
    <n v="0"/>
    <n v="0"/>
    <n v="0"/>
    <n v="0"/>
    <n v="0"/>
    <n v="0"/>
    <n v="0"/>
    <n v="0"/>
    <n v="0"/>
    <n v="0"/>
    <n v="0"/>
    <n v="0"/>
    <n v="0"/>
    <n v="0"/>
    <n v="0"/>
    <n v="0"/>
    <n v="0"/>
    <n v="0"/>
    <n v="0"/>
    <n v="1"/>
    <n v="0"/>
    <x v="11"/>
    <x v="10"/>
    <x v="1"/>
    <n v="0"/>
    <n v="0"/>
    <n v="0"/>
    <n v="0"/>
    <n v="0"/>
  </r>
  <r>
    <x v="15"/>
    <x v="0"/>
    <x v="0"/>
    <x v="1"/>
    <x v="0"/>
    <n v="600"/>
    <n v="0"/>
    <n v="0"/>
    <n v="0"/>
    <n v="0"/>
    <n v="0"/>
    <n v="0"/>
    <n v="0"/>
    <n v="0"/>
    <n v="0"/>
    <n v="0"/>
    <n v="0"/>
    <n v="0"/>
    <n v="0"/>
    <n v="0"/>
    <n v="1"/>
    <n v="0"/>
    <n v="0"/>
    <n v="0"/>
    <n v="0"/>
    <n v="0"/>
    <n v="0"/>
    <n v="0"/>
    <n v="0"/>
    <n v="0"/>
    <n v="0"/>
    <n v="0"/>
    <n v="0"/>
    <n v="1"/>
    <n v="0"/>
    <n v="0"/>
    <n v="0"/>
    <n v="0"/>
    <n v="0"/>
    <n v="0"/>
    <n v="0"/>
    <n v="0"/>
    <n v="0"/>
    <n v="0"/>
    <n v="0"/>
    <n v="0"/>
    <x v="5"/>
    <x v="43"/>
    <x v="14"/>
    <n v="0"/>
    <n v="0"/>
    <n v="0"/>
    <n v="0"/>
    <n v="0"/>
  </r>
  <r>
    <x v="15"/>
    <x v="9"/>
    <x v="1"/>
    <x v="0"/>
    <x v="0"/>
    <n v="601"/>
    <n v="0"/>
    <n v="0"/>
    <n v="0"/>
    <n v="0"/>
    <n v="0"/>
    <n v="0"/>
    <n v="0"/>
    <n v="0"/>
    <n v="0"/>
    <n v="0"/>
    <n v="0"/>
    <n v="0"/>
    <n v="0"/>
    <n v="0"/>
    <n v="1"/>
    <n v="0"/>
    <n v="0"/>
    <n v="0"/>
    <n v="0"/>
    <n v="0"/>
    <n v="0"/>
    <n v="0"/>
    <n v="0"/>
    <n v="0"/>
    <n v="0"/>
    <n v="0"/>
    <n v="0"/>
    <n v="0"/>
    <n v="0"/>
    <n v="0"/>
    <n v="0"/>
    <n v="0"/>
    <n v="0"/>
    <n v="0"/>
    <n v="0"/>
    <n v="0"/>
    <n v="0"/>
    <n v="0"/>
    <n v="1"/>
    <n v="0"/>
    <x v="5"/>
    <x v="1"/>
    <x v="1"/>
    <n v="0.125"/>
    <n v="0.375"/>
    <n v="0.5"/>
    <n v="0"/>
    <n v="0"/>
  </r>
  <r>
    <x v="15"/>
    <x v="0"/>
    <x v="0"/>
    <x v="0"/>
    <x v="0"/>
    <n v="602"/>
    <n v="0"/>
    <n v="0"/>
    <n v="0"/>
    <n v="0"/>
    <n v="0"/>
    <n v="0"/>
    <n v="0"/>
    <n v="0"/>
    <n v="0"/>
    <n v="0"/>
    <n v="0"/>
    <n v="0"/>
    <n v="0"/>
    <n v="0"/>
    <n v="1"/>
    <n v="0"/>
    <n v="0"/>
    <n v="0"/>
    <n v="0"/>
    <n v="0"/>
    <n v="0"/>
    <n v="0"/>
    <n v="0"/>
    <n v="0"/>
    <n v="0"/>
    <n v="0"/>
    <n v="0"/>
    <n v="1"/>
    <n v="0"/>
    <n v="0"/>
    <n v="0"/>
    <n v="0"/>
    <n v="0"/>
    <n v="0"/>
    <n v="0"/>
    <n v="0"/>
    <n v="0"/>
    <n v="0"/>
    <n v="0"/>
    <n v="0"/>
    <x v="0"/>
    <x v="5"/>
    <x v="1"/>
    <n v="1"/>
    <n v="0"/>
    <n v="0"/>
    <n v="0"/>
    <n v="0"/>
  </r>
  <r>
    <x v="15"/>
    <x v="2"/>
    <x v="1"/>
    <x v="0"/>
    <x v="0"/>
    <n v="603"/>
    <n v="0"/>
    <n v="0"/>
    <n v="0"/>
    <n v="0"/>
    <n v="0"/>
    <n v="0"/>
    <n v="0"/>
    <n v="0"/>
    <n v="0"/>
    <n v="0"/>
    <n v="0"/>
    <n v="0"/>
    <n v="0"/>
    <n v="0"/>
    <n v="1"/>
    <n v="0"/>
    <n v="0"/>
    <n v="0"/>
    <n v="0"/>
    <n v="0"/>
    <n v="0"/>
    <n v="0"/>
    <n v="0"/>
    <n v="0"/>
    <n v="0"/>
    <n v="0"/>
    <n v="0"/>
    <n v="0"/>
    <n v="0"/>
    <n v="0"/>
    <n v="0"/>
    <n v="0"/>
    <n v="0"/>
    <n v="1"/>
    <n v="0"/>
    <n v="0"/>
    <n v="0"/>
    <n v="0"/>
    <n v="0"/>
    <n v="0"/>
    <x v="5"/>
    <x v="1"/>
    <x v="1"/>
    <n v="0.33333333333333331"/>
    <n v="0.33333333333333331"/>
    <n v="0.33333333333333331"/>
    <n v="0"/>
    <n v="0"/>
  </r>
  <r>
    <x v="15"/>
    <x v="2"/>
    <x v="0"/>
    <x v="0"/>
    <x v="0"/>
    <n v="604"/>
    <n v="0"/>
    <n v="0"/>
    <n v="0"/>
    <n v="0"/>
    <n v="0"/>
    <n v="0"/>
    <n v="0"/>
    <n v="0"/>
    <n v="0"/>
    <n v="0"/>
    <n v="0"/>
    <n v="0"/>
    <n v="0"/>
    <n v="0"/>
    <n v="1"/>
    <n v="0"/>
    <n v="0"/>
    <n v="0"/>
    <n v="0"/>
    <n v="0"/>
    <n v="0"/>
    <n v="0"/>
    <n v="0"/>
    <n v="0"/>
    <n v="0"/>
    <n v="0"/>
    <n v="0"/>
    <n v="0"/>
    <n v="0"/>
    <n v="0"/>
    <n v="0"/>
    <n v="0"/>
    <n v="0"/>
    <n v="1"/>
    <n v="0"/>
    <n v="0"/>
    <n v="0"/>
    <n v="0"/>
    <n v="0"/>
    <n v="0"/>
    <x v="3"/>
    <x v="3"/>
    <x v="1"/>
    <n v="1"/>
    <n v="0"/>
    <n v="0"/>
    <n v="0"/>
    <n v="0"/>
  </r>
  <r>
    <x v="15"/>
    <x v="2"/>
    <x v="0"/>
    <x v="0"/>
    <x v="0"/>
    <n v="605"/>
    <n v="0"/>
    <n v="0"/>
    <n v="0"/>
    <n v="0"/>
    <n v="0"/>
    <n v="0"/>
    <n v="0"/>
    <n v="0"/>
    <n v="0"/>
    <n v="0"/>
    <n v="0"/>
    <n v="0"/>
    <n v="0"/>
    <n v="0"/>
    <n v="1"/>
    <n v="0"/>
    <n v="0"/>
    <n v="0"/>
    <n v="0"/>
    <n v="0"/>
    <n v="0"/>
    <n v="0"/>
    <n v="0"/>
    <n v="0"/>
    <n v="0"/>
    <n v="0"/>
    <n v="0"/>
    <n v="0"/>
    <n v="0"/>
    <n v="0"/>
    <n v="0"/>
    <n v="0"/>
    <n v="0"/>
    <n v="1"/>
    <n v="0"/>
    <n v="0"/>
    <n v="0"/>
    <n v="0"/>
    <n v="0"/>
    <n v="0"/>
    <x v="3"/>
    <x v="3"/>
    <x v="1"/>
    <n v="0"/>
    <n v="1"/>
    <n v="0"/>
    <n v="0"/>
    <n v="0"/>
  </r>
  <r>
    <x v="15"/>
    <x v="2"/>
    <x v="0"/>
    <x v="2"/>
    <x v="0"/>
    <n v="606"/>
    <n v="0"/>
    <n v="0"/>
    <n v="0"/>
    <n v="0"/>
    <n v="0"/>
    <n v="0"/>
    <n v="0"/>
    <n v="0"/>
    <n v="0"/>
    <n v="0"/>
    <n v="0"/>
    <n v="0"/>
    <n v="0"/>
    <n v="0"/>
    <n v="1"/>
    <n v="0"/>
    <n v="0"/>
    <n v="0"/>
    <n v="0"/>
    <n v="0"/>
    <n v="0"/>
    <n v="0"/>
    <n v="0"/>
    <n v="0"/>
    <n v="0"/>
    <n v="0"/>
    <n v="0"/>
    <n v="0"/>
    <n v="0"/>
    <n v="0"/>
    <n v="0"/>
    <n v="0"/>
    <n v="0"/>
    <n v="1"/>
    <n v="0"/>
    <n v="0"/>
    <n v="0"/>
    <n v="0"/>
    <n v="0"/>
    <n v="0"/>
    <x v="28"/>
    <x v="24"/>
    <x v="1"/>
    <n v="0.33333333333333331"/>
    <n v="0.5"/>
    <n v="0"/>
    <n v="0.16666666666666666"/>
    <n v="0"/>
  </r>
  <r>
    <x v="15"/>
    <x v="2"/>
    <x v="0"/>
    <x v="1"/>
    <x v="0"/>
    <n v="607"/>
    <n v="0"/>
    <n v="0"/>
    <n v="0"/>
    <n v="0"/>
    <n v="0"/>
    <n v="0"/>
    <n v="0"/>
    <n v="0"/>
    <n v="0"/>
    <n v="0"/>
    <n v="0"/>
    <n v="0"/>
    <n v="0"/>
    <n v="0"/>
    <n v="1"/>
    <n v="0"/>
    <n v="0"/>
    <n v="0"/>
    <n v="0"/>
    <n v="0"/>
    <n v="0"/>
    <n v="0"/>
    <n v="0"/>
    <n v="0"/>
    <n v="0"/>
    <n v="0"/>
    <n v="0"/>
    <n v="0"/>
    <n v="0"/>
    <n v="0"/>
    <n v="0"/>
    <n v="0"/>
    <n v="0"/>
    <n v="1"/>
    <n v="0"/>
    <n v="0"/>
    <n v="0"/>
    <n v="0"/>
    <n v="0"/>
    <n v="0"/>
    <x v="14"/>
    <x v="17"/>
    <x v="1"/>
    <n v="0"/>
    <n v="0"/>
    <n v="0"/>
    <n v="0"/>
    <n v="0"/>
  </r>
  <r>
    <x v="15"/>
    <x v="5"/>
    <x v="0"/>
    <x v="1"/>
    <x v="0"/>
    <n v="608"/>
    <n v="0"/>
    <n v="0"/>
    <n v="0"/>
    <n v="0"/>
    <n v="0"/>
    <n v="0"/>
    <n v="0"/>
    <n v="0"/>
    <n v="0"/>
    <n v="0"/>
    <n v="0"/>
    <n v="0"/>
    <n v="0"/>
    <n v="0"/>
    <n v="1"/>
    <n v="0"/>
    <n v="0"/>
    <n v="0"/>
    <n v="0"/>
    <n v="0"/>
    <n v="0"/>
    <n v="0"/>
    <n v="0"/>
    <n v="0"/>
    <n v="0"/>
    <n v="0"/>
    <n v="0"/>
    <n v="0"/>
    <n v="0"/>
    <n v="0"/>
    <n v="0"/>
    <n v="0"/>
    <n v="0"/>
    <n v="0"/>
    <n v="0"/>
    <n v="0"/>
    <n v="1"/>
    <n v="0"/>
    <n v="0"/>
    <n v="0"/>
    <x v="27"/>
    <x v="10"/>
    <x v="6"/>
    <n v="0"/>
    <n v="0"/>
    <n v="0"/>
    <n v="0"/>
    <n v="0"/>
  </r>
  <r>
    <x v="15"/>
    <x v="10"/>
    <x v="0"/>
    <x v="1"/>
    <x v="0"/>
    <n v="609"/>
    <n v="0"/>
    <n v="0"/>
    <n v="0"/>
    <n v="0"/>
    <n v="0"/>
    <n v="0"/>
    <n v="0"/>
    <n v="0"/>
    <n v="0"/>
    <n v="0"/>
    <n v="0"/>
    <n v="0"/>
    <n v="0"/>
    <n v="0"/>
    <n v="1"/>
    <n v="0"/>
    <n v="0"/>
    <n v="0"/>
    <n v="0"/>
    <n v="0"/>
    <n v="0"/>
    <n v="0"/>
    <n v="0"/>
    <n v="0"/>
    <n v="0"/>
    <n v="0"/>
    <n v="0"/>
    <n v="0"/>
    <n v="0"/>
    <n v="0"/>
    <n v="0"/>
    <n v="0"/>
    <n v="0"/>
    <n v="0"/>
    <n v="0"/>
    <n v="1"/>
    <n v="0"/>
    <n v="0"/>
    <n v="0"/>
    <n v="0"/>
    <x v="0"/>
    <x v="5"/>
    <x v="1"/>
    <n v="0"/>
    <n v="0"/>
    <n v="0"/>
    <n v="0"/>
    <n v="0"/>
  </r>
  <r>
    <x v="15"/>
    <x v="10"/>
    <x v="0"/>
    <x v="1"/>
    <x v="0"/>
    <n v="610"/>
    <n v="0"/>
    <n v="0"/>
    <n v="0"/>
    <n v="0"/>
    <n v="0"/>
    <n v="0"/>
    <n v="0"/>
    <n v="0"/>
    <n v="0"/>
    <n v="0"/>
    <n v="0"/>
    <n v="0"/>
    <n v="0"/>
    <n v="0"/>
    <n v="1"/>
    <n v="0"/>
    <n v="0"/>
    <n v="0"/>
    <n v="0"/>
    <n v="0"/>
    <n v="0"/>
    <n v="0"/>
    <n v="0"/>
    <n v="0"/>
    <n v="0"/>
    <n v="0"/>
    <n v="0"/>
    <n v="0"/>
    <n v="0"/>
    <n v="0"/>
    <n v="0"/>
    <n v="0"/>
    <n v="0"/>
    <n v="0"/>
    <n v="0"/>
    <n v="1"/>
    <n v="0"/>
    <n v="0"/>
    <n v="0"/>
    <n v="0"/>
    <x v="28"/>
    <x v="8"/>
    <x v="2"/>
    <n v="0"/>
    <n v="0"/>
    <n v="0"/>
    <n v="0"/>
    <n v="0"/>
  </r>
  <r>
    <x v="15"/>
    <x v="3"/>
    <x v="0"/>
    <x v="1"/>
    <x v="0"/>
    <n v="611"/>
    <n v="0"/>
    <n v="0"/>
    <n v="0"/>
    <n v="0"/>
    <n v="0"/>
    <n v="0"/>
    <n v="0"/>
    <n v="0"/>
    <n v="0"/>
    <n v="0"/>
    <n v="0"/>
    <n v="0"/>
    <n v="0"/>
    <n v="0"/>
    <n v="1"/>
    <n v="0"/>
    <n v="0"/>
    <n v="0"/>
    <n v="0"/>
    <n v="0"/>
    <n v="0"/>
    <n v="0"/>
    <n v="0"/>
    <n v="0"/>
    <n v="0"/>
    <n v="0"/>
    <n v="0"/>
    <n v="0"/>
    <n v="0"/>
    <n v="0"/>
    <n v="0"/>
    <n v="0"/>
    <n v="1"/>
    <n v="0"/>
    <n v="0"/>
    <n v="0"/>
    <n v="0"/>
    <n v="0"/>
    <n v="0"/>
    <n v="0"/>
    <x v="5"/>
    <x v="26"/>
    <x v="1"/>
    <n v="0"/>
    <n v="0"/>
    <n v="0"/>
    <n v="0"/>
    <n v="0"/>
  </r>
  <r>
    <x v="15"/>
    <x v="0"/>
    <x v="0"/>
    <x v="1"/>
    <x v="0"/>
    <n v="612"/>
    <n v="0"/>
    <n v="0"/>
    <n v="0"/>
    <n v="0"/>
    <n v="0"/>
    <n v="0"/>
    <n v="0"/>
    <n v="0"/>
    <n v="0"/>
    <n v="0"/>
    <n v="0"/>
    <n v="0"/>
    <n v="0"/>
    <n v="0"/>
    <n v="1"/>
    <n v="0"/>
    <n v="0"/>
    <n v="0"/>
    <n v="0"/>
    <n v="0"/>
    <n v="0"/>
    <n v="0"/>
    <n v="0"/>
    <n v="0"/>
    <n v="0"/>
    <n v="0"/>
    <n v="0"/>
    <n v="1"/>
    <n v="0"/>
    <n v="0"/>
    <n v="0"/>
    <n v="0"/>
    <n v="0"/>
    <n v="0"/>
    <n v="0"/>
    <n v="0"/>
    <n v="0"/>
    <n v="0"/>
    <n v="0"/>
    <n v="0"/>
    <x v="12"/>
    <x v="42"/>
    <x v="10"/>
    <n v="0"/>
    <n v="0"/>
    <n v="0"/>
    <n v="0"/>
    <n v="0"/>
  </r>
  <r>
    <x v="15"/>
    <x v="10"/>
    <x v="0"/>
    <x v="0"/>
    <x v="0"/>
    <n v="613"/>
    <n v="0"/>
    <n v="0"/>
    <n v="0"/>
    <n v="0"/>
    <n v="0"/>
    <n v="0"/>
    <n v="0"/>
    <n v="0"/>
    <n v="0"/>
    <n v="0"/>
    <n v="0"/>
    <n v="0"/>
    <n v="0"/>
    <n v="0"/>
    <n v="1"/>
    <n v="0"/>
    <n v="0"/>
    <n v="0"/>
    <n v="0"/>
    <n v="0"/>
    <n v="0"/>
    <n v="0"/>
    <n v="0"/>
    <n v="0"/>
    <n v="0"/>
    <n v="0"/>
    <n v="0"/>
    <n v="0"/>
    <n v="0"/>
    <n v="0"/>
    <n v="0"/>
    <n v="0"/>
    <n v="0"/>
    <n v="0"/>
    <n v="0"/>
    <n v="1"/>
    <n v="0"/>
    <n v="0"/>
    <n v="0"/>
    <n v="0"/>
    <x v="5"/>
    <x v="23"/>
    <x v="6"/>
    <n v="1"/>
    <n v="0"/>
    <n v="0"/>
    <n v="0"/>
    <n v="0"/>
  </r>
  <r>
    <x v="15"/>
    <x v="10"/>
    <x v="0"/>
    <x v="1"/>
    <x v="0"/>
    <n v="614"/>
    <n v="0"/>
    <n v="0"/>
    <n v="0"/>
    <n v="0"/>
    <n v="0"/>
    <n v="0"/>
    <n v="0"/>
    <n v="0"/>
    <n v="0"/>
    <n v="0"/>
    <n v="0"/>
    <n v="0"/>
    <n v="0"/>
    <n v="0"/>
    <n v="1"/>
    <n v="0"/>
    <n v="0"/>
    <n v="0"/>
    <n v="0"/>
    <n v="0"/>
    <n v="0"/>
    <n v="0"/>
    <n v="0"/>
    <n v="0"/>
    <n v="0"/>
    <n v="0"/>
    <n v="0"/>
    <n v="0"/>
    <n v="0"/>
    <n v="0"/>
    <n v="0"/>
    <n v="0"/>
    <n v="0"/>
    <n v="0"/>
    <n v="0"/>
    <n v="1"/>
    <n v="0"/>
    <n v="0"/>
    <n v="0"/>
    <n v="0"/>
    <x v="5"/>
    <x v="26"/>
    <x v="1"/>
    <n v="0"/>
    <n v="0"/>
    <n v="0"/>
    <n v="0"/>
    <n v="0"/>
  </r>
  <r>
    <x v="15"/>
    <x v="5"/>
    <x v="0"/>
    <x v="0"/>
    <x v="0"/>
    <n v="615"/>
    <n v="0"/>
    <n v="0"/>
    <n v="0"/>
    <n v="0"/>
    <n v="0"/>
    <n v="0"/>
    <n v="0"/>
    <n v="0"/>
    <n v="0"/>
    <n v="0"/>
    <n v="0"/>
    <n v="0"/>
    <n v="0"/>
    <n v="0"/>
    <n v="1"/>
    <n v="0"/>
    <n v="0"/>
    <n v="0"/>
    <n v="0"/>
    <n v="0"/>
    <n v="0"/>
    <n v="0"/>
    <n v="0"/>
    <n v="0"/>
    <n v="0"/>
    <n v="0"/>
    <n v="0"/>
    <n v="0"/>
    <n v="0"/>
    <n v="0"/>
    <n v="0"/>
    <n v="0"/>
    <n v="0"/>
    <n v="0"/>
    <n v="0"/>
    <n v="0"/>
    <n v="1"/>
    <n v="0"/>
    <n v="0"/>
    <n v="0"/>
    <x v="14"/>
    <x v="17"/>
    <x v="1"/>
    <n v="0"/>
    <n v="0.7142857142857143"/>
    <n v="0.14285714285714285"/>
    <n v="0.14285714285714285"/>
    <n v="0"/>
  </r>
  <r>
    <x v="15"/>
    <x v="0"/>
    <x v="0"/>
    <x v="1"/>
    <x v="0"/>
    <n v="616"/>
    <n v="0"/>
    <n v="0"/>
    <n v="0"/>
    <n v="0"/>
    <n v="0"/>
    <n v="0"/>
    <n v="0"/>
    <n v="0"/>
    <n v="0"/>
    <n v="0"/>
    <n v="0"/>
    <n v="0"/>
    <n v="0"/>
    <n v="0"/>
    <n v="1"/>
    <n v="0"/>
    <n v="0"/>
    <n v="0"/>
    <n v="0"/>
    <n v="0"/>
    <n v="0"/>
    <n v="0"/>
    <n v="0"/>
    <n v="0"/>
    <n v="0"/>
    <n v="0"/>
    <n v="0"/>
    <n v="1"/>
    <n v="0"/>
    <n v="0"/>
    <n v="0"/>
    <n v="0"/>
    <n v="0"/>
    <n v="0"/>
    <n v="0"/>
    <n v="0"/>
    <n v="0"/>
    <n v="0"/>
    <n v="0"/>
    <n v="0"/>
    <x v="5"/>
    <x v="26"/>
    <x v="1"/>
    <n v="0"/>
    <n v="0"/>
    <n v="0"/>
    <n v="0"/>
    <n v="0"/>
  </r>
  <r>
    <x v="15"/>
    <x v="3"/>
    <x v="1"/>
    <x v="0"/>
    <x v="0"/>
    <n v="617"/>
    <n v="0"/>
    <n v="0"/>
    <n v="0"/>
    <n v="0"/>
    <n v="0"/>
    <n v="0"/>
    <n v="0"/>
    <n v="0"/>
    <n v="0"/>
    <n v="0"/>
    <n v="0"/>
    <n v="0"/>
    <n v="0"/>
    <n v="0"/>
    <n v="1"/>
    <n v="0"/>
    <n v="0"/>
    <n v="0"/>
    <n v="0"/>
    <n v="0"/>
    <n v="0"/>
    <n v="0"/>
    <n v="0"/>
    <n v="0"/>
    <n v="0"/>
    <n v="0"/>
    <n v="0"/>
    <n v="0"/>
    <n v="0"/>
    <n v="0"/>
    <n v="0"/>
    <n v="0"/>
    <n v="1"/>
    <n v="0"/>
    <n v="0"/>
    <n v="0"/>
    <n v="0"/>
    <n v="0"/>
    <n v="0"/>
    <n v="0"/>
    <x v="5"/>
    <x v="1"/>
    <x v="1"/>
    <n v="0"/>
    <n v="0.8"/>
    <n v="0.2"/>
    <n v="0"/>
    <n v="0"/>
  </r>
  <r>
    <x v="15"/>
    <x v="3"/>
    <x v="0"/>
    <x v="0"/>
    <x v="0"/>
    <n v="618"/>
    <n v="0"/>
    <n v="0"/>
    <n v="0"/>
    <n v="0"/>
    <n v="0"/>
    <n v="0"/>
    <n v="0"/>
    <n v="0"/>
    <n v="0"/>
    <n v="0"/>
    <n v="0"/>
    <n v="0"/>
    <n v="0"/>
    <n v="0"/>
    <n v="1"/>
    <n v="0"/>
    <n v="0"/>
    <n v="0"/>
    <n v="0"/>
    <n v="0"/>
    <n v="0"/>
    <n v="0"/>
    <n v="0"/>
    <n v="0"/>
    <n v="0"/>
    <n v="0"/>
    <n v="0"/>
    <n v="0"/>
    <n v="0"/>
    <n v="0"/>
    <n v="0"/>
    <n v="0"/>
    <n v="1"/>
    <n v="0"/>
    <n v="0"/>
    <n v="0"/>
    <n v="0"/>
    <n v="0"/>
    <n v="0"/>
    <n v="0"/>
    <x v="1"/>
    <x v="1"/>
    <x v="1"/>
    <n v="0.125"/>
    <n v="0.75"/>
    <n v="0"/>
    <n v="0"/>
    <n v="0.125"/>
  </r>
  <r>
    <x v="15"/>
    <x v="0"/>
    <x v="0"/>
    <x v="0"/>
    <x v="0"/>
    <n v="619"/>
    <n v="0"/>
    <n v="0"/>
    <n v="0"/>
    <n v="0"/>
    <n v="0"/>
    <n v="0"/>
    <n v="0"/>
    <n v="0"/>
    <n v="0"/>
    <n v="0"/>
    <n v="0"/>
    <n v="0"/>
    <n v="0"/>
    <n v="0"/>
    <n v="1"/>
    <n v="0"/>
    <n v="0"/>
    <n v="0"/>
    <n v="0"/>
    <n v="0"/>
    <n v="0"/>
    <n v="0"/>
    <n v="0"/>
    <n v="0"/>
    <n v="0"/>
    <n v="0"/>
    <n v="0"/>
    <n v="1"/>
    <n v="0"/>
    <n v="0"/>
    <n v="0"/>
    <n v="0"/>
    <n v="0"/>
    <n v="0"/>
    <n v="0"/>
    <n v="0"/>
    <n v="0"/>
    <n v="0"/>
    <n v="0"/>
    <n v="0"/>
    <x v="0"/>
    <x v="5"/>
    <x v="1"/>
    <n v="9.0909090909090912E-2"/>
    <n v="0.63636363636363635"/>
    <n v="0.27272727272727271"/>
    <n v="0"/>
    <n v="0"/>
  </r>
  <r>
    <x v="15"/>
    <x v="0"/>
    <x v="0"/>
    <x v="0"/>
    <x v="0"/>
    <n v="620"/>
    <n v="0"/>
    <n v="0"/>
    <n v="0"/>
    <n v="0"/>
    <n v="0"/>
    <n v="0"/>
    <n v="0"/>
    <n v="0"/>
    <n v="0"/>
    <n v="0"/>
    <n v="0"/>
    <n v="0"/>
    <n v="0"/>
    <n v="0"/>
    <n v="1"/>
    <n v="0"/>
    <n v="0"/>
    <n v="0"/>
    <n v="0"/>
    <n v="0"/>
    <n v="0"/>
    <n v="0"/>
    <n v="0"/>
    <n v="0"/>
    <n v="0"/>
    <n v="0"/>
    <n v="0"/>
    <n v="1"/>
    <n v="0"/>
    <n v="0"/>
    <n v="0"/>
    <n v="0"/>
    <n v="0"/>
    <n v="0"/>
    <n v="0"/>
    <n v="0"/>
    <n v="0"/>
    <n v="0"/>
    <n v="0"/>
    <n v="0"/>
    <x v="4"/>
    <x v="4"/>
    <x v="1"/>
    <n v="0"/>
    <n v="0"/>
    <n v="0"/>
    <n v="0"/>
    <n v="1"/>
  </r>
  <r>
    <x v="15"/>
    <x v="7"/>
    <x v="0"/>
    <x v="1"/>
    <x v="0"/>
    <n v="621"/>
    <n v="0"/>
    <n v="0"/>
    <n v="0"/>
    <n v="0"/>
    <n v="0"/>
    <n v="0"/>
    <n v="0"/>
    <n v="0"/>
    <n v="0"/>
    <n v="0"/>
    <n v="0"/>
    <n v="0"/>
    <n v="0"/>
    <n v="0"/>
    <n v="1"/>
    <n v="0"/>
    <n v="0"/>
    <n v="0"/>
    <n v="0"/>
    <n v="0"/>
    <n v="0"/>
    <n v="0"/>
    <n v="0"/>
    <n v="0"/>
    <n v="0"/>
    <n v="0"/>
    <n v="0"/>
    <n v="0"/>
    <n v="0"/>
    <n v="0"/>
    <n v="0"/>
    <n v="0"/>
    <n v="0"/>
    <n v="0"/>
    <n v="0"/>
    <n v="0"/>
    <n v="0"/>
    <n v="1"/>
    <n v="0"/>
    <n v="0"/>
    <x v="27"/>
    <x v="23"/>
    <x v="1"/>
    <n v="0"/>
    <n v="0"/>
    <n v="0"/>
    <n v="0"/>
    <n v="0"/>
  </r>
  <r>
    <x v="15"/>
    <x v="2"/>
    <x v="1"/>
    <x v="0"/>
    <x v="0"/>
    <n v="622"/>
    <n v="0"/>
    <n v="0"/>
    <n v="0"/>
    <n v="0"/>
    <n v="0"/>
    <n v="0"/>
    <n v="0"/>
    <n v="0"/>
    <n v="0"/>
    <n v="0"/>
    <n v="0"/>
    <n v="0"/>
    <n v="0"/>
    <n v="0"/>
    <n v="1"/>
    <n v="0"/>
    <n v="0"/>
    <n v="0"/>
    <n v="0"/>
    <n v="0"/>
    <n v="0"/>
    <n v="0"/>
    <n v="0"/>
    <n v="0"/>
    <n v="0"/>
    <n v="0"/>
    <n v="0"/>
    <n v="0"/>
    <n v="0"/>
    <n v="0"/>
    <n v="0"/>
    <n v="0"/>
    <n v="0"/>
    <n v="1"/>
    <n v="0"/>
    <n v="0"/>
    <n v="0"/>
    <n v="0"/>
    <n v="0"/>
    <n v="0"/>
    <x v="5"/>
    <x v="1"/>
    <x v="1"/>
    <n v="0.2"/>
    <n v="0.6"/>
    <n v="0.2"/>
    <n v="0"/>
    <n v="0"/>
  </r>
  <r>
    <x v="15"/>
    <x v="4"/>
    <x v="0"/>
    <x v="0"/>
    <x v="0"/>
    <n v="623"/>
    <n v="0"/>
    <n v="0"/>
    <n v="0"/>
    <n v="0"/>
    <n v="0"/>
    <n v="0"/>
    <n v="0"/>
    <n v="0"/>
    <n v="0"/>
    <n v="0"/>
    <n v="0"/>
    <n v="0"/>
    <n v="0"/>
    <n v="0"/>
    <n v="1"/>
    <n v="0"/>
    <n v="0"/>
    <n v="0"/>
    <n v="0"/>
    <n v="0"/>
    <n v="0"/>
    <n v="0"/>
    <n v="0"/>
    <n v="0"/>
    <n v="0"/>
    <n v="0"/>
    <n v="0"/>
    <n v="0"/>
    <n v="0"/>
    <n v="0"/>
    <n v="0"/>
    <n v="0"/>
    <n v="0"/>
    <n v="0"/>
    <n v="0"/>
    <n v="0"/>
    <n v="0"/>
    <n v="0"/>
    <n v="0"/>
    <n v="1"/>
    <x v="48"/>
    <x v="45"/>
    <x v="1"/>
    <n v="0.5"/>
    <n v="0.5"/>
    <n v="0"/>
    <n v="0"/>
    <n v="0"/>
  </r>
  <r>
    <x v="15"/>
    <x v="0"/>
    <x v="0"/>
    <x v="0"/>
    <x v="0"/>
    <n v="624"/>
    <n v="0"/>
    <n v="0"/>
    <n v="0"/>
    <n v="0"/>
    <n v="0"/>
    <n v="0"/>
    <n v="0"/>
    <n v="0"/>
    <n v="0"/>
    <n v="0"/>
    <n v="0"/>
    <n v="0"/>
    <n v="0"/>
    <n v="0"/>
    <n v="1"/>
    <n v="0"/>
    <n v="0"/>
    <n v="0"/>
    <n v="0"/>
    <n v="0"/>
    <n v="0"/>
    <n v="0"/>
    <n v="0"/>
    <n v="0"/>
    <n v="0"/>
    <n v="0"/>
    <n v="0"/>
    <n v="1"/>
    <n v="0"/>
    <n v="0"/>
    <n v="0"/>
    <n v="0"/>
    <n v="0"/>
    <n v="0"/>
    <n v="0"/>
    <n v="0"/>
    <n v="0"/>
    <n v="0"/>
    <n v="0"/>
    <n v="0"/>
    <x v="10"/>
    <x v="0"/>
    <x v="1"/>
    <n v="0"/>
    <n v="0"/>
    <n v="0"/>
    <n v="0"/>
    <n v="1"/>
  </r>
  <r>
    <x v="15"/>
    <x v="7"/>
    <x v="0"/>
    <x v="1"/>
    <x v="0"/>
    <n v="625"/>
    <n v="0"/>
    <n v="0"/>
    <n v="0"/>
    <n v="0"/>
    <n v="0"/>
    <n v="0"/>
    <n v="0"/>
    <n v="0"/>
    <n v="0"/>
    <n v="0"/>
    <n v="0"/>
    <n v="0"/>
    <n v="0"/>
    <n v="0"/>
    <n v="1"/>
    <n v="0"/>
    <n v="0"/>
    <n v="0"/>
    <n v="0"/>
    <n v="0"/>
    <n v="0"/>
    <n v="0"/>
    <n v="0"/>
    <n v="0"/>
    <n v="0"/>
    <n v="0"/>
    <n v="0"/>
    <n v="0"/>
    <n v="0"/>
    <n v="0"/>
    <n v="0"/>
    <n v="0"/>
    <n v="0"/>
    <n v="0"/>
    <n v="0"/>
    <n v="0"/>
    <n v="0"/>
    <n v="1"/>
    <n v="0"/>
    <n v="0"/>
    <x v="37"/>
    <x v="35"/>
    <x v="1"/>
    <n v="0"/>
    <n v="0"/>
    <n v="0"/>
    <n v="0"/>
    <n v="0"/>
  </r>
  <r>
    <x v="2"/>
    <x v="0"/>
    <x v="2"/>
    <x v="1"/>
    <x v="0"/>
    <n v="626"/>
    <n v="0"/>
    <n v="0"/>
    <n v="0"/>
    <n v="0"/>
    <n v="0"/>
    <n v="0"/>
    <n v="0"/>
    <n v="0"/>
    <n v="0"/>
    <n v="0"/>
    <n v="0"/>
    <n v="0"/>
    <n v="0"/>
    <n v="0"/>
    <n v="0"/>
    <n v="0"/>
    <n v="0"/>
    <n v="0"/>
    <n v="0"/>
    <n v="0"/>
    <n v="0"/>
    <n v="0"/>
    <n v="0"/>
    <n v="0"/>
    <n v="0"/>
    <n v="1"/>
    <n v="0"/>
    <n v="1"/>
    <n v="0"/>
    <n v="0"/>
    <n v="0"/>
    <n v="0"/>
    <n v="0"/>
    <n v="0"/>
    <n v="0"/>
    <n v="0"/>
    <n v="0"/>
    <n v="0"/>
    <n v="0"/>
    <n v="0"/>
    <x v="22"/>
    <x v="5"/>
    <x v="7"/>
    <n v="0"/>
    <n v="0"/>
    <n v="0"/>
    <n v="0"/>
    <n v="0"/>
  </r>
  <r>
    <x v="23"/>
    <x v="2"/>
    <x v="0"/>
    <x v="1"/>
    <x v="0"/>
    <n v="627"/>
    <n v="0"/>
    <n v="0"/>
    <n v="0"/>
    <n v="0"/>
    <n v="0"/>
    <n v="0"/>
    <n v="0"/>
    <n v="0"/>
    <n v="0"/>
    <n v="0"/>
    <n v="0"/>
    <n v="0"/>
    <n v="0"/>
    <n v="0"/>
    <n v="0"/>
    <n v="0"/>
    <n v="0"/>
    <n v="0"/>
    <n v="1"/>
    <n v="0"/>
    <n v="0"/>
    <n v="0"/>
    <n v="0"/>
    <n v="0"/>
    <n v="0"/>
    <n v="0"/>
    <n v="0"/>
    <n v="0"/>
    <n v="0"/>
    <n v="0"/>
    <n v="0"/>
    <n v="0"/>
    <n v="0"/>
    <n v="1"/>
    <n v="0"/>
    <n v="0"/>
    <n v="0"/>
    <n v="0"/>
    <n v="0"/>
    <n v="0"/>
    <x v="0"/>
    <x v="5"/>
    <x v="1"/>
    <n v="0"/>
    <n v="0"/>
    <n v="0"/>
    <n v="0"/>
    <n v="0"/>
  </r>
  <r>
    <x v="23"/>
    <x v="10"/>
    <x v="2"/>
    <x v="1"/>
    <x v="0"/>
    <n v="628"/>
    <n v="0"/>
    <n v="0"/>
    <n v="0"/>
    <n v="0"/>
    <n v="0"/>
    <n v="0"/>
    <n v="0"/>
    <n v="0"/>
    <n v="0"/>
    <n v="0"/>
    <n v="0"/>
    <n v="0"/>
    <n v="0"/>
    <n v="0"/>
    <n v="0"/>
    <n v="0"/>
    <n v="0"/>
    <n v="0"/>
    <n v="1"/>
    <n v="0"/>
    <n v="0"/>
    <n v="0"/>
    <n v="0"/>
    <n v="0"/>
    <n v="0"/>
    <n v="0"/>
    <n v="0"/>
    <n v="0"/>
    <n v="0"/>
    <n v="0"/>
    <n v="0"/>
    <n v="0"/>
    <n v="0"/>
    <n v="0"/>
    <n v="0"/>
    <n v="1"/>
    <n v="0"/>
    <n v="0"/>
    <n v="0"/>
    <n v="0"/>
    <x v="22"/>
    <x v="5"/>
    <x v="7"/>
    <n v="0"/>
    <n v="0"/>
    <n v="0"/>
    <n v="0"/>
    <n v="0"/>
  </r>
  <r>
    <x v="23"/>
    <x v="0"/>
    <x v="0"/>
    <x v="0"/>
    <x v="0"/>
    <n v="629"/>
    <n v="0"/>
    <n v="0"/>
    <n v="0"/>
    <n v="0"/>
    <n v="0"/>
    <n v="0"/>
    <n v="0"/>
    <n v="0"/>
    <n v="0"/>
    <n v="0"/>
    <n v="0"/>
    <n v="0"/>
    <n v="0"/>
    <n v="0"/>
    <n v="0"/>
    <n v="0"/>
    <n v="0"/>
    <n v="0"/>
    <n v="1"/>
    <n v="0"/>
    <n v="0"/>
    <n v="0"/>
    <n v="0"/>
    <n v="0"/>
    <n v="0"/>
    <n v="0"/>
    <n v="0"/>
    <n v="1"/>
    <n v="0"/>
    <n v="0"/>
    <n v="0"/>
    <n v="0"/>
    <n v="0"/>
    <n v="0"/>
    <n v="0"/>
    <n v="0"/>
    <n v="0"/>
    <n v="0"/>
    <n v="0"/>
    <n v="0"/>
    <x v="22"/>
    <x v="14"/>
    <x v="1"/>
    <n v="1"/>
    <n v="0"/>
    <n v="0"/>
    <n v="0"/>
    <n v="0"/>
  </r>
  <r>
    <x v="23"/>
    <x v="1"/>
    <x v="1"/>
    <x v="0"/>
    <x v="0"/>
    <n v="630"/>
    <n v="0"/>
    <n v="0"/>
    <n v="0"/>
    <n v="0"/>
    <n v="0"/>
    <n v="0"/>
    <n v="0"/>
    <n v="0"/>
    <n v="0"/>
    <n v="0"/>
    <n v="0"/>
    <n v="0"/>
    <n v="0"/>
    <n v="0"/>
    <n v="0"/>
    <n v="0"/>
    <n v="0"/>
    <n v="0"/>
    <n v="1"/>
    <n v="0"/>
    <n v="0"/>
    <n v="0"/>
    <n v="0"/>
    <n v="0"/>
    <n v="0"/>
    <n v="0"/>
    <n v="0"/>
    <n v="0"/>
    <n v="0"/>
    <n v="0"/>
    <n v="0"/>
    <n v="1"/>
    <n v="0"/>
    <n v="0"/>
    <n v="0"/>
    <n v="0"/>
    <n v="0"/>
    <n v="0"/>
    <n v="0"/>
    <n v="0"/>
    <x v="5"/>
    <x v="1"/>
    <x v="1"/>
    <n v="0.4"/>
    <n v="0.4"/>
    <n v="0.2"/>
    <n v="0"/>
    <n v="0"/>
  </r>
  <r>
    <x v="23"/>
    <x v="2"/>
    <x v="0"/>
    <x v="0"/>
    <x v="0"/>
    <n v="631"/>
    <n v="0"/>
    <n v="0"/>
    <n v="0"/>
    <n v="0"/>
    <n v="0"/>
    <n v="0"/>
    <n v="0"/>
    <n v="0"/>
    <n v="0"/>
    <n v="0"/>
    <n v="0"/>
    <n v="0"/>
    <n v="0"/>
    <n v="0"/>
    <n v="0"/>
    <n v="0"/>
    <n v="0"/>
    <n v="0"/>
    <n v="1"/>
    <n v="0"/>
    <n v="0"/>
    <n v="0"/>
    <n v="0"/>
    <n v="0"/>
    <n v="0"/>
    <n v="0"/>
    <n v="0"/>
    <n v="0"/>
    <n v="0"/>
    <n v="0"/>
    <n v="0"/>
    <n v="0"/>
    <n v="0"/>
    <n v="1"/>
    <n v="0"/>
    <n v="0"/>
    <n v="0"/>
    <n v="0"/>
    <n v="0"/>
    <n v="0"/>
    <x v="49"/>
    <x v="46"/>
    <x v="1"/>
    <n v="0.5"/>
    <n v="0"/>
    <n v="0.5"/>
    <n v="0"/>
    <n v="0"/>
  </r>
  <r>
    <x v="23"/>
    <x v="5"/>
    <x v="0"/>
    <x v="1"/>
    <x v="0"/>
    <n v="632"/>
    <n v="0"/>
    <n v="0"/>
    <n v="0"/>
    <n v="0"/>
    <n v="0"/>
    <n v="0"/>
    <n v="0"/>
    <n v="0"/>
    <n v="0"/>
    <n v="0"/>
    <n v="0"/>
    <n v="0"/>
    <n v="0"/>
    <n v="0"/>
    <n v="0"/>
    <n v="0"/>
    <n v="0"/>
    <n v="0"/>
    <n v="1"/>
    <n v="0"/>
    <n v="0"/>
    <n v="0"/>
    <n v="0"/>
    <n v="0"/>
    <n v="0"/>
    <n v="0"/>
    <n v="0"/>
    <n v="0"/>
    <n v="0"/>
    <n v="0"/>
    <n v="0"/>
    <n v="0"/>
    <n v="0"/>
    <n v="0"/>
    <n v="0"/>
    <n v="0"/>
    <n v="1"/>
    <n v="0"/>
    <n v="0"/>
    <n v="0"/>
    <x v="5"/>
    <x v="26"/>
    <x v="1"/>
    <n v="0"/>
    <n v="0"/>
    <n v="0"/>
    <n v="0"/>
    <n v="0"/>
  </r>
  <r>
    <x v="23"/>
    <x v="1"/>
    <x v="1"/>
    <x v="0"/>
    <x v="0"/>
    <n v="633"/>
    <n v="0"/>
    <n v="0"/>
    <n v="0"/>
    <n v="0"/>
    <n v="0"/>
    <n v="0"/>
    <n v="0"/>
    <n v="0"/>
    <n v="0"/>
    <n v="0"/>
    <n v="0"/>
    <n v="0"/>
    <n v="0"/>
    <n v="0"/>
    <n v="0"/>
    <n v="0"/>
    <n v="0"/>
    <n v="0"/>
    <n v="1"/>
    <n v="0"/>
    <n v="0"/>
    <n v="0"/>
    <n v="0"/>
    <n v="0"/>
    <n v="0"/>
    <n v="0"/>
    <n v="0"/>
    <n v="0"/>
    <n v="0"/>
    <n v="0"/>
    <n v="0"/>
    <n v="1"/>
    <n v="0"/>
    <n v="0"/>
    <n v="0"/>
    <n v="0"/>
    <n v="0"/>
    <n v="0"/>
    <n v="0"/>
    <n v="0"/>
    <x v="5"/>
    <x v="1"/>
    <x v="1"/>
    <n v="0.8"/>
    <n v="0"/>
    <n v="0"/>
    <n v="0"/>
    <n v="0.2"/>
  </r>
  <r>
    <x v="23"/>
    <x v="7"/>
    <x v="0"/>
    <x v="0"/>
    <x v="0"/>
    <n v="634"/>
    <n v="0"/>
    <n v="0"/>
    <n v="0"/>
    <n v="0"/>
    <n v="0"/>
    <n v="0"/>
    <n v="0"/>
    <n v="0"/>
    <n v="0"/>
    <n v="0"/>
    <n v="0"/>
    <n v="0"/>
    <n v="0"/>
    <n v="0"/>
    <n v="0"/>
    <n v="0"/>
    <n v="0"/>
    <n v="0"/>
    <n v="1"/>
    <n v="0"/>
    <n v="0"/>
    <n v="0"/>
    <n v="0"/>
    <n v="0"/>
    <n v="0"/>
    <n v="0"/>
    <n v="0"/>
    <n v="0"/>
    <n v="0"/>
    <n v="0"/>
    <n v="0"/>
    <n v="0"/>
    <n v="0"/>
    <n v="0"/>
    <n v="0"/>
    <n v="0"/>
    <n v="0"/>
    <n v="1"/>
    <n v="0"/>
    <n v="0"/>
    <x v="1"/>
    <x v="1"/>
    <x v="1"/>
    <n v="1"/>
    <n v="0"/>
    <n v="0"/>
    <n v="0"/>
    <n v="0"/>
  </r>
  <r>
    <x v="23"/>
    <x v="6"/>
    <x v="0"/>
    <x v="1"/>
    <x v="0"/>
    <n v="635"/>
    <n v="0"/>
    <n v="0"/>
    <n v="0"/>
    <n v="0"/>
    <n v="0"/>
    <n v="0"/>
    <n v="0"/>
    <n v="0"/>
    <n v="0"/>
    <n v="0"/>
    <n v="0"/>
    <n v="0"/>
    <n v="0"/>
    <n v="0"/>
    <n v="0"/>
    <n v="0"/>
    <n v="0"/>
    <n v="0"/>
    <n v="1"/>
    <n v="0"/>
    <n v="0"/>
    <n v="0"/>
    <n v="0"/>
    <n v="0"/>
    <n v="0"/>
    <n v="0"/>
    <n v="1"/>
    <n v="0"/>
    <n v="0"/>
    <n v="0"/>
    <n v="0"/>
    <n v="0"/>
    <n v="0"/>
    <n v="0"/>
    <n v="0"/>
    <n v="0"/>
    <n v="0"/>
    <n v="0"/>
    <n v="0"/>
    <n v="0"/>
    <x v="20"/>
    <x v="20"/>
    <x v="1"/>
    <n v="0"/>
    <n v="0"/>
    <n v="0"/>
    <n v="0"/>
    <n v="0"/>
  </r>
  <r>
    <x v="23"/>
    <x v="3"/>
    <x v="0"/>
    <x v="1"/>
    <x v="0"/>
    <n v="636"/>
    <n v="0"/>
    <n v="0"/>
    <n v="0"/>
    <n v="0"/>
    <n v="0"/>
    <n v="0"/>
    <n v="0"/>
    <n v="0"/>
    <n v="0"/>
    <n v="0"/>
    <n v="0"/>
    <n v="0"/>
    <n v="0"/>
    <n v="0"/>
    <n v="0"/>
    <n v="0"/>
    <n v="0"/>
    <n v="0"/>
    <n v="1"/>
    <n v="0"/>
    <n v="0"/>
    <n v="0"/>
    <n v="0"/>
    <n v="0"/>
    <n v="0"/>
    <n v="0"/>
    <n v="0"/>
    <n v="0"/>
    <n v="0"/>
    <n v="0"/>
    <n v="0"/>
    <n v="0"/>
    <n v="1"/>
    <n v="0"/>
    <n v="0"/>
    <n v="0"/>
    <n v="0"/>
    <n v="0"/>
    <n v="0"/>
    <n v="0"/>
    <x v="5"/>
    <x v="26"/>
    <x v="1"/>
    <n v="0"/>
    <n v="0"/>
    <n v="0"/>
    <n v="0"/>
    <n v="0"/>
  </r>
  <r>
    <x v="23"/>
    <x v="2"/>
    <x v="0"/>
    <x v="0"/>
    <x v="0"/>
    <n v="637"/>
    <n v="0"/>
    <n v="0"/>
    <n v="0"/>
    <n v="0"/>
    <n v="0"/>
    <n v="0"/>
    <n v="0"/>
    <n v="0"/>
    <n v="0"/>
    <n v="0"/>
    <n v="0"/>
    <n v="0"/>
    <n v="0"/>
    <n v="0"/>
    <n v="0"/>
    <n v="0"/>
    <n v="0"/>
    <n v="0"/>
    <n v="1"/>
    <n v="0"/>
    <n v="0"/>
    <n v="0"/>
    <n v="0"/>
    <n v="0"/>
    <n v="0"/>
    <n v="0"/>
    <n v="0"/>
    <n v="0"/>
    <n v="0"/>
    <n v="0"/>
    <n v="0"/>
    <n v="0"/>
    <n v="0"/>
    <n v="1"/>
    <n v="0"/>
    <n v="0"/>
    <n v="0"/>
    <n v="0"/>
    <n v="0"/>
    <n v="0"/>
    <x v="10"/>
    <x v="0"/>
    <x v="1"/>
    <n v="0.66666666666666663"/>
    <n v="0"/>
    <n v="0"/>
    <n v="0"/>
    <n v="0.33333333333333331"/>
  </r>
  <r>
    <x v="23"/>
    <x v="3"/>
    <x v="0"/>
    <x v="0"/>
    <x v="0"/>
    <n v="638"/>
    <n v="0"/>
    <n v="0"/>
    <n v="0"/>
    <n v="0"/>
    <n v="0"/>
    <n v="0"/>
    <n v="0"/>
    <n v="0"/>
    <n v="0"/>
    <n v="0"/>
    <n v="0"/>
    <n v="0"/>
    <n v="0"/>
    <n v="0"/>
    <n v="0"/>
    <n v="0"/>
    <n v="0"/>
    <n v="0"/>
    <n v="1"/>
    <n v="0"/>
    <n v="0"/>
    <n v="0"/>
    <n v="0"/>
    <n v="0"/>
    <n v="0"/>
    <n v="0"/>
    <n v="0"/>
    <n v="0"/>
    <n v="0"/>
    <n v="0"/>
    <n v="0"/>
    <n v="0"/>
    <n v="1"/>
    <n v="0"/>
    <n v="0"/>
    <n v="0"/>
    <n v="0"/>
    <n v="0"/>
    <n v="0"/>
    <n v="0"/>
    <x v="5"/>
    <x v="26"/>
    <x v="1"/>
    <n v="0.5"/>
    <n v="0"/>
    <n v="0"/>
    <n v="0"/>
    <n v="0.5"/>
  </r>
  <r>
    <x v="23"/>
    <x v="9"/>
    <x v="0"/>
    <x v="0"/>
    <x v="0"/>
    <n v="639"/>
    <n v="0"/>
    <n v="0"/>
    <n v="0"/>
    <n v="0"/>
    <n v="0"/>
    <n v="0"/>
    <n v="0"/>
    <n v="0"/>
    <n v="0"/>
    <n v="0"/>
    <n v="0"/>
    <n v="0"/>
    <n v="0"/>
    <n v="0"/>
    <n v="0"/>
    <n v="0"/>
    <n v="0"/>
    <n v="0"/>
    <n v="1"/>
    <n v="0"/>
    <n v="0"/>
    <n v="0"/>
    <n v="0"/>
    <n v="0"/>
    <n v="0"/>
    <n v="0"/>
    <n v="0"/>
    <n v="0"/>
    <n v="0"/>
    <n v="0"/>
    <n v="0"/>
    <n v="0"/>
    <n v="0"/>
    <n v="0"/>
    <n v="0"/>
    <n v="0"/>
    <n v="0"/>
    <n v="0"/>
    <n v="1"/>
    <n v="0"/>
    <x v="22"/>
    <x v="14"/>
    <x v="1"/>
    <n v="1"/>
    <n v="0"/>
    <n v="0"/>
    <n v="0"/>
    <n v="0"/>
  </r>
  <r>
    <x v="23"/>
    <x v="3"/>
    <x v="1"/>
    <x v="0"/>
    <x v="0"/>
    <n v="640"/>
    <n v="0"/>
    <n v="0"/>
    <n v="0"/>
    <n v="0"/>
    <n v="0"/>
    <n v="0"/>
    <n v="0"/>
    <n v="0"/>
    <n v="0"/>
    <n v="0"/>
    <n v="0"/>
    <n v="0"/>
    <n v="0"/>
    <n v="0"/>
    <n v="0"/>
    <n v="0"/>
    <n v="0"/>
    <n v="0"/>
    <n v="1"/>
    <n v="0"/>
    <n v="0"/>
    <n v="0"/>
    <n v="0"/>
    <n v="0"/>
    <n v="0"/>
    <n v="0"/>
    <n v="0"/>
    <n v="0"/>
    <n v="0"/>
    <n v="0"/>
    <n v="0"/>
    <n v="0"/>
    <n v="1"/>
    <n v="0"/>
    <n v="0"/>
    <n v="0"/>
    <n v="0"/>
    <n v="0"/>
    <n v="0"/>
    <n v="0"/>
    <x v="5"/>
    <x v="1"/>
    <x v="1"/>
    <n v="0.5"/>
    <n v="0"/>
    <n v="0"/>
    <n v="0"/>
    <n v="0.5"/>
  </r>
  <r>
    <x v="23"/>
    <x v="1"/>
    <x v="0"/>
    <x v="1"/>
    <x v="0"/>
    <n v="641"/>
    <n v="0"/>
    <n v="0"/>
    <n v="0"/>
    <n v="0"/>
    <n v="0"/>
    <n v="0"/>
    <n v="0"/>
    <n v="0"/>
    <n v="0"/>
    <n v="0"/>
    <n v="0"/>
    <n v="0"/>
    <n v="0"/>
    <n v="0"/>
    <n v="0"/>
    <n v="0"/>
    <n v="0"/>
    <n v="0"/>
    <n v="1"/>
    <n v="0"/>
    <n v="0"/>
    <n v="0"/>
    <n v="0"/>
    <n v="0"/>
    <n v="0"/>
    <n v="0"/>
    <n v="0"/>
    <n v="0"/>
    <n v="0"/>
    <n v="0"/>
    <n v="0"/>
    <n v="1"/>
    <n v="0"/>
    <n v="0"/>
    <n v="0"/>
    <n v="0"/>
    <n v="0"/>
    <n v="0"/>
    <n v="0"/>
    <n v="0"/>
    <x v="1"/>
    <x v="1"/>
    <x v="1"/>
    <n v="0"/>
    <n v="0"/>
    <n v="0"/>
    <n v="0"/>
    <n v="0"/>
  </r>
  <r>
    <x v="23"/>
    <x v="1"/>
    <x v="0"/>
    <x v="0"/>
    <x v="0"/>
    <n v="642"/>
    <n v="0"/>
    <n v="0"/>
    <n v="0"/>
    <n v="0"/>
    <n v="0"/>
    <n v="0"/>
    <n v="0"/>
    <n v="0"/>
    <n v="0"/>
    <n v="0"/>
    <n v="0"/>
    <n v="0"/>
    <n v="0"/>
    <n v="0"/>
    <n v="0"/>
    <n v="0"/>
    <n v="0"/>
    <n v="0"/>
    <n v="1"/>
    <n v="0"/>
    <n v="0"/>
    <n v="0"/>
    <n v="0"/>
    <n v="0"/>
    <n v="0"/>
    <n v="0"/>
    <n v="0"/>
    <n v="0"/>
    <n v="0"/>
    <n v="0"/>
    <n v="0"/>
    <n v="1"/>
    <n v="0"/>
    <n v="0"/>
    <n v="0"/>
    <n v="0"/>
    <n v="0"/>
    <n v="0"/>
    <n v="0"/>
    <n v="0"/>
    <x v="1"/>
    <x v="1"/>
    <x v="1"/>
    <n v="0.5"/>
    <n v="0"/>
    <n v="0"/>
    <n v="0"/>
    <n v="0.5"/>
  </r>
  <r>
    <x v="23"/>
    <x v="5"/>
    <x v="0"/>
    <x v="0"/>
    <x v="0"/>
    <n v="643"/>
    <n v="0"/>
    <n v="0"/>
    <n v="0"/>
    <n v="0"/>
    <n v="0"/>
    <n v="0"/>
    <n v="0"/>
    <n v="0"/>
    <n v="0"/>
    <n v="0"/>
    <n v="0"/>
    <n v="0"/>
    <n v="0"/>
    <n v="0"/>
    <n v="0"/>
    <n v="0"/>
    <n v="0"/>
    <n v="0"/>
    <n v="1"/>
    <n v="0"/>
    <n v="0"/>
    <n v="0"/>
    <n v="0"/>
    <n v="0"/>
    <n v="0"/>
    <n v="0"/>
    <n v="0"/>
    <n v="0"/>
    <n v="0"/>
    <n v="0"/>
    <n v="0"/>
    <n v="0"/>
    <n v="0"/>
    <n v="0"/>
    <n v="0"/>
    <n v="0"/>
    <n v="1"/>
    <n v="0"/>
    <n v="0"/>
    <n v="0"/>
    <x v="50"/>
    <x v="47"/>
    <x v="1"/>
    <n v="1"/>
    <n v="0"/>
    <n v="0"/>
    <n v="0"/>
    <n v="0"/>
  </r>
  <r>
    <x v="23"/>
    <x v="10"/>
    <x v="0"/>
    <x v="0"/>
    <x v="0"/>
    <n v="644"/>
    <n v="0"/>
    <n v="0"/>
    <n v="0"/>
    <n v="0"/>
    <n v="0"/>
    <n v="0"/>
    <n v="0"/>
    <n v="0"/>
    <n v="0"/>
    <n v="0"/>
    <n v="0"/>
    <n v="0"/>
    <n v="0"/>
    <n v="0"/>
    <n v="0"/>
    <n v="0"/>
    <n v="0"/>
    <n v="0"/>
    <n v="1"/>
    <n v="0"/>
    <n v="0"/>
    <n v="0"/>
    <n v="0"/>
    <n v="0"/>
    <n v="0"/>
    <n v="0"/>
    <n v="0"/>
    <n v="0"/>
    <n v="0"/>
    <n v="0"/>
    <n v="0"/>
    <n v="0"/>
    <n v="0"/>
    <n v="0"/>
    <n v="0"/>
    <n v="1"/>
    <n v="0"/>
    <n v="0"/>
    <n v="0"/>
    <n v="0"/>
    <x v="25"/>
    <x v="2"/>
    <x v="1"/>
    <n v="0.14285714285714285"/>
    <n v="0.7142857142857143"/>
    <n v="0.14285714285714285"/>
    <n v="0"/>
    <n v="0"/>
  </r>
  <r>
    <x v="23"/>
    <x v="1"/>
    <x v="1"/>
    <x v="0"/>
    <x v="0"/>
    <n v="645"/>
    <n v="0"/>
    <n v="0"/>
    <n v="0"/>
    <n v="0"/>
    <n v="0"/>
    <n v="0"/>
    <n v="0"/>
    <n v="0"/>
    <n v="0"/>
    <n v="0"/>
    <n v="0"/>
    <n v="0"/>
    <n v="0"/>
    <n v="0"/>
    <n v="0"/>
    <n v="0"/>
    <n v="0"/>
    <n v="0"/>
    <n v="1"/>
    <n v="0"/>
    <n v="0"/>
    <n v="0"/>
    <n v="0"/>
    <n v="0"/>
    <n v="0"/>
    <n v="0"/>
    <n v="0"/>
    <n v="0"/>
    <n v="0"/>
    <n v="0"/>
    <n v="0"/>
    <n v="1"/>
    <n v="0"/>
    <n v="0"/>
    <n v="0"/>
    <n v="0"/>
    <n v="0"/>
    <n v="0"/>
    <n v="0"/>
    <n v="0"/>
    <x v="5"/>
    <x v="1"/>
    <x v="1"/>
    <n v="0.66666666666666663"/>
    <n v="0"/>
    <n v="0"/>
    <n v="0"/>
    <n v="0.33333333333333331"/>
  </r>
  <r>
    <x v="23"/>
    <x v="2"/>
    <x v="0"/>
    <x v="0"/>
    <x v="0"/>
    <n v="646"/>
    <n v="0"/>
    <n v="0"/>
    <n v="0"/>
    <n v="0"/>
    <n v="0"/>
    <n v="0"/>
    <n v="0"/>
    <n v="0"/>
    <n v="0"/>
    <n v="0"/>
    <n v="0"/>
    <n v="0"/>
    <n v="0"/>
    <n v="0"/>
    <n v="0"/>
    <n v="0"/>
    <n v="0"/>
    <n v="0"/>
    <n v="1"/>
    <n v="0"/>
    <n v="0"/>
    <n v="0"/>
    <n v="0"/>
    <n v="0"/>
    <n v="0"/>
    <n v="0"/>
    <n v="0"/>
    <n v="0"/>
    <n v="0"/>
    <n v="0"/>
    <n v="0"/>
    <n v="0"/>
    <n v="0"/>
    <n v="1"/>
    <n v="0"/>
    <n v="0"/>
    <n v="0"/>
    <n v="0"/>
    <n v="0"/>
    <n v="0"/>
    <x v="5"/>
    <x v="26"/>
    <x v="1"/>
    <n v="0.66666666666666663"/>
    <n v="0"/>
    <n v="0"/>
    <n v="0"/>
    <n v="0.33333333333333331"/>
  </r>
  <r>
    <x v="23"/>
    <x v="10"/>
    <x v="0"/>
    <x v="0"/>
    <x v="0"/>
    <n v="647"/>
    <n v="0"/>
    <n v="0"/>
    <n v="0"/>
    <n v="0"/>
    <n v="0"/>
    <n v="0"/>
    <n v="0"/>
    <n v="0"/>
    <n v="0"/>
    <n v="0"/>
    <n v="0"/>
    <n v="0"/>
    <n v="0"/>
    <n v="0"/>
    <n v="0"/>
    <n v="0"/>
    <n v="0"/>
    <n v="0"/>
    <n v="1"/>
    <n v="0"/>
    <n v="0"/>
    <n v="0"/>
    <n v="0"/>
    <n v="0"/>
    <n v="0"/>
    <n v="0"/>
    <n v="0"/>
    <n v="0"/>
    <n v="0"/>
    <n v="0"/>
    <n v="0"/>
    <n v="0"/>
    <n v="0"/>
    <n v="0"/>
    <n v="0"/>
    <n v="1"/>
    <n v="0"/>
    <n v="0"/>
    <n v="0"/>
    <n v="0"/>
    <x v="5"/>
    <x v="26"/>
    <x v="1"/>
    <n v="0"/>
    <n v="0.66666666666666663"/>
    <n v="0.33333333333333331"/>
    <n v="0"/>
    <n v="0"/>
  </r>
  <r>
    <x v="23"/>
    <x v="0"/>
    <x v="0"/>
    <x v="1"/>
    <x v="0"/>
    <n v="648"/>
    <n v="0"/>
    <n v="0"/>
    <n v="0"/>
    <n v="0"/>
    <n v="0"/>
    <n v="0"/>
    <n v="0"/>
    <n v="0"/>
    <n v="0"/>
    <n v="0"/>
    <n v="0"/>
    <n v="0"/>
    <n v="0"/>
    <n v="0"/>
    <n v="0"/>
    <n v="0"/>
    <n v="0"/>
    <n v="0"/>
    <n v="1"/>
    <n v="0"/>
    <n v="0"/>
    <n v="0"/>
    <n v="0"/>
    <n v="0"/>
    <n v="0"/>
    <n v="0"/>
    <n v="0"/>
    <n v="1"/>
    <n v="0"/>
    <n v="0"/>
    <n v="0"/>
    <n v="0"/>
    <n v="0"/>
    <n v="0"/>
    <n v="0"/>
    <n v="0"/>
    <n v="0"/>
    <n v="0"/>
    <n v="0"/>
    <n v="0"/>
    <x v="0"/>
    <x v="5"/>
    <x v="1"/>
    <n v="0"/>
    <n v="0"/>
    <n v="0"/>
    <n v="0"/>
    <n v="0"/>
  </r>
  <r>
    <x v="23"/>
    <x v="3"/>
    <x v="0"/>
    <x v="1"/>
    <x v="0"/>
    <n v="649"/>
    <n v="0"/>
    <n v="0"/>
    <n v="0"/>
    <n v="0"/>
    <n v="0"/>
    <n v="0"/>
    <n v="0"/>
    <n v="0"/>
    <n v="0"/>
    <n v="0"/>
    <n v="0"/>
    <n v="0"/>
    <n v="0"/>
    <n v="0"/>
    <n v="0"/>
    <n v="0"/>
    <n v="0"/>
    <n v="0"/>
    <n v="1"/>
    <n v="0"/>
    <n v="0"/>
    <n v="0"/>
    <n v="0"/>
    <n v="0"/>
    <n v="0"/>
    <n v="0"/>
    <n v="0"/>
    <n v="0"/>
    <n v="0"/>
    <n v="0"/>
    <n v="0"/>
    <n v="0"/>
    <n v="1"/>
    <n v="0"/>
    <n v="0"/>
    <n v="0"/>
    <n v="0"/>
    <n v="0"/>
    <n v="0"/>
    <n v="0"/>
    <x v="3"/>
    <x v="3"/>
    <x v="1"/>
    <n v="0"/>
    <n v="0"/>
    <n v="0"/>
    <n v="0"/>
    <n v="0"/>
  </r>
  <r>
    <x v="23"/>
    <x v="3"/>
    <x v="1"/>
    <x v="0"/>
    <x v="0"/>
    <n v="650"/>
    <n v="0"/>
    <n v="0"/>
    <n v="0"/>
    <n v="0"/>
    <n v="0"/>
    <n v="0"/>
    <n v="0"/>
    <n v="0"/>
    <n v="0"/>
    <n v="0"/>
    <n v="0"/>
    <n v="0"/>
    <n v="0"/>
    <n v="0"/>
    <n v="0"/>
    <n v="0"/>
    <n v="0"/>
    <n v="0"/>
    <n v="1"/>
    <n v="0"/>
    <n v="0"/>
    <n v="0"/>
    <n v="0"/>
    <n v="0"/>
    <n v="0"/>
    <n v="0"/>
    <n v="0"/>
    <n v="0"/>
    <n v="0"/>
    <n v="0"/>
    <n v="0"/>
    <n v="0"/>
    <n v="1"/>
    <n v="0"/>
    <n v="0"/>
    <n v="0"/>
    <n v="0"/>
    <n v="0"/>
    <n v="0"/>
    <n v="0"/>
    <x v="5"/>
    <x v="1"/>
    <x v="1"/>
    <n v="0.16666666666666666"/>
    <n v="0.33333333333333331"/>
    <n v="0.5"/>
    <n v="0"/>
    <n v="0"/>
  </r>
  <r>
    <x v="23"/>
    <x v="9"/>
    <x v="0"/>
    <x v="1"/>
    <x v="0"/>
    <n v="651"/>
    <n v="0"/>
    <n v="0"/>
    <n v="0"/>
    <n v="0"/>
    <n v="0"/>
    <n v="0"/>
    <n v="0"/>
    <n v="0"/>
    <n v="0"/>
    <n v="0"/>
    <n v="0"/>
    <n v="0"/>
    <n v="0"/>
    <n v="0"/>
    <n v="0"/>
    <n v="0"/>
    <n v="0"/>
    <n v="0"/>
    <n v="1"/>
    <n v="0"/>
    <n v="0"/>
    <n v="0"/>
    <n v="0"/>
    <n v="0"/>
    <n v="0"/>
    <n v="0"/>
    <n v="0"/>
    <n v="0"/>
    <n v="0"/>
    <n v="0"/>
    <n v="0"/>
    <n v="0"/>
    <n v="0"/>
    <n v="0"/>
    <n v="0"/>
    <n v="0"/>
    <n v="0"/>
    <n v="0"/>
    <n v="1"/>
    <n v="0"/>
    <x v="2"/>
    <x v="30"/>
    <x v="1"/>
    <n v="0"/>
    <n v="0"/>
    <n v="0"/>
    <n v="0"/>
    <n v="0"/>
  </r>
  <r>
    <x v="23"/>
    <x v="7"/>
    <x v="1"/>
    <x v="0"/>
    <x v="0"/>
    <n v="652"/>
    <n v="0"/>
    <n v="0"/>
    <n v="0"/>
    <n v="0"/>
    <n v="0"/>
    <n v="0"/>
    <n v="0"/>
    <n v="0"/>
    <n v="0"/>
    <n v="0"/>
    <n v="0"/>
    <n v="0"/>
    <n v="0"/>
    <n v="0"/>
    <n v="0"/>
    <n v="0"/>
    <n v="0"/>
    <n v="0"/>
    <n v="1"/>
    <n v="0"/>
    <n v="0"/>
    <n v="0"/>
    <n v="0"/>
    <n v="0"/>
    <n v="0"/>
    <n v="0"/>
    <n v="0"/>
    <n v="0"/>
    <n v="0"/>
    <n v="0"/>
    <n v="0"/>
    <n v="0"/>
    <n v="0"/>
    <n v="0"/>
    <n v="0"/>
    <n v="0"/>
    <n v="0"/>
    <n v="1"/>
    <n v="0"/>
    <n v="0"/>
    <x v="5"/>
    <x v="1"/>
    <x v="1"/>
    <n v="1"/>
    <n v="0"/>
    <n v="0"/>
    <n v="0"/>
    <n v="0"/>
  </r>
  <r>
    <x v="23"/>
    <x v="3"/>
    <x v="0"/>
    <x v="0"/>
    <x v="0"/>
    <n v="653"/>
    <n v="0"/>
    <n v="0"/>
    <n v="0"/>
    <n v="0"/>
    <n v="0"/>
    <n v="0"/>
    <n v="0"/>
    <n v="0"/>
    <n v="0"/>
    <n v="0"/>
    <n v="0"/>
    <n v="0"/>
    <n v="0"/>
    <n v="0"/>
    <n v="0"/>
    <n v="0"/>
    <n v="0"/>
    <n v="0"/>
    <n v="1"/>
    <n v="0"/>
    <n v="0"/>
    <n v="0"/>
    <n v="0"/>
    <n v="0"/>
    <n v="0"/>
    <n v="0"/>
    <n v="0"/>
    <n v="0"/>
    <n v="0"/>
    <n v="0"/>
    <n v="0"/>
    <n v="0"/>
    <n v="1"/>
    <n v="0"/>
    <n v="0"/>
    <n v="0"/>
    <n v="0"/>
    <n v="0"/>
    <n v="0"/>
    <n v="0"/>
    <x v="5"/>
    <x v="5"/>
    <x v="3"/>
    <n v="0.33333333333333331"/>
    <n v="0"/>
    <n v="0.66666666666666663"/>
    <n v="0"/>
    <n v="0"/>
  </r>
  <r>
    <x v="23"/>
    <x v="1"/>
    <x v="1"/>
    <x v="0"/>
    <x v="0"/>
    <n v="654"/>
    <n v="0"/>
    <n v="0"/>
    <n v="0"/>
    <n v="0"/>
    <n v="0"/>
    <n v="0"/>
    <n v="0"/>
    <n v="0"/>
    <n v="0"/>
    <n v="0"/>
    <n v="0"/>
    <n v="0"/>
    <n v="0"/>
    <n v="0"/>
    <n v="0"/>
    <n v="0"/>
    <n v="0"/>
    <n v="0"/>
    <n v="1"/>
    <n v="0"/>
    <n v="0"/>
    <n v="0"/>
    <n v="0"/>
    <n v="0"/>
    <n v="0"/>
    <n v="0"/>
    <n v="0"/>
    <n v="0"/>
    <n v="0"/>
    <n v="0"/>
    <n v="0"/>
    <n v="1"/>
    <n v="0"/>
    <n v="0"/>
    <n v="0"/>
    <n v="0"/>
    <n v="0"/>
    <n v="0"/>
    <n v="0"/>
    <n v="0"/>
    <x v="5"/>
    <x v="1"/>
    <x v="1"/>
    <n v="0"/>
    <n v="0.5"/>
    <n v="0.5"/>
    <n v="0"/>
    <n v="0"/>
  </r>
  <r>
    <x v="23"/>
    <x v="9"/>
    <x v="0"/>
    <x v="1"/>
    <x v="0"/>
    <n v="655"/>
    <n v="0"/>
    <n v="0"/>
    <n v="0"/>
    <n v="0"/>
    <n v="0"/>
    <n v="0"/>
    <n v="0"/>
    <n v="0"/>
    <n v="0"/>
    <n v="0"/>
    <n v="0"/>
    <n v="0"/>
    <n v="0"/>
    <n v="0"/>
    <n v="0"/>
    <n v="0"/>
    <n v="0"/>
    <n v="0"/>
    <n v="1"/>
    <n v="0"/>
    <n v="0"/>
    <n v="0"/>
    <n v="0"/>
    <n v="0"/>
    <n v="0"/>
    <n v="0"/>
    <n v="0"/>
    <n v="0"/>
    <n v="0"/>
    <n v="0"/>
    <n v="0"/>
    <n v="0"/>
    <n v="0"/>
    <n v="0"/>
    <n v="0"/>
    <n v="0"/>
    <n v="0"/>
    <n v="0"/>
    <n v="1"/>
    <n v="0"/>
    <x v="14"/>
    <x v="17"/>
    <x v="1"/>
    <n v="0"/>
    <n v="0"/>
    <n v="0"/>
    <n v="0"/>
    <n v="0"/>
  </r>
  <r>
    <x v="23"/>
    <x v="3"/>
    <x v="0"/>
    <x v="0"/>
    <x v="0"/>
    <n v="656"/>
    <n v="0"/>
    <n v="0"/>
    <n v="0"/>
    <n v="0"/>
    <n v="0"/>
    <n v="0"/>
    <n v="0"/>
    <n v="0"/>
    <n v="0"/>
    <n v="0"/>
    <n v="0"/>
    <n v="0"/>
    <n v="0"/>
    <n v="0"/>
    <n v="0"/>
    <n v="0"/>
    <n v="0"/>
    <n v="0"/>
    <n v="1"/>
    <n v="0"/>
    <n v="0"/>
    <n v="0"/>
    <n v="0"/>
    <n v="0"/>
    <n v="0"/>
    <n v="0"/>
    <n v="0"/>
    <n v="0"/>
    <n v="0"/>
    <n v="0"/>
    <n v="0"/>
    <n v="0"/>
    <n v="1"/>
    <n v="0"/>
    <n v="0"/>
    <n v="0"/>
    <n v="0"/>
    <n v="0"/>
    <n v="0"/>
    <n v="0"/>
    <x v="51"/>
    <x v="48"/>
    <x v="24"/>
    <n v="0"/>
    <n v="0.5"/>
    <n v="0.5"/>
    <n v="0"/>
    <n v="0"/>
  </r>
  <r>
    <x v="21"/>
    <x v="3"/>
    <x v="0"/>
    <x v="0"/>
    <x v="0"/>
    <n v="657"/>
    <n v="0"/>
    <n v="0"/>
    <n v="0"/>
    <n v="0"/>
    <n v="0"/>
    <n v="0"/>
    <n v="0"/>
    <n v="0"/>
    <n v="0"/>
    <n v="0"/>
    <n v="0"/>
    <n v="0"/>
    <n v="0"/>
    <n v="0"/>
    <n v="0"/>
    <n v="0"/>
    <n v="0"/>
    <n v="0"/>
    <n v="0"/>
    <n v="1"/>
    <n v="0"/>
    <n v="0"/>
    <n v="0"/>
    <n v="0"/>
    <n v="0"/>
    <n v="0"/>
    <n v="0"/>
    <n v="0"/>
    <n v="0"/>
    <n v="0"/>
    <n v="0"/>
    <n v="0"/>
    <n v="1"/>
    <n v="0"/>
    <n v="0"/>
    <n v="0"/>
    <n v="0"/>
    <n v="0"/>
    <n v="0"/>
    <n v="0"/>
    <x v="5"/>
    <x v="26"/>
    <x v="1"/>
    <n v="0"/>
    <n v="0.4"/>
    <n v="0.6"/>
    <n v="0"/>
    <n v="0"/>
  </r>
  <r>
    <x v="21"/>
    <x v="3"/>
    <x v="0"/>
    <x v="1"/>
    <x v="0"/>
    <n v="658"/>
    <n v="0"/>
    <n v="0"/>
    <n v="0"/>
    <n v="0"/>
    <n v="0"/>
    <n v="0"/>
    <n v="0"/>
    <n v="0"/>
    <n v="0"/>
    <n v="0"/>
    <n v="0"/>
    <n v="0"/>
    <n v="0"/>
    <n v="0"/>
    <n v="0"/>
    <n v="0"/>
    <n v="0"/>
    <n v="0"/>
    <n v="0"/>
    <n v="1"/>
    <n v="0"/>
    <n v="0"/>
    <n v="0"/>
    <n v="0"/>
    <n v="0"/>
    <n v="0"/>
    <n v="0"/>
    <n v="0"/>
    <n v="0"/>
    <n v="0"/>
    <n v="0"/>
    <n v="0"/>
    <n v="1"/>
    <n v="0"/>
    <n v="0"/>
    <n v="0"/>
    <n v="0"/>
    <n v="0"/>
    <n v="0"/>
    <n v="0"/>
    <x v="22"/>
    <x v="14"/>
    <x v="1"/>
    <n v="0"/>
    <n v="0"/>
    <n v="0"/>
    <n v="0"/>
    <n v="0"/>
  </r>
  <r>
    <x v="23"/>
    <x v="7"/>
    <x v="0"/>
    <x v="1"/>
    <x v="0"/>
    <n v="659"/>
    <n v="0"/>
    <n v="0"/>
    <n v="0"/>
    <n v="0"/>
    <n v="0"/>
    <n v="0"/>
    <n v="0"/>
    <n v="0"/>
    <n v="0"/>
    <n v="0"/>
    <n v="0"/>
    <n v="0"/>
    <n v="0"/>
    <n v="0"/>
    <n v="0"/>
    <n v="0"/>
    <n v="0"/>
    <n v="0"/>
    <n v="1"/>
    <n v="0"/>
    <n v="0"/>
    <n v="0"/>
    <n v="0"/>
    <n v="0"/>
    <n v="0"/>
    <n v="0"/>
    <n v="0"/>
    <n v="0"/>
    <n v="0"/>
    <n v="0"/>
    <n v="0"/>
    <n v="0"/>
    <n v="0"/>
    <n v="0"/>
    <n v="0"/>
    <n v="0"/>
    <n v="0"/>
    <n v="1"/>
    <n v="0"/>
    <n v="0"/>
    <x v="16"/>
    <x v="29"/>
    <x v="1"/>
    <n v="0"/>
    <n v="0"/>
    <n v="0"/>
    <n v="0"/>
    <n v="0"/>
  </r>
  <r>
    <x v="25"/>
    <x v="1"/>
    <x v="0"/>
    <x v="0"/>
    <x v="0"/>
    <n v="660"/>
    <n v="0"/>
    <n v="0"/>
    <n v="0"/>
    <n v="0"/>
    <n v="0"/>
    <n v="0"/>
    <n v="0"/>
    <n v="0"/>
    <n v="0"/>
    <n v="0"/>
    <n v="0"/>
    <n v="0"/>
    <n v="0"/>
    <n v="0"/>
    <n v="0"/>
    <n v="0"/>
    <n v="0"/>
    <n v="0"/>
    <n v="0"/>
    <n v="0"/>
    <n v="1"/>
    <n v="0"/>
    <n v="0"/>
    <n v="0"/>
    <n v="0"/>
    <n v="0"/>
    <n v="0"/>
    <n v="0"/>
    <n v="0"/>
    <n v="0"/>
    <n v="0"/>
    <n v="1"/>
    <n v="0"/>
    <n v="0"/>
    <n v="0"/>
    <n v="0"/>
    <n v="0"/>
    <n v="0"/>
    <n v="0"/>
    <n v="0"/>
    <x v="11"/>
    <x v="10"/>
    <x v="1"/>
    <n v="0"/>
    <n v="0"/>
    <n v="0"/>
    <n v="0"/>
    <n v="1"/>
  </r>
  <r>
    <x v="23"/>
    <x v="0"/>
    <x v="0"/>
    <x v="0"/>
    <x v="0"/>
    <n v="661"/>
    <n v="0"/>
    <n v="0"/>
    <n v="0"/>
    <n v="0"/>
    <n v="0"/>
    <n v="0"/>
    <n v="0"/>
    <n v="0"/>
    <n v="0"/>
    <n v="0"/>
    <n v="0"/>
    <n v="0"/>
    <n v="0"/>
    <n v="0"/>
    <n v="0"/>
    <n v="0"/>
    <n v="0"/>
    <n v="0"/>
    <n v="1"/>
    <n v="0"/>
    <n v="0"/>
    <n v="0"/>
    <n v="0"/>
    <n v="0"/>
    <n v="0"/>
    <n v="0"/>
    <n v="0"/>
    <n v="1"/>
    <n v="0"/>
    <n v="0"/>
    <n v="0"/>
    <n v="0"/>
    <n v="0"/>
    <n v="0"/>
    <n v="0"/>
    <n v="0"/>
    <n v="0"/>
    <n v="0"/>
    <n v="0"/>
    <n v="0"/>
    <x v="0"/>
    <x v="5"/>
    <x v="1"/>
    <n v="1"/>
    <n v="0"/>
    <n v="0"/>
    <n v="0"/>
    <n v="0"/>
  </r>
  <r>
    <x v="23"/>
    <x v="1"/>
    <x v="0"/>
    <x v="1"/>
    <x v="0"/>
    <n v="662"/>
    <n v="0"/>
    <n v="0"/>
    <n v="0"/>
    <n v="0"/>
    <n v="0"/>
    <n v="0"/>
    <n v="0"/>
    <n v="0"/>
    <n v="0"/>
    <n v="0"/>
    <n v="0"/>
    <n v="0"/>
    <n v="0"/>
    <n v="0"/>
    <n v="0"/>
    <n v="0"/>
    <n v="0"/>
    <n v="0"/>
    <n v="1"/>
    <n v="0"/>
    <n v="0"/>
    <n v="0"/>
    <n v="0"/>
    <n v="0"/>
    <n v="0"/>
    <n v="0"/>
    <n v="0"/>
    <n v="0"/>
    <n v="0"/>
    <n v="0"/>
    <n v="0"/>
    <n v="1"/>
    <n v="0"/>
    <n v="0"/>
    <n v="0"/>
    <n v="0"/>
    <n v="0"/>
    <n v="0"/>
    <n v="0"/>
    <n v="0"/>
    <x v="5"/>
    <x v="5"/>
    <x v="3"/>
    <n v="0"/>
    <n v="0"/>
    <n v="0"/>
    <n v="0"/>
    <n v="0"/>
  </r>
  <r>
    <x v="23"/>
    <x v="1"/>
    <x v="0"/>
    <x v="0"/>
    <x v="0"/>
    <n v="663"/>
    <n v="0"/>
    <n v="0"/>
    <n v="0"/>
    <n v="0"/>
    <n v="0"/>
    <n v="0"/>
    <n v="0"/>
    <n v="0"/>
    <n v="0"/>
    <n v="0"/>
    <n v="0"/>
    <n v="0"/>
    <n v="0"/>
    <n v="0"/>
    <n v="0"/>
    <n v="0"/>
    <n v="0"/>
    <n v="0"/>
    <n v="1"/>
    <n v="0"/>
    <n v="0"/>
    <n v="0"/>
    <n v="0"/>
    <n v="0"/>
    <n v="0"/>
    <n v="0"/>
    <n v="0"/>
    <n v="0"/>
    <n v="0"/>
    <n v="0"/>
    <n v="0"/>
    <n v="1"/>
    <n v="0"/>
    <n v="0"/>
    <n v="0"/>
    <n v="0"/>
    <n v="0"/>
    <n v="0"/>
    <n v="0"/>
    <n v="0"/>
    <x v="27"/>
    <x v="23"/>
    <x v="1"/>
    <n v="0.33333333333333331"/>
    <n v="0.33333333333333331"/>
    <n v="0"/>
    <n v="0"/>
    <n v="0.33333333333333331"/>
  </r>
  <r>
    <x v="21"/>
    <x v="0"/>
    <x v="0"/>
    <x v="0"/>
    <x v="0"/>
    <n v="664"/>
    <n v="0"/>
    <n v="0"/>
    <n v="0"/>
    <n v="0"/>
    <n v="0"/>
    <n v="0"/>
    <n v="0"/>
    <n v="0"/>
    <n v="0"/>
    <n v="0"/>
    <n v="0"/>
    <n v="0"/>
    <n v="0"/>
    <n v="0"/>
    <n v="0"/>
    <n v="0"/>
    <n v="0"/>
    <n v="0"/>
    <n v="0"/>
    <n v="1"/>
    <n v="0"/>
    <n v="0"/>
    <n v="0"/>
    <n v="0"/>
    <n v="0"/>
    <n v="0"/>
    <n v="0"/>
    <n v="1"/>
    <n v="0"/>
    <n v="0"/>
    <n v="0"/>
    <n v="0"/>
    <n v="0"/>
    <n v="0"/>
    <n v="0"/>
    <n v="0"/>
    <n v="0"/>
    <n v="0"/>
    <n v="0"/>
    <n v="0"/>
    <x v="1"/>
    <x v="1"/>
    <x v="1"/>
    <n v="0.25"/>
    <n v="0"/>
    <n v="0"/>
    <n v="0.5"/>
    <n v="0.25"/>
  </r>
  <r>
    <x v="23"/>
    <x v="3"/>
    <x v="0"/>
    <x v="0"/>
    <x v="0"/>
    <n v="665"/>
    <n v="0"/>
    <n v="0"/>
    <n v="0"/>
    <n v="0"/>
    <n v="0"/>
    <n v="0"/>
    <n v="0"/>
    <n v="0"/>
    <n v="0"/>
    <n v="0"/>
    <n v="0"/>
    <n v="0"/>
    <n v="0"/>
    <n v="0"/>
    <n v="0"/>
    <n v="0"/>
    <n v="0"/>
    <n v="0"/>
    <n v="1"/>
    <n v="0"/>
    <n v="0"/>
    <n v="0"/>
    <n v="0"/>
    <n v="0"/>
    <n v="0"/>
    <n v="0"/>
    <n v="0"/>
    <n v="0"/>
    <n v="0"/>
    <n v="0"/>
    <n v="0"/>
    <n v="0"/>
    <n v="1"/>
    <n v="0"/>
    <n v="0"/>
    <n v="0"/>
    <n v="0"/>
    <n v="0"/>
    <n v="0"/>
    <n v="0"/>
    <x v="5"/>
    <x v="26"/>
    <x v="1"/>
    <n v="0.66666666666666663"/>
    <n v="0"/>
    <n v="0"/>
    <n v="0"/>
    <n v="0.33333333333333331"/>
  </r>
  <r>
    <x v="23"/>
    <x v="9"/>
    <x v="0"/>
    <x v="1"/>
    <x v="0"/>
    <n v="666"/>
    <n v="0"/>
    <n v="0"/>
    <n v="0"/>
    <n v="0"/>
    <n v="0"/>
    <n v="0"/>
    <n v="0"/>
    <n v="0"/>
    <n v="0"/>
    <n v="0"/>
    <n v="0"/>
    <n v="0"/>
    <n v="0"/>
    <n v="0"/>
    <n v="0"/>
    <n v="0"/>
    <n v="0"/>
    <n v="0"/>
    <n v="1"/>
    <n v="0"/>
    <n v="0"/>
    <n v="0"/>
    <n v="0"/>
    <n v="0"/>
    <n v="0"/>
    <n v="0"/>
    <n v="0"/>
    <n v="0"/>
    <n v="0"/>
    <n v="0"/>
    <n v="0"/>
    <n v="0"/>
    <n v="0"/>
    <n v="0"/>
    <n v="0"/>
    <n v="0"/>
    <n v="0"/>
    <n v="0"/>
    <n v="1"/>
    <n v="0"/>
    <x v="27"/>
    <x v="23"/>
    <x v="1"/>
    <n v="0"/>
    <n v="0"/>
    <n v="0"/>
    <n v="0"/>
    <n v="0"/>
  </r>
  <r>
    <x v="23"/>
    <x v="2"/>
    <x v="1"/>
    <x v="0"/>
    <x v="0"/>
    <n v="667"/>
    <n v="0"/>
    <n v="0"/>
    <n v="0"/>
    <n v="0"/>
    <n v="0"/>
    <n v="0"/>
    <n v="0"/>
    <n v="0"/>
    <n v="0"/>
    <n v="0"/>
    <n v="0"/>
    <n v="0"/>
    <n v="0"/>
    <n v="0"/>
    <n v="0"/>
    <n v="0"/>
    <n v="0"/>
    <n v="0"/>
    <n v="1"/>
    <n v="0"/>
    <n v="0"/>
    <n v="0"/>
    <n v="0"/>
    <n v="0"/>
    <n v="0"/>
    <n v="0"/>
    <n v="0"/>
    <n v="0"/>
    <n v="0"/>
    <n v="0"/>
    <n v="0"/>
    <n v="0"/>
    <n v="0"/>
    <n v="1"/>
    <n v="0"/>
    <n v="0"/>
    <n v="0"/>
    <n v="0"/>
    <n v="0"/>
    <n v="0"/>
    <x v="5"/>
    <x v="1"/>
    <x v="1"/>
    <n v="0.5"/>
    <n v="0"/>
    <n v="0"/>
    <n v="0"/>
    <n v="0.5"/>
  </r>
  <r>
    <x v="21"/>
    <x v="3"/>
    <x v="1"/>
    <x v="0"/>
    <x v="0"/>
    <n v="668"/>
    <n v="0"/>
    <n v="0"/>
    <n v="0"/>
    <n v="0"/>
    <n v="0"/>
    <n v="0"/>
    <n v="0"/>
    <n v="0"/>
    <n v="0"/>
    <n v="0"/>
    <n v="0"/>
    <n v="0"/>
    <n v="0"/>
    <n v="0"/>
    <n v="0"/>
    <n v="0"/>
    <n v="0"/>
    <n v="0"/>
    <n v="0"/>
    <n v="1"/>
    <n v="0"/>
    <n v="0"/>
    <n v="0"/>
    <n v="0"/>
    <n v="0"/>
    <n v="0"/>
    <n v="0"/>
    <n v="0"/>
    <n v="0"/>
    <n v="0"/>
    <n v="0"/>
    <n v="0"/>
    <n v="1"/>
    <n v="0"/>
    <n v="0"/>
    <n v="0"/>
    <n v="0"/>
    <n v="0"/>
    <n v="0"/>
    <n v="0"/>
    <x v="5"/>
    <x v="1"/>
    <x v="1"/>
    <n v="0.5"/>
    <n v="0"/>
    <n v="0"/>
    <n v="0"/>
    <n v="0.5"/>
  </r>
  <r>
    <x v="21"/>
    <x v="3"/>
    <x v="2"/>
    <x v="0"/>
    <x v="0"/>
    <n v="669"/>
    <n v="0"/>
    <n v="0"/>
    <n v="0"/>
    <n v="0"/>
    <n v="0"/>
    <n v="0"/>
    <n v="0"/>
    <n v="0"/>
    <n v="0"/>
    <n v="0"/>
    <n v="0"/>
    <n v="0"/>
    <n v="0"/>
    <n v="0"/>
    <n v="0"/>
    <n v="0"/>
    <n v="0"/>
    <n v="0"/>
    <n v="0"/>
    <n v="1"/>
    <n v="0"/>
    <n v="0"/>
    <n v="0"/>
    <n v="0"/>
    <n v="0"/>
    <n v="0"/>
    <n v="0"/>
    <n v="0"/>
    <n v="0"/>
    <n v="0"/>
    <n v="0"/>
    <n v="0"/>
    <n v="1"/>
    <n v="0"/>
    <n v="0"/>
    <n v="0"/>
    <n v="0"/>
    <n v="0"/>
    <n v="0"/>
    <n v="0"/>
    <x v="29"/>
    <x v="2"/>
    <x v="13"/>
    <n v="0"/>
    <n v="0.4"/>
    <n v="0.6"/>
    <n v="0"/>
    <n v="0"/>
  </r>
  <r>
    <x v="0"/>
    <x v="0"/>
    <x v="0"/>
    <x v="0"/>
    <x v="0"/>
    <n v="670"/>
    <n v="0"/>
    <n v="1"/>
    <n v="0"/>
    <n v="0"/>
    <n v="0"/>
    <n v="0"/>
    <n v="0"/>
    <n v="0"/>
    <n v="0"/>
    <n v="0"/>
    <n v="0"/>
    <n v="0"/>
    <n v="0"/>
    <n v="0"/>
    <n v="0"/>
    <n v="0"/>
    <n v="0"/>
    <n v="0"/>
    <n v="0"/>
    <n v="0"/>
    <n v="0"/>
    <n v="0"/>
    <n v="0"/>
    <n v="0"/>
    <n v="0"/>
    <n v="0"/>
    <n v="0"/>
    <n v="1"/>
    <n v="0"/>
    <n v="0"/>
    <n v="0"/>
    <n v="0"/>
    <n v="0"/>
    <n v="0"/>
    <n v="0"/>
    <n v="0"/>
    <n v="0"/>
    <n v="0"/>
    <n v="0"/>
    <n v="0"/>
    <x v="5"/>
    <x v="26"/>
    <x v="1"/>
    <n v="1"/>
    <n v="0"/>
    <n v="0"/>
    <n v="0"/>
    <n v="0"/>
  </r>
  <r>
    <x v="21"/>
    <x v="0"/>
    <x v="0"/>
    <x v="0"/>
    <x v="0"/>
    <n v="671"/>
    <n v="0"/>
    <n v="0"/>
    <n v="0"/>
    <n v="0"/>
    <n v="0"/>
    <n v="0"/>
    <n v="0"/>
    <n v="0"/>
    <n v="0"/>
    <n v="0"/>
    <n v="0"/>
    <n v="0"/>
    <n v="0"/>
    <n v="0"/>
    <n v="0"/>
    <n v="0"/>
    <n v="0"/>
    <n v="0"/>
    <n v="0"/>
    <n v="1"/>
    <n v="0"/>
    <n v="0"/>
    <n v="0"/>
    <n v="0"/>
    <n v="0"/>
    <n v="0"/>
    <n v="0"/>
    <n v="1"/>
    <n v="0"/>
    <n v="0"/>
    <n v="0"/>
    <n v="0"/>
    <n v="0"/>
    <n v="0"/>
    <n v="0"/>
    <n v="0"/>
    <n v="0"/>
    <n v="0"/>
    <n v="0"/>
    <n v="0"/>
    <x v="0"/>
    <x v="5"/>
    <x v="1"/>
    <n v="0"/>
    <n v="1"/>
    <n v="0"/>
    <n v="0"/>
    <n v="0"/>
  </r>
  <r>
    <x v="21"/>
    <x v="1"/>
    <x v="0"/>
    <x v="0"/>
    <x v="0"/>
    <n v="672"/>
    <n v="0"/>
    <n v="0"/>
    <n v="0"/>
    <n v="0"/>
    <n v="0"/>
    <n v="0"/>
    <n v="0"/>
    <n v="0"/>
    <n v="0"/>
    <n v="0"/>
    <n v="0"/>
    <n v="0"/>
    <n v="0"/>
    <n v="0"/>
    <n v="0"/>
    <n v="0"/>
    <n v="0"/>
    <n v="0"/>
    <n v="0"/>
    <n v="1"/>
    <n v="0"/>
    <n v="0"/>
    <n v="0"/>
    <n v="0"/>
    <n v="0"/>
    <n v="0"/>
    <n v="0"/>
    <n v="0"/>
    <n v="0"/>
    <n v="0"/>
    <n v="0"/>
    <n v="1"/>
    <n v="0"/>
    <n v="0"/>
    <n v="0"/>
    <n v="0"/>
    <n v="0"/>
    <n v="0"/>
    <n v="0"/>
    <n v="0"/>
    <x v="22"/>
    <x v="14"/>
    <x v="1"/>
    <n v="1"/>
    <n v="0"/>
    <n v="0"/>
    <n v="0"/>
    <n v="0"/>
  </r>
  <r>
    <x v="2"/>
    <x v="0"/>
    <x v="0"/>
    <x v="1"/>
    <x v="0"/>
    <n v="673"/>
    <n v="0"/>
    <n v="0"/>
    <n v="0"/>
    <n v="0"/>
    <n v="0"/>
    <n v="0"/>
    <n v="0"/>
    <n v="0"/>
    <n v="0"/>
    <n v="0"/>
    <n v="0"/>
    <n v="0"/>
    <n v="0"/>
    <n v="0"/>
    <n v="0"/>
    <n v="0"/>
    <n v="0"/>
    <n v="0"/>
    <n v="0"/>
    <n v="0"/>
    <n v="0"/>
    <n v="0"/>
    <n v="0"/>
    <n v="0"/>
    <n v="0"/>
    <n v="1"/>
    <n v="0"/>
    <n v="1"/>
    <n v="0"/>
    <n v="0"/>
    <n v="0"/>
    <n v="0"/>
    <n v="0"/>
    <n v="0"/>
    <n v="0"/>
    <n v="0"/>
    <n v="0"/>
    <n v="0"/>
    <n v="0"/>
    <n v="0"/>
    <x v="30"/>
    <x v="27"/>
    <x v="1"/>
    <n v="0"/>
    <n v="0"/>
    <n v="0"/>
    <n v="0"/>
    <n v="0"/>
  </r>
  <r>
    <x v="26"/>
    <x v="0"/>
    <x v="0"/>
    <x v="0"/>
    <x v="0"/>
    <n v="674"/>
    <n v="0"/>
    <n v="0"/>
    <n v="0"/>
    <n v="0"/>
    <n v="0"/>
    <n v="0"/>
    <n v="0"/>
    <n v="0"/>
    <n v="0"/>
    <n v="0"/>
    <n v="0"/>
    <n v="0"/>
    <n v="0"/>
    <n v="0"/>
    <n v="0"/>
    <n v="0"/>
    <n v="0"/>
    <n v="0"/>
    <n v="0"/>
    <n v="0"/>
    <n v="0"/>
    <n v="0"/>
    <n v="0"/>
    <n v="1"/>
    <n v="0"/>
    <n v="0"/>
    <n v="0"/>
    <n v="1"/>
    <n v="0"/>
    <n v="0"/>
    <n v="0"/>
    <n v="0"/>
    <n v="0"/>
    <n v="0"/>
    <n v="0"/>
    <n v="0"/>
    <n v="0"/>
    <n v="0"/>
    <n v="0"/>
    <n v="0"/>
    <x v="4"/>
    <x v="4"/>
    <x v="1"/>
    <n v="0"/>
    <n v="0.75"/>
    <n v="0.16666666666666666"/>
    <n v="0"/>
    <n v="8.3333333333333329E-2"/>
  </r>
  <r>
    <x v="15"/>
    <x v="0"/>
    <x v="0"/>
    <x v="1"/>
    <x v="0"/>
    <n v="675"/>
    <n v="0"/>
    <n v="0"/>
    <n v="0"/>
    <n v="0"/>
    <n v="0"/>
    <n v="0"/>
    <n v="0"/>
    <n v="0"/>
    <n v="0"/>
    <n v="0"/>
    <n v="0"/>
    <n v="0"/>
    <n v="0"/>
    <n v="0"/>
    <n v="1"/>
    <n v="0"/>
    <n v="0"/>
    <n v="0"/>
    <n v="0"/>
    <n v="0"/>
    <n v="0"/>
    <n v="0"/>
    <n v="0"/>
    <n v="0"/>
    <n v="0"/>
    <n v="0"/>
    <n v="0"/>
    <n v="1"/>
    <n v="0"/>
    <n v="0"/>
    <n v="0"/>
    <n v="0"/>
    <n v="0"/>
    <n v="0"/>
    <n v="0"/>
    <n v="0"/>
    <n v="0"/>
    <n v="0"/>
    <n v="0"/>
    <n v="0"/>
    <x v="7"/>
    <x v="7"/>
    <x v="1"/>
    <n v="0"/>
    <n v="0"/>
    <n v="0"/>
    <n v="0"/>
    <n v="0"/>
  </r>
  <r>
    <x v="15"/>
    <x v="2"/>
    <x v="0"/>
    <x v="0"/>
    <x v="0"/>
    <n v="676"/>
    <n v="0"/>
    <n v="0"/>
    <n v="0"/>
    <n v="0"/>
    <n v="0"/>
    <n v="0"/>
    <n v="0"/>
    <n v="0"/>
    <n v="0"/>
    <n v="0"/>
    <n v="0"/>
    <n v="0"/>
    <n v="0"/>
    <n v="0"/>
    <n v="1"/>
    <n v="0"/>
    <n v="0"/>
    <n v="0"/>
    <n v="0"/>
    <n v="0"/>
    <n v="0"/>
    <n v="0"/>
    <n v="0"/>
    <n v="0"/>
    <n v="0"/>
    <n v="0"/>
    <n v="0"/>
    <n v="0"/>
    <n v="0"/>
    <n v="0"/>
    <n v="0"/>
    <n v="0"/>
    <n v="0"/>
    <n v="1"/>
    <n v="0"/>
    <n v="0"/>
    <n v="0"/>
    <n v="0"/>
    <n v="0"/>
    <n v="0"/>
    <x v="20"/>
    <x v="20"/>
    <x v="1"/>
    <n v="1"/>
    <n v="0"/>
    <n v="0"/>
    <n v="0"/>
    <n v="0"/>
  </r>
  <r>
    <x v="15"/>
    <x v="3"/>
    <x v="0"/>
    <x v="1"/>
    <x v="0"/>
    <n v="677"/>
    <n v="0"/>
    <n v="0"/>
    <n v="0"/>
    <n v="0"/>
    <n v="0"/>
    <n v="0"/>
    <n v="0"/>
    <n v="0"/>
    <n v="0"/>
    <n v="0"/>
    <n v="0"/>
    <n v="0"/>
    <n v="0"/>
    <n v="0"/>
    <n v="1"/>
    <n v="0"/>
    <n v="0"/>
    <n v="0"/>
    <n v="0"/>
    <n v="0"/>
    <n v="0"/>
    <n v="0"/>
    <n v="0"/>
    <n v="0"/>
    <n v="0"/>
    <n v="0"/>
    <n v="0"/>
    <n v="0"/>
    <n v="0"/>
    <n v="0"/>
    <n v="0"/>
    <n v="0"/>
    <n v="1"/>
    <n v="0"/>
    <n v="0"/>
    <n v="0"/>
    <n v="0"/>
    <n v="0"/>
    <n v="0"/>
    <n v="0"/>
    <x v="22"/>
    <x v="14"/>
    <x v="1"/>
    <n v="0"/>
    <n v="0"/>
    <n v="0"/>
    <n v="0"/>
    <n v="0"/>
  </r>
  <r>
    <x v="15"/>
    <x v="7"/>
    <x v="0"/>
    <x v="0"/>
    <x v="0"/>
    <n v="678"/>
    <n v="0"/>
    <n v="0"/>
    <n v="0"/>
    <n v="0"/>
    <n v="0"/>
    <n v="0"/>
    <n v="0"/>
    <n v="0"/>
    <n v="0"/>
    <n v="0"/>
    <n v="0"/>
    <n v="0"/>
    <n v="0"/>
    <n v="0"/>
    <n v="1"/>
    <n v="0"/>
    <n v="0"/>
    <n v="0"/>
    <n v="0"/>
    <n v="0"/>
    <n v="0"/>
    <n v="0"/>
    <n v="0"/>
    <n v="0"/>
    <n v="0"/>
    <n v="0"/>
    <n v="0"/>
    <n v="0"/>
    <n v="0"/>
    <n v="0"/>
    <n v="0"/>
    <n v="0"/>
    <n v="0"/>
    <n v="0"/>
    <n v="0"/>
    <n v="0"/>
    <n v="0"/>
    <n v="1"/>
    <n v="0"/>
    <n v="0"/>
    <x v="3"/>
    <x v="3"/>
    <x v="1"/>
    <n v="0"/>
    <n v="1"/>
    <n v="0"/>
    <n v="0"/>
    <n v="0"/>
  </r>
  <r>
    <x v="15"/>
    <x v="6"/>
    <x v="0"/>
    <x v="0"/>
    <x v="0"/>
    <n v="679"/>
    <n v="0"/>
    <n v="0"/>
    <n v="0"/>
    <n v="0"/>
    <n v="0"/>
    <n v="0"/>
    <n v="0"/>
    <n v="0"/>
    <n v="0"/>
    <n v="0"/>
    <n v="0"/>
    <n v="0"/>
    <n v="0"/>
    <n v="0"/>
    <n v="1"/>
    <n v="0"/>
    <n v="0"/>
    <n v="0"/>
    <n v="0"/>
    <n v="0"/>
    <n v="0"/>
    <n v="0"/>
    <n v="0"/>
    <n v="0"/>
    <n v="0"/>
    <n v="0"/>
    <n v="1"/>
    <n v="0"/>
    <n v="0"/>
    <n v="0"/>
    <n v="0"/>
    <n v="0"/>
    <n v="0"/>
    <n v="0"/>
    <n v="0"/>
    <n v="0"/>
    <n v="0"/>
    <n v="0"/>
    <n v="0"/>
    <n v="0"/>
    <x v="5"/>
    <x v="23"/>
    <x v="6"/>
    <n v="0"/>
    <n v="0.66666666666666663"/>
    <n v="0.33333333333333331"/>
    <n v="0"/>
    <n v="0"/>
  </r>
  <r>
    <x v="15"/>
    <x v="0"/>
    <x v="0"/>
    <x v="2"/>
    <x v="0"/>
    <n v="680"/>
    <n v="0"/>
    <n v="0"/>
    <n v="0"/>
    <n v="0"/>
    <n v="0"/>
    <n v="0"/>
    <n v="0"/>
    <n v="0"/>
    <n v="0"/>
    <n v="0"/>
    <n v="0"/>
    <n v="0"/>
    <n v="0"/>
    <n v="0"/>
    <n v="1"/>
    <n v="0"/>
    <n v="0"/>
    <n v="0"/>
    <n v="0"/>
    <n v="0"/>
    <n v="0"/>
    <n v="0"/>
    <n v="0"/>
    <n v="0"/>
    <n v="0"/>
    <n v="0"/>
    <n v="0"/>
    <n v="1"/>
    <n v="0"/>
    <n v="0"/>
    <n v="0"/>
    <n v="0"/>
    <n v="0"/>
    <n v="0"/>
    <n v="0"/>
    <n v="0"/>
    <n v="0"/>
    <n v="0"/>
    <n v="0"/>
    <n v="0"/>
    <x v="5"/>
    <x v="26"/>
    <x v="1"/>
    <n v="0.16666666666666666"/>
    <n v="0.66666666666666663"/>
    <n v="0.16666666666666666"/>
    <n v="0"/>
    <n v="0"/>
  </r>
  <r>
    <x v="15"/>
    <x v="2"/>
    <x v="0"/>
    <x v="0"/>
    <x v="0"/>
    <n v="681"/>
    <n v="0"/>
    <n v="0"/>
    <n v="0"/>
    <n v="0"/>
    <n v="0"/>
    <n v="0"/>
    <n v="0"/>
    <n v="0"/>
    <n v="0"/>
    <n v="0"/>
    <n v="0"/>
    <n v="0"/>
    <n v="0"/>
    <n v="0"/>
    <n v="1"/>
    <n v="0"/>
    <n v="0"/>
    <n v="0"/>
    <n v="0"/>
    <n v="0"/>
    <n v="0"/>
    <n v="0"/>
    <n v="0"/>
    <n v="0"/>
    <n v="0"/>
    <n v="0"/>
    <n v="0"/>
    <n v="0"/>
    <n v="0"/>
    <n v="0"/>
    <n v="0"/>
    <n v="0"/>
    <n v="0"/>
    <n v="1"/>
    <n v="0"/>
    <n v="0"/>
    <n v="0"/>
    <n v="0"/>
    <n v="0"/>
    <n v="0"/>
    <x v="30"/>
    <x v="27"/>
    <x v="1"/>
    <n v="1"/>
    <n v="0"/>
    <n v="0"/>
    <n v="0"/>
    <n v="0"/>
  </r>
  <r>
    <x v="15"/>
    <x v="2"/>
    <x v="0"/>
    <x v="0"/>
    <x v="0"/>
    <n v="682"/>
    <n v="0"/>
    <n v="0"/>
    <n v="0"/>
    <n v="0"/>
    <n v="0"/>
    <n v="0"/>
    <n v="0"/>
    <n v="0"/>
    <n v="0"/>
    <n v="0"/>
    <n v="0"/>
    <n v="0"/>
    <n v="0"/>
    <n v="0"/>
    <n v="1"/>
    <n v="0"/>
    <n v="0"/>
    <n v="0"/>
    <n v="0"/>
    <n v="0"/>
    <n v="0"/>
    <n v="0"/>
    <n v="0"/>
    <n v="0"/>
    <n v="0"/>
    <n v="0"/>
    <n v="0"/>
    <n v="0"/>
    <n v="0"/>
    <n v="0"/>
    <n v="0"/>
    <n v="0"/>
    <n v="0"/>
    <n v="1"/>
    <n v="0"/>
    <n v="0"/>
    <n v="0"/>
    <n v="0"/>
    <n v="0"/>
    <n v="0"/>
    <x v="16"/>
    <x v="29"/>
    <x v="1"/>
    <n v="1"/>
    <n v="0"/>
    <n v="0"/>
    <n v="0"/>
    <n v="0"/>
  </r>
  <r>
    <x v="15"/>
    <x v="10"/>
    <x v="0"/>
    <x v="0"/>
    <x v="0"/>
    <n v="683"/>
    <n v="0"/>
    <n v="0"/>
    <n v="0"/>
    <n v="0"/>
    <n v="0"/>
    <n v="0"/>
    <n v="0"/>
    <n v="0"/>
    <n v="0"/>
    <n v="0"/>
    <n v="0"/>
    <n v="0"/>
    <n v="0"/>
    <n v="0"/>
    <n v="1"/>
    <n v="0"/>
    <n v="0"/>
    <n v="0"/>
    <n v="0"/>
    <n v="0"/>
    <n v="0"/>
    <n v="0"/>
    <n v="0"/>
    <n v="0"/>
    <n v="0"/>
    <n v="0"/>
    <n v="0"/>
    <n v="0"/>
    <n v="0"/>
    <n v="0"/>
    <n v="0"/>
    <n v="0"/>
    <n v="0"/>
    <n v="0"/>
    <n v="0"/>
    <n v="1"/>
    <n v="0"/>
    <n v="0"/>
    <n v="0"/>
    <n v="0"/>
    <x v="5"/>
    <x v="7"/>
    <x v="25"/>
    <n v="0"/>
    <n v="0.66666666666666663"/>
    <n v="0.33333333333333331"/>
    <n v="0"/>
    <n v="0"/>
  </r>
  <r>
    <x v="15"/>
    <x v="5"/>
    <x v="0"/>
    <x v="1"/>
    <x v="0"/>
    <n v="684"/>
    <n v="0"/>
    <n v="0"/>
    <n v="0"/>
    <n v="0"/>
    <n v="0"/>
    <n v="0"/>
    <n v="0"/>
    <n v="0"/>
    <n v="0"/>
    <n v="0"/>
    <n v="0"/>
    <n v="0"/>
    <n v="0"/>
    <n v="0"/>
    <n v="1"/>
    <n v="0"/>
    <n v="0"/>
    <n v="0"/>
    <n v="0"/>
    <n v="0"/>
    <n v="0"/>
    <n v="0"/>
    <n v="0"/>
    <n v="0"/>
    <n v="0"/>
    <n v="0"/>
    <n v="0"/>
    <n v="0"/>
    <n v="0"/>
    <n v="0"/>
    <n v="0"/>
    <n v="0"/>
    <n v="0"/>
    <n v="0"/>
    <n v="0"/>
    <n v="0"/>
    <n v="1"/>
    <n v="0"/>
    <n v="0"/>
    <n v="0"/>
    <x v="27"/>
    <x v="23"/>
    <x v="1"/>
    <n v="0"/>
    <n v="0"/>
    <n v="0"/>
    <n v="0"/>
    <n v="0"/>
  </r>
  <r>
    <x v="15"/>
    <x v="0"/>
    <x v="0"/>
    <x v="1"/>
    <x v="0"/>
    <n v="685"/>
    <n v="0"/>
    <n v="0"/>
    <n v="0"/>
    <n v="0"/>
    <n v="0"/>
    <n v="0"/>
    <n v="0"/>
    <n v="0"/>
    <n v="0"/>
    <n v="0"/>
    <n v="0"/>
    <n v="0"/>
    <n v="0"/>
    <n v="0"/>
    <n v="1"/>
    <n v="0"/>
    <n v="0"/>
    <n v="0"/>
    <n v="0"/>
    <n v="0"/>
    <n v="0"/>
    <n v="0"/>
    <n v="0"/>
    <n v="0"/>
    <n v="0"/>
    <n v="0"/>
    <n v="0"/>
    <n v="1"/>
    <n v="0"/>
    <n v="0"/>
    <n v="0"/>
    <n v="0"/>
    <n v="0"/>
    <n v="0"/>
    <n v="0"/>
    <n v="0"/>
    <n v="0"/>
    <n v="0"/>
    <n v="0"/>
    <n v="0"/>
    <x v="5"/>
    <x v="26"/>
    <x v="1"/>
    <n v="0"/>
    <n v="0"/>
    <n v="0"/>
    <n v="0"/>
    <n v="0"/>
  </r>
  <r>
    <x v="15"/>
    <x v="2"/>
    <x v="0"/>
    <x v="0"/>
    <x v="0"/>
    <n v="686"/>
    <n v="0"/>
    <n v="0"/>
    <n v="0"/>
    <n v="0"/>
    <n v="0"/>
    <n v="0"/>
    <n v="0"/>
    <n v="0"/>
    <n v="0"/>
    <n v="0"/>
    <n v="0"/>
    <n v="0"/>
    <n v="0"/>
    <n v="0"/>
    <n v="1"/>
    <n v="0"/>
    <n v="0"/>
    <n v="0"/>
    <n v="0"/>
    <n v="0"/>
    <n v="0"/>
    <n v="0"/>
    <n v="0"/>
    <n v="0"/>
    <n v="0"/>
    <n v="0"/>
    <n v="0"/>
    <n v="0"/>
    <n v="0"/>
    <n v="0"/>
    <n v="0"/>
    <n v="0"/>
    <n v="0"/>
    <n v="1"/>
    <n v="0"/>
    <n v="0"/>
    <n v="0"/>
    <n v="0"/>
    <n v="0"/>
    <n v="0"/>
    <x v="2"/>
    <x v="30"/>
    <x v="1"/>
    <n v="1"/>
    <n v="0"/>
    <n v="0"/>
    <n v="0"/>
    <n v="0"/>
  </r>
  <r>
    <x v="15"/>
    <x v="5"/>
    <x v="0"/>
    <x v="0"/>
    <x v="0"/>
    <n v="687"/>
    <n v="0"/>
    <n v="0"/>
    <n v="0"/>
    <n v="0"/>
    <n v="0"/>
    <n v="0"/>
    <n v="0"/>
    <n v="0"/>
    <n v="0"/>
    <n v="0"/>
    <n v="0"/>
    <n v="0"/>
    <n v="0"/>
    <n v="0"/>
    <n v="1"/>
    <n v="0"/>
    <n v="0"/>
    <n v="0"/>
    <n v="0"/>
    <n v="0"/>
    <n v="0"/>
    <n v="0"/>
    <n v="0"/>
    <n v="0"/>
    <n v="0"/>
    <n v="0"/>
    <n v="0"/>
    <n v="0"/>
    <n v="0"/>
    <n v="0"/>
    <n v="0"/>
    <n v="0"/>
    <n v="0"/>
    <n v="0"/>
    <n v="0"/>
    <n v="0"/>
    <n v="1"/>
    <n v="0"/>
    <n v="0"/>
    <n v="0"/>
    <x v="3"/>
    <x v="3"/>
    <x v="1"/>
    <n v="1"/>
    <n v="0"/>
    <n v="0"/>
    <n v="0"/>
    <n v="0"/>
  </r>
  <r>
    <x v="15"/>
    <x v="2"/>
    <x v="0"/>
    <x v="0"/>
    <x v="0"/>
    <n v="688"/>
    <n v="0"/>
    <n v="0"/>
    <n v="0"/>
    <n v="0"/>
    <n v="0"/>
    <n v="0"/>
    <n v="0"/>
    <n v="0"/>
    <n v="0"/>
    <n v="0"/>
    <n v="0"/>
    <n v="0"/>
    <n v="0"/>
    <n v="0"/>
    <n v="1"/>
    <n v="0"/>
    <n v="0"/>
    <n v="0"/>
    <n v="0"/>
    <n v="0"/>
    <n v="0"/>
    <n v="0"/>
    <n v="0"/>
    <n v="0"/>
    <n v="0"/>
    <n v="0"/>
    <n v="0"/>
    <n v="0"/>
    <n v="0"/>
    <n v="0"/>
    <n v="0"/>
    <n v="0"/>
    <n v="0"/>
    <n v="1"/>
    <n v="0"/>
    <n v="0"/>
    <n v="0"/>
    <n v="0"/>
    <n v="0"/>
    <n v="0"/>
    <x v="3"/>
    <x v="3"/>
    <x v="1"/>
    <n v="1"/>
    <n v="0"/>
    <n v="0"/>
    <n v="0"/>
    <n v="0"/>
  </r>
  <r>
    <x v="15"/>
    <x v="5"/>
    <x v="0"/>
    <x v="0"/>
    <x v="0"/>
    <n v="689"/>
    <n v="0"/>
    <n v="0"/>
    <n v="0"/>
    <n v="0"/>
    <n v="0"/>
    <n v="0"/>
    <n v="0"/>
    <n v="0"/>
    <n v="0"/>
    <n v="0"/>
    <n v="0"/>
    <n v="0"/>
    <n v="0"/>
    <n v="0"/>
    <n v="1"/>
    <n v="0"/>
    <n v="0"/>
    <n v="0"/>
    <n v="0"/>
    <n v="0"/>
    <n v="0"/>
    <n v="0"/>
    <n v="0"/>
    <n v="0"/>
    <n v="0"/>
    <n v="0"/>
    <n v="0"/>
    <n v="0"/>
    <n v="0"/>
    <n v="0"/>
    <n v="0"/>
    <n v="0"/>
    <n v="0"/>
    <n v="0"/>
    <n v="0"/>
    <n v="0"/>
    <n v="1"/>
    <n v="0"/>
    <n v="0"/>
    <n v="0"/>
    <x v="11"/>
    <x v="10"/>
    <x v="1"/>
    <n v="1"/>
    <n v="0"/>
    <n v="0"/>
    <n v="0"/>
    <n v="0"/>
  </r>
  <r>
    <x v="15"/>
    <x v="5"/>
    <x v="1"/>
    <x v="0"/>
    <x v="0"/>
    <n v="690"/>
    <n v="0"/>
    <n v="0"/>
    <n v="0"/>
    <n v="0"/>
    <n v="0"/>
    <n v="0"/>
    <n v="0"/>
    <n v="0"/>
    <n v="0"/>
    <n v="0"/>
    <n v="0"/>
    <n v="0"/>
    <n v="0"/>
    <n v="0"/>
    <n v="1"/>
    <n v="0"/>
    <n v="0"/>
    <n v="0"/>
    <n v="0"/>
    <n v="0"/>
    <n v="0"/>
    <n v="0"/>
    <n v="0"/>
    <n v="0"/>
    <n v="0"/>
    <n v="0"/>
    <n v="0"/>
    <n v="0"/>
    <n v="0"/>
    <n v="0"/>
    <n v="0"/>
    <n v="0"/>
    <n v="0"/>
    <n v="0"/>
    <n v="0"/>
    <n v="0"/>
    <n v="1"/>
    <n v="0"/>
    <n v="0"/>
    <n v="0"/>
    <x v="5"/>
    <x v="1"/>
    <x v="1"/>
    <n v="0.5"/>
    <n v="0"/>
    <n v="0"/>
    <n v="0.5"/>
    <n v="0"/>
  </r>
  <r>
    <x v="15"/>
    <x v="5"/>
    <x v="0"/>
    <x v="0"/>
    <x v="0"/>
    <n v="691"/>
    <n v="0"/>
    <n v="0"/>
    <n v="0"/>
    <n v="0"/>
    <n v="0"/>
    <n v="0"/>
    <n v="0"/>
    <n v="0"/>
    <n v="0"/>
    <n v="0"/>
    <n v="0"/>
    <n v="0"/>
    <n v="0"/>
    <n v="0"/>
    <n v="1"/>
    <n v="0"/>
    <n v="0"/>
    <n v="0"/>
    <n v="0"/>
    <n v="0"/>
    <n v="0"/>
    <n v="0"/>
    <n v="0"/>
    <n v="0"/>
    <n v="0"/>
    <n v="0"/>
    <n v="0"/>
    <n v="0"/>
    <n v="0"/>
    <n v="0"/>
    <n v="0"/>
    <n v="0"/>
    <n v="0"/>
    <n v="0"/>
    <n v="0"/>
    <n v="0"/>
    <n v="1"/>
    <n v="0"/>
    <n v="0"/>
    <n v="0"/>
    <x v="5"/>
    <x v="26"/>
    <x v="1"/>
    <n v="0"/>
    <n v="0.375"/>
    <n v="0.25"/>
    <n v="0.375"/>
    <n v="0"/>
  </r>
  <r>
    <x v="15"/>
    <x v="2"/>
    <x v="0"/>
    <x v="0"/>
    <x v="0"/>
    <n v="692"/>
    <n v="0"/>
    <n v="0"/>
    <n v="0"/>
    <n v="0"/>
    <n v="0"/>
    <n v="0"/>
    <n v="0"/>
    <n v="0"/>
    <n v="0"/>
    <n v="0"/>
    <n v="0"/>
    <n v="0"/>
    <n v="0"/>
    <n v="0"/>
    <n v="1"/>
    <n v="0"/>
    <n v="0"/>
    <n v="0"/>
    <n v="0"/>
    <n v="0"/>
    <n v="0"/>
    <n v="0"/>
    <n v="0"/>
    <n v="0"/>
    <n v="0"/>
    <n v="0"/>
    <n v="0"/>
    <n v="0"/>
    <n v="0"/>
    <n v="0"/>
    <n v="0"/>
    <n v="0"/>
    <n v="0"/>
    <n v="1"/>
    <n v="0"/>
    <n v="0"/>
    <n v="0"/>
    <n v="0"/>
    <n v="0"/>
    <n v="0"/>
    <x v="0"/>
    <x v="5"/>
    <x v="1"/>
    <n v="0"/>
    <n v="1"/>
    <n v="0"/>
    <n v="0"/>
    <n v="0"/>
  </r>
  <r>
    <x v="15"/>
    <x v="6"/>
    <x v="0"/>
    <x v="1"/>
    <x v="0"/>
    <n v="693"/>
    <n v="0"/>
    <n v="0"/>
    <n v="0"/>
    <n v="0"/>
    <n v="0"/>
    <n v="0"/>
    <n v="0"/>
    <n v="0"/>
    <n v="0"/>
    <n v="0"/>
    <n v="0"/>
    <n v="0"/>
    <n v="0"/>
    <n v="0"/>
    <n v="1"/>
    <n v="0"/>
    <n v="0"/>
    <n v="0"/>
    <n v="0"/>
    <n v="0"/>
    <n v="0"/>
    <n v="0"/>
    <n v="0"/>
    <n v="0"/>
    <n v="0"/>
    <n v="0"/>
    <n v="1"/>
    <n v="0"/>
    <n v="0"/>
    <n v="0"/>
    <n v="0"/>
    <n v="0"/>
    <n v="0"/>
    <n v="0"/>
    <n v="0"/>
    <n v="0"/>
    <n v="0"/>
    <n v="0"/>
    <n v="0"/>
    <n v="0"/>
    <x v="1"/>
    <x v="1"/>
    <x v="1"/>
    <n v="0"/>
    <n v="0"/>
    <n v="0"/>
    <n v="0"/>
    <n v="0"/>
  </r>
  <r>
    <x v="15"/>
    <x v="5"/>
    <x v="0"/>
    <x v="0"/>
    <x v="0"/>
    <n v="694"/>
    <n v="0"/>
    <n v="0"/>
    <n v="0"/>
    <n v="0"/>
    <n v="0"/>
    <n v="0"/>
    <n v="0"/>
    <n v="0"/>
    <n v="0"/>
    <n v="0"/>
    <n v="0"/>
    <n v="0"/>
    <n v="0"/>
    <n v="0"/>
    <n v="1"/>
    <n v="0"/>
    <n v="0"/>
    <n v="0"/>
    <n v="0"/>
    <n v="0"/>
    <n v="0"/>
    <n v="0"/>
    <n v="0"/>
    <n v="0"/>
    <n v="0"/>
    <n v="0"/>
    <n v="0"/>
    <n v="0"/>
    <n v="0"/>
    <n v="0"/>
    <n v="0"/>
    <n v="0"/>
    <n v="0"/>
    <n v="0"/>
    <n v="0"/>
    <n v="0"/>
    <n v="1"/>
    <n v="0"/>
    <n v="0"/>
    <n v="0"/>
    <x v="11"/>
    <x v="10"/>
    <x v="1"/>
    <n v="0"/>
    <n v="1"/>
    <n v="0"/>
    <n v="0"/>
    <n v="0"/>
  </r>
  <r>
    <x v="15"/>
    <x v="5"/>
    <x v="0"/>
    <x v="1"/>
    <x v="0"/>
    <n v="695"/>
    <n v="0"/>
    <n v="0"/>
    <n v="0"/>
    <n v="0"/>
    <n v="0"/>
    <n v="0"/>
    <n v="0"/>
    <n v="0"/>
    <n v="0"/>
    <n v="0"/>
    <n v="0"/>
    <n v="0"/>
    <n v="0"/>
    <n v="0"/>
    <n v="1"/>
    <n v="0"/>
    <n v="0"/>
    <n v="0"/>
    <n v="0"/>
    <n v="0"/>
    <n v="0"/>
    <n v="0"/>
    <n v="0"/>
    <n v="0"/>
    <n v="0"/>
    <n v="0"/>
    <n v="0"/>
    <n v="0"/>
    <n v="0"/>
    <n v="0"/>
    <n v="0"/>
    <n v="0"/>
    <n v="0"/>
    <n v="0"/>
    <n v="0"/>
    <n v="0"/>
    <n v="1"/>
    <n v="0"/>
    <n v="0"/>
    <n v="0"/>
    <x v="1"/>
    <x v="1"/>
    <x v="1"/>
    <n v="0"/>
    <n v="0"/>
    <n v="0"/>
    <n v="0"/>
    <n v="0"/>
  </r>
  <r>
    <x v="15"/>
    <x v="5"/>
    <x v="0"/>
    <x v="0"/>
    <x v="0"/>
    <n v="696"/>
    <n v="0"/>
    <n v="0"/>
    <n v="0"/>
    <n v="0"/>
    <n v="0"/>
    <n v="0"/>
    <n v="0"/>
    <n v="0"/>
    <n v="0"/>
    <n v="0"/>
    <n v="0"/>
    <n v="0"/>
    <n v="0"/>
    <n v="0"/>
    <n v="1"/>
    <n v="0"/>
    <n v="0"/>
    <n v="0"/>
    <n v="0"/>
    <n v="0"/>
    <n v="0"/>
    <n v="0"/>
    <n v="0"/>
    <n v="0"/>
    <n v="0"/>
    <n v="0"/>
    <n v="0"/>
    <n v="0"/>
    <n v="0"/>
    <n v="0"/>
    <n v="0"/>
    <n v="0"/>
    <n v="0"/>
    <n v="0"/>
    <n v="0"/>
    <n v="0"/>
    <n v="1"/>
    <n v="0"/>
    <n v="0"/>
    <n v="0"/>
    <x v="16"/>
    <x v="29"/>
    <x v="1"/>
    <n v="0.5"/>
    <n v="0"/>
    <n v="0.5"/>
    <n v="0"/>
    <n v="0"/>
  </r>
  <r>
    <x v="15"/>
    <x v="5"/>
    <x v="0"/>
    <x v="0"/>
    <x v="0"/>
    <n v="697"/>
    <n v="0"/>
    <n v="0"/>
    <n v="0"/>
    <n v="0"/>
    <n v="0"/>
    <n v="0"/>
    <n v="0"/>
    <n v="0"/>
    <n v="0"/>
    <n v="0"/>
    <n v="0"/>
    <n v="0"/>
    <n v="0"/>
    <n v="0"/>
    <n v="1"/>
    <n v="0"/>
    <n v="0"/>
    <n v="0"/>
    <n v="0"/>
    <n v="0"/>
    <n v="0"/>
    <n v="0"/>
    <n v="0"/>
    <n v="0"/>
    <n v="0"/>
    <n v="0"/>
    <n v="0"/>
    <n v="0"/>
    <n v="0"/>
    <n v="0"/>
    <n v="0"/>
    <n v="0"/>
    <n v="0"/>
    <n v="0"/>
    <n v="0"/>
    <n v="0"/>
    <n v="1"/>
    <n v="0"/>
    <n v="0"/>
    <n v="0"/>
    <x v="11"/>
    <x v="10"/>
    <x v="1"/>
    <n v="0"/>
    <n v="0.8"/>
    <n v="0.2"/>
    <n v="0"/>
    <n v="0"/>
  </r>
  <r>
    <x v="15"/>
    <x v="5"/>
    <x v="1"/>
    <x v="0"/>
    <x v="0"/>
    <n v="698"/>
    <n v="0"/>
    <n v="0"/>
    <n v="0"/>
    <n v="0"/>
    <n v="0"/>
    <n v="0"/>
    <n v="0"/>
    <n v="0"/>
    <n v="0"/>
    <n v="0"/>
    <n v="0"/>
    <n v="0"/>
    <n v="0"/>
    <n v="0"/>
    <n v="1"/>
    <n v="0"/>
    <n v="0"/>
    <n v="0"/>
    <n v="0"/>
    <n v="0"/>
    <n v="0"/>
    <n v="0"/>
    <n v="0"/>
    <n v="0"/>
    <n v="0"/>
    <n v="0"/>
    <n v="0"/>
    <n v="0"/>
    <n v="0"/>
    <n v="0"/>
    <n v="0"/>
    <n v="0"/>
    <n v="0"/>
    <n v="0"/>
    <n v="0"/>
    <n v="0"/>
    <n v="1"/>
    <n v="0"/>
    <n v="0"/>
    <n v="0"/>
    <x v="5"/>
    <x v="1"/>
    <x v="1"/>
    <n v="0.33333333333333331"/>
    <n v="0"/>
    <n v="0"/>
    <n v="0.66666666666666663"/>
    <n v="0"/>
  </r>
  <r>
    <x v="15"/>
    <x v="5"/>
    <x v="0"/>
    <x v="1"/>
    <x v="0"/>
    <n v="699"/>
    <n v="0"/>
    <n v="0"/>
    <n v="0"/>
    <n v="0"/>
    <n v="0"/>
    <n v="0"/>
    <n v="0"/>
    <n v="0"/>
    <n v="0"/>
    <n v="0"/>
    <n v="0"/>
    <n v="0"/>
    <n v="0"/>
    <n v="0"/>
    <n v="1"/>
    <n v="0"/>
    <n v="0"/>
    <n v="0"/>
    <n v="0"/>
    <n v="0"/>
    <n v="0"/>
    <n v="0"/>
    <n v="0"/>
    <n v="0"/>
    <n v="0"/>
    <n v="0"/>
    <n v="0"/>
    <n v="0"/>
    <n v="0"/>
    <n v="0"/>
    <n v="0"/>
    <n v="0"/>
    <n v="0"/>
    <n v="0"/>
    <n v="0"/>
    <n v="0"/>
    <n v="1"/>
    <n v="0"/>
    <n v="0"/>
    <n v="0"/>
    <x v="10"/>
    <x v="0"/>
    <x v="1"/>
    <n v="0"/>
    <n v="0"/>
    <n v="0"/>
    <n v="0"/>
    <n v="0"/>
  </r>
  <r>
    <x v="15"/>
    <x v="5"/>
    <x v="0"/>
    <x v="0"/>
    <x v="0"/>
    <n v="700"/>
    <n v="0"/>
    <n v="0"/>
    <n v="0"/>
    <n v="0"/>
    <n v="0"/>
    <n v="0"/>
    <n v="0"/>
    <n v="0"/>
    <n v="0"/>
    <n v="0"/>
    <n v="0"/>
    <n v="0"/>
    <n v="0"/>
    <n v="0"/>
    <n v="1"/>
    <n v="0"/>
    <n v="0"/>
    <n v="0"/>
    <n v="0"/>
    <n v="0"/>
    <n v="0"/>
    <n v="0"/>
    <n v="0"/>
    <n v="0"/>
    <n v="0"/>
    <n v="0"/>
    <n v="0"/>
    <n v="0"/>
    <n v="0"/>
    <n v="0"/>
    <n v="0"/>
    <n v="0"/>
    <n v="0"/>
    <n v="0"/>
    <n v="0"/>
    <n v="0"/>
    <n v="1"/>
    <n v="0"/>
    <n v="0"/>
    <n v="0"/>
    <x v="5"/>
    <x v="5"/>
    <x v="3"/>
    <n v="1"/>
    <n v="0"/>
    <n v="0"/>
    <n v="0"/>
    <n v="0"/>
  </r>
  <r>
    <x v="15"/>
    <x v="6"/>
    <x v="0"/>
    <x v="1"/>
    <x v="0"/>
    <n v="701"/>
    <n v="0"/>
    <n v="0"/>
    <n v="0"/>
    <n v="0"/>
    <n v="0"/>
    <n v="0"/>
    <n v="0"/>
    <n v="0"/>
    <n v="0"/>
    <n v="0"/>
    <n v="0"/>
    <n v="0"/>
    <n v="0"/>
    <n v="0"/>
    <n v="1"/>
    <n v="0"/>
    <n v="0"/>
    <n v="0"/>
    <n v="0"/>
    <n v="0"/>
    <n v="0"/>
    <n v="0"/>
    <n v="0"/>
    <n v="0"/>
    <n v="0"/>
    <n v="0"/>
    <n v="1"/>
    <n v="0"/>
    <n v="0"/>
    <n v="0"/>
    <n v="0"/>
    <n v="0"/>
    <n v="0"/>
    <n v="0"/>
    <n v="0"/>
    <n v="0"/>
    <n v="0"/>
    <n v="0"/>
    <n v="0"/>
    <n v="0"/>
    <x v="43"/>
    <x v="5"/>
    <x v="22"/>
    <n v="0"/>
    <n v="0"/>
    <n v="0"/>
    <n v="0"/>
    <n v="0"/>
  </r>
  <r>
    <x v="15"/>
    <x v="5"/>
    <x v="0"/>
    <x v="0"/>
    <x v="0"/>
    <n v="702"/>
    <n v="0"/>
    <n v="0"/>
    <n v="0"/>
    <n v="0"/>
    <n v="0"/>
    <n v="0"/>
    <n v="0"/>
    <n v="0"/>
    <n v="0"/>
    <n v="0"/>
    <n v="0"/>
    <n v="0"/>
    <n v="0"/>
    <n v="0"/>
    <n v="1"/>
    <n v="0"/>
    <n v="0"/>
    <n v="0"/>
    <n v="0"/>
    <n v="0"/>
    <n v="0"/>
    <n v="0"/>
    <n v="0"/>
    <n v="0"/>
    <n v="0"/>
    <n v="0"/>
    <n v="0"/>
    <n v="0"/>
    <n v="0"/>
    <n v="0"/>
    <n v="0"/>
    <n v="0"/>
    <n v="0"/>
    <n v="0"/>
    <n v="0"/>
    <n v="0"/>
    <n v="1"/>
    <n v="0"/>
    <n v="0"/>
    <n v="0"/>
    <x v="11"/>
    <x v="10"/>
    <x v="1"/>
    <n v="1"/>
    <n v="0"/>
    <n v="0"/>
    <n v="0"/>
    <n v="0"/>
  </r>
  <r>
    <x v="15"/>
    <x v="0"/>
    <x v="0"/>
    <x v="0"/>
    <x v="0"/>
    <n v="703"/>
    <n v="0"/>
    <n v="0"/>
    <n v="0"/>
    <n v="0"/>
    <n v="0"/>
    <n v="0"/>
    <n v="0"/>
    <n v="0"/>
    <n v="0"/>
    <n v="0"/>
    <n v="0"/>
    <n v="0"/>
    <n v="0"/>
    <n v="0"/>
    <n v="1"/>
    <n v="0"/>
    <n v="0"/>
    <n v="0"/>
    <n v="0"/>
    <n v="0"/>
    <n v="0"/>
    <n v="0"/>
    <n v="0"/>
    <n v="0"/>
    <n v="0"/>
    <n v="0"/>
    <n v="0"/>
    <n v="1"/>
    <n v="0"/>
    <n v="0"/>
    <n v="0"/>
    <n v="0"/>
    <n v="0"/>
    <n v="0"/>
    <n v="0"/>
    <n v="0"/>
    <n v="0"/>
    <n v="0"/>
    <n v="0"/>
    <n v="0"/>
    <x v="0"/>
    <x v="5"/>
    <x v="1"/>
    <n v="0.33333333333333331"/>
    <n v="0"/>
    <n v="0.33333333333333331"/>
    <n v="0.33333333333333331"/>
    <n v="0"/>
  </r>
  <r>
    <x v="15"/>
    <x v="0"/>
    <x v="0"/>
    <x v="1"/>
    <x v="0"/>
    <n v="704"/>
    <n v="0"/>
    <n v="0"/>
    <n v="0"/>
    <n v="0"/>
    <n v="0"/>
    <n v="0"/>
    <n v="0"/>
    <n v="0"/>
    <n v="0"/>
    <n v="0"/>
    <n v="0"/>
    <n v="0"/>
    <n v="0"/>
    <n v="0"/>
    <n v="1"/>
    <n v="0"/>
    <n v="0"/>
    <n v="0"/>
    <n v="0"/>
    <n v="0"/>
    <n v="0"/>
    <n v="0"/>
    <n v="0"/>
    <n v="0"/>
    <n v="0"/>
    <n v="0"/>
    <n v="0"/>
    <n v="1"/>
    <n v="0"/>
    <n v="0"/>
    <n v="0"/>
    <n v="0"/>
    <n v="0"/>
    <n v="0"/>
    <n v="0"/>
    <n v="0"/>
    <n v="0"/>
    <n v="0"/>
    <n v="0"/>
    <n v="0"/>
    <x v="5"/>
    <x v="26"/>
    <x v="1"/>
    <n v="0"/>
    <n v="0"/>
    <n v="0"/>
    <n v="0"/>
    <n v="0"/>
  </r>
  <r>
    <x v="15"/>
    <x v="0"/>
    <x v="0"/>
    <x v="1"/>
    <x v="0"/>
    <n v="705"/>
    <n v="0"/>
    <n v="0"/>
    <n v="0"/>
    <n v="0"/>
    <n v="0"/>
    <n v="0"/>
    <n v="0"/>
    <n v="0"/>
    <n v="0"/>
    <n v="0"/>
    <n v="0"/>
    <n v="0"/>
    <n v="0"/>
    <n v="0"/>
    <n v="1"/>
    <n v="0"/>
    <n v="0"/>
    <n v="0"/>
    <n v="0"/>
    <n v="0"/>
    <n v="0"/>
    <n v="0"/>
    <n v="0"/>
    <n v="0"/>
    <n v="0"/>
    <n v="0"/>
    <n v="0"/>
    <n v="1"/>
    <n v="0"/>
    <n v="0"/>
    <n v="0"/>
    <n v="0"/>
    <n v="0"/>
    <n v="0"/>
    <n v="0"/>
    <n v="0"/>
    <n v="0"/>
    <n v="0"/>
    <n v="0"/>
    <n v="0"/>
    <x v="0"/>
    <x v="5"/>
    <x v="1"/>
    <n v="0"/>
    <n v="0"/>
    <n v="0"/>
    <n v="0"/>
    <n v="0"/>
  </r>
  <r>
    <x v="15"/>
    <x v="0"/>
    <x v="0"/>
    <x v="1"/>
    <x v="0"/>
    <n v="706"/>
    <n v="0"/>
    <n v="0"/>
    <n v="0"/>
    <n v="0"/>
    <n v="0"/>
    <n v="0"/>
    <n v="0"/>
    <n v="0"/>
    <n v="0"/>
    <n v="0"/>
    <n v="0"/>
    <n v="0"/>
    <n v="0"/>
    <n v="0"/>
    <n v="1"/>
    <n v="0"/>
    <n v="0"/>
    <n v="0"/>
    <n v="0"/>
    <n v="0"/>
    <n v="0"/>
    <n v="0"/>
    <n v="0"/>
    <n v="0"/>
    <n v="0"/>
    <n v="0"/>
    <n v="0"/>
    <n v="1"/>
    <n v="0"/>
    <n v="0"/>
    <n v="0"/>
    <n v="0"/>
    <n v="0"/>
    <n v="0"/>
    <n v="0"/>
    <n v="0"/>
    <n v="0"/>
    <n v="0"/>
    <n v="0"/>
    <n v="0"/>
    <x v="22"/>
    <x v="14"/>
    <x v="1"/>
    <n v="0"/>
    <n v="0"/>
    <n v="0"/>
    <n v="0"/>
    <n v="0"/>
  </r>
  <r>
    <x v="15"/>
    <x v="9"/>
    <x v="0"/>
    <x v="0"/>
    <x v="0"/>
    <n v="707"/>
    <n v="0"/>
    <n v="0"/>
    <n v="0"/>
    <n v="0"/>
    <n v="0"/>
    <n v="0"/>
    <n v="0"/>
    <n v="0"/>
    <n v="0"/>
    <n v="0"/>
    <n v="0"/>
    <n v="0"/>
    <n v="0"/>
    <n v="0"/>
    <n v="1"/>
    <n v="0"/>
    <n v="0"/>
    <n v="0"/>
    <n v="0"/>
    <n v="0"/>
    <n v="0"/>
    <n v="0"/>
    <n v="0"/>
    <n v="0"/>
    <n v="0"/>
    <n v="0"/>
    <n v="0"/>
    <n v="0"/>
    <n v="0"/>
    <n v="0"/>
    <n v="0"/>
    <n v="0"/>
    <n v="0"/>
    <n v="0"/>
    <n v="0"/>
    <n v="0"/>
    <n v="0"/>
    <n v="0"/>
    <n v="1"/>
    <n v="0"/>
    <x v="10"/>
    <x v="1"/>
    <x v="0"/>
    <n v="0"/>
    <n v="0"/>
    <n v="0"/>
    <n v="1"/>
    <n v="0"/>
  </r>
  <r>
    <x v="15"/>
    <x v="2"/>
    <x v="0"/>
    <x v="1"/>
    <x v="0"/>
    <n v="708"/>
    <n v="0"/>
    <n v="0"/>
    <n v="0"/>
    <n v="0"/>
    <n v="0"/>
    <n v="0"/>
    <n v="0"/>
    <n v="0"/>
    <n v="0"/>
    <n v="0"/>
    <n v="0"/>
    <n v="0"/>
    <n v="0"/>
    <n v="0"/>
    <n v="1"/>
    <n v="0"/>
    <n v="0"/>
    <n v="0"/>
    <n v="0"/>
    <n v="0"/>
    <n v="0"/>
    <n v="0"/>
    <n v="0"/>
    <n v="0"/>
    <n v="0"/>
    <n v="0"/>
    <n v="0"/>
    <n v="0"/>
    <n v="0"/>
    <n v="0"/>
    <n v="0"/>
    <n v="0"/>
    <n v="0"/>
    <n v="1"/>
    <n v="0"/>
    <n v="0"/>
    <n v="0"/>
    <n v="0"/>
    <n v="0"/>
    <n v="0"/>
    <x v="7"/>
    <x v="7"/>
    <x v="1"/>
    <n v="0"/>
    <n v="0"/>
    <n v="0"/>
    <n v="0"/>
    <n v="0"/>
  </r>
  <r>
    <x v="15"/>
    <x v="9"/>
    <x v="0"/>
    <x v="1"/>
    <x v="0"/>
    <n v="709"/>
    <n v="0"/>
    <n v="0"/>
    <n v="0"/>
    <n v="0"/>
    <n v="0"/>
    <n v="0"/>
    <n v="0"/>
    <n v="0"/>
    <n v="0"/>
    <n v="0"/>
    <n v="0"/>
    <n v="0"/>
    <n v="0"/>
    <n v="0"/>
    <n v="1"/>
    <n v="0"/>
    <n v="0"/>
    <n v="0"/>
    <n v="0"/>
    <n v="0"/>
    <n v="0"/>
    <n v="0"/>
    <n v="0"/>
    <n v="0"/>
    <n v="0"/>
    <n v="0"/>
    <n v="0"/>
    <n v="0"/>
    <n v="0"/>
    <n v="0"/>
    <n v="0"/>
    <n v="0"/>
    <n v="0"/>
    <n v="0"/>
    <n v="0"/>
    <n v="0"/>
    <n v="0"/>
    <n v="0"/>
    <n v="1"/>
    <n v="0"/>
    <x v="11"/>
    <x v="10"/>
    <x v="1"/>
    <n v="0"/>
    <n v="0"/>
    <n v="0"/>
    <n v="0"/>
    <n v="0"/>
  </r>
  <r>
    <x v="15"/>
    <x v="2"/>
    <x v="0"/>
    <x v="1"/>
    <x v="0"/>
    <n v="710"/>
    <n v="0"/>
    <n v="0"/>
    <n v="0"/>
    <n v="0"/>
    <n v="0"/>
    <n v="0"/>
    <n v="0"/>
    <n v="0"/>
    <n v="0"/>
    <n v="0"/>
    <n v="0"/>
    <n v="0"/>
    <n v="0"/>
    <n v="0"/>
    <n v="1"/>
    <n v="0"/>
    <n v="0"/>
    <n v="0"/>
    <n v="0"/>
    <n v="0"/>
    <n v="0"/>
    <n v="0"/>
    <n v="0"/>
    <n v="0"/>
    <n v="0"/>
    <n v="0"/>
    <n v="0"/>
    <n v="0"/>
    <n v="0"/>
    <n v="0"/>
    <n v="0"/>
    <n v="0"/>
    <n v="0"/>
    <n v="1"/>
    <n v="0"/>
    <n v="0"/>
    <n v="0"/>
    <n v="0"/>
    <n v="0"/>
    <n v="0"/>
    <x v="8"/>
    <x v="8"/>
    <x v="1"/>
    <n v="0"/>
    <n v="0"/>
    <n v="0"/>
    <n v="0"/>
    <n v="0"/>
  </r>
  <r>
    <x v="16"/>
    <x v="5"/>
    <x v="0"/>
    <x v="0"/>
    <x v="0"/>
    <n v="711"/>
    <n v="0"/>
    <n v="0"/>
    <n v="0"/>
    <n v="0"/>
    <n v="0"/>
    <n v="0"/>
    <n v="0"/>
    <n v="0"/>
    <n v="0"/>
    <n v="0"/>
    <n v="0"/>
    <n v="0"/>
    <n v="0"/>
    <n v="0"/>
    <n v="0"/>
    <n v="1"/>
    <n v="0"/>
    <n v="0"/>
    <n v="0"/>
    <n v="0"/>
    <n v="0"/>
    <n v="0"/>
    <n v="0"/>
    <n v="0"/>
    <n v="0"/>
    <n v="0"/>
    <n v="0"/>
    <n v="0"/>
    <n v="0"/>
    <n v="0"/>
    <n v="0"/>
    <n v="0"/>
    <n v="0"/>
    <n v="0"/>
    <n v="0"/>
    <n v="0"/>
    <n v="1"/>
    <n v="0"/>
    <n v="0"/>
    <n v="0"/>
    <x v="10"/>
    <x v="0"/>
    <x v="1"/>
    <n v="0"/>
    <n v="0.8"/>
    <n v="0.2"/>
    <n v="0"/>
    <n v="0"/>
  </r>
  <r>
    <x v="15"/>
    <x v="5"/>
    <x v="0"/>
    <x v="1"/>
    <x v="0"/>
    <n v="712"/>
    <n v="0"/>
    <n v="0"/>
    <n v="0"/>
    <n v="0"/>
    <n v="0"/>
    <n v="0"/>
    <n v="0"/>
    <n v="0"/>
    <n v="0"/>
    <n v="0"/>
    <n v="0"/>
    <n v="0"/>
    <n v="0"/>
    <n v="0"/>
    <n v="1"/>
    <n v="0"/>
    <n v="0"/>
    <n v="0"/>
    <n v="0"/>
    <n v="0"/>
    <n v="0"/>
    <n v="0"/>
    <n v="0"/>
    <n v="0"/>
    <n v="0"/>
    <n v="0"/>
    <n v="0"/>
    <n v="0"/>
    <n v="0"/>
    <n v="0"/>
    <n v="0"/>
    <n v="0"/>
    <n v="0"/>
    <n v="0"/>
    <n v="0"/>
    <n v="0"/>
    <n v="1"/>
    <n v="0"/>
    <n v="0"/>
    <n v="0"/>
    <x v="37"/>
    <x v="35"/>
    <x v="1"/>
    <n v="0"/>
    <n v="0"/>
    <n v="0"/>
    <n v="0"/>
    <n v="0"/>
  </r>
  <r>
    <x v="27"/>
    <x v="0"/>
    <x v="0"/>
    <x v="0"/>
    <x v="0"/>
    <n v="713"/>
    <n v="0"/>
    <n v="0"/>
    <n v="0"/>
    <n v="0"/>
    <n v="0"/>
    <n v="0"/>
    <n v="0"/>
    <n v="0"/>
    <n v="0"/>
    <n v="0"/>
    <n v="0"/>
    <n v="0"/>
    <n v="0"/>
    <n v="0"/>
    <n v="0"/>
    <n v="0"/>
    <n v="0"/>
    <n v="0"/>
    <n v="0"/>
    <n v="0"/>
    <n v="0"/>
    <n v="1"/>
    <n v="0"/>
    <n v="0"/>
    <n v="0"/>
    <n v="0"/>
    <n v="0"/>
    <n v="1"/>
    <n v="0"/>
    <n v="0"/>
    <n v="0"/>
    <n v="0"/>
    <n v="0"/>
    <n v="0"/>
    <n v="0"/>
    <n v="0"/>
    <n v="0"/>
    <n v="0"/>
    <n v="0"/>
    <n v="0"/>
    <x v="4"/>
    <x v="4"/>
    <x v="1"/>
    <n v="0.5"/>
    <n v="0"/>
    <n v="0"/>
    <n v="0"/>
    <n v="0.5"/>
  </r>
  <r>
    <x v="28"/>
    <x v="2"/>
    <x v="0"/>
    <x v="1"/>
    <x v="0"/>
    <n v="714"/>
    <n v="0"/>
    <n v="0"/>
    <n v="0"/>
    <n v="0"/>
    <n v="0"/>
    <n v="0"/>
    <n v="0"/>
    <n v="0"/>
    <n v="0"/>
    <n v="0"/>
    <n v="0"/>
    <n v="0"/>
    <n v="0"/>
    <n v="0"/>
    <n v="0"/>
    <n v="0"/>
    <n v="0"/>
    <n v="0"/>
    <n v="0"/>
    <n v="0"/>
    <n v="0"/>
    <n v="0"/>
    <n v="1"/>
    <n v="0"/>
    <n v="0"/>
    <n v="0"/>
    <n v="0"/>
    <n v="0"/>
    <n v="0"/>
    <n v="0"/>
    <n v="0"/>
    <n v="0"/>
    <n v="0"/>
    <n v="1"/>
    <n v="0"/>
    <n v="0"/>
    <n v="0"/>
    <n v="0"/>
    <n v="0"/>
    <n v="0"/>
    <x v="1"/>
    <x v="1"/>
    <x v="1"/>
    <n v="0"/>
    <n v="0"/>
    <n v="0"/>
    <n v="0"/>
    <n v="0"/>
  </r>
  <r>
    <x v="20"/>
    <x v="12"/>
    <x v="0"/>
    <x v="1"/>
    <x v="1"/>
    <n v="1"/>
    <n v="0"/>
    <n v="0"/>
    <n v="0"/>
    <n v="0"/>
    <n v="0"/>
    <n v="0"/>
    <n v="0"/>
    <n v="0"/>
    <n v="0"/>
    <n v="0"/>
    <n v="0"/>
    <n v="0"/>
    <n v="0"/>
    <n v="0"/>
    <n v="0"/>
    <n v="0"/>
    <n v="0"/>
    <n v="0"/>
    <n v="0"/>
    <n v="0"/>
    <n v="0"/>
    <n v="0"/>
    <n v="0"/>
    <n v="0"/>
    <n v="0"/>
    <n v="0"/>
    <n v="0"/>
    <n v="0"/>
    <n v="0"/>
    <n v="1"/>
    <n v="0"/>
    <n v="0"/>
    <n v="0"/>
    <n v="0"/>
    <n v="0"/>
    <n v="0"/>
    <n v="0"/>
    <n v="0"/>
    <n v="0"/>
    <n v="0"/>
    <x v="5"/>
    <x v="5"/>
    <x v="3"/>
    <m/>
    <m/>
    <m/>
    <m/>
    <m/>
  </r>
  <r>
    <x v="20"/>
    <x v="5"/>
    <x v="0"/>
    <x v="1"/>
    <x v="1"/>
    <n v="2"/>
    <n v="0"/>
    <n v="0"/>
    <n v="0"/>
    <n v="0"/>
    <n v="0"/>
    <n v="0"/>
    <n v="0"/>
    <n v="0"/>
    <n v="0"/>
    <n v="0"/>
    <n v="0"/>
    <n v="0"/>
    <n v="0"/>
    <n v="0"/>
    <n v="0"/>
    <n v="0"/>
    <n v="0"/>
    <n v="0"/>
    <n v="0"/>
    <n v="0"/>
    <n v="0"/>
    <n v="0"/>
    <n v="0"/>
    <n v="0"/>
    <n v="0"/>
    <n v="0"/>
    <n v="0"/>
    <n v="0"/>
    <n v="0"/>
    <n v="0"/>
    <n v="0"/>
    <n v="0"/>
    <n v="0"/>
    <n v="0"/>
    <n v="0"/>
    <n v="0"/>
    <n v="1"/>
    <n v="0"/>
    <n v="0"/>
    <n v="0"/>
    <x v="5"/>
    <x v="5"/>
    <x v="3"/>
    <m/>
    <m/>
    <m/>
    <m/>
    <m/>
  </r>
  <r>
    <x v="20"/>
    <x v="1"/>
    <x v="0"/>
    <x v="1"/>
    <x v="1"/>
    <n v="3"/>
    <n v="0"/>
    <n v="0"/>
    <n v="0"/>
    <n v="0"/>
    <n v="0"/>
    <n v="0"/>
    <n v="0"/>
    <n v="0"/>
    <n v="0"/>
    <n v="0"/>
    <n v="0"/>
    <n v="0"/>
    <n v="0"/>
    <n v="0"/>
    <n v="0"/>
    <n v="0"/>
    <n v="0"/>
    <n v="0"/>
    <n v="0"/>
    <n v="0"/>
    <n v="0"/>
    <n v="0"/>
    <n v="0"/>
    <n v="0"/>
    <n v="0"/>
    <n v="0"/>
    <n v="0"/>
    <n v="0"/>
    <n v="0"/>
    <n v="0"/>
    <n v="0"/>
    <n v="1"/>
    <n v="0"/>
    <n v="0"/>
    <n v="0"/>
    <n v="0"/>
    <n v="0"/>
    <n v="0"/>
    <n v="0"/>
    <n v="0"/>
    <x v="5"/>
    <x v="29"/>
    <x v="7"/>
    <m/>
    <m/>
    <m/>
    <m/>
    <m/>
  </r>
  <r>
    <x v="20"/>
    <x v="9"/>
    <x v="0"/>
    <x v="1"/>
    <x v="1"/>
    <n v="4"/>
    <n v="0"/>
    <n v="0"/>
    <n v="0"/>
    <n v="0"/>
    <n v="0"/>
    <n v="0"/>
    <n v="0"/>
    <n v="0"/>
    <n v="0"/>
    <n v="0"/>
    <n v="0"/>
    <n v="0"/>
    <n v="0"/>
    <n v="0"/>
    <n v="0"/>
    <n v="0"/>
    <n v="0"/>
    <n v="0"/>
    <n v="0"/>
    <n v="0"/>
    <n v="0"/>
    <n v="0"/>
    <n v="0"/>
    <n v="0"/>
    <n v="0"/>
    <n v="0"/>
    <n v="0"/>
    <n v="0"/>
    <n v="0"/>
    <n v="0"/>
    <n v="0"/>
    <n v="0"/>
    <n v="0"/>
    <n v="0"/>
    <n v="0"/>
    <n v="0"/>
    <n v="0"/>
    <n v="0"/>
    <n v="1"/>
    <n v="0"/>
    <x v="43"/>
    <x v="38"/>
    <x v="0"/>
    <m/>
    <m/>
    <m/>
    <m/>
    <m/>
  </r>
  <r>
    <x v="20"/>
    <x v="2"/>
    <x v="0"/>
    <x v="1"/>
    <x v="1"/>
    <n v="5"/>
    <n v="0"/>
    <n v="0"/>
    <n v="0"/>
    <n v="0"/>
    <n v="0"/>
    <n v="0"/>
    <n v="0"/>
    <n v="0"/>
    <n v="0"/>
    <n v="0"/>
    <n v="0"/>
    <n v="0"/>
    <n v="0"/>
    <n v="0"/>
    <n v="0"/>
    <n v="0"/>
    <n v="0"/>
    <n v="0"/>
    <n v="0"/>
    <n v="0"/>
    <n v="0"/>
    <n v="0"/>
    <n v="0"/>
    <n v="0"/>
    <n v="0"/>
    <n v="0"/>
    <n v="0"/>
    <n v="0"/>
    <n v="0"/>
    <n v="0"/>
    <n v="0"/>
    <n v="0"/>
    <n v="0"/>
    <n v="1"/>
    <n v="0"/>
    <n v="0"/>
    <n v="0"/>
    <n v="0"/>
    <n v="0"/>
    <n v="0"/>
    <x v="5"/>
    <x v="30"/>
    <x v="13"/>
    <m/>
    <m/>
    <m/>
    <m/>
    <m/>
  </r>
  <r>
    <x v="18"/>
    <x v="3"/>
    <x v="2"/>
    <x v="1"/>
    <x v="1"/>
    <n v="6"/>
    <n v="0"/>
    <n v="0"/>
    <n v="0"/>
    <n v="0"/>
    <n v="0"/>
    <n v="0"/>
    <n v="0"/>
    <n v="0"/>
    <n v="0"/>
    <n v="0"/>
    <n v="0"/>
    <n v="0"/>
    <n v="0"/>
    <n v="0"/>
    <n v="0"/>
    <n v="0"/>
    <n v="0"/>
    <n v="0"/>
    <n v="0"/>
    <n v="0"/>
    <n v="0"/>
    <n v="0"/>
    <n v="0"/>
    <n v="0"/>
    <n v="1"/>
    <n v="0"/>
    <n v="0"/>
    <n v="0"/>
    <n v="0"/>
    <n v="0"/>
    <n v="0"/>
    <n v="0"/>
    <n v="1"/>
    <n v="0"/>
    <n v="0"/>
    <n v="0"/>
    <n v="0"/>
    <n v="0"/>
    <n v="0"/>
    <n v="0"/>
    <x v="52"/>
    <x v="14"/>
    <x v="19"/>
    <m/>
    <m/>
    <m/>
    <m/>
    <m/>
  </r>
  <r>
    <x v="20"/>
    <x v="12"/>
    <x v="0"/>
    <x v="1"/>
    <x v="1"/>
    <n v="7"/>
    <n v="0"/>
    <n v="0"/>
    <n v="0"/>
    <n v="0"/>
    <n v="0"/>
    <n v="0"/>
    <n v="0"/>
    <n v="0"/>
    <n v="0"/>
    <n v="0"/>
    <n v="0"/>
    <n v="0"/>
    <n v="0"/>
    <n v="0"/>
    <n v="0"/>
    <n v="0"/>
    <n v="0"/>
    <n v="0"/>
    <n v="0"/>
    <n v="0"/>
    <n v="0"/>
    <n v="0"/>
    <n v="0"/>
    <n v="0"/>
    <n v="0"/>
    <n v="0"/>
    <n v="0"/>
    <n v="0"/>
    <n v="0"/>
    <n v="1"/>
    <n v="0"/>
    <n v="0"/>
    <n v="0"/>
    <n v="0"/>
    <n v="0"/>
    <n v="0"/>
    <n v="0"/>
    <n v="0"/>
    <n v="0"/>
    <n v="0"/>
    <x v="25"/>
    <x v="2"/>
    <x v="1"/>
    <m/>
    <m/>
    <m/>
    <m/>
    <m/>
  </r>
  <r>
    <x v="20"/>
    <x v="4"/>
    <x v="0"/>
    <x v="1"/>
    <x v="1"/>
    <n v="8"/>
    <n v="0"/>
    <n v="0"/>
    <n v="0"/>
    <n v="0"/>
    <n v="0"/>
    <n v="0"/>
    <n v="0"/>
    <n v="0"/>
    <n v="0"/>
    <n v="0"/>
    <n v="0"/>
    <n v="0"/>
    <n v="0"/>
    <n v="0"/>
    <n v="0"/>
    <n v="0"/>
    <n v="0"/>
    <n v="0"/>
    <n v="0"/>
    <n v="0"/>
    <n v="0"/>
    <n v="0"/>
    <n v="0"/>
    <n v="0"/>
    <n v="0"/>
    <n v="0"/>
    <n v="0"/>
    <n v="0"/>
    <n v="0"/>
    <n v="0"/>
    <n v="0"/>
    <n v="0"/>
    <n v="0"/>
    <n v="0"/>
    <n v="0"/>
    <n v="0"/>
    <n v="0"/>
    <n v="0"/>
    <n v="0"/>
    <n v="1"/>
    <x v="5"/>
    <x v="10"/>
    <x v="15"/>
    <m/>
    <m/>
    <m/>
    <m/>
    <m/>
  </r>
  <r>
    <x v="20"/>
    <x v="12"/>
    <x v="0"/>
    <x v="1"/>
    <x v="1"/>
    <n v="9"/>
    <n v="0"/>
    <n v="0"/>
    <n v="0"/>
    <n v="0"/>
    <n v="0"/>
    <n v="0"/>
    <n v="0"/>
    <n v="0"/>
    <n v="0"/>
    <n v="0"/>
    <n v="0"/>
    <n v="0"/>
    <n v="0"/>
    <n v="0"/>
    <n v="0"/>
    <n v="0"/>
    <n v="0"/>
    <n v="0"/>
    <n v="0"/>
    <n v="0"/>
    <n v="0"/>
    <n v="0"/>
    <n v="0"/>
    <n v="0"/>
    <n v="0"/>
    <n v="0"/>
    <n v="0"/>
    <n v="0"/>
    <n v="0"/>
    <n v="1"/>
    <n v="0"/>
    <n v="0"/>
    <n v="0"/>
    <n v="0"/>
    <n v="0"/>
    <n v="0"/>
    <n v="0"/>
    <n v="0"/>
    <n v="0"/>
    <n v="0"/>
    <x v="5"/>
    <x v="10"/>
    <x v="15"/>
    <m/>
    <m/>
    <m/>
    <m/>
    <m/>
  </r>
  <r>
    <x v="20"/>
    <x v="0"/>
    <x v="0"/>
    <x v="1"/>
    <x v="1"/>
    <n v="10"/>
    <n v="0"/>
    <n v="0"/>
    <n v="0"/>
    <n v="0"/>
    <n v="0"/>
    <n v="0"/>
    <n v="0"/>
    <n v="0"/>
    <n v="0"/>
    <n v="0"/>
    <n v="0"/>
    <n v="0"/>
    <n v="0"/>
    <n v="0"/>
    <n v="0"/>
    <n v="0"/>
    <n v="0"/>
    <n v="0"/>
    <n v="0"/>
    <n v="0"/>
    <n v="0"/>
    <n v="0"/>
    <n v="0"/>
    <n v="0"/>
    <n v="0"/>
    <n v="0"/>
    <n v="0"/>
    <n v="1"/>
    <n v="0"/>
    <n v="0"/>
    <n v="0"/>
    <n v="0"/>
    <n v="0"/>
    <n v="0"/>
    <n v="0"/>
    <n v="0"/>
    <n v="0"/>
    <n v="0"/>
    <n v="0"/>
    <n v="0"/>
    <x v="5"/>
    <x v="14"/>
    <x v="5"/>
    <m/>
    <m/>
    <m/>
    <m/>
    <m/>
  </r>
  <r>
    <x v="20"/>
    <x v="12"/>
    <x v="0"/>
    <x v="1"/>
    <x v="1"/>
    <n v="11"/>
    <n v="0"/>
    <n v="0"/>
    <n v="0"/>
    <n v="0"/>
    <n v="0"/>
    <n v="0"/>
    <n v="0"/>
    <n v="0"/>
    <n v="0"/>
    <n v="0"/>
    <n v="0"/>
    <n v="0"/>
    <n v="0"/>
    <n v="0"/>
    <n v="0"/>
    <n v="0"/>
    <n v="0"/>
    <n v="0"/>
    <n v="0"/>
    <n v="0"/>
    <n v="0"/>
    <n v="0"/>
    <n v="0"/>
    <n v="0"/>
    <n v="0"/>
    <n v="0"/>
    <n v="0"/>
    <n v="0"/>
    <n v="0"/>
    <n v="1"/>
    <n v="0"/>
    <n v="0"/>
    <n v="0"/>
    <n v="0"/>
    <n v="0"/>
    <n v="0"/>
    <n v="0"/>
    <n v="0"/>
    <n v="0"/>
    <n v="0"/>
    <x v="5"/>
    <x v="3"/>
    <x v="0"/>
    <m/>
    <m/>
    <m/>
    <m/>
    <m/>
  </r>
  <r>
    <x v="20"/>
    <x v="12"/>
    <x v="0"/>
    <x v="1"/>
    <x v="1"/>
    <n v="12"/>
    <n v="0"/>
    <n v="0"/>
    <n v="0"/>
    <n v="0"/>
    <n v="0"/>
    <n v="0"/>
    <n v="0"/>
    <n v="0"/>
    <n v="0"/>
    <n v="0"/>
    <n v="0"/>
    <n v="0"/>
    <n v="0"/>
    <n v="0"/>
    <n v="0"/>
    <n v="0"/>
    <n v="0"/>
    <n v="0"/>
    <n v="0"/>
    <n v="0"/>
    <n v="0"/>
    <n v="0"/>
    <n v="0"/>
    <n v="0"/>
    <n v="0"/>
    <n v="0"/>
    <n v="0"/>
    <n v="0"/>
    <n v="0"/>
    <n v="1"/>
    <n v="0"/>
    <n v="0"/>
    <n v="0"/>
    <n v="0"/>
    <n v="0"/>
    <n v="0"/>
    <n v="0"/>
    <n v="0"/>
    <n v="0"/>
    <n v="0"/>
    <x v="36"/>
    <x v="37"/>
    <x v="19"/>
    <m/>
    <m/>
    <m/>
    <m/>
    <m/>
  </r>
  <r>
    <x v="20"/>
    <x v="12"/>
    <x v="2"/>
    <x v="1"/>
    <x v="1"/>
    <n v="13"/>
    <n v="0"/>
    <n v="0"/>
    <n v="0"/>
    <n v="0"/>
    <n v="0"/>
    <n v="0"/>
    <n v="0"/>
    <n v="0"/>
    <n v="0"/>
    <n v="0"/>
    <n v="0"/>
    <n v="0"/>
    <n v="0"/>
    <n v="0"/>
    <n v="0"/>
    <n v="0"/>
    <n v="0"/>
    <n v="0"/>
    <n v="0"/>
    <n v="0"/>
    <n v="0"/>
    <n v="0"/>
    <n v="0"/>
    <n v="0"/>
    <n v="0"/>
    <n v="0"/>
    <n v="0"/>
    <n v="0"/>
    <n v="0"/>
    <n v="1"/>
    <n v="0"/>
    <n v="0"/>
    <n v="0"/>
    <n v="0"/>
    <n v="0"/>
    <n v="0"/>
    <n v="0"/>
    <n v="0"/>
    <n v="0"/>
    <n v="0"/>
    <x v="29"/>
    <x v="2"/>
    <x v="13"/>
    <m/>
    <m/>
    <m/>
    <m/>
    <m/>
  </r>
  <r>
    <x v="20"/>
    <x v="5"/>
    <x v="0"/>
    <x v="1"/>
    <x v="1"/>
    <n v="14"/>
    <n v="0"/>
    <n v="0"/>
    <n v="0"/>
    <n v="0"/>
    <n v="0"/>
    <n v="0"/>
    <n v="0"/>
    <n v="0"/>
    <n v="0"/>
    <n v="0"/>
    <n v="0"/>
    <n v="0"/>
    <n v="0"/>
    <n v="0"/>
    <n v="0"/>
    <n v="0"/>
    <n v="0"/>
    <n v="0"/>
    <n v="0"/>
    <n v="0"/>
    <n v="0"/>
    <n v="0"/>
    <n v="0"/>
    <n v="0"/>
    <n v="0"/>
    <n v="0"/>
    <n v="0"/>
    <n v="0"/>
    <n v="0"/>
    <n v="0"/>
    <n v="0"/>
    <n v="0"/>
    <n v="0"/>
    <n v="0"/>
    <n v="0"/>
    <n v="0"/>
    <n v="1"/>
    <n v="0"/>
    <n v="0"/>
    <n v="0"/>
    <x v="2"/>
    <x v="30"/>
    <x v="1"/>
    <m/>
    <m/>
    <m/>
    <m/>
    <m/>
  </r>
  <r>
    <x v="20"/>
    <x v="5"/>
    <x v="0"/>
    <x v="1"/>
    <x v="1"/>
    <n v="15"/>
    <n v="0"/>
    <n v="0"/>
    <n v="0"/>
    <n v="0"/>
    <n v="0"/>
    <n v="0"/>
    <n v="0"/>
    <n v="0"/>
    <n v="0"/>
    <n v="0"/>
    <n v="0"/>
    <n v="0"/>
    <n v="0"/>
    <n v="0"/>
    <n v="0"/>
    <n v="0"/>
    <n v="0"/>
    <n v="0"/>
    <n v="0"/>
    <n v="0"/>
    <n v="0"/>
    <n v="0"/>
    <n v="0"/>
    <n v="0"/>
    <n v="0"/>
    <n v="0"/>
    <n v="0"/>
    <n v="0"/>
    <n v="0"/>
    <n v="0"/>
    <n v="0"/>
    <n v="0"/>
    <n v="0"/>
    <n v="0"/>
    <n v="0"/>
    <n v="0"/>
    <n v="1"/>
    <n v="0"/>
    <n v="0"/>
    <n v="0"/>
    <x v="5"/>
    <x v="26"/>
    <x v="1"/>
    <m/>
    <m/>
    <m/>
    <m/>
    <m/>
  </r>
  <r>
    <x v="7"/>
    <x v="8"/>
    <x v="0"/>
    <x v="1"/>
    <x v="1"/>
    <n v="16"/>
    <n v="0"/>
    <n v="0"/>
    <n v="0"/>
    <n v="0"/>
    <n v="0"/>
    <n v="0"/>
    <n v="1"/>
    <n v="0"/>
    <n v="0"/>
    <n v="0"/>
    <n v="0"/>
    <n v="0"/>
    <n v="0"/>
    <n v="0"/>
    <n v="0"/>
    <n v="0"/>
    <n v="0"/>
    <n v="0"/>
    <n v="0"/>
    <n v="0"/>
    <n v="0"/>
    <n v="0"/>
    <n v="0"/>
    <n v="0"/>
    <n v="0"/>
    <n v="0"/>
    <n v="0"/>
    <n v="0"/>
    <n v="1"/>
    <n v="0"/>
    <n v="0"/>
    <n v="0"/>
    <n v="0"/>
    <n v="0"/>
    <n v="0"/>
    <n v="0"/>
    <n v="0"/>
    <n v="0"/>
    <n v="0"/>
    <n v="0"/>
    <x v="22"/>
    <x v="14"/>
    <x v="1"/>
    <m/>
    <m/>
    <m/>
    <m/>
    <m/>
  </r>
  <r>
    <x v="0"/>
    <x v="1"/>
    <x v="0"/>
    <x v="1"/>
    <x v="1"/>
    <n v="17"/>
    <n v="0"/>
    <n v="1"/>
    <n v="0"/>
    <n v="0"/>
    <n v="0"/>
    <n v="0"/>
    <n v="0"/>
    <n v="0"/>
    <n v="0"/>
    <n v="0"/>
    <n v="0"/>
    <n v="0"/>
    <n v="0"/>
    <n v="0"/>
    <n v="0"/>
    <n v="0"/>
    <n v="0"/>
    <n v="0"/>
    <n v="0"/>
    <n v="0"/>
    <n v="0"/>
    <n v="0"/>
    <n v="0"/>
    <n v="0"/>
    <n v="0"/>
    <n v="0"/>
    <n v="0"/>
    <n v="0"/>
    <n v="0"/>
    <n v="0"/>
    <n v="0"/>
    <n v="1"/>
    <n v="0"/>
    <n v="0"/>
    <n v="0"/>
    <n v="0"/>
    <n v="0"/>
    <n v="0"/>
    <n v="0"/>
    <n v="0"/>
    <x v="3"/>
    <x v="3"/>
    <x v="1"/>
    <m/>
    <m/>
    <m/>
    <m/>
    <m/>
  </r>
  <r>
    <x v="23"/>
    <x v="9"/>
    <x v="2"/>
    <x v="1"/>
    <x v="1"/>
    <n v="18"/>
    <n v="0"/>
    <n v="0"/>
    <n v="0"/>
    <n v="0"/>
    <n v="0"/>
    <n v="0"/>
    <n v="0"/>
    <n v="0"/>
    <n v="0"/>
    <n v="0"/>
    <n v="0"/>
    <n v="0"/>
    <n v="0"/>
    <n v="0"/>
    <n v="0"/>
    <n v="0"/>
    <n v="0"/>
    <n v="0"/>
    <n v="1"/>
    <n v="0"/>
    <n v="0"/>
    <n v="0"/>
    <n v="0"/>
    <n v="0"/>
    <n v="0"/>
    <n v="0"/>
    <n v="0"/>
    <n v="0"/>
    <n v="0"/>
    <n v="0"/>
    <n v="0"/>
    <n v="0"/>
    <n v="0"/>
    <n v="0"/>
    <n v="0"/>
    <n v="0"/>
    <n v="0"/>
    <n v="0"/>
    <n v="1"/>
    <n v="0"/>
    <x v="16"/>
    <x v="14"/>
    <x v="7"/>
    <m/>
    <m/>
    <m/>
    <m/>
    <m/>
  </r>
  <r>
    <x v="0"/>
    <x v="3"/>
    <x v="0"/>
    <x v="1"/>
    <x v="1"/>
    <n v="19"/>
    <n v="0"/>
    <n v="1"/>
    <n v="0"/>
    <n v="0"/>
    <n v="0"/>
    <n v="0"/>
    <n v="0"/>
    <n v="0"/>
    <n v="0"/>
    <n v="0"/>
    <n v="0"/>
    <n v="0"/>
    <n v="0"/>
    <n v="0"/>
    <n v="0"/>
    <n v="0"/>
    <n v="0"/>
    <n v="0"/>
    <n v="0"/>
    <n v="0"/>
    <n v="0"/>
    <n v="0"/>
    <n v="0"/>
    <n v="0"/>
    <n v="0"/>
    <n v="0"/>
    <n v="0"/>
    <n v="0"/>
    <n v="0"/>
    <n v="0"/>
    <n v="0"/>
    <n v="0"/>
    <n v="1"/>
    <n v="0"/>
    <n v="0"/>
    <n v="0"/>
    <n v="0"/>
    <n v="0"/>
    <n v="0"/>
    <n v="0"/>
    <x v="2"/>
    <x v="2"/>
    <x v="2"/>
    <m/>
    <m/>
    <m/>
    <m/>
    <m/>
  </r>
  <r>
    <x v="15"/>
    <x v="3"/>
    <x v="0"/>
    <x v="1"/>
    <x v="1"/>
    <n v="20"/>
    <n v="0"/>
    <n v="0"/>
    <n v="0"/>
    <n v="0"/>
    <n v="0"/>
    <n v="0"/>
    <n v="0"/>
    <n v="0"/>
    <n v="0"/>
    <n v="0"/>
    <n v="0"/>
    <n v="0"/>
    <n v="0"/>
    <n v="0"/>
    <n v="1"/>
    <n v="0"/>
    <n v="0"/>
    <n v="0"/>
    <n v="0"/>
    <n v="0"/>
    <n v="0"/>
    <n v="0"/>
    <n v="0"/>
    <n v="0"/>
    <n v="0"/>
    <n v="0"/>
    <n v="0"/>
    <n v="0"/>
    <n v="0"/>
    <n v="0"/>
    <n v="0"/>
    <n v="0"/>
    <n v="1"/>
    <n v="0"/>
    <n v="0"/>
    <n v="0"/>
    <n v="0"/>
    <n v="0"/>
    <n v="0"/>
    <n v="0"/>
    <x v="22"/>
    <x v="14"/>
    <x v="1"/>
    <m/>
    <m/>
    <m/>
    <m/>
    <m/>
  </r>
  <r>
    <x v="24"/>
    <x v="0"/>
    <x v="0"/>
    <x v="1"/>
    <x v="1"/>
    <n v="21"/>
    <n v="0"/>
    <n v="0"/>
    <n v="0"/>
    <n v="0"/>
    <n v="0"/>
    <n v="0"/>
    <n v="0"/>
    <n v="0"/>
    <n v="0"/>
    <n v="0"/>
    <n v="0"/>
    <n v="0"/>
    <n v="0"/>
    <n v="0"/>
    <n v="0"/>
    <n v="0"/>
    <n v="0"/>
    <n v="1"/>
    <n v="0"/>
    <n v="0"/>
    <n v="0"/>
    <n v="0"/>
    <n v="0"/>
    <n v="0"/>
    <n v="0"/>
    <n v="0"/>
    <n v="0"/>
    <n v="1"/>
    <n v="0"/>
    <n v="0"/>
    <n v="0"/>
    <n v="0"/>
    <n v="0"/>
    <n v="0"/>
    <n v="0"/>
    <n v="0"/>
    <n v="0"/>
    <n v="0"/>
    <n v="0"/>
    <n v="0"/>
    <x v="25"/>
    <x v="2"/>
    <x v="1"/>
    <m/>
    <m/>
    <m/>
    <m/>
    <m/>
  </r>
  <r>
    <x v="24"/>
    <x v="0"/>
    <x v="0"/>
    <x v="1"/>
    <x v="1"/>
    <n v="22"/>
    <n v="0"/>
    <n v="0"/>
    <n v="0"/>
    <n v="0"/>
    <n v="0"/>
    <n v="0"/>
    <n v="0"/>
    <n v="0"/>
    <n v="0"/>
    <n v="0"/>
    <n v="0"/>
    <n v="0"/>
    <n v="0"/>
    <n v="0"/>
    <n v="0"/>
    <n v="0"/>
    <n v="0"/>
    <n v="1"/>
    <n v="0"/>
    <n v="0"/>
    <n v="0"/>
    <n v="0"/>
    <n v="0"/>
    <n v="0"/>
    <n v="0"/>
    <n v="0"/>
    <n v="0"/>
    <n v="1"/>
    <n v="0"/>
    <n v="0"/>
    <n v="0"/>
    <n v="0"/>
    <n v="0"/>
    <n v="0"/>
    <n v="0"/>
    <n v="0"/>
    <n v="0"/>
    <n v="0"/>
    <n v="0"/>
    <n v="0"/>
    <x v="3"/>
    <x v="3"/>
    <x v="1"/>
    <m/>
    <m/>
    <m/>
    <m/>
    <m/>
  </r>
  <r>
    <x v="24"/>
    <x v="2"/>
    <x v="0"/>
    <x v="1"/>
    <x v="1"/>
    <n v="23"/>
    <n v="0"/>
    <n v="0"/>
    <n v="0"/>
    <n v="0"/>
    <n v="0"/>
    <n v="0"/>
    <n v="0"/>
    <n v="0"/>
    <n v="0"/>
    <n v="0"/>
    <n v="0"/>
    <n v="0"/>
    <n v="0"/>
    <n v="0"/>
    <n v="0"/>
    <n v="0"/>
    <n v="0"/>
    <n v="1"/>
    <n v="0"/>
    <n v="0"/>
    <n v="0"/>
    <n v="0"/>
    <n v="0"/>
    <n v="0"/>
    <n v="0"/>
    <n v="0"/>
    <n v="0"/>
    <n v="0"/>
    <n v="0"/>
    <n v="0"/>
    <n v="0"/>
    <n v="0"/>
    <n v="0"/>
    <n v="1"/>
    <n v="0"/>
    <n v="0"/>
    <n v="0"/>
    <n v="0"/>
    <n v="0"/>
    <n v="0"/>
    <x v="22"/>
    <x v="14"/>
    <x v="1"/>
    <m/>
    <m/>
    <m/>
    <m/>
    <m/>
  </r>
  <r>
    <x v="1"/>
    <x v="3"/>
    <x v="0"/>
    <x v="1"/>
    <x v="1"/>
    <n v="24"/>
    <n v="0"/>
    <n v="0"/>
    <n v="0"/>
    <n v="0"/>
    <n v="0"/>
    <n v="1"/>
    <n v="0"/>
    <n v="0"/>
    <n v="0"/>
    <n v="0"/>
    <n v="0"/>
    <n v="0"/>
    <n v="0"/>
    <n v="0"/>
    <n v="0"/>
    <n v="0"/>
    <n v="0"/>
    <n v="0"/>
    <n v="0"/>
    <n v="0"/>
    <n v="0"/>
    <n v="0"/>
    <n v="0"/>
    <n v="0"/>
    <n v="0"/>
    <n v="0"/>
    <n v="0"/>
    <n v="0"/>
    <n v="0"/>
    <n v="0"/>
    <n v="0"/>
    <n v="0"/>
    <n v="1"/>
    <n v="0"/>
    <n v="0"/>
    <n v="0"/>
    <n v="0"/>
    <n v="0"/>
    <n v="0"/>
    <n v="0"/>
    <x v="25"/>
    <x v="2"/>
    <x v="1"/>
    <m/>
    <m/>
    <m/>
    <m/>
    <m/>
  </r>
  <r>
    <x v="1"/>
    <x v="9"/>
    <x v="0"/>
    <x v="1"/>
    <x v="1"/>
    <n v="25"/>
    <n v="0"/>
    <n v="0"/>
    <n v="0"/>
    <n v="0"/>
    <n v="0"/>
    <n v="1"/>
    <n v="0"/>
    <n v="0"/>
    <n v="0"/>
    <n v="0"/>
    <n v="0"/>
    <n v="0"/>
    <n v="0"/>
    <n v="0"/>
    <n v="0"/>
    <n v="0"/>
    <n v="0"/>
    <n v="0"/>
    <n v="0"/>
    <n v="0"/>
    <n v="0"/>
    <n v="0"/>
    <n v="0"/>
    <n v="0"/>
    <n v="0"/>
    <n v="0"/>
    <n v="0"/>
    <n v="0"/>
    <n v="0"/>
    <n v="0"/>
    <n v="0"/>
    <n v="0"/>
    <n v="0"/>
    <n v="0"/>
    <n v="0"/>
    <n v="0"/>
    <n v="0"/>
    <n v="0"/>
    <n v="1"/>
    <n v="0"/>
    <x v="14"/>
    <x v="17"/>
    <x v="1"/>
    <m/>
    <m/>
    <m/>
    <m/>
    <m/>
  </r>
  <r>
    <x v="1"/>
    <x v="2"/>
    <x v="0"/>
    <x v="1"/>
    <x v="1"/>
    <n v="26"/>
    <n v="0"/>
    <n v="0"/>
    <n v="0"/>
    <n v="0"/>
    <n v="0"/>
    <n v="1"/>
    <n v="0"/>
    <n v="0"/>
    <n v="0"/>
    <n v="0"/>
    <n v="0"/>
    <n v="0"/>
    <n v="0"/>
    <n v="0"/>
    <n v="0"/>
    <n v="0"/>
    <n v="0"/>
    <n v="0"/>
    <n v="0"/>
    <n v="0"/>
    <n v="0"/>
    <n v="0"/>
    <n v="0"/>
    <n v="0"/>
    <n v="0"/>
    <n v="0"/>
    <n v="0"/>
    <n v="0"/>
    <n v="0"/>
    <n v="0"/>
    <n v="0"/>
    <n v="0"/>
    <n v="0"/>
    <n v="1"/>
    <n v="0"/>
    <n v="0"/>
    <n v="0"/>
    <n v="0"/>
    <n v="0"/>
    <n v="0"/>
    <x v="11"/>
    <x v="7"/>
    <x v="6"/>
    <m/>
    <m/>
    <m/>
    <m/>
    <m/>
  </r>
  <r>
    <x v="23"/>
    <x v="2"/>
    <x v="0"/>
    <x v="1"/>
    <x v="1"/>
    <n v="27"/>
    <n v="0"/>
    <n v="0"/>
    <n v="0"/>
    <n v="0"/>
    <n v="0"/>
    <n v="0"/>
    <n v="0"/>
    <n v="0"/>
    <n v="0"/>
    <n v="0"/>
    <n v="0"/>
    <n v="0"/>
    <n v="0"/>
    <n v="0"/>
    <n v="0"/>
    <n v="0"/>
    <n v="0"/>
    <n v="0"/>
    <n v="1"/>
    <n v="0"/>
    <n v="0"/>
    <n v="0"/>
    <n v="0"/>
    <n v="0"/>
    <n v="0"/>
    <n v="0"/>
    <n v="0"/>
    <n v="0"/>
    <n v="0"/>
    <n v="0"/>
    <n v="0"/>
    <n v="0"/>
    <n v="0"/>
    <n v="1"/>
    <n v="0"/>
    <n v="0"/>
    <n v="0"/>
    <n v="0"/>
    <n v="0"/>
    <n v="0"/>
    <x v="25"/>
    <x v="2"/>
    <x v="1"/>
    <m/>
    <m/>
    <m/>
    <m/>
    <m/>
  </r>
  <r>
    <x v="1"/>
    <x v="1"/>
    <x v="0"/>
    <x v="1"/>
    <x v="1"/>
    <n v="28"/>
    <n v="0"/>
    <n v="0"/>
    <n v="0"/>
    <n v="0"/>
    <n v="0"/>
    <n v="1"/>
    <n v="0"/>
    <n v="0"/>
    <n v="0"/>
    <n v="0"/>
    <n v="0"/>
    <n v="0"/>
    <n v="0"/>
    <n v="0"/>
    <n v="0"/>
    <n v="0"/>
    <n v="0"/>
    <n v="0"/>
    <n v="0"/>
    <n v="0"/>
    <n v="0"/>
    <n v="0"/>
    <n v="0"/>
    <n v="0"/>
    <n v="0"/>
    <n v="0"/>
    <n v="0"/>
    <n v="0"/>
    <n v="0"/>
    <n v="0"/>
    <n v="0"/>
    <n v="1"/>
    <n v="0"/>
    <n v="0"/>
    <n v="0"/>
    <n v="0"/>
    <n v="0"/>
    <n v="0"/>
    <n v="0"/>
    <n v="0"/>
    <x v="8"/>
    <x v="8"/>
    <x v="1"/>
    <m/>
    <m/>
    <m/>
    <m/>
    <m/>
  </r>
  <r>
    <x v="0"/>
    <x v="0"/>
    <x v="0"/>
    <x v="1"/>
    <x v="1"/>
    <n v="29"/>
    <n v="0"/>
    <n v="1"/>
    <n v="0"/>
    <n v="0"/>
    <n v="0"/>
    <n v="0"/>
    <n v="0"/>
    <n v="0"/>
    <n v="0"/>
    <n v="0"/>
    <n v="0"/>
    <n v="0"/>
    <n v="0"/>
    <n v="0"/>
    <n v="0"/>
    <n v="0"/>
    <n v="0"/>
    <n v="0"/>
    <n v="0"/>
    <n v="0"/>
    <n v="0"/>
    <n v="0"/>
    <n v="0"/>
    <n v="0"/>
    <n v="0"/>
    <n v="0"/>
    <n v="0"/>
    <n v="1"/>
    <n v="0"/>
    <n v="0"/>
    <n v="0"/>
    <n v="0"/>
    <n v="0"/>
    <n v="0"/>
    <n v="0"/>
    <n v="0"/>
    <n v="0"/>
    <n v="0"/>
    <n v="0"/>
    <n v="0"/>
    <x v="20"/>
    <x v="20"/>
    <x v="1"/>
    <m/>
    <m/>
    <m/>
    <m/>
    <m/>
  </r>
  <r>
    <x v="8"/>
    <x v="3"/>
    <x v="0"/>
    <x v="1"/>
    <x v="1"/>
    <n v="30"/>
    <n v="0"/>
    <n v="0"/>
    <n v="0"/>
    <n v="0"/>
    <n v="0"/>
    <n v="0"/>
    <n v="0"/>
    <n v="1"/>
    <n v="0"/>
    <n v="0"/>
    <n v="0"/>
    <n v="0"/>
    <n v="0"/>
    <n v="0"/>
    <n v="0"/>
    <n v="0"/>
    <n v="0"/>
    <n v="0"/>
    <n v="0"/>
    <n v="0"/>
    <n v="0"/>
    <n v="0"/>
    <n v="0"/>
    <n v="0"/>
    <n v="0"/>
    <n v="0"/>
    <n v="0"/>
    <n v="0"/>
    <n v="0"/>
    <n v="0"/>
    <n v="0"/>
    <n v="0"/>
    <n v="1"/>
    <n v="0"/>
    <n v="0"/>
    <n v="0"/>
    <n v="0"/>
    <n v="0"/>
    <n v="0"/>
    <n v="0"/>
    <x v="1"/>
    <x v="1"/>
    <x v="1"/>
    <m/>
    <m/>
    <m/>
    <m/>
    <m/>
  </r>
  <r>
    <x v="8"/>
    <x v="3"/>
    <x v="0"/>
    <x v="1"/>
    <x v="1"/>
    <n v="31"/>
    <n v="0"/>
    <n v="0"/>
    <n v="0"/>
    <n v="0"/>
    <n v="0"/>
    <n v="0"/>
    <n v="0"/>
    <n v="1"/>
    <n v="0"/>
    <n v="0"/>
    <n v="0"/>
    <n v="0"/>
    <n v="0"/>
    <n v="0"/>
    <n v="0"/>
    <n v="0"/>
    <n v="0"/>
    <n v="0"/>
    <n v="0"/>
    <n v="0"/>
    <n v="0"/>
    <n v="0"/>
    <n v="0"/>
    <n v="0"/>
    <n v="0"/>
    <n v="0"/>
    <n v="0"/>
    <n v="0"/>
    <n v="0"/>
    <n v="0"/>
    <n v="0"/>
    <n v="0"/>
    <n v="1"/>
    <n v="0"/>
    <n v="0"/>
    <n v="0"/>
    <n v="0"/>
    <n v="0"/>
    <n v="0"/>
    <n v="0"/>
    <x v="1"/>
    <x v="1"/>
    <x v="1"/>
    <m/>
    <m/>
    <m/>
    <m/>
    <m/>
  </r>
  <r>
    <x v="8"/>
    <x v="1"/>
    <x v="0"/>
    <x v="1"/>
    <x v="1"/>
    <n v="32"/>
    <n v="0"/>
    <n v="0"/>
    <n v="0"/>
    <n v="0"/>
    <n v="0"/>
    <n v="0"/>
    <n v="0"/>
    <n v="1"/>
    <n v="0"/>
    <n v="0"/>
    <n v="0"/>
    <n v="0"/>
    <n v="0"/>
    <n v="0"/>
    <n v="0"/>
    <n v="0"/>
    <n v="0"/>
    <n v="0"/>
    <n v="0"/>
    <n v="0"/>
    <n v="0"/>
    <n v="0"/>
    <n v="0"/>
    <n v="0"/>
    <n v="0"/>
    <n v="0"/>
    <n v="0"/>
    <n v="0"/>
    <n v="0"/>
    <n v="0"/>
    <n v="0"/>
    <n v="1"/>
    <n v="0"/>
    <n v="0"/>
    <n v="0"/>
    <n v="0"/>
    <n v="0"/>
    <n v="0"/>
    <n v="0"/>
    <n v="0"/>
    <x v="1"/>
    <x v="1"/>
    <x v="1"/>
    <m/>
    <m/>
    <m/>
    <m/>
    <m/>
  </r>
  <r>
    <x v="8"/>
    <x v="1"/>
    <x v="0"/>
    <x v="1"/>
    <x v="1"/>
    <n v="33"/>
    <n v="0"/>
    <n v="0"/>
    <n v="0"/>
    <n v="0"/>
    <n v="0"/>
    <n v="0"/>
    <n v="0"/>
    <n v="1"/>
    <n v="0"/>
    <n v="0"/>
    <n v="0"/>
    <n v="0"/>
    <n v="0"/>
    <n v="0"/>
    <n v="0"/>
    <n v="0"/>
    <n v="0"/>
    <n v="0"/>
    <n v="0"/>
    <n v="0"/>
    <n v="0"/>
    <n v="0"/>
    <n v="0"/>
    <n v="0"/>
    <n v="0"/>
    <n v="0"/>
    <n v="0"/>
    <n v="0"/>
    <n v="0"/>
    <n v="0"/>
    <n v="0"/>
    <n v="1"/>
    <n v="0"/>
    <n v="0"/>
    <n v="0"/>
    <n v="0"/>
    <n v="0"/>
    <n v="0"/>
    <n v="0"/>
    <n v="0"/>
    <x v="1"/>
    <x v="1"/>
    <x v="1"/>
    <m/>
    <m/>
    <m/>
    <m/>
    <m/>
  </r>
  <r>
    <x v="8"/>
    <x v="0"/>
    <x v="0"/>
    <x v="1"/>
    <x v="1"/>
    <n v="34"/>
    <n v="0"/>
    <n v="0"/>
    <n v="0"/>
    <n v="0"/>
    <n v="0"/>
    <n v="0"/>
    <n v="0"/>
    <n v="1"/>
    <n v="0"/>
    <n v="0"/>
    <n v="0"/>
    <n v="0"/>
    <n v="0"/>
    <n v="0"/>
    <n v="0"/>
    <n v="0"/>
    <n v="0"/>
    <n v="0"/>
    <n v="0"/>
    <n v="0"/>
    <n v="0"/>
    <n v="0"/>
    <n v="0"/>
    <n v="0"/>
    <n v="0"/>
    <n v="0"/>
    <n v="0"/>
    <n v="1"/>
    <n v="0"/>
    <n v="0"/>
    <n v="0"/>
    <n v="0"/>
    <n v="0"/>
    <n v="0"/>
    <n v="0"/>
    <n v="0"/>
    <n v="0"/>
    <n v="0"/>
    <n v="0"/>
    <n v="0"/>
    <x v="15"/>
    <x v="13"/>
    <x v="1"/>
    <m/>
    <m/>
    <m/>
    <m/>
    <m/>
  </r>
  <r>
    <x v="8"/>
    <x v="9"/>
    <x v="0"/>
    <x v="1"/>
    <x v="1"/>
    <n v="35"/>
    <n v="0"/>
    <n v="0"/>
    <n v="0"/>
    <n v="0"/>
    <n v="0"/>
    <n v="0"/>
    <n v="0"/>
    <n v="1"/>
    <n v="0"/>
    <n v="0"/>
    <n v="0"/>
    <n v="0"/>
    <n v="0"/>
    <n v="0"/>
    <n v="0"/>
    <n v="0"/>
    <n v="0"/>
    <n v="0"/>
    <n v="0"/>
    <n v="0"/>
    <n v="0"/>
    <n v="0"/>
    <n v="0"/>
    <n v="0"/>
    <n v="0"/>
    <n v="0"/>
    <n v="0"/>
    <n v="0"/>
    <n v="0"/>
    <n v="0"/>
    <n v="0"/>
    <n v="0"/>
    <n v="0"/>
    <n v="0"/>
    <n v="0"/>
    <n v="0"/>
    <n v="0"/>
    <n v="0"/>
    <n v="1"/>
    <n v="0"/>
    <x v="4"/>
    <x v="4"/>
    <x v="1"/>
    <m/>
    <m/>
    <m/>
    <m/>
    <m/>
  </r>
  <r>
    <x v="8"/>
    <x v="3"/>
    <x v="0"/>
    <x v="1"/>
    <x v="1"/>
    <n v="36"/>
    <n v="0"/>
    <n v="0"/>
    <n v="0"/>
    <n v="0"/>
    <n v="0"/>
    <n v="0"/>
    <n v="0"/>
    <n v="1"/>
    <n v="0"/>
    <n v="0"/>
    <n v="0"/>
    <n v="0"/>
    <n v="0"/>
    <n v="0"/>
    <n v="0"/>
    <n v="0"/>
    <n v="0"/>
    <n v="0"/>
    <n v="0"/>
    <n v="0"/>
    <n v="0"/>
    <n v="0"/>
    <n v="0"/>
    <n v="0"/>
    <n v="0"/>
    <n v="0"/>
    <n v="0"/>
    <n v="0"/>
    <n v="0"/>
    <n v="0"/>
    <n v="0"/>
    <n v="0"/>
    <n v="1"/>
    <n v="0"/>
    <n v="0"/>
    <n v="0"/>
    <n v="0"/>
    <n v="0"/>
    <n v="0"/>
    <n v="0"/>
    <x v="15"/>
    <x v="13"/>
    <x v="1"/>
    <m/>
    <m/>
    <m/>
    <m/>
    <m/>
  </r>
  <r>
    <x v="8"/>
    <x v="9"/>
    <x v="0"/>
    <x v="1"/>
    <x v="1"/>
    <n v="37"/>
    <n v="0"/>
    <n v="0"/>
    <n v="0"/>
    <n v="0"/>
    <n v="0"/>
    <n v="0"/>
    <n v="0"/>
    <n v="1"/>
    <n v="0"/>
    <n v="0"/>
    <n v="0"/>
    <n v="0"/>
    <n v="0"/>
    <n v="0"/>
    <n v="0"/>
    <n v="0"/>
    <n v="0"/>
    <n v="0"/>
    <n v="0"/>
    <n v="0"/>
    <n v="0"/>
    <n v="0"/>
    <n v="0"/>
    <n v="0"/>
    <n v="0"/>
    <n v="0"/>
    <n v="0"/>
    <n v="0"/>
    <n v="0"/>
    <n v="0"/>
    <n v="0"/>
    <n v="0"/>
    <n v="0"/>
    <n v="0"/>
    <n v="0"/>
    <n v="0"/>
    <n v="0"/>
    <n v="0"/>
    <n v="1"/>
    <n v="0"/>
    <x v="1"/>
    <x v="1"/>
    <x v="1"/>
    <m/>
    <m/>
    <m/>
    <m/>
    <m/>
  </r>
  <r>
    <x v="8"/>
    <x v="7"/>
    <x v="0"/>
    <x v="1"/>
    <x v="1"/>
    <n v="38"/>
    <n v="0"/>
    <n v="0"/>
    <n v="0"/>
    <n v="0"/>
    <n v="0"/>
    <n v="0"/>
    <n v="0"/>
    <n v="1"/>
    <n v="0"/>
    <n v="0"/>
    <n v="0"/>
    <n v="0"/>
    <n v="0"/>
    <n v="0"/>
    <n v="0"/>
    <n v="0"/>
    <n v="0"/>
    <n v="0"/>
    <n v="0"/>
    <n v="0"/>
    <n v="0"/>
    <n v="0"/>
    <n v="0"/>
    <n v="0"/>
    <n v="0"/>
    <n v="0"/>
    <n v="0"/>
    <n v="0"/>
    <n v="0"/>
    <n v="0"/>
    <n v="0"/>
    <n v="0"/>
    <n v="0"/>
    <n v="0"/>
    <n v="0"/>
    <n v="0"/>
    <n v="0"/>
    <n v="1"/>
    <n v="0"/>
    <n v="0"/>
    <x v="4"/>
    <x v="4"/>
    <x v="1"/>
    <m/>
    <m/>
    <m/>
    <m/>
    <m/>
  </r>
  <r>
    <x v="8"/>
    <x v="0"/>
    <x v="0"/>
    <x v="1"/>
    <x v="1"/>
    <n v="39"/>
    <n v="0"/>
    <n v="0"/>
    <n v="0"/>
    <n v="0"/>
    <n v="0"/>
    <n v="0"/>
    <n v="0"/>
    <n v="1"/>
    <n v="0"/>
    <n v="0"/>
    <n v="0"/>
    <n v="0"/>
    <n v="0"/>
    <n v="0"/>
    <n v="0"/>
    <n v="0"/>
    <n v="0"/>
    <n v="0"/>
    <n v="0"/>
    <n v="0"/>
    <n v="0"/>
    <n v="0"/>
    <n v="0"/>
    <n v="0"/>
    <n v="0"/>
    <n v="0"/>
    <n v="0"/>
    <n v="1"/>
    <n v="0"/>
    <n v="0"/>
    <n v="0"/>
    <n v="0"/>
    <n v="0"/>
    <n v="0"/>
    <n v="0"/>
    <n v="0"/>
    <n v="0"/>
    <n v="0"/>
    <n v="0"/>
    <n v="0"/>
    <x v="1"/>
    <x v="1"/>
    <x v="1"/>
    <m/>
    <m/>
    <m/>
    <m/>
    <m/>
  </r>
  <r>
    <x v="8"/>
    <x v="6"/>
    <x v="0"/>
    <x v="1"/>
    <x v="1"/>
    <n v="40"/>
    <n v="0"/>
    <n v="0"/>
    <n v="0"/>
    <n v="0"/>
    <n v="0"/>
    <n v="0"/>
    <n v="0"/>
    <n v="1"/>
    <n v="0"/>
    <n v="0"/>
    <n v="0"/>
    <n v="0"/>
    <n v="0"/>
    <n v="0"/>
    <n v="0"/>
    <n v="0"/>
    <n v="0"/>
    <n v="0"/>
    <n v="0"/>
    <n v="0"/>
    <n v="0"/>
    <n v="0"/>
    <n v="0"/>
    <n v="0"/>
    <n v="0"/>
    <n v="0"/>
    <n v="1"/>
    <n v="0"/>
    <n v="0"/>
    <n v="0"/>
    <n v="0"/>
    <n v="0"/>
    <n v="0"/>
    <n v="0"/>
    <n v="0"/>
    <n v="0"/>
    <n v="0"/>
    <n v="0"/>
    <n v="0"/>
    <n v="0"/>
    <x v="32"/>
    <x v="31"/>
    <x v="1"/>
    <m/>
    <m/>
    <m/>
    <m/>
    <m/>
  </r>
  <r>
    <x v="8"/>
    <x v="2"/>
    <x v="0"/>
    <x v="1"/>
    <x v="1"/>
    <n v="41"/>
    <n v="0"/>
    <n v="0"/>
    <n v="0"/>
    <n v="0"/>
    <n v="0"/>
    <n v="0"/>
    <n v="0"/>
    <n v="1"/>
    <n v="0"/>
    <n v="0"/>
    <n v="0"/>
    <n v="0"/>
    <n v="0"/>
    <n v="0"/>
    <n v="0"/>
    <n v="0"/>
    <n v="0"/>
    <n v="0"/>
    <n v="0"/>
    <n v="0"/>
    <n v="0"/>
    <n v="0"/>
    <n v="0"/>
    <n v="0"/>
    <n v="0"/>
    <n v="0"/>
    <n v="0"/>
    <n v="0"/>
    <n v="0"/>
    <n v="0"/>
    <n v="0"/>
    <n v="0"/>
    <n v="0"/>
    <n v="1"/>
    <n v="0"/>
    <n v="0"/>
    <n v="0"/>
    <n v="0"/>
    <n v="0"/>
    <n v="0"/>
    <x v="14"/>
    <x v="17"/>
    <x v="1"/>
    <m/>
    <m/>
    <m/>
    <m/>
    <m/>
  </r>
  <r>
    <x v="8"/>
    <x v="2"/>
    <x v="0"/>
    <x v="1"/>
    <x v="1"/>
    <n v="42"/>
    <n v="0"/>
    <n v="0"/>
    <n v="0"/>
    <n v="0"/>
    <n v="0"/>
    <n v="0"/>
    <n v="0"/>
    <n v="1"/>
    <n v="0"/>
    <n v="0"/>
    <n v="0"/>
    <n v="0"/>
    <n v="0"/>
    <n v="0"/>
    <n v="0"/>
    <n v="0"/>
    <n v="0"/>
    <n v="0"/>
    <n v="0"/>
    <n v="0"/>
    <n v="0"/>
    <n v="0"/>
    <n v="0"/>
    <n v="0"/>
    <n v="0"/>
    <n v="0"/>
    <n v="0"/>
    <n v="0"/>
    <n v="0"/>
    <n v="0"/>
    <n v="0"/>
    <n v="0"/>
    <n v="0"/>
    <n v="1"/>
    <n v="0"/>
    <n v="0"/>
    <n v="0"/>
    <n v="0"/>
    <n v="0"/>
    <n v="0"/>
    <x v="15"/>
    <x v="13"/>
    <x v="1"/>
    <m/>
    <m/>
    <m/>
    <m/>
    <m/>
  </r>
  <r>
    <x v="23"/>
    <x v="4"/>
    <x v="0"/>
    <x v="1"/>
    <x v="1"/>
    <n v="43"/>
    <n v="0"/>
    <n v="0"/>
    <n v="0"/>
    <n v="0"/>
    <n v="0"/>
    <n v="0"/>
    <n v="0"/>
    <n v="0"/>
    <n v="0"/>
    <n v="0"/>
    <n v="0"/>
    <n v="0"/>
    <n v="0"/>
    <n v="0"/>
    <n v="0"/>
    <n v="0"/>
    <n v="0"/>
    <n v="0"/>
    <n v="1"/>
    <n v="0"/>
    <n v="0"/>
    <n v="0"/>
    <n v="0"/>
    <n v="0"/>
    <n v="0"/>
    <n v="0"/>
    <n v="0"/>
    <n v="0"/>
    <n v="0"/>
    <n v="0"/>
    <n v="0"/>
    <n v="0"/>
    <n v="0"/>
    <n v="0"/>
    <n v="0"/>
    <n v="0"/>
    <n v="0"/>
    <n v="0"/>
    <n v="0"/>
    <n v="1"/>
    <x v="5"/>
    <x v="49"/>
    <x v="26"/>
    <m/>
    <m/>
    <m/>
    <m/>
    <m/>
  </r>
  <r>
    <x v="0"/>
    <x v="5"/>
    <x v="2"/>
    <x v="1"/>
    <x v="1"/>
    <n v="44"/>
    <n v="0"/>
    <n v="1"/>
    <n v="0"/>
    <n v="0"/>
    <n v="0"/>
    <n v="0"/>
    <n v="0"/>
    <n v="0"/>
    <n v="0"/>
    <n v="0"/>
    <n v="0"/>
    <n v="0"/>
    <n v="0"/>
    <n v="0"/>
    <n v="0"/>
    <n v="0"/>
    <n v="0"/>
    <n v="0"/>
    <n v="0"/>
    <n v="0"/>
    <n v="0"/>
    <n v="0"/>
    <n v="0"/>
    <n v="0"/>
    <n v="0"/>
    <n v="0"/>
    <n v="0"/>
    <n v="0"/>
    <n v="0"/>
    <n v="0"/>
    <n v="0"/>
    <n v="0"/>
    <n v="0"/>
    <n v="0"/>
    <n v="0"/>
    <n v="0"/>
    <n v="1"/>
    <n v="0"/>
    <n v="0"/>
    <n v="0"/>
    <x v="16"/>
    <x v="14"/>
    <x v="7"/>
    <m/>
    <m/>
    <m/>
    <m/>
    <m/>
  </r>
  <r>
    <x v="19"/>
    <x v="13"/>
    <x v="0"/>
    <x v="1"/>
    <x v="1"/>
    <n v="45"/>
    <n v="0"/>
    <n v="0"/>
    <n v="0"/>
    <n v="0"/>
    <n v="0"/>
    <n v="0"/>
    <n v="0"/>
    <n v="0"/>
    <n v="0"/>
    <n v="0"/>
    <n v="0"/>
    <n v="0"/>
    <n v="0"/>
    <n v="0"/>
    <n v="0"/>
    <n v="0"/>
    <n v="0"/>
    <n v="0"/>
    <n v="0"/>
    <n v="0"/>
    <n v="0"/>
    <n v="0"/>
    <n v="0"/>
    <n v="0"/>
    <n v="0"/>
    <n v="0"/>
    <n v="0"/>
    <n v="0"/>
    <n v="0"/>
    <n v="0"/>
    <n v="1"/>
    <n v="0"/>
    <n v="0"/>
    <n v="0"/>
    <n v="0"/>
    <n v="0"/>
    <n v="0"/>
    <n v="0"/>
    <n v="0"/>
    <n v="0"/>
    <x v="37"/>
    <x v="35"/>
    <x v="1"/>
    <m/>
    <m/>
    <m/>
    <m/>
    <m/>
  </r>
  <r>
    <x v="0"/>
    <x v="1"/>
    <x v="0"/>
    <x v="1"/>
    <x v="1"/>
    <n v="46"/>
    <n v="0"/>
    <n v="1"/>
    <n v="0"/>
    <n v="0"/>
    <n v="0"/>
    <n v="0"/>
    <n v="0"/>
    <n v="0"/>
    <n v="0"/>
    <n v="0"/>
    <n v="0"/>
    <n v="0"/>
    <n v="0"/>
    <n v="0"/>
    <n v="0"/>
    <n v="0"/>
    <n v="0"/>
    <n v="0"/>
    <n v="0"/>
    <n v="0"/>
    <n v="0"/>
    <n v="0"/>
    <n v="0"/>
    <n v="0"/>
    <n v="0"/>
    <n v="0"/>
    <n v="0"/>
    <n v="0"/>
    <n v="0"/>
    <n v="0"/>
    <n v="0"/>
    <n v="1"/>
    <n v="0"/>
    <n v="0"/>
    <n v="0"/>
    <n v="0"/>
    <n v="0"/>
    <n v="0"/>
    <n v="0"/>
    <n v="0"/>
    <x v="27"/>
    <x v="23"/>
    <x v="1"/>
    <m/>
    <m/>
    <m/>
    <m/>
    <m/>
  </r>
  <r>
    <x v="15"/>
    <x v="0"/>
    <x v="0"/>
    <x v="1"/>
    <x v="1"/>
    <n v="47"/>
    <n v="0"/>
    <n v="0"/>
    <n v="0"/>
    <n v="0"/>
    <n v="0"/>
    <n v="0"/>
    <n v="0"/>
    <n v="0"/>
    <n v="0"/>
    <n v="0"/>
    <n v="0"/>
    <n v="0"/>
    <n v="0"/>
    <n v="0"/>
    <n v="1"/>
    <n v="0"/>
    <n v="0"/>
    <n v="0"/>
    <n v="0"/>
    <n v="0"/>
    <n v="0"/>
    <n v="0"/>
    <n v="0"/>
    <n v="0"/>
    <n v="0"/>
    <n v="0"/>
    <n v="0"/>
    <n v="1"/>
    <n v="0"/>
    <n v="0"/>
    <n v="0"/>
    <n v="0"/>
    <n v="0"/>
    <n v="0"/>
    <n v="0"/>
    <n v="0"/>
    <n v="0"/>
    <n v="0"/>
    <n v="0"/>
    <n v="0"/>
    <x v="37"/>
    <x v="35"/>
    <x v="1"/>
    <m/>
    <m/>
    <m/>
    <m/>
    <m/>
  </r>
  <r>
    <x v="7"/>
    <x v="6"/>
    <x v="0"/>
    <x v="1"/>
    <x v="1"/>
    <n v="48"/>
    <n v="0"/>
    <n v="0"/>
    <n v="0"/>
    <n v="0"/>
    <n v="0"/>
    <n v="0"/>
    <n v="1"/>
    <n v="0"/>
    <n v="0"/>
    <n v="0"/>
    <n v="0"/>
    <n v="0"/>
    <n v="0"/>
    <n v="0"/>
    <n v="0"/>
    <n v="0"/>
    <n v="0"/>
    <n v="0"/>
    <n v="0"/>
    <n v="0"/>
    <n v="0"/>
    <n v="0"/>
    <n v="0"/>
    <n v="0"/>
    <n v="0"/>
    <n v="0"/>
    <n v="1"/>
    <n v="0"/>
    <n v="0"/>
    <n v="0"/>
    <n v="0"/>
    <n v="0"/>
    <n v="0"/>
    <n v="0"/>
    <n v="0"/>
    <n v="0"/>
    <n v="0"/>
    <n v="0"/>
    <n v="0"/>
    <n v="0"/>
    <x v="1"/>
    <x v="1"/>
    <x v="1"/>
    <m/>
    <m/>
    <m/>
    <m/>
    <m/>
  </r>
  <r>
    <x v="7"/>
    <x v="6"/>
    <x v="0"/>
    <x v="1"/>
    <x v="1"/>
    <n v="49"/>
    <n v="0"/>
    <n v="0"/>
    <n v="0"/>
    <n v="0"/>
    <n v="0"/>
    <n v="0"/>
    <n v="1"/>
    <n v="0"/>
    <n v="0"/>
    <n v="0"/>
    <n v="0"/>
    <n v="0"/>
    <n v="0"/>
    <n v="0"/>
    <n v="0"/>
    <n v="0"/>
    <n v="0"/>
    <n v="0"/>
    <n v="0"/>
    <n v="0"/>
    <n v="0"/>
    <n v="0"/>
    <n v="0"/>
    <n v="0"/>
    <n v="0"/>
    <n v="0"/>
    <n v="1"/>
    <n v="0"/>
    <n v="0"/>
    <n v="0"/>
    <n v="0"/>
    <n v="0"/>
    <n v="0"/>
    <n v="0"/>
    <n v="0"/>
    <n v="0"/>
    <n v="0"/>
    <n v="0"/>
    <n v="0"/>
    <n v="0"/>
    <x v="28"/>
    <x v="24"/>
    <x v="1"/>
    <m/>
    <m/>
    <m/>
    <m/>
    <m/>
  </r>
  <r>
    <x v="18"/>
    <x v="1"/>
    <x v="0"/>
    <x v="1"/>
    <x v="2"/>
    <n v="1"/>
    <n v="0"/>
    <n v="0"/>
    <n v="0"/>
    <n v="0"/>
    <n v="0"/>
    <n v="0"/>
    <n v="0"/>
    <n v="0"/>
    <n v="0"/>
    <n v="0"/>
    <n v="0"/>
    <n v="0"/>
    <n v="0"/>
    <n v="0"/>
    <n v="0"/>
    <n v="0"/>
    <n v="0"/>
    <n v="0"/>
    <n v="0"/>
    <n v="0"/>
    <n v="0"/>
    <n v="0"/>
    <n v="0"/>
    <n v="0"/>
    <n v="1"/>
    <n v="0"/>
    <n v="0"/>
    <n v="0"/>
    <n v="0"/>
    <n v="0"/>
    <n v="0"/>
    <n v="1"/>
    <n v="0"/>
    <n v="0"/>
    <n v="0"/>
    <n v="0"/>
    <n v="0"/>
    <n v="0"/>
    <n v="0"/>
    <n v="0"/>
    <x v="5"/>
    <x v="29"/>
    <x v="7"/>
    <m/>
    <m/>
    <m/>
    <m/>
    <m/>
  </r>
  <r>
    <x v="18"/>
    <x v="0"/>
    <x v="0"/>
    <x v="1"/>
    <x v="2"/>
    <n v="2"/>
    <n v="0"/>
    <n v="0"/>
    <n v="0"/>
    <n v="0"/>
    <n v="0"/>
    <n v="0"/>
    <n v="0"/>
    <n v="0"/>
    <n v="0"/>
    <n v="0"/>
    <n v="0"/>
    <n v="0"/>
    <n v="0"/>
    <n v="0"/>
    <n v="0"/>
    <n v="0"/>
    <n v="0"/>
    <n v="0"/>
    <n v="0"/>
    <n v="0"/>
    <n v="0"/>
    <n v="0"/>
    <n v="0"/>
    <n v="0"/>
    <n v="1"/>
    <n v="0"/>
    <n v="0"/>
    <n v="1"/>
    <n v="0"/>
    <n v="0"/>
    <n v="0"/>
    <n v="0"/>
    <n v="0"/>
    <n v="0"/>
    <n v="0"/>
    <n v="0"/>
    <n v="0"/>
    <n v="0"/>
    <n v="0"/>
    <n v="0"/>
    <x v="5"/>
    <x v="5"/>
    <x v="3"/>
    <m/>
    <m/>
    <m/>
    <m/>
    <m/>
  </r>
  <r>
    <x v="18"/>
    <x v="5"/>
    <x v="0"/>
    <x v="1"/>
    <x v="2"/>
    <n v="3"/>
    <n v="0"/>
    <n v="0"/>
    <n v="0"/>
    <n v="0"/>
    <n v="0"/>
    <n v="0"/>
    <n v="0"/>
    <n v="0"/>
    <n v="0"/>
    <n v="0"/>
    <n v="0"/>
    <n v="0"/>
    <n v="0"/>
    <n v="0"/>
    <n v="0"/>
    <n v="0"/>
    <n v="0"/>
    <n v="0"/>
    <n v="0"/>
    <n v="0"/>
    <n v="0"/>
    <n v="0"/>
    <n v="0"/>
    <n v="0"/>
    <n v="1"/>
    <n v="0"/>
    <n v="0"/>
    <n v="0"/>
    <n v="0"/>
    <n v="0"/>
    <n v="0"/>
    <n v="0"/>
    <n v="0"/>
    <n v="0"/>
    <n v="0"/>
    <n v="0"/>
    <n v="1"/>
    <n v="0"/>
    <n v="0"/>
    <n v="0"/>
    <x v="5"/>
    <x v="5"/>
    <x v="3"/>
    <m/>
    <m/>
    <m/>
    <m/>
    <m/>
  </r>
  <r>
    <x v="18"/>
    <x v="5"/>
    <x v="0"/>
    <x v="1"/>
    <x v="2"/>
    <n v="4"/>
    <n v="0"/>
    <n v="0"/>
    <n v="0"/>
    <n v="0"/>
    <n v="0"/>
    <n v="0"/>
    <n v="0"/>
    <n v="0"/>
    <n v="0"/>
    <n v="0"/>
    <n v="0"/>
    <n v="0"/>
    <n v="0"/>
    <n v="0"/>
    <n v="0"/>
    <n v="0"/>
    <n v="0"/>
    <n v="0"/>
    <n v="0"/>
    <n v="0"/>
    <n v="0"/>
    <n v="0"/>
    <n v="0"/>
    <n v="0"/>
    <n v="1"/>
    <n v="0"/>
    <n v="0"/>
    <n v="0"/>
    <n v="0"/>
    <n v="0"/>
    <n v="0"/>
    <n v="0"/>
    <n v="0"/>
    <n v="0"/>
    <n v="0"/>
    <n v="0"/>
    <n v="1"/>
    <n v="0"/>
    <n v="0"/>
    <n v="0"/>
    <x v="5"/>
    <x v="14"/>
    <x v="5"/>
    <m/>
    <m/>
    <m/>
    <m/>
    <m/>
  </r>
  <r>
    <x v="20"/>
    <x v="1"/>
    <x v="2"/>
    <x v="1"/>
    <x v="2"/>
    <n v="5"/>
    <n v="0"/>
    <n v="0"/>
    <n v="0"/>
    <n v="0"/>
    <n v="0"/>
    <n v="0"/>
    <n v="0"/>
    <n v="0"/>
    <n v="0"/>
    <n v="0"/>
    <n v="0"/>
    <n v="0"/>
    <n v="0"/>
    <n v="0"/>
    <n v="0"/>
    <n v="0"/>
    <n v="0"/>
    <n v="0"/>
    <n v="0"/>
    <n v="0"/>
    <n v="0"/>
    <n v="0"/>
    <n v="0"/>
    <n v="0"/>
    <n v="0"/>
    <n v="0"/>
    <n v="0"/>
    <n v="0"/>
    <n v="0"/>
    <n v="0"/>
    <n v="0"/>
    <n v="1"/>
    <n v="0"/>
    <n v="0"/>
    <n v="0"/>
    <n v="0"/>
    <n v="0"/>
    <n v="0"/>
    <n v="0"/>
    <n v="0"/>
    <x v="16"/>
    <x v="14"/>
    <x v="7"/>
    <m/>
    <m/>
    <m/>
    <m/>
    <m/>
  </r>
  <r>
    <x v="20"/>
    <x v="9"/>
    <x v="0"/>
    <x v="1"/>
    <x v="2"/>
    <n v="6"/>
    <n v="0"/>
    <n v="0"/>
    <n v="0"/>
    <n v="0"/>
    <n v="0"/>
    <n v="0"/>
    <n v="0"/>
    <n v="0"/>
    <n v="0"/>
    <n v="0"/>
    <n v="0"/>
    <n v="0"/>
    <n v="0"/>
    <n v="0"/>
    <n v="0"/>
    <n v="0"/>
    <n v="0"/>
    <n v="0"/>
    <n v="0"/>
    <n v="0"/>
    <n v="0"/>
    <n v="0"/>
    <n v="0"/>
    <n v="0"/>
    <n v="0"/>
    <n v="0"/>
    <n v="0"/>
    <n v="0"/>
    <n v="0"/>
    <n v="0"/>
    <n v="0"/>
    <n v="0"/>
    <n v="0"/>
    <n v="0"/>
    <n v="0"/>
    <n v="0"/>
    <n v="0"/>
    <n v="0"/>
    <n v="1"/>
    <n v="0"/>
    <x v="43"/>
    <x v="38"/>
    <x v="0"/>
    <m/>
    <m/>
    <m/>
    <m/>
    <m/>
  </r>
  <r>
    <x v="20"/>
    <x v="2"/>
    <x v="0"/>
    <x v="1"/>
    <x v="2"/>
    <n v="7"/>
    <n v="0"/>
    <n v="0"/>
    <n v="0"/>
    <n v="0"/>
    <n v="0"/>
    <n v="0"/>
    <n v="0"/>
    <n v="0"/>
    <n v="0"/>
    <n v="0"/>
    <n v="0"/>
    <n v="0"/>
    <n v="0"/>
    <n v="0"/>
    <n v="0"/>
    <n v="0"/>
    <n v="0"/>
    <n v="0"/>
    <n v="0"/>
    <n v="0"/>
    <n v="0"/>
    <n v="0"/>
    <n v="0"/>
    <n v="0"/>
    <n v="0"/>
    <n v="0"/>
    <n v="0"/>
    <n v="0"/>
    <n v="0"/>
    <n v="0"/>
    <n v="0"/>
    <n v="0"/>
    <n v="0"/>
    <n v="1"/>
    <n v="0"/>
    <n v="0"/>
    <n v="0"/>
    <n v="0"/>
    <n v="0"/>
    <n v="0"/>
    <x v="5"/>
    <x v="25"/>
    <x v="2"/>
    <m/>
    <m/>
    <m/>
    <m/>
    <m/>
  </r>
  <r>
    <x v="20"/>
    <x v="3"/>
    <x v="0"/>
    <x v="1"/>
    <x v="2"/>
    <n v="8"/>
    <n v="0"/>
    <n v="0"/>
    <n v="0"/>
    <n v="0"/>
    <n v="0"/>
    <n v="0"/>
    <n v="0"/>
    <n v="0"/>
    <n v="0"/>
    <n v="0"/>
    <n v="0"/>
    <n v="0"/>
    <n v="0"/>
    <n v="0"/>
    <n v="0"/>
    <n v="0"/>
    <n v="0"/>
    <n v="0"/>
    <n v="0"/>
    <n v="0"/>
    <n v="0"/>
    <n v="0"/>
    <n v="0"/>
    <n v="0"/>
    <n v="0"/>
    <n v="0"/>
    <n v="0"/>
    <n v="0"/>
    <n v="0"/>
    <n v="0"/>
    <n v="0"/>
    <n v="0"/>
    <n v="1"/>
    <n v="0"/>
    <n v="0"/>
    <n v="0"/>
    <n v="0"/>
    <n v="0"/>
    <n v="0"/>
    <n v="0"/>
    <x v="52"/>
    <x v="34"/>
    <x v="20"/>
    <m/>
    <m/>
    <m/>
    <m/>
    <m/>
  </r>
  <r>
    <x v="20"/>
    <x v="12"/>
    <x v="0"/>
    <x v="1"/>
    <x v="2"/>
    <n v="9"/>
    <n v="0"/>
    <n v="0"/>
    <n v="0"/>
    <n v="0"/>
    <n v="0"/>
    <n v="0"/>
    <n v="0"/>
    <n v="0"/>
    <n v="0"/>
    <n v="0"/>
    <n v="0"/>
    <n v="0"/>
    <n v="0"/>
    <n v="0"/>
    <n v="0"/>
    <n v="0"/>
    <n v="0"/>
    <n v="0"/>
    <n v="0"/>
    <n v="0"/>
    <n v="0"/>
    <n v="0"/>
    <n v="0"/>
    <n v="0"/>
    <n v="0"/>
    <n v="0"/>
    <n v="0"/>
    <n v="0"/>
    <n v="0"/>
    <n v="1"/>
    <n v="0"/>
    <n v="0"/>
    <n v="0"/>
    <n v="0"/>
    <n v="0"/>
    <n v="0"/>
    <n v="0"/>
    <n v="0"/>
    <n v="0"/>
    <n v="0"/>
    <x v="50"/>
    <x v="47"/>
    <x v="1"/>
    <m/>
    <m/>
    <m/>
    <m/>
    <m/>
  </r>
  <r>
    <x v="20"/>
    <x v="4"/>
    <x v="0"/>
    <x v="1"/>
    <x v="2"/>
    <n v="10"/>
    <n v="0"/>
    <n v="0"/>
    <n v="0"/>
    <n v="0"/>
    <n v="0"/>
    <n v="0"/>
    <n v="0"/>
    <n v="0"/>
    <n v="0"/>
    <n v="0"/>
    <n v="0"/>
    <n v="0"/>
    <n v="0"/>
    <n v="0"/>
    <n v="0"/>
    <n v="0"/>
    <n v="0"/>
    <n v="0"/>
    <n v="0"/>
    <n v="0"/>
    <n v="0"/>
    <n v="0"/>
    <n v="0"/>
    <n v="0"/>
    <n v="0"/>
    <n v="0"/>
    <n v="0"/>
    <n v="0"/>
    <n v="0"/>
    <n v="0"/>
    <n v="0"/>
    <n v="0"/>
    <n v="0"/>
    <n v="0"/>
    <n v="0"/>
    <n v="0"/>
    <n v="0"/>
    <n v="0"/>
    <n v="0"/>
    <n v="1"/>
    <x v="5"/>
    <x v="23"/>
    <x v="6"/>
    <m/>
    <m/>
    <m/>
    <m/>
    <m/>
  </r>
  <r>
    <x v="20"/>
    <x v="0"/>
    <x v="0"/>
    <x v="1"/>
    <x v="2"/>
    <n v="11"/>
    <n v="0"/>
    <n v="0"/>
    <n v="0"/>
    <n v="0"/>
    <n v="0"/>
    <n v="0"/>
    <n v="0"/>
    <n v="0"/>
    <n v="0"/>
    <n v="0"/>
    <n v="0"/>
    <n v="0"/>
    <n v="0"/>
    <n v="0"/>
    <n v="0"/>
    <n v="0"/>
    <n v="0"/>
    <n v="0"/>
    <n v="0"/>
    <n v="0"/>
    <n v="0"/>
    <n v="0"/>
    <n v="0"/>
    <n v="0"/>
    <n v="0"/>
    <n v="0"/>
    <n v="0"/>
    <n v="1"/>
    <n v="0"/>
    <n v="0"/>
    <n v="0"/>
    <n v="0"/>
    <n v="0"/>
    <n v="0"/>
    <n v="0"/>
    <n v="0"/>
    <n v="0"/>
    <n v="0"/>
    <n v="0"/>
    <n v="0"/>
    <x v="5"/>
    <x v="10"/>
    <x v="15"/>
    <m/>
    <m/>
    <m/>
    <m/>
    <m/>
  </r>
  <r>
    <x v="20"/>
    <x v="0"/>
    <x v="0"/>
    <x v="1"/>
    <x v="2"/>
    <n v="12"/>
    <n v="0"/>
    <n v="0"/>
    <n v="0"/>
    <n v="0"/>
    <n v="0"/>
    <n v="0"/>
    <n v="0"/>
    <n v="0"/>
    <n v="0"/>
    <n v="0"/>
    <n v="0"/>
    <n v="0"/>
    <n v="0"/>
    <n v="0"/>
    <n v="0"/>
    <n v="0"/>
    <n v="0"/>
    <n v="0"/>
    <n v="0"/>
    <n v="0"/>
    <n v="0"/>
    <n v="0"/>
    <n v="0"/>
    <n v="0"/>
    <n v="0"/>
    <n v="0"/>
    <n v="0"/>
    <n v="1"/>
    <n v="0"/>
    <n v="0"/>
    <n v="0"/>
    <n v="0"/>
    <n v="0"/>
    <n v="0"/>
    <n v="0"/>
    <n v="0"/>
    <n v="0"/>
    <n v="0"/>
    <n v="0"/>
    <n v="0"/>
    <x v="5"/>
    <x v="3"/>
    <x v="0"/>
    <m/>
    <m/>
    <m/>
    <m/>
    <m/>
  </r>
  <r>
    <x v="20"/>
    <x v="12"/>
    <x v="0"/>
    <x v="1"/>
    <x v="2"/>
    <n v="13"/>
    <n v="0"/>
    <n v="0"/>
    <n v="0"/>
    <n v="0"/>
    <n v="0"/>
    <n v="0"/>
    <n v="0"/>
    <n v="0"/>
    <n v="0"/>
    <n v="0"/>
    <n v="0"/>
    <n v="0"/>
    <n v="0"/>
    <n v="0"/>
    <n v="0"/>
    <n v="0"/>
    <n v="0"/>
    <n v="0"/>
    <n v="0"/>
    <n v="0"/>
    <n v="0"/>
    <n v="0"/>
    <n v="0"/>
    <n v="0"/>
    <n v="0"/>
    <n v="0"/>
    <n v="0"/>
    <n v="0"/>
    <n v="0"/>
    <n v="1"/>
    <n v="0"/>
    <n v="0"/>
    <n v="0"/>
    <n v="0"/>
    <n v="0"/>
    <n v="0"/>
    <n v="0"/>
    <n v="0"/>
    <n v="0"/>
    <n v="0"/>
    <x v="36"/>
    <x v="37"/>
    <x v="19"/>
    <m/>
    <m/>
    <m/>
    <m/>
    <m/>
  </r>
  <r>
    <x v="20"/>
    <x v="12"/>
    <x v="2"/>
    <x v="1"/>
    <x v="2"/>
    <n v="14"/>
    <n v="0"/>
    <n v="0"/>
    <n v="0"/>
    <n v="0"/>
    <n v="0"/>
    <n v="0"/>
    <n v="0"/>
    <n v="0"/>
    <n v="0"/>
    <n v="0"/>
    <n v="0"/>
    <n v="0"/>
    <n v="0"/>
    <n v="0"/>
    <n v="0"/>
    <n v="0"/>
    <n v="0"/>
    <n v="0"/>
    <n v="0"/>
    <n v="0"/>
    <n v="0"/>
    <n v="0"/>
    <n v="0"/>
    <n v="0"/>
    <n v="0"/>
    <n v="0"/>
    <n v="0"/>
    <n v="0"/>
    <n v="0"/>
    <n v="1"/>
    <n v="0"/>
    <n v="0"/>
    <n v="0"/>
    <n v="0"/>
    <n v="0"/>
    <n v="0"/>
    <n v="0"/>
    <n v="0"/>
    <n v="0"/>
    <n v="0"/>
    <x v="29"/>
    <x v="2"/>
    <x v="13"/>
    <m/>
    <m/>
    <m/>
    <m/>
    <m/>
  </r>
  <r>
    <x v="20"/>
    <x v="5"/>
    <x v="0"/>
    <x v="1"/>
    <x v="2"/>
    <n v="15"/>
    <n v="0"/>
    <n v="0"/>
    <n v="0"/>
    <n v="0"/>
    <n v="0"/>
    <n v="0"/>
    <n v="0"/>
    <n v="0"/>
    <n v="0"/>
    <n v="0"/>
    <n v="0"/>
    <n v="0"/>
    <n v="0"/>
    <n v="0"/>
    <n v="0"/>
    <n v="0"/>
    <n v="0"/>
    <n v="0"/>
    <n v="0"/>
    <n v="0"/>
    <n v="0"/>
    <n v="0"/>
    <n v="0"/>
    <n v="0"/>
    <n v="0"/>
    <n v="0"/>
    <n v="0"/>
    <n v="0"/>
    <n v="0"/>
    <n v="0"/>
    <n v="0"/>
    <n v="0"/>
    <n v="0"/>
    <n v="0"/>
    <n v="0"/>
    <n v="0"/>
    <n v="1"/>
    <n v="0"/>
    <n v="0"/>
    <n v="0"/>
    <x v="5"/>
    <x v="26"/>
    <x v="1"/>
    <m/>
    <m/>
    <m/>
    <m/>
    <m/>
  </r>
  <r>
    <x v="0"/>
    <x v="1"/>
    <x v="0"/>
    <x v="1"/>
    <x v="2"/>
    <n v="16"/>
    <n v="0"/>
    <n v="1"/>
    <n v="0"/>
    <n v="0"/>
    <n v="0"/>
    <n v="0"/>
    <n v="0"/>
    <n v="0"/>
    <n v="0"/>
    <n v="0"/>
    <n v="0"/>
    <n v="0"/>
    <n v="0"/>
    <n v="0"/>
    <n v="0"/>
    <n v="0"/>
    <n v="0"/>
    <n v="0"/>
    <n v="0"/>
    <n v="0"/>
    <n v="0"/>
    <n v="0"/>
    <n v="0"/>
    <n v="0"/>
    <n v="0"/>
    <n v="0"/>
    <n v="0"/>
    <n v="0"/>
    <n v="0"/>
    <n v="0"/>
    <n v="0"/>
    <n v="1"/>
    <n v="0"/>
    <n v="0"/>
    <n v="0"/>
    <n v="0"/>
    <n v="0"/>
    <n v="0"/>
    <n v="0"/>
    <n v="0"/>
    <x v="11"/>
    <x v="5"/>
    <x v="9"/>
    <m/>
    <m/>
    <m/>
    <m/>
    <m/>
  </r>
  <r>
    <x v="23"/>
    <x v="9"/>
    <x v="2"/>
    <x v="1"/>
    <x v="2"/>
    <n v="17"/>
    <n v="0"/>
    <n v="0"/>
    <n v="0"/>
    <n v="0"/>
    <n v="0"/>
    <n v="0"/>
    <n v="0"/>
    <n v="0"/>
    <n v="0"/>
    <n v="0"/>
    <n v="0"/>
    <n v="0"/>
    <n v="0"/>
    <n v="0"/>
    <n v="0"/>
    <n v="0"/>
    <n v="0"/>
    <n v="0"/>
    <n v="1"/>
    <n v="0"/>
    <n v="0"/>
    <n v="0"/>
    <n v="0"/>
    <n v="0"/>
    <n v="0"/>
    <n v="0"/>
    <n v="0"/>
    <n v="0"/>
    <n v="0"/>
    <n v="0"/>
    <n v="0"/>
    <n v="0"/>
    <n v="0"/>
    <n v="0"/>
    <n v="0"/>
    <n v="0"/>
    <n v="0"/>
    <n v="0"/>
    <n v="1"/>
    <n v="0"/>
    <x v="16"/>
    <x v="14"/>
    <x v="7"/>
    <m/>
    <m/>
    <m/>
    <m/>
    <m/>
  </r>
  <r>
    <x v="23"/>
    <x v="3"/>
    <x v="0"/>
    <x v="1"/>
    <x v="2"/>
    <n v="18"/>
    <n v="0"/>
    <n v="0"/>
    <n v="0"/>
    <n v="0"/>
    <n v="0"/>
    <n v="0"/>
    <n v="0"/>
    <n v="0"/>
    <n v="0"/>
    <n v="0"/>
    <n v="0"/>
    <n v="0"/>
    <n v="0"/>
    <n v="0"/>
    <n v="0"/>
    <n v="0"/>
    <n v="0"/>
    <n v="0"/>
    <n v="1"/>
    <n v="0"/>
    <n v="0"/>
    <n v="0"/>
    <n v="0"/>
    <n v="0"/>
    <n v="0"/>
    <n v="0"/>
    <n v="0"/>
    <n v="0"/>
    <n v="0"/>
    <n v="0"/>
    <n v="0"/>
    <n v="0"/>
    <n v="1"/>
    <n v="0"/>
    <n v="0"/>
    <n v="0"/>
    <n v="0"/>
    <n v="0"/>
    <n v="0"/>
    <n v="0"/>
    <x v="2"/>
    <x v="2"/>
    <x v="2"/>
    <m/>
    <m/>
    <m/>
    <m/>
    <m/>
  </r>
  <r>
    <x v="15"/>
    <x v="3"/>
    <x v="0"/>
    <x v="1"/>
    <x v="2"/>
    <n v="19"/>
    <n v="0"/>
    <n v="0"/>
    <n v="0"/>
    <n v="0"/>
    <n v="0"/>
    <n v="0"/>
    <n v="0"/>
    <n v="0"/>
    <n v="0"/>
    <n v="0"/>
    <n v="0"/>
    <n v="0"/>
    <n v="0"/>
    <n v="0"/>
    <n v="1"/>
    <n v="0"/>
    <n v="0"/>
    <n v="0"/>
    <n v="0"/>
    <n v="0"/>
    <n v="0"/>
    <n v="0"/>
    <n v="0"/>
    <n v="0"/>
    <n v="0"/>
    <n v="0"/>
    <n v="0"/>
    <n v="0"/>
    <n v="0"/>
    <n v="0"/>
    <n v="0"/>
    <n v="0"/>
    <n v="1"/>
    <n v="0"/>
    <n v="0"/>
    <n v="0"/>
    <n v="0"/>
    <n v="0"/>
    <n v="0"/>
    <n v="0"/>
    <x v="22"/>
    <x v="14"/>
    <x v="1"/>
    <m/>
    <m/>
    <m/>
    <m/>
    <m/>
  </r>
  <r>
    <x v="15"/>
    <x v="1"/>
    <x v="0"/>
    <x v="1"/>
    <x v="2"/>
    <n v="20"/>
    <n v="0"/>
    <n v="0"/>
    <n v="0"/>
    <n v="0"/>
    <n v="0"/>
    <n v="0"/>
    <n v="0"/>
    <n v="0"/>
    <n v="0"/>
    <n v="0"/>
    <n v="0"/>
    <n v="0"/>
    <n v="0"/>
    <n v="0"/>
    <n v="1"/>
    <n v="0"/>
    <n v="0"/>
    <n v="0"/>
    <n v="0"/>
    <n v="0"/>
    <n v="0"/>
    <n v="0"/>
    <n v="0"/>
    <n v="0"/>
    <n v="0"/>
    <n v="0"/>
    <n v="0"/>
    <n v="0"/>
    <n v="0"/>
    <n v="0"/>
    <n v="0"/>
    <n v="1"/>
    <n v="0"/>
    <n v="0"/>
    <n v="0"/>
    <n v="0"/>
    <n v="0"/>
    <n v="0"/>
    <n v="0"/>
    <n v="0"/>
    <x v="25"/>
    <x v="2"/>
    <x v="1"/>
    <m/>
    <m/>
    <m/>
    <m/>
    <m/>
  </r>
  <r>
    <x v="15"/>
    <x v="0"/>
    <x v="0"/>
    <x v="1"/>
    <x v="2"/>
    <n v="21"/>
    <n v="0"/>
    <n v="0"/>
    <n v="0"/>
    <n v="0"/>
    <n v="0"/>
    <n v="0"/>
    <n v="0"/>
    <n v="0"/>
    <n v="0"/>
    <n v="0"/>
    <n v="0"/>
    <n v="0"/>
    <n v="0"/>
    <n v="0"/>
    <n v="1"/>
    <n v="0"/>
    <n v="0"/>
    <n v="0"/>
    <n v="0"/>
    <n v="0"/>
    <n v="0"/>
    <n v="0"/>
    <n v="0"/>
    <n v="0"/>
    <n v="0"/>
    <n v="0"/>
    <n v="0"/>
    <n v="1"/>
    <n v="0"/>
    <n v="0"/>
    <n v="0"/>
    <n v="0"/>
    <n v="0"/>
    <n v="0"/>
    <n v="0"/>
    <n v="0"/>
    <n v="0"/>
    <n v="0"/>
    <n v="0"/>
    <n v="0"/>
    <x v="42"/>
    <x v="38"/>
    <x v="1"/>
    <m/>
    <m/>
    <m/>
    <m/>
    <m/>
  </r>
  <r>
    <x v="15"/>
    <x v="2"/>
    <x v="0"/>
    <x v="1"/>
    <x v="2"/>
    <n v="22"/>
    <n v="0"/>
    <n v="0"/>
    <n v="0"/>
    <n v="0"/>
    <n v="0"/>
    <n v="0"/>
    <n v="0"/>
    <n v="0"/>
    <n v="0"/>
    <n v="0"/>
    <n v="0"/>
    <n v="0"/>
    <n v="0"/>
    <n v="0"/>
    <n v="1"/>
    <n v="0"/>
    <n v="0"/>
    <n v="0"/>
    <n v="0"/>
    <n v="0"/>
    <n v="0"/>
    <n v="0"/>
    <n v="0"/>
    <n v="0"/>
    <n v="0"/>
    <n v="0"/>
    <n v="0"/>
    <n v="0"/>
    <n v="0"/>
    <n v="0"/>
    <n v="0"/>
    <n v="0"/>
    <n v="0"/>
    <n v="1"/>
    <n v="0"/>
    <n v="0"/>
    <n v="0"/>
    <n v="0"/>
    <n v="0"/>
    <n v="0"/>
    <x v="22"/>
    <x v="14"/>
    <x v="1"/>
    <m/>
    <m/>
    <m/>
    <m/>
    <m/>
  </r>
  <r>
    <x v="1"/>
    <x v="3"/>
    <x v="0"/>
    <x v="1"/>
    <x v="2"/>
    <n v="23"/>
    <n v="0"/>
    <n v="0"/>
    <n v="0"/>
    <n v="0"/>
    <n v="0"/>
    <n v="1"/>
    <n v="0"/>
    <n v="0"/>
    <n v="0"/>
    <n v="0"/>
    <n v="0"/>
    <n v="0"/>
    <n v="0"/>
    <n v="0"/>
    <n v="0"/>
    <n v="0"/>
    <n v="0"/>
    <n v="0"/>
    <n v="0"/>
    <n v="0"/>
    <n v="0"/>
    <n v="0"/>
    <n v="0"/>
    <n v="0"/>
    <n v="0"/>
    <n v="0"/>
    <n v="0"/>
    <n v="0"/>
    <n v="0"/>
    <n v="0"/>
    <n v="0"/>
    <n v="0"/>
    <n v="1"/>
    <n v="0"/>
    <n v="0"/>
    <n v="0"/>
    <n v="0"/>
    <n v="0"/>
    <n v="0"/>
    <n v="0"/>
    <x v="25"/>
    <x v="2"/>
    <x v="1"/>
    <m/>
    <m/>
    <m/>
    <m/>
    <m/>
  </r>
  <r>
    <x v="1"/>
    <x v="9"/>
    <x v="0"/>
    <x v="1"/>
    <x v="2"/>
    <n v="24"/>
    <n v="0"/>
    <n v="0"/>
    <n v="0"/>
    <n v="0"/>
    <n v="0"/>
    <n v="1"/>
    <n v="0"/>
    <n v="0"/>
    <n v="0"/>
    <n v="0"/>
    <n v="0"/>
    <n v="0"/>
    <n v="0"/>
    <n v="0"/>
    <n v="0"/>
    <n v="0"/>
    <n v="0"/>
    <n v="0"/>
    <n v="0"/>
    <n v="0"/>
    <n v="0"/>
    <n v="0"/>
    <n v="0"/>
    <n v="0"/>
    <n v="0"/>
    <n v="0"/>
    <n v="0"/>
    <n v="0"/>
    <n v="0"/>
    <n v="0"/>
    <n v="0"/>
    <n v="0"/>
    <n v="0"/>
    <n v="0"/>
    <n v="0"/>
    <n v="0"/>
    <n v="0"/>
    <n v="0"/>
    <n v="1"/>
    <n v="0"/>
    <x v="14"/>
    <x v="17"/>
    <x v="1"/>
    <m/>
    <m/>
    <m/>
    <m/>
    <m/>
  </r>
  <r>
    <x v="1"/>
    <x v="2"/>
    <x v="0"/>
    <x v="1"/>
    <x v="2"/>
    <n v="25"/>
    <n v="0"/>
    <n v="0"/>
    <n v="0"/>
    <n v="0"/>
    <n v="0"/>
    <n v="1"/>
    <n v="0"/>
    <n v="0"/>
    <n v="0"/>
    <n v="0"/>
    <n v="0"/>
    <n v="0"/>
    <n v="0"/>
    <n v="0"/>
    <n v="0"/>
    <n v="0"/>
    <n v="0"/>
    <n v="0"/>
    <n v="0"/>
    <n v="0"/>
    <n v="0"/>
    <n v="0"/>
    <n v="0"/>
    <n v="0"/>
    <n v="0"/>
    <n v="0"/>
    <n v="0"/>
    <n v="0"/>
    <n v="0"/>
    <n v="0"/>
    <n v="0"/>
    <n v="0"/>
    <n v="0"/>
    <n v="1"/>
    <n v="0"/>
    <n v="0"/>
    <n v="0"/>
    <n v="0"/>
    <n v="0"/>
    <n v="0"/>
    <x v="11"/>
    <x v="7"/>
    <x v="6"/>
    <m/>
    <m/>
    <m/>
    <m/>
    <m/>
  </r>
  <r>
    <x v="23"/>
    <x v="2"/>
    <x v="0"/>
    <x v="1"/>
    <x v="2"/>
    <n v="26"/>
    <n v="0"/>
    <n v="0"/>
    <n v="0"/>
    <n v="0"/>
    <n v="0"/>
    <n v="0"/>
    <n v="0"/>
    <n v="0"/>
    <n v="0"/>
    <n v="0"/>
    <n v="0"/>
    <n v="0"/>
    <n v="0"/>
    <n v="0"/>
    <n v="0"/>
    <n v="0"/>
    <n v="0"/>
    <n v="0"/>
    <n v="1"/>
    <n v="0"/>
    <n v="0"/>
    <n v="0"/>
    <n v="0"/>
    <n v="0"/>
    <n v="0"/>
    <n v="0"/>
    <n v="0"/>
    <n v="0"/>
    <n v="0"/>
    <n v="0"/>
    <n v="0"/>
    <n v="0"/>
    <n v="0"/>
    <n v="1"/>
    <n v="0"/>
    <n v="0"/>
    <n v="0"/>
    <n v="0"/>
    <n v="0"/>
    <n v="0"/>
    <x v="8"/>
    <x v="8"/>
    <x v="1"/>
    <m/>
    <m/>
    <m/>
    <m/>
    <m/>
  </r>
  <r>
    <x v="1"/>
    <x v="1"/>
    <x v="0"/>
    <x v="1"/>
    <x v="2"/>
    <n v="27"/>
    <n v="0"/>
    <n v="0"/>
    <n v="0"/>
    <n v="0"/>
    <n v="0"/>
    <n v="1"/>
    <n v="0"/>
    <n v="0"/>
    <n v="0"/>
    <n v="0"/>
    <n v="0"/>
    <n v="0"/>
    <n v="0"/>
    <n v="0"/>
    <n v="0"/>
    <n v="0"/>
    <n v="0"/>
    <n v="0"/>
    <n v="0"/>
    <n v="0"/>
    <n v="0"/>
    <n v="0"/>
    <n v="0"/>
    <n v="0"/>
    <n v="0"/>
    <n v="0"/>
    <n v="0"/>
    <n v="0"/>
    <n v="0"/>
    <n v="0"/>
    <n v="0"/>
    <n v="1"/>
    <n v="0"/>
    <n v="0"/>
    <n v="0"/>
    <n v="0"/>
    <n v="0"/>
    <n v="0"/>
    <n v="0"/>
    <n v="0"/>
    <x v="8"/>
    <x v="8"/>
    <x v="1"/>
    <m/>
    <m/>
    <m/>
    <m/>
    <m/>
  </r>
  <r>
    <x v="0"/>
    <x v="0"/>
    <x v="0"/>
    <x v="1"/>
    <x v="2"/>
    <n v="28"/>
    <n v="0"/>
    <n v="1"/>
    <n v="0"/>
    <n v="0"/>
    <n v="0"/>
    <n v="0"/>
    <n v="0"/>
    <n v="0"/>
    <n v="0"/>
    <n v="0"/>
    <n v="0"/>
    <n v="0"/>
    <n v="0"/>
    <n v="0"/>
    <n v="0"/>
    <n v="0"/>
    <n v="0"/>
    <n v="0"/>
    <n v="0"/>
    <n v="0"/>
    <n v="0"/>
    <n v="0"/>
    <n v="0"/>
    <n v="0"/>
    <n v="0"/>
    <n v="0"/>
    <n v="0"/>
    <n v="1"/>
    <n v="0"/>
    <n v="0"/>
    <n v="0"/>
    <n v="0"/>
    <n v="0"/>
    <n v="0"/>
    <n v="0"/>
    <n v="0"/>
    <n v="0"/>
    <n v="0"/>
    <n v="0"/>
    <n v="0"/>
    <x v="14"/>
    <x v="17"/>
    <x v="1"/>
    <m/>
    <m/>
    <m/>
    <m/>
    <m/>
  </r>
  <r>
    <x v="8"/>
    <x v="3"/>
    <x v="0"/>
    <x v="1"/>
    <x v="2"/>
    <n v="29"/>
    <n v="0"/>
    <n v="0"/>
    <n v="0"/>
    <n v="0"/>
    <n v="0"/>
    <n v="0"/>
    <n v="0"/>
    <n v="1"/>
    <n v="0"/>
    <n v="0"/>
    <n v="0"/>
    <n v="0"/>
    <n v="0"/>
    <n v="0"/>
    <n v="0"/>
    <n v="0"/>
    <n v="0"/>
    <n v="0"/>
    <n v="0"/>
    <n v="0"/>
    <n v="0"/>
    <n v="0"/>
    <n v="0"/>
    <n v="0"/>
    <n v="0"/>
    <n v="0"/>
    <n v="0"/>
    <n v="0"/>
    <n v="0"/>
    <n v="0"/>
    <n v="0"/>
    <n v="0"/>
    <n v="1"/>
    <n v="0"/>
    <n v="0"/>
    <n v="0"/>
    <n v="0"/>
    <n v="0"/>
    <n v="0"/>
    <n v="0"/>
    <x v="1"/>
    <x v="1"/>
    <x v="1"/>
    <m/>
    <m/>
    <m/>
    <m/>
    <m/>
  </r>
  <r>
    <x v="8"/>
    <x v="3"/>
    <x v="0"/>
    <x v="1"/>
    <x v="2"/>
    <n v="30"/>
    <n v="0"/>
    <n v="0"/>
    <n v="0"/>
    <n v="0"/>
    <n v="0"/>
    <n v="0"/>
    <n v="0"/>
    <n v="1"/>
    <n v="0"/>
    <n v="0"/>
    <n v="0"/>
    <n v="0"/>
    <n v="0"/>
    <n v="0"/>
    <n v="0"/>
    <n v="0"/>
    <n v="0"/>
    <n v="0"/>
    <n v="0"/>
    <n v="0"/>
    <n v="0"/>
    <n v="0"/>
    <n v="0"/>
    <n v="0"/>
    <n v="0"/>
    <n v="0"/>
    <n v="0"/>
    <n v="0"/>
    <n v="0"/>
    <n v="0"/>
    <n v="0"/>
    <n v="0"/>
    <n v="1"/>
    <n v="0"/>
    <n v="0"/>
    <n v="0"/>
    <n v="0"/>
    <n v="0"/>
    <n v="0"/>
    <n v="0"/>
    <x v="1"/>
    <x v="1"/>
    <x v="1"/>
    <m/>
    <m/>
    <m/>
    <m/>
    <m/>
  </r>
  <r>
    <x v="8"/>
    <x v="1"/>
    <x v="0"/>
    <x v="1"/>
    <x v="2"/>
    <n v="31"/>
    <n v="0"/>
    <n v="0"/>
    <n v="0"/>
    <n v="0"/>
    <n v="0"/>
    <n v="0"/>
    <n v="0"/>
    <n v="1"/>
    <n v="0"/>
    <n v="0"/>
    <n v="0"/>
    <n v="0"/>
    <n v="0"/>
    <n v="0"/>
    <n v="0"/>
    <n v="0"/>
    <n v="0"/>
    <n v="0"/>
    <n v="0"/>
    <n v="0"/>
    <n v="0"/>
    <n v="0"/>
    <n v="0"/>
    <n v="0"/>
    <n v="0"/>
    <n v="0"/>
    <n v="0"/>
    <n v="0"/>
    <n v="0"/>
    <n v="0"/>
    <n v="0"/>
    <n v="1"/>
    <n v="0"/>
    <n v="0"/>
    <n v="0"/>
    <n v="0"/>
    <n v="0"/>
    <n v="0"/>
    <n v="0"/>
    <n v="0"/>
    <x v="1"/>
    <x v="1"/>
    <x v="1"/>
    <m/>
    <m/>
    <m/>
    <m/>
    <m/>
  </r>
  <r>
    <x v="8"/>
    <x v="1"/>
    <x v="0"/>
    <x v="1"/>
    <x v="2"/>
    <n v="32"/>
    <n v="0"/>
    <n v="0"/>
    <n v="0"/>
    <n v="0"/>
    <n v="0"/>
    <n v="0"/>
    <n v="0"/>
    <n v="1"/>
    <n v="0"/>
    <n v="0"/>
    <n v="0"/>
    <n v="0"/>
    <n v="0"/>
    <n v="0"/>
    <n v="0"/>
    <n v="0"/>
    <n v="0"/>
    <n v="0"/>
    <n v="0"/>
    <n v="0"/>
    <n v="0"/>
    <n v="0"/>
    <n v="0"/>
    <n v="0"/>
    <n v="0"/>
    <n v="0"/>
    <n v="0"/>
    <n v="0"/>
    <n v="0"/>
    <n v="0"/>
    <n v="0"/>
    <n v="1"/>
    <n v="0"/>
    <n v="0"/>
    <n v="0"/>
    <n v="0"/>
    <n v="0"/>
    <n v="0"/>
    <n v="0"/>
    <n v="0"/>
    <x v="1"/>
    <x v="1"/>
    <x v="1"/>
    <m/>
    <m/>
    <m/>
    <m/>
    <m/>
  </r>
  <r>
    <x v="8"/>
    <x v="0"/>
    <x v="0"/>
    <x v="1"/>
    <x v="2"/>
    <n v="33"/>
    <n v="0"/>
    <n v="0"/>
    <n v="0"/>
    <n v="0"/>
    <n v="0"/>
    <n v="0"/>
    <n v="0"/>
    <n v="1"/>
    <n v="0"/>
    <n v="0"/>
    <n v="0"/>
    <n v="0"/>
    <n v="0"/>
    <n v="0"/>
    <n v="0"/>
    <n v="0"/>
    <n v="0"/>
    <n v="0"/>
    <n v="0"/>
    <n v="0"/>
    <n v="0"/>
    <n v="0"/>
    <n v="0"/>
    <n v="0"/>
    <n v="0"/>
    <n v="0"/>
    <n v="0"/>
    <n v="1"/>
    <n v="0"/>
    <n v="0"/>
    <n v="0"/>
    <n v="0"/>
    <n v="0"/>
    <n v="0"/>
    <n v="0"/>
    <n v="0"/>
    <n v="0"/>
    <n v="0"/>
    <n v="0"/>
    <n v="0"/>
    <x v="15"/>
    <x v="13"/>
    <x v="1"/>
    <m/>
    <m/>
    <m/>
    <m/>
    <m/>
  </r>
  <r>
    <x v="8"/>
    <x v="9"/>
    <x v="0"/>
    <x v="1"/>
    <x v="2"/>
    <n v="34"/>
    <n v="0"/>
    <n v="0"/>
    <n v="0"/>
    <n v="0"/>
    <n v="0"/>
    <n v="0"/>
    <n v="0"/>
    <n v="1"/>
    <n v="0"/>
    <n v="0"/>
    <n v="0"/>
    <n v="0"/>
    <n v="0"/>
    <n v="0"/>
    <n v="0"/>
    <n v="0"/>
    <n v="0"/>
    <n v="0"/>
    <n v="0"/>
    <n v="0"/>
    <n v="0"/>
    <n v="0"/>
    <n v="0"/>
    <n v="0"/>
    <n v="0"/>
    <n v="0"/>
    <n v="0"/>
    <n v="0"/>
    <n v="0"/>
    <n v="0"/>
    <n v="0"/>
    <n v="0"/>
    <n v="0"/>
    <n v="0"/>
    <n v="0"/>
    <n v="0"/>
    <n v="0"/>
    <n v="0"/>
    <n v="1"/>
    <n v="0"/>
    <x v="4"/>
    <x v="4"/>
    <x v="1"/>
    <m/>
    <m/>
    <m/>
    <m/>
    <m/>
  </r>
  <r>
    <x v="8"/>
    <x v="3"/>
    <x v="0"/>
    <x v="1"/>
    <x v="2"/>
    <n v="35"/>
    <n v="0"/>
    <n v="0"/>
    <n v="0"/>
    <n v="0"/>
    <n v="0"/>
    <n v="0"/>
    <n v="0"/>
    <n v="1"/>
    <n v="0"/>
    <n v="0"/>
    <n v="0"/>
    <n v="0"/>
    <n v="0"/>
    <n v="0"/>
    <n v="0"/>
    <n v="0"/>
    <n v="0"/>
    <n v="0"/>
    <n v="0"/>
    <n v="0"/>
    <n v="0"/>
    <n v="0"/>
    <n v="0"/>
    <n v="0"/>
    <n v="0"/>
    <n v="0"/>
    <n v="0"/>
    <n v="0"/>
    <n v="0"/>
    <n v="0"/>
    <n v="0"/>
    <n v="0"/>
    <n v="1"/>
    <n v="0"/>
    <n v="0"/>
    <n v="0"/>
    <n v="0"/>
    <n v="0"/>
    <n v="0"/>
    <n v="0"/>
    <x v="15"/>
    <x v="13"/>
    <x v="1"/>
    <m/>
    <m/>
    <m/>
    <m/>
    <m/>
  </r>
  <r>
    <x v="8"/>
    <x v="9"/>
    <x v="0"/>
    <x v="1"/>
    <x v="2"/>
    <n v="36"/>
    <n v="0"/>
    <n v="0"/>
    <n v="0"/>
    <n v="0"/>
    <n v="0"/>
    <n v="0"/>
    <n v="0"/>
    <n v="1"/>
    <n v="0"/>
    <n v="0"/>
    <n v="0"/>
    <n v="0"/>
    <n v="0"/>
    <n v="0"/>
    <n v="0"/>
    <n v="0"/>
    <n v="0"/>
    <n v="0"/>
    <n v="0"/>
    <n v="0"/>
    <n v="0"/>
    <n v="0"/>
    <n v="0"/>
    <n v="0"/>
    <n v="0"/>
    <n v="0"/>
    <n v="0"/>
    <n v="0"/>
    <n v="0"/>
    <n v="0"/>
    <n v="0"/>
    <n v="0"/>
    <n v="0"/>
    <n v="0"/>
    <n v="0"/>
    <n v="0"/>
    <n v="0"/>
    <n v="0"/>
    <n v="1"/>
    <n v="0"/>
    <x v="1"/>
    <x v="1"/>
    <x v="1"/>
    <m/>
    <m/>
    <m/>
    <m/>
    <m/>
  </r>
  <r>
    <x v="8"/>
    <x v="7"/>
    <x v="0"/>
    <x v="1"/>
    <x v="2"/>
    <n v="37"/>
    <n v="0"/>
    <n v="0"/>
    <n v="0"/>
    <n v="0"/>
    <n v="0"/>
    <n v="0"/>
    <n v="0"/>
    <n v="1"/>
    <n v="0"/>
    <n v="0"/>
    <n v="0"/>
    <n v="0"/>
    <n v="0"/>
    <n v="0"/>
    <n v="0"/>
    <n v="0"/>
    <n v="0"/>
    <n v="0"/>
    <n v="0"/>
    <n v="0"/>
    <n v="0"/>
    <n v="0"/>
    <n v="0"/>
    <n v="0"/>
    <n v="0"/>
    <n v="0"/>
    <n v="0"/>
    <n v="0"/>
    <n v="0"/>
    <n v="0"/>
    <n v="0"/>
    <n v="0"/>
    <n v="0"/>
    <n v="0"/>
    <n v="0"/>
    <n v="0"/>
    <n v="0"/>
    <n v="1"/>
    <n v="0"/>
    <n v="0"/>
    <x v="6"/>
    <x v="6"/>
    <x v="1"/>
    <m/>
    <m/>
    <m/>
    <m/>
    <m/>
  </r>
  <r>
    <x v="8"/>
    <x v="0"/>
    <x v="0"/>
    <x v="1"/>
    <x v="2"/>
    <n v="38"/>
    <n v="0"/>
    <n v="0"/>
    <n v="0"/>
    <n v="0"/>
    <n v="0"/>
    <n v="0"/>
    <n v="0"/>
    <n v="1"/>
    <n v="0"/>
    <n v="0"/>
    <n v="0"/>
    <n v="0"/>
    <n v="0"/>
    <n v="0"/>
    <n v="0"/>
    <n v="0"/>
    <n v="0"/>
    <n v="0"/>
    <n v="0"/>
    <n v="0"/>
    <n v="0"/>
    <n v="0"/>
    <n v="0"/>
    <n v="0"/>
    <n v="0"/>
    <n v="0"/>
    <n v="0"/>
    <n v="1"/>
    <n v="0"/>
    <n v="0"/>
    <n v="0"/>
    <n v="0"/>
    <n v="0"/>
    <n v="0"/>
    <n v="0"/>
    <n v="0"/>
    <n v="0"/>
    <n v="0"/>
    <n v="0"/>
    <n v="0"/>
    <x v="1"/>
    <x v="1"/>
    <x v="1"/>
    <m/>
    <m/>
    <m/>
    <m/>
    <m/>
  </r>
  <r>
    <x v="8"/>
    <x v="6"/>
    <x v="0"/>
    <x v="1"/>
    <x v="2"/>
    <n v="39"/>
    <n v="0"/>
    <n v="0"/>
    <n v="0"/>
    <n v="0"/>
    <n v="0"/>
    <n v="0"/>
    <n v="0"/>
    <n v="1"/>
    <n v="0"/>
    <n v="0"/>
    <n v="0"/>
    <n v="0"/>
    <n v="0"/>
    <n v="0"/>
    <n v="0"/>
    <n v="0"/>
    <n v="0"/>
    <n v="0"/>
    <n v="0"/>
    <n v="0"/>
    <n v="0"/>
    <n v="0"/>
    <n v="0"/>
    <n v="0"/>
    <n v="0"/>
    <n v="0"/>
    <n v="1"/>
    <n v="0"/>
    <n v="0"/>
    <n v="0"/>
    <n v="0"/>
    <n v="0"/>
    <n v="0"/>
    <n v="0"/>
    <n v="0"/>
    <n v="0"/>
    <n v="0"/>
    <n v="0"/>
    <n v="0"/>
    <n v="0"/>
    <x v="32"/>
    <x v="31"/>
    <x v="1"/>
    <m/>
    <m/>
    <m/>
    <m/>
    <m/>
  </r>
  <r>
    <x v="8"/>
    <x v="2"/>
    <x v="2"/>
    <x v="1"/>
    <x v="2"/>
    <n v="40"/>
    <n v="0"/>
    <n v="0"/>
    <n v="0"/>
    <n v="0"/>
    <n v="0"/>
    <n v="0"/>
    <n v="0"/>
    <n v="1"/>
    <n v="0"/>
    <n v="0"/>
    <n v="0"/>
    <n v="0"/>
    <n v="0"/>
    <n v="0"/>
    <n v="0"/>
    <n v="0"/>
    <n v="0"/>
    <n v="0"/>
    <n v="0"/>
    <n v="0"/>
    <n v="0"/>
    <n v="0"/>
    <n v="0"/>
    <n v="0"/>
    <n v="0"/>
    <n v="0"/>
    <n v="0"/>
    <n v="0"/>
    <n v="0"/>
    <n v="0"/>
    <n v="0"/>
    <n v="0"/>
    <n v="0"/>
    <n v="1"/>
    <n v="0"/>
    <n v="0"/>
    <n v="0"/>
    <n v="0"/>
    <n v="0"/>
    <n v="0"/>
    <x v="14"/>
    <x v="20"/>
    <x v="7"/>
    <m/>
    <m/>
    <m/>
    <m/>
    <m/>
  </r>
  <r>
    <x v="8"/>
    <x v="2"/>
    <x v="0"/>
    <x v="1"/>
    <x v="2"/>
    <n v="41"/>
    <n v="0"/>
    <n v="0"/>
    <n v="0"/>
    <n v="0"/>
    <n v="0"/>
    <n v="0"/>
    <n v="0"/>
    <n v="1"/>
    <n v="0"/>
    <n v="0"/>
    <n v="0"/>
    <n v="0"/>
    <n v="0"/>
    <n v="0"/>
    <n v="0"/>
    <n v="0"/>
    <n v="0"/>
    <n v="0"/>
    <n v="0"/>
    <n v="0"/>
    <n v="0"/>
    <n v="0"/>
    <n v="0"/>
    <n v="0"/>
    <n v="0"/>
    <n v="0"/>
    <n v="0"/>
    <n v="0"/>
    <n v="0"/>
    <n v="0"/>
    <n v="0"/>
    <n v="0"/>
    <n v="0"/>
    <n v="1"/>
    <n v="0"/>
    <n v="0"/>
    <n v="0"/>
    <n v="0"/>
    <n v="0"/>
    <n v="0"/>
    <x v="15"/>
    <x v="13"/>
    <x v="1"/>
    <m/>
    <m/>
    <m/>
    <m/>
    <m/>
  </r>
  <r>
    <x v="23"/>
    <x v="7"/>
    <x v="0"/>
    <x v="1"/>
    <x v="2"/>
    <n v="42"/>
    <n v="0"/>
    <n v="0"/>
    <n v="0"/>
    <n v="0"/>
    <n v="0"/>
    <n v="0"/>
    <n v="0"/>
    <n v="0"/>
    <n v="0"/>
    <n v="0"/>
    <n v="0"/>
    <n v="0"/>
    <n v="0"/>
    <n v="0"/>
    <n v="0"/>
    <n v="0"/>
    <n v="0"/>
    <n v="0"/>
    <n v="1"/>
    <n v="0"/>
    <n v="0"/>
    <n v="0"/>
    <n v="0"/>
    <n v="0"/>
    <n v="0"/>
    <n v="0"/>
    <n v="0"/>
    <n v="0"/>
    <n v="0"/>
    <n v="0"/>
    <n v="0"/>
    <n v="0"/>
    <n v="0"/>
    <n v="0"/>
    <n v="0"/>
    <n v="0"/>
    <n v="0"/>
    <n v="1"/>
    <n v="0"/>
    <n v="0"/>
    <x v="40"/>
    <x v="23"/>
    <x v="9"/>
    <m/>
    <m/>
    <m/>
    <m/>
    <m/>
  </r>
  <r>
    <x v="23"/>
    <x v="4"/>
    <x v="0"/>
    <x v="1"/>
    <x v="2"/>
    <n v="43"/>
    <n v="0"/>
    <n v="0"/>
    <n v="0"/>
    <n v="0"/>
    <n v="0"/>
    <n v="0"/>
    <n v="0"/>
    <n v="0"/>
    <n v="0"/>
    <n v="0"/>
    <n v="0"/>
    <n v="0"/>
    <n v="0"/>
    <n v="0"/>
    <n v="0"/>
    <n v="0"/>
    <n v="0"/>
    <n v="0"/>
    <n v="1"/>
    <n v="0"/>
    <n v="0"/>
    <n v="0"/>
    <n v="0"/>
    <n v="0"/>
    <n v="0"/>
    <n v="0"/>
    <n v="0"/>
    <n v="0"/>
    <n v="0"/>
    <n v="0"/>
    <n v="0"/>
    <n v="0"/>
    <n v="0"/>
    <n v="0"/>
    <n v="0"/>
    <n v="0"/>
    <n v="0"/>
    <n v="0"/>
    <n v="0"/>
    <n v="1"/>
    <x v="5"/>
    <x v="49"/>
    <x v="26"/>
    <m/>
    <m/>
    <m/>
    <m/>
    <m/>
  </r>
  <r>
    <x v="0"/>
    <x v="5"/>
    <x v="0"/>
    <x v="1"/>
    <x v="2"/>
    <n v="44"/>
    <n v="0"/>
    <n v="1"/>
    <n v="0"/>
    <n v="0"/>
    <n v="0"/>
    <n v="0"/>
    <n v="0"/>
    <n v="0"/>
    <n v="0"/>
    <n v="0"/>
    <n v="0"/>
    <n v="0"/>
    <n v="0"/>
    <n v="0"/>
    <n v="0"/>
    <n v="0"/>
    <n v="0"/>
    <n v="0"/>
    <n v="0"/>
    <n v="0"/>
    <n v="0"/>
    <n v="0"/>
    <n v="0"/>
    <n v="0"/>
    <n v="0"/>
    <n v="0"/>
    <n v="0"/>
    <n v="0"/>
    <n v="0"/>
    <n v="0"/>
    <n v="0"/>
    <n v="0"/>
    <n v="0"/>
    <n v="0"/>
    <n v="0"/>
    <n v="0"/>
    <n v="1"/>
    <n v="0"/>
    <n v="0"/>
    <n v="0"/>
    <x v="5"/>
    <x v="26"/>
    <x v="1"/>
    <m/>
    <m/>
    <m/>
    <m/>
    <m/>
  </r>
  <r>
    <x v="7"/>
    <x v="6"/>
    <x v="0"/>
    <x v="1"/>
    <x v="2"/>
    <n v="45"/>
    <n v="0"/>
    <n v="0"/>
    <n v="0"/>
    <n v="0"/>
    <n v="0"/>
    <n v="0"/>
    <n v="1"/>
    <n v="0"/>
    <n v="0"/>
    <n v="0"/>
    <n v="0"/>
    <n v="0"/>
    <n v="0"/>
    <n v="0"/>
    <n v="0"/>
    <n v="0"/>
    <n v="0"/>
    <n v="0"/>
    <n v="0"/>
    <n v="0"/>
    <n v="0"/>
    <n v="0"/>
    <n v="0"/>
    <n v="0"/>
    <n v="0"/>
    <n v="0"/>
    <n v="1"/>
    <n v="0"/>
    <n v="0"/>
    <n v="0"/>
    <n v="0"/>
    <n v="0"/>
    <n v="0"/>
    <n v="0"/>
    <n v="0"/>
    <n v="0"/>
    <n v="0"/>
    <n v="0"/>
    <n v="0"/>
    <n v="0"/>
    <x v="13"/>
    <x v="12"/>
    <x v="1"/>
    <m/>
    <m/>
    <m/>
    <m/>
    <m/>
  </r>
  <r>
    <x v="19"/>
    <x v="13"/>
    <x v="0"/>
    <x v="1"/>
    <x v="2"/>
    <n v="46"/>
    <n v="0"/>
    <n v="0"/>
    <n v="0"/>
    <n v="0"/>
    <n v="0"/>
    <n v="0"/>
    <n v="0"/>
    <n v="0"/>
    <n v="0"/>
    <n v="0"/>
    <n v="0"/>
    <n v="0"/>
    <n v="0"/>
    <n v="0"/>
    <n v="0"/>
    <n v="0"/>
    <n v="0"/>
    <n v="0"/>
    <n v="0"/>
    <n v="0"/>
    <n v="0"/>
    <n v="0"/>
    <n v="0"/>
    <n v="0"/>
    <n v="0"/>
    <n v="0"/>
    <n v="0"/>
    <n v="0"/>
    <n v="0"/>
    <n v="0"/>
    <n v="1"/>
    <n v="0"/>
    <n v="0"/>
    <n v="0"/>
    <n v="0"/>
    <n v="0"/>
    <n v="0"/>
    <n v="0"/>
    <n v="0"/>
    <n v="0"/>
    <x v="42"/>
    <x v="38"/>
    <x v="1"/>
    <m/>
    <m/>
    <m/>
    <m/>
    <m/>
  </r>
  <r>
    <x v="0"/>
    <x v="1"/>
    <x v="0"/>
    <x v="1"/>
    <x v="2"/>
    <n v="47"/>
    <n v="0"/>
    <n v="1"/>
    <n v="0"/>
    <n v="0"/>
    <n v="0"/>
    <n v="0"/>
    <n v="0"/>
    <n v="0"/>
    <n v="0"/>
    <n v="0"/>
    <n v="0"/>
    <n v="0"/>
    <n v="0"/>
    <n v="0"/>
    <n v="0"/>
    <n v="0"/>
    <n v="0"/>
    <n v="0"/>
    <n v="0"/>
    <n v="0"/>
    <n v="0"/>
    <n v="0"/>
    <n v="0"/>
    <n v="0"/>
    <n v="0"/>
    <n v="0"/>
    <n v="0"/>
    <n v="0"/>
    <n v="0"/>
    <n v="0"/>
    <n v="0"/>
    <n v="1"/>
    <n v="0"/>
    <n v="0"/>
    <n v="0"/>
    <n v="0"/>
    <n v="0"/>
    <n v="0"/>
    <n v="0"/>
    <n v="0"/>
    <x v="27"/>
    <x v="23"/>
    <x v="1"/>
    <m/>
    <m/>
    <m/>
    <m/>
    <m/>
  </r>
  <r>
    <x v="15"/>
    <x v="0"/>
    <x v="0"/>
    <x v="1"/>
    <x v="2"/>
    <n v="48"/>
    <n v="0"/>
    <n v="0"/>
    <n v="0"/>
    <n v="0"/>
    <n v="0"/>
    <n v="0"/>
    <n v="0"/>
    <n v="0"/>
    <n v="0"/>
    <n v="0"/>
    <n v="0"/>
    <n v="0"/>
    <n v="0"/>
    <n v="0"/>
    <n v="1"/>
    <n v="0"/>
    <n v="0"/>
    <n v="0"/>
    <n v="0"/>
    <n v="0"/>
    <n v="0"/>
    <n v="0"/>
    <n v="0"/>
    <n v="0"/>
    <n v="0"/>
    <n v="0"/>
    <n v="0"/>
    <n v="1"/>
    <n v="0"/>
    <n v="0"/>
    <n v="0"/>
    <n v="0"/>
    <n v="0"/>
    <n v="0"/>
    <n v="0"/>
    <n v="0"/>
    <n v="0"/>
    <n v="0"/>
    <n v="0"/>
    <n v="0"/>
    <x v="37"/>
    <x v="35"/>
    <x v="1"/>
    <m/>
    <m/>
    <m/>
    <m/>
    <m/>
  </r>
  <r>
    <x v="15"/>
    <x v="0"/>
    <x v="0"/>
    <x v="1"/>
    <x v="2"/>
    <n v="49"/>
    <n v="0"/>
    <n v="0"/>
    <n v="0"/>
    <n v="0"/>
    <n v="0"/>
    <n v="0"/>
    <n v="0"/>
    <n v="0"/>
    <n v="0"/>
    <n v="0"/>
    <n v="0"/>
    <n v="0"/>
    <n v="0"/>
    <n v="0"/>
    <n v="1"/>
    <n v="0"/>
    <n v="0"/>
    <n v="0"/>
    <n v="0"/>
    <n v="0"/>
    <n v="0"/>
    <n v="0"/>
    <n v="0"/>
    <n v="0"/>
    <n v="0"/>
    <n v="0"/>
    <n v="0"/>
    <n v="1"/>
    <n v="0"/>
    <n v="0"/>
    <n v="0"/>
    <n v="0"/>
    <n v="0"/>
    <n v="0"/>
    <n v="0"/>
    <n v="0"/>
    <n v="0"/>
    <n v="0"/>
    <n v="0"/>
    <n v="0"/>
    <x v="30"/>
    <x v="27"/>
    <x v="1"/>
    <m/>
    <m/>
    <m/>
    <m/>
    <m/>
  </r>
  <r>
    <x v="15"/>
    <x v="5"/>
    <x v="0"/>
    <x v="1"/>
    <x v="2"/>
    <n v="50"/>
    <n v="0"/>
    <n v="0"/>
    <n v="0"/>
    <n v="0"/>
    <n v="0"/>
    <n v="0"/>
    <n v="0"/>
    <n v="0"/>
    <n v="0"/>
    <n v="0"/>
    <n v="0"/>
    <n v="0"/>
    <n v="0"/>
    <n v="0"/>
    <n v="1"/>
    <n v="0"/>
    <n v="0"/>
    <n v="0"/>
    <n v="0"/>
    <n v="0"/>
    <n v="0"/>
    <n v="0"/>
    <n v="0"/>
    <n v="0"/>
    <n v="0"/>
    <n v="0"/>
    <n v="0"/>
    <n v="0"/>
    <n v="0"/>
    <n v="0"/>
    <n v="0"/>
    <n v="0"/>
    <n v="0"/>
    <n v="0"/>
    <n v="0"/>
    <n v="0"/>
    <n v="1"/>
    <n v="0"/>
    <n v="0"/>
    <n v="0"/>
    <x v="39"/>
    <x v="37"/>
    <x v="1"/>
    <m/>
    <m/>
    <m/>
    <m/>
    <m/>
  </r>
  <r>
    <x v="15"/>
    <x v="9"/>
    <x v="0"/>
    <x v="1"/>
    <x v="2"/>
    <n v="51"/>
    <n v="0"/>
    <n v="0"/>
    <n v="0"/>
    <n v="0"/>
    <n v="0"/>
    <n v="0"/>
    <n v="0"/>
    <n v="0"/>
    <n v="0"/>
    <n v="0"/>
    <n v="0"/>
    <n v="0"/>
    <n v="0"/>
    <n v="0"/>
    <n v="1"/>
    <n v="0"/>
    <n v="0"/>
    <n v="0"/>
    <n v="0"/>
    <n v="0"/>
    <n v="0"/>
    <n v="0"/>
    <n v="0"/>
    <n v="0"/>
    <n v="0"/>
    <n v="0"/>
    <n v="0"/>
    <n v="0"/>
    <n v="0"/>
    <n v="0"/>
    <n v="0"/>
    <n v="0"/>
    <n v="0"/>
    <n v="0"/>
    <n v="0"/>
    <n v="0"/>
    <n v="0"/>
    <n v="0"/>
    <n v="1"/>
    <n v="0"/>
    <x v="53"/>
    <x v="50"/>
    <x v="1"/>
    <m/>
    <m/>
    <m/>
    <m/>
    <m/>
  </r>
  <r>
    <x v="0"/>
    <x v="6"/>
    <x v="0"/>
    <x v="1"/>
    <x v="2"/>
    <n v="52"/>
    <n v="0"/>
    <n v="1"/>
    <n v="0"/>
    <n v="0"/>
    <n v="0"/>
    <n v="0"/>
    <n v="0"/>
    <n v="0"/>
    <n v="0"/>
    <n v="0"/>
    <n v="0"/>
    <n v="0"/>
    <n v="0"/>
    <n v="0"/>
    <n v="0"/>
    <n v="0"/>
    <n v="0"/>
    <n v="0"/>
    <n v="0"/>
    <n v="0"/>
    <n v="0"/>
    <n v="0"/>
    <n v="0"/>
    <n v="0"/>
    <n v="0"/>
    <n v="0"/>
    <n v="1"/>
    <n v="0"/>
    <n v="0"/>
    <n v="0"/>
    <n v="0"/>
    <n v="0"/>
    <n v="0"/>
    <n v="0"/>
    <n v="0"/>
    <n v="0"/>
    <n v="0"/>
    <n v="0"/>
    <n v="0"/>
    <n v="0"/>
    <x v="1"/>
    <x v="1"/>
    <x v="1"/>
    <m/>
    <m/>
    <m/>
    <m/>
    <m/>
  </r>
  <r>
    <x v="7"/>
    <x v="6"/>
    <x v="0"/>
    <x v="1"/>
    <x v="2"/>
    <n v="53"/>
    <n v="0"/>
    <n v="0"/>
    <n v="0"/>
    <n v="0"/>
    <n v="0"/>
    <n v="0"/>
    <n v="1"/>
    <n v="0"/>
    <n v="0"/>
    <n v="0"/>
    <n v="0"/>
    <n v="0"/>
    <n v="0"/>
    <n v="0"/>
    <n v="0"/>
    <n v="0"/>
    <n v="0"/>
    <n v="0"/>
    <n v="0"/>
    <n v="0"/>
    <n v="0"/>
    <n v="0"/>
    <n v="0"/>
    <n v="0"/>
    <n v="0"/>
    <n v="0"/>
    <n v="1"/>
    <n v="0"/>
    <n v="0"/>
    <n v="0"/>
    <n v="0"/>
    <n v="0"/>
    <n v="0"/>
    <n v="0"/>
    <n v="0"/>
    <n v="0"/>
    <n v="0"/>
    <n v="0"/>
    <n v="0"/>
    <n v="0"/>
    <x v="28"/>
    <x v="24"/>
    <x v="1"/>
    <m/>
    <m/>
    <m/>
    <m/>
    <m/>
  </r>
  <r>
    <x v="18"/>
    <x v="1"/>
    <x v="0"/>
    <x v="0"/>
    <x v="3"/>
    <n v="1"/>
    <n v="0"/>
    <n v="0"/>
    <n v="0"/>
    <n v="0"/>
    <n v="0"/>
    <n v="0"/>
    <n v="0"/>
    <n v="0"/>
    <n v="0"/>
    <n v="0"/>
    <n v="0"/>
    <n v="0"/>
    <n v="0"/>
    <n v="0"/>
    <n v="0"/>
    <n v="0"/>
    <n v="0"/>
    <n v="0"/>
    <n v="0"/>
    <n v="0"/>
    <n v="0"/>
    <n v="0"/>
    <n v="0"/>
    <n v="0"/>
    <n v="1"/>
    <n v="0"/>
    <n v="0"/>
    <n v="0"/>
    <n v="0"/>
    <n v="0"/>
    <n v="0"/>
    <n v="1"/>
    <n v="0"/>
    <n v="0"/>
    <n v="0"/>
    <n v="0"/>
    <n v="0"/>
    <n v="0"/>
    <n v="0"/>
    <n v="0"/>
    <x v="5"/>
    <x v="29"/>
    <x v="7"/>
    <n v="0"/>
    <n v="0.2"/>
    <n v="0.3"/>
    <n v="0.4"/>
    <n v="0.1"/>
  </r>
  <r>
    <x v="18"/>
    <x v="0"/>
    <x v="0"/>
    <x v="2"/>
    <x v="3"/>
    <n v="2"/>
    <n v="0"/>
    <n v="0"/>
    <n v="0"/>
    <n v="0"/>
    <n v="0"/>
    <n v="0"/>
    <n v="0"/>
    <n v="0"/>
    <n v="0"/>
    <n v="0"/>
    <n v="0"/>
    <n v="0"/>
    <n v="0"/>
    <n v="0"/>
    <n v="0"/>
    <n v="0"/>
    <n v="0"/>
    <n v="0"/>
    <n v="0"/>
    <n v="0"/>
    <n v="0"/>
    <n v="0"/>
    <n v="0"/>
    <n v="0"/>
    <n v="1"/>
    <n v="0"/>
    <n v="0"/>
    <n v="1"/>
    <n v="0"/>
    <n v="0"/>
    <n v="0"/>
    <n v="0"/>
    <n v="0"/>
    <n v="0"/>
    <n v="0"/>
    <n v="0"/>
    <n v="0"/>
    <n v="0"/>
    <n v="0"/>
    <n v="0"/>
    <x v="5"/>
    <x v="5"/>
    <x v="3"/>
    <n v="0"/>
    <n v="0.2"/>
    <n v="0.5"/>
    <n v="0.2"/>
    <n v="0.1"/>
  </r>
  <r>
    <x v="18"/>
    <x v="5"/>
    <x v="0"/>
    <x v="0"/>
    <x v="3"/>
    <n v="3"/>
    <n v="0"/>
    <n v="0"/>
    <n v="0"/>
    <n v="0"/>
    <n v="0"/>
    <n v="0"/>
    <n v="0"/>
    <n v="0"/>
    <n v="0"/>
    <n v="0"/>
    <n v="0"/>
    <n v="0"/>
    <n v="0"/>
    <n v="0"/>
    <n v="0"/>
    <n v="0"/>
    <n v="0"/>
    <n v="0"/>
    <n v="0"/>
    <n v="0"/>
    <n v="0"/>
    <n v="0"/>
    <n v="0"/>
    <n v="0"/>
    <n v="1"/>
    <n v="0"/>
    <n v="0"/>
    <n v="0"/>
    <n v="0"/>
    <n v="0"/>
    <n v="0"/>
    <n v="0"/>
    <n v="0"/>
    <n v="0"/>
    <n v="0"/>
    <n v="0"/>
    <n v="1"/>
    <n v="0"/>
    <n v="0"/>
    <n v="0"/>
    <x v="5"/>
    <x v="5"/>
    <x v="3"/>
    <n v="0"/>
    <n v="0.2"/>
    <n v="0.3"/>
    <n v="0.4"/>
    <n v="0.1"/>
  </r>
  <r>
    <x v="18"/>
    <x v="12"/>
    <x v="0"/>
    <x v="4"/>
    <x v="3"/>
    <n v="4"/>
    <n v="0"/>
    <n v="0"/>
    <n v="0"/>
    <n v="0"/>
    <n v="0"/>
    <n v="0"/>
    <n v="0"/>
    <n v="0"/>
    <n v="0"/>
    <n v="0"/>
    <n v="0"/>
    <n v="0"/>
    <n v="0"/>
    <n v="0"/>
    <n v="0"/>
    <n v="0"/>
    <n v="0"/>
    <n v="0"/>
    <n v="0"/>
    <n v="0"/>
    <n v="0"/>
    <n v="0"/>
    <n v="0"/>
    <n v="0"/>
    <n v="1"/>
    <n v="0"/>
    <n v="0"/>
    <n v="0"/>
    <n v="0"/>
    <n v="1"/>
    <n v="0"/>
    <n v="0"/>
    <n v="0"/>
    <n v="0"/>
    <n v="0"/>
    <n v="0"/>
    <n v="0"/>
    <n v="0"/>
    <n v="0"/>
    <n v="0"/>
    <x v="5"/>
    <x v="26"/>
    <x v="1"/>
    <n v="0.1"/>
    <n v="0.2"/>
    <n v="0.4"/>
    <n v="0.2"/>
    <n v="0.1"/>
  </r>
  <r>
    <x v="20"/>
    <x v="1"/>
    <x v="0"/>
    <x v="0"/>
    <x v="3"/>
    <n v="5"/>
    <n v="0"/>
    <n v="0"/>
    <n v="0"/>
    <n v="0"/>
    <n v="0"/>
    <n v="0"/>
    <n v="0"/>
    <n v="0"/>
    <n v="0"/>
    <n v="0"/>
    <n v="0"/>
    <n v="0"/>
    <n v="0"/>
    <n v="0"/>
    <n v="0"/>
    <n v="0"/>
    <n v="0"/>
    <n v="0"/>
    <n v="0"/>
    <n v="0"/>
    <n v="0"/>
    <n v="0"/>
    <n v="0"/>
    <n v="0"/>
    <n v="0"/>
    <n v="0"/>
    <n v="0"/>
    <n v="0"/>
    <n v="0"/>
    <n v="0"/>
    <n v="0"/>
    <n v="1"/>
    <n v="0"/>
    <n v="0"/>
    <n v="0"/>
    <n v="0"/>
    <n v="0"/>
    <n v="0"/>
    <n v="0"/>
    <n v="0"/>
    <x v="11"/>
    <x v="7"/>
    <x v="6"/>
    <n v="0"/>
    <n v="0.4"/>
    <n v="0"/>
    <n v="0.5"/>
    <n v="0.1"/>
  </r>
  <r>
    <x v="20"/>
    <x v="9"/>
    <x v="0"/>
    <x v="4"/>
    <x v="3"/>
    <n v="6"/>
    <n v="0"/>
    <n v="0"/>
    <n v="0"/>
    <n v="0"/>
    <n v="0"/>
    <n v="0"/>
    <n v="0"/>
    <n v="0"/>
    <n v="0"/>
    <n v="0"/>
    <n v="0"/>
    <n v="0"/>
    <n v="0"/>
    <n v="0"/>
    <n v="0"/>
    <n v="0"/>
    <n v="0"/>
    <n v="0"/>
    <n v="0"/>
    <n v="0"/>
    <n v="0"/>
    <n v="0"/>
    <n v="0"/>
    <n v="0"/>
    <n v="0"/>
    <n v="0"/>
    <n v="0"/>
    <n v="0"/>
    <n v="0"/>
    <n v="0"/>
    <n v="0"/>
    <n v="0"/>
    <n v="0"/>
    <n v="0"/>
    <n v="0"/>
    <n v="0"/>
    <n v="0"/>
    <n v="0"/>
    <n v="1"/>
    <n v="0"/>
    <x v="52"/>
    <x v="34"/>
    <x v="20"/>
    <n v="0"/>
    <n v="0.2"/>
    <n v="0.4"/>
    <n v="0.3"/>
    <n v="0.1"/>
  </r>
  <r>
    <x v="20"/>
    <x v="2"/>
    <x v="0"/>
    <x v="0"/>
    <x v="3"/>
    <n v="7"/>
    <n v="0"/>
    <n v="0"/>
    <n v="0"/>
    <n v="0"/>
    <n v="0"/>
    <n v="0"/>
    <n v="0"/>
    <n v="0"/>
    <n v="0"/>
    <n v="0"/>
    <n v="0"/>
    <n v="0"/>
    <n v="0"/>
    <n v="0"/>
    <n v="0"/>
    <n v="0"/>
    <n v="0"/>
    <n v="0"/>
    <n v="0"/>
    <n v="0"/>
    <n v="0"/>
    <n v="0"/>
    <n v="0"/>
    <n v="0"/>
    <n v="0"/>
    <n v="0"/>
    <n v="0"/>
    <n v="0"/>
    <n v="0"/>
    <n v="0"/>
    <n v="0"/>
    <n v="0"/>
    <n v="0"/>
    <n v="1"/>
    <n v="0"/>
    <n v="0"/>
    <n v="0"/>
    <n v="0"/>
    <n v="0"/>
    <n v="0"/>
    <x v="5"/>
    <x v="2"/>
    <x v="27"/>
    <n v="0"/>
    <n v="0.3"/>
    <n v="0.2"/>
    <n v="0.4"/>
    <n v="0.1"/>
  </r>
  <r>
    <x v="20"/>
    <x v="12"/>
    <x v="0"/>
    <x v="0"/>
    <x v="3"/>
    <n v="8"/>
    <n v="0"/>
    <n v="0"/>
    <n v="0"/>
    <n v="0"/>
    <n v="0"/>
    <n v="0"/>
    <n v="0"/>
    <n v="0"/>
    <n v="0"/>
    <n v="0"/>
    <n v="0"/>
    <n v="0"/>
    <n v="0"/>
    <n v="0"/>
    <n v="0"/>
    <n v="0"/>
    <n v="0"/>
    <n v="0"/>
    <n v="0"/>
    <n v="0"/>
    <n v="0"/>
    <n v="0"/>
    <n v="0"/>
    <n v="0"/>
    <n v="0"/>
    <n v="0"/>
    <n v="0"/>
    <n v="0"/>
    <n v="0"/>
    <n v="1"/>
    <n v="0"/>
    <n v="0"/>
    <n v="0"/>
    <n v="0"/>
    <n v="0"/>
    <n v="0"/>
    <n v="0"/>
    <n v="0"/>
    <n v="0"/>
    <n v="0"/>
    <x v="30"/>
    <x v="27"/>
    <x v="1"/>
    <n v="0"/>
    <n v="0.2"/>
    <n v="0.3"/>
    <n v="0.4"/>
    <n v="0.1"/>
  </r>
  <r>
    <x v="20"/>
    <x v="4"/>
    <x v="0"/>
    <x v="0"/>
    <x v="3"/>
    <n v="9"/>
    <n v="0"/>
    <n v="0"/>
    <n v="0"/>
    <n v="0"/>
    <n v="0"/>
    <n v="0"/>
    <n v="0"/>
    <n v="0"/>
    <n v="0"/>
    <n v="0"/>
    <n v="0"/>
    <n v="0"/>
    <n v="0"/>
    <n v="0"/>
    <n v="0"/>
    <n v="0"/>
    <n v="0"/>
    <n v="0"/>
    <n v="0"/>
    <n v="0"/>
    <n v="0"/>
    <n v="0"/>
    <n v="0"/>
    <n v="0"/>
    <n v="0"/>
    <n v="0"/>
    <n v="0"/>
    <n v="0"/>
    <n v="0"/>
    <n v="0"/>
    <n v="0"/>
    <n v="0"/>
    <n v="0"/>
    <n v="0"/>
    <n v="0"/>
    <n v="0"/>
    <n v="0"/>
    <n v="0"/>
    <n v="0"/>
    <n v="1"/>
    <x v="5"/>
    <x v="10"/>
    <x v="15"/>
    <n v="0"/>
    <n v="0.2"/>
    <n v="0.3"/>
    <n v="0.4"/>
    <n v="0.1"/>
  </r>
  <r>
    <x v="20"/>
    <x v="0"/>
    <x v="0"/>
    <x v="2"/>
    <x v="3"/>
    <n v="10"/>
    <n v="0"/>
    <n v="0"/>
    <n v="0"/>
    <n v="0"/>
    <n v="0"/>
    <n v="0"/>
    <n v="0"/>
    <n v="0"/>
    <n v="0"/>
    <n v="0"/>
    <n v="0"/>
    <n v="0"/>
    <n v="0"/>
    <n v="0"/>
    <n v="0"/>
    <n v="0"/>
    <n v="0"/>
    <n v="0"/>
    <n v="0"/>
    <n v="0"/>
    <n v="0"/>
    <n v="0"/>
    <n v="0"/>
    <n v="0"/>
    <n v="0"/>
    <n v="0"/>
    <n v="0"/>
    <n v="1"/>
    <n v="0"/>
    <n v="0"/>
    <n v="0"/>
    <n v="0"/>
    <n v="0"/>
    <n v="0"/>
    <n v="0"/>
    <n v="0"/>
    <n v="0"/>
    <n v="0"/>
    <n v="0"/>
    <n v="0"/>
    <x v="5"/>
    <x v="23"/>
    <x v="6"/>
    <n v="0"/>
    <n v="0.1"/>
    <n v="0.5"/>
    <n v="0.3"/>
    <n v="0.1"/>
  </r>
  <r>
    <x v="20"/>
    <x v="0"/>
    <x v="0"/>
    <x v="0"/>
    <x v="3"/>
    <n v="11"/>
    <n v="0"/>
    <n v="0"/>
    <n v="0"/>
    <n v="0"/>
    <n v="0"/>
    <n v="0"/>
    <n v="0"/>
    <n v="0"/>
    <n v="0"/>
    <n v="0"/>
    <n v="0"/>
    <n v="0"/>
    <n v="0"/>
    <n v="0"/>
    <n v="0"/>
    <n v="0"/>
    <n v="0"/>
    <n v="0"/>
    <n v="0"/>
    <n v="0"/>
    <n v="0"/>
    <n v="0"/>
    <n v="0"/>
    <n v="0"/>
    <n v="0"/>
    <n v="0"/>
    <n v="0"/>
    <n v="1"/>
    <n v="0"/>
    <n v="0"/>
    <n v="0"/>
    <n v="0"/>
    <n v="0"/>
    <n v="0"/>
    <n v="0"/>
    <n v="0"/>
    <n v="0"/>
    <n v="0"/>
    <n v="0"/>
    <n v="0"/>
    <x v="5"/>
    <x v="3"/>
    <x v="0"/>
    <n v="0"/>
    <n v="0.1"/>
    <n v="0.4"/>
    <n v="0.5"/>
    <n v="0"/>
  </r>
  <r>
    <x v="20"/>
    <x v="12"/>
    <x v="2"/>
    <x v="0"/>
    <x v="3"/>
    <n v="12"/>
    <n v="0"/>
    <n v="0"/>
    <n v="0"/>
    <n v="0"/>
    <n v="0"/>
    <n v="0"/>
    <n v="0"/>
    <n v="0"/>
    <n v="0"/>
    <n v="0"/>
    <n v="0"/>
    <n v="0"/>
    <n v="0"/>
    <n v="0"/>
    <n v="0"/>
    <n v="0"/>
    <n v="0"/>
    <n v="0"/>
    <n v="0"/>
    <n v="0"/>
    <n v="0"/>
    <n v="0"/>
    <n v="0"/>
    <n v="0"/>
    <n v="0"/>
    <n v="0"/>
    <n v="0"/>
    <n v="0"/>
    <n v="0"/>
    <n v="1"/>
    <n v="0"/>
    <n v="0"/>
    <n v="0"/>
    <n v="0"/>
    <n v="0"/>
    <n v="0"/>
    <n v="0"/>
    <n v="0"/>
    <n v="0"/>
    <n v="0"/>
    <x v="22"/>
    <x v="35"/>
    <x v="19"/>
    <n v="0"/>
    <n v="0.2"/>
    <n v="0.4"/>
    <n v="0.4"/>
    <n v="0"/>
  </r>
  <r>
    <x v="20"/>
    <x v="12"/>
    <x v="2"/>
    <x v="0"/>
    <x v="3"/>
    <n v="13"/>
    <n v="0"/>
    <n v="0"/>
    <n v="0"/>
    <n v="0"/>
    <n v="0"/>
    <n v="0"/>
    <n v="0"/>
    <n v="0"/>
    <n v="0"/>
    <n v="0"/>
    <n v="0"/>
    <n v="0"/>
    <n v="0"/>
    <n v="0"/>
    <n v="0"/>
    <n v="0"/>
    <n v="0"/>
    <n v="0"/>
    <n v="0"/>
    <n v="0"/>
    <n v="0"/>
    <n v="0"/>
    <n v="0"/>
    <n v="0"/>
    <n v="0"/>
    <n v="0"/>
    <n v="0"/>
    <n v="0"/>
    <n v="0"/>
    <n v="1"/>
    <n v="0"/>
    <n v="0"/>
    <n v="0"/>
    <n v="0"/>
    <n v="0"/>
    <n v="0"/>
    <n v="0"/>
    <n v="0"/>
    <n v="0"/>
    <n v="0"/>
    <x v="2"/>
    <x v="24"/>
    <x v="13"/>
    <n v="0"/>
    <n v="0.2"/>
    <n v="0.3"/>
    <n v="0.4"/>
    <n v="0.1"/>
  </r>
  <r>
    <x v="20"/>
    <x v="2"/>
    <x v="0"/>
    <x v="0"/>
    <x v="3"/>
    <n v="14"/>
    <n v="0"/>
    <n v="0"/>
    <n v="0"/>
    <n v="0"/>
    <n v="0"/>
    <n v="0"/>
    <n v="0"/>
    <n v="0"/>
    <n v="0"/>
    <n v="0"/>
    <n v="0"/>
    <n v="0"/>
    <n v="0"/>
    <n v="0"/>
    <n v="0"/>
    <n v="0"/>
    <n v="0"/>
    <n v="0"/>
    <n v="0"/>
    <n v="0"/>
    <n v="0"/>
    <n v="0"/>
    <n v="0"/>
    <n v="0"/>
    <n v="0"/>
    <n v="0"/>
    <n v="0"/>
    <n v="0"/>
    <n v="0"/>
    <n v="0"/>
    <n v="0"/>
    <n v="0"/>
    <n v="0"/>
    <n v="1"/>
    <n v="0"/>
    <n v="0"/>
    <n v="0"/>
    <n v="0"/>
    <n v="0"/>
    <n v="0"/>
    <x v="54"/>
    <x v="29"/>
    <x v="16"/>
    <n v="0"/>
    <n v="0.3"/>
    <n v="0.2"/>
    <n v="0.4"/>
    <n v="0.1"/>
  </r>
  <r>
    <x v="20"/>
    <x v="2"/>
    <x v="0"/>
    <x v="0"/>
    <x v="3"/>
    <n v="15"/>
    <n v="0"/>
    <n v="0"/>
    <n v="0"/>
    <n v="0"/>
    <n v="0"/>
    <n v="0"/>
    <n v="0"/>
    <n v="0"/>
    <n v="0"/>
    <n v="0"/>
    <n v="0"/>
    <n v="0"/>
    <n v="0"/>
    <n v="0"/>
    <n v="0"/>
    <n v="0"/>
    <n v="0"/>
    <n v="0"/>
    <n v="0"/>
    <n v="0"/>
    <n v="0"/>
    <n v="0"/>
    <n v="0"/>
    <n v="0"/>
    <n v="0"/>
    <n v="0"/>
    <n v="0"/>
    <n v="0"/>
    <n v="0"/>
    <n v="0"/>
    <n v="0"/>
    <n v="0"/>
    <n v="0"/>
    <n v="1"/>
    <n v="0"/>
    <n v="0"/>
    <n v="0"/>
    <n v="0"/>
    <n v="0"/>
    <n v="0"/>
    <x v="5"/>
    <x v="51"/>
    <x v="28"/>
    <n v="0"/>
    <n v="0.4"/>
    <n v="0.1"/>
    <n v="0.4"/>
    <n v="0.1"/>
  </r>
  <r>
    <x v="20"/>
    <x v="2"/>
    <x v="2"/>
    <x v="0"/>
    <x v="3"/>
    <n v="16"/>
    <n v="0"/>
    <n v="0"/>
    <n v="0"/>
    <n v="0"/>
    <n v="0"/>
    <n v="0"/>
    <n v="0"/>
    <n v="0"/>
    <n v="0"/>
    <n v="0"/>
    <n v="0"/>
    <n v="0"/>
    <n v="0"/>
    <n v="0"/>
    <n v="0"/>
    <n v="0"/>
    <n v="0"/>
    <n v="0"/>
    <n v="0"/>
    <n v="0"/>
    <n v="0"/>
    <n v="0"/>
    <n v="0"/>
    <n v="0"/>
    <n v="0"/>
    <n v="0"/>
    <n v="0"/>
    <n v="0"/>
    <n v="0"/>
    <n v="0"/>
    <n v="0"/>
    <n v="0"/>
    <n v="0"/>
    <n v="1"/>
    <n v="0"/>
    <n v="0"/>
    <n v="0"/>
    <n v="0"/>
    <n v="0"/>
    <n v="0"/>
    <x v="22"/>
    <x v="5"/>
    <x v="7"/>
    <n v="0"/>
    <n v="0.4"/>
    <n v="0.1"/>
    <n v="0.4"/>
    <n v="0.1"/>
  </r>
  <r>
    <x v="20"/>
    <x v="5"/>
    <x v="0"/>
    <x v="0"/>
    <x v="3"/>
    <n v="17"/>
    <n v="0"/>
    <n v="0"/>
    <n v="0"/>
    <n v="0"/>
    <n v="0"/>
    <n v="0"/>
    <n v="0"/>
    <n v="0"/>
    <n v="0"/>
    <n v="0"/>
    <n v="0"/>
    <n v="0"/>
    <n v="0"/>
    <n v="0"/>
    <n v="0"/>
    <n v="0"/>
    <n v="0"/>
    <n v="0"/>
    <n v="0"/>
    <n v="0"/>
    <n v="0"/>
    <n v="0"/>
    <n v="0"/>
    <n v="0"/>
    <n v="0"/>
    <n v="0"/>
    <n v="0"/>
    <n v="0"/>
    <n v="0"/>
    <n v="0"/>
    <n v="0"/>
    <n v="0"/>
    <n v="0"/>
    <n v="0"/>
    <n v="0"/>
    <n v="0"/>
    <n v="1"/>
    <n v="0"/>
    <n v="0"/>
    <n v="0"/>
    <x v="43"/>
    <x v="43"/>
    <x v="1"/>
    <n v="0"/>
    <n v="0.3"/>
    <n v="0.2"/>
    <n v="0.5"/>
    <n v="0"/>
  </r>
  <r>
    <x v="0"/>
    <x v="1"/>
    <x v="0"/>
    <x v="2"/>
    <x v="3"/>
    <n v="18"/>
    <n v="0"/>
    <n v="1"/>
    <n v="0"/>
    <n v="0"/>
    <n v="0"/>
    <n v="0"/>
    <n v="0"/>
    <n v="0"/>
    <n v="0"/>
    <n v="0"/>
    <n v="0"/>
    <n v="0"/>
    <n v="0"/>
    <n v="0"/>
    <n v="0"/>
    <n v="0"/>
    <n v="0"/>
    <n v="0"/>
    <n v="0"/>
    <n v="0"/>
    <n v="0"/>
    <n v="0"/>
    <n v="0"/>
    <n v="0"/>
    <n v="0"/>
    <n v="0"/>
    <n v="0"/>
    <n v="0"/>
    <n v="0"/>
    <n v="0"/>
    <n v="0"/>
    <n v="1"/>
    <n v="0"/>
    <n v="0"/>
    <n v="0"/>
    <n v="0"/>
    <n v="0"/>
    <n v="0"/>
    <n v="0"/>
    <n v="0"/>
    <x v="42"/>
    <x v="52"/>
    <x v="18"/>
    <n v="0"/>
    <n v="0.3"/>
    <n v="0.3"/>
    <n v="0.3"/>
    <n v="0.1"/>
  </r>
  <r>
    <x v="7"/>
    <x v="1"/>
    <x v="0"/>
    <x v="0"/>
    <x v="3"/>
    <n v="19"/>
    <n v="0"/>
    <n v="0"/>
    <n v="0"/>
    <n v="0"/>
    <n v="0"/>
    <n v="0"/>
    <n v="1"/>
    <n v="0"/>
    <n v="0"/>
    <n v="0"/>
    <n v="0"/>
    <n v="0"/>
    <n v="0"/>
    <n v="0"/>
    <n v="0"/>
    <n v="0"/>
    <n v="0"/>
    <n v="0"/>
    <n v="0"/>
    <n v="0"/>
    <n v="0"/>
    <n v="0"/>
    <n v="0"/>
    <n v="0"/>
    <n v="0"/>
    <n v="0"/>
    <n v="0"/>
    <n v="0"/>
    <n v="0"/>
    <n v="0"/>
    <n v="0"/>
    <n v="1"/>
    <n v="0"/>
    <n v="0"/>
    <n v="0"/>
    <n v="0"/>
    <n v="0"/>
    <n v="0"/>
    <n v="0"/>
    <n v="0"/>
    <x v="11"/>
    <x v="10"/>
    <x v="1"/>
    <n v="0"/>
    <n v="0.3"/>
    <n v="0.1"/>
    <n v="0.5"/>
    <n v="0.1"/>
  </r>
  <r>
    <x v="23"/>
    <x v="9"/>
    <x v="0"/>
    <x v="4"/>
    <x v="3"/>
    <n v="20"/>
    <n v="0"/>
    <n v="0"/>
    <n v="0"/>
    <n v="0"/>
    <n v="0"/>
    <n v="0"/>
    <n v="0"/>
    <n v="0"/>
    <n v="0"/>
    <n v="0"/>
    <n v="0"/>
    <n v="0"/>
    <n v="0"/>
    <n v="0"/>
    <n v="0"/>
    <n v="0"/>
    <n v="0"/>
    <n v="0"/>
    <n v="1"/>
    <n v="0"/>
    <n v="0"/>
    <n v="0"/>
    <n v="0"/>
    <n v="0"/>
    <n v="0"/>
    <n v="0"/>
    <n v="0"/>
    <n v="0"/>
    <n v="0"/>
    <n v="0"/>
    <n v="0"/>
    <n v="0"/>
    <n v="0"/>
    <n v="0"/>
    <n v="0"/>
    <n v="0"/>
    <n v="0"/>
    <n v="0"/>
    <n v="1"/>
    <n v="0"/>
    <x v="5"/>
    <x v="26"/>
    <x v="1"/>
    <n v="0"/>
    <n v="0.2"/>
    <n v="0.4"/>
    <n v="0.3"/>
    <n v="0.1"/>
  </r>
  <r>
    <x v="23"/>
    <x v="3"/>
    <x v="0"/>
    <x v="2"/>
    <x v="3"/>
    <n v="21"/>
    <n v="0"/>
    <n v="0"/>
    <n v="0"/>
    <n v="0"/>
    <n v="0"/>
    <n v="0"/>
    <n v="0"/>
    <n v="0"/>
    <n v="0"/>
    <n v="0"/>
    <n v="0"/>
    <n v="0"/>
    <n v="0"/>
    <n v="0"/>
    <n v="0"/>
    <n v="0"/>
    <n v="0"/>
    <n v="0"/>
    <n v="1"/>
    <n v="0"/>
    <n v="0"/>
    <n v="0"/>
    <n v="0"/>
    <n v="0"/>
    <n v="0"/>
    <n v="0"/>
    <n v="0"/>
    <n v="0"/>
    <n v="0"/>
    <n v="0"/>
    <n v="0"/>
    <n v="0"/>
    <n v="1"/>
    <n v="0"/>
    <n v="0"/>
    <n v="0"/>
    <n v="0"/>
    <n v="0"/>
    <n v="0"/>
    <n v="0"/>
    <x v="40"/>
    <x v="32"/>
    <x v="6"/>
    <n v="0.1"/>
    <n v="0.3"/>
    <n v="0.3"/>
    <n v="0.2"/>
    <n v="0.1"/>
  </r>
  <r>
    <x v="15"/>
    <x v="3"/>
    <x v="0"/>
    <x v="4"/>
    <x v="3"/>
    <n v="22"/>
    <n v="0"/>
    <n v="0"/>
    <n v="0"/>
    <n v="0"/>
    <n v="0"/>
    <n v="0"/>
    <n v="0"/>
    <n v="0"/>
    <n v="0"/>
    <n v="0"/>
    <n v="0"/>
    <n v="0"/>
    <n v="0"/>
    <n v="0"/>
    <n v="1"/>
    <n v="0"/>
    <n v="0"/>
    <n v="0"/>
    <n v="0"/>
    <n v="0"/>
    <n v="0"/>
    <n v="0"/>
    <n v="0"/>
    <n v="0"/>
    <n v="0"/>
    <n v="0"/>
    <n v="0"/>
    <n v="0"/>
    <n v="0"/>
    <n v="0"/>
    <n v="0"/>
    <n v="0"/>
    <n v="1"/>
    <n v="0"/>
    <n v="0"/>
    <n v="0"/>
    <n v="0"/>
    <n v="0"/>
    <n v="0"/>
    <n v="0"/>
    <x v="28"/>
    <x v="24"/>
    <x v="1"/>
    <n v="0.1"/>
    <n v="0.2"/>
    <n v="0.4"/>
    <n v="0.2"/>
    <n v="0.1"/>
  </r>
  <r>
    <x v="15"/>
    <x v="1"/>
    <x v="0"/>
    <x v="2"/>
    <x v="3"/>
    <n v="23"/>
    <n v="0"/>
    <n v="0"/>
    <n v="0"/>
    <n v="0"/>
    <n v="0"/>
    <n v="0"/>
    <n v="0"/>
    <n v="0"/>
    <n v="0"/>
    <n v="0"/>
    <n v="0"/>
    <n v="0"/>
    <n v="0"/>
    <n v="0"/>
    <n v="1"/>
    <n v="0"/>
    <n v="0"/>
    <n v="0"/>
    <n v="0"/>
    <n v="0"/>
    <n v="0"/>
    <n v="0"/>
    <n v="0"/>
    <n v="0"/>
    <n v="0"/>
    <n v="0"/>
    <n v="0"/>
    <n v="0"/>
    <n v="0"/>
    <n v="0"/>
    <n v="0"/>
    <n v="1"/>
    <n v="0"/>
    <n v="0"/>
    <n v="0"/>
    <n v="0"/>
    <n v="0"/>
    <n v="0"/>
    <n v="0"/>
    <n v="0"/>
    <x v="22"/>
    <x v="14"/>
    <x v="1"/>
    <n v="0"/>
    <n v="0.3"/>
    <n v="0.3"/>
    <n v="0.3"/>
    <n v="0.1"/>
  </r>
  <r>
    <x v="15"/>
    <x v="0"/>
    <x v="0"/>
    <x v="4"/>
    <x v="3"/>
    <n v="24"/>
    <n v="0"/>
    <n v="0"/>
    <n v="0"/>
    <n v="0"/>
    <n v="0"/>
    <n v="0"/>
    <n v="0"/>
    <n v="0"/>
    <n v="0"/>
    <n v="0"/>
    <n v="0"/>
    <n v="0"/>
    <n v="0"/>
    <n v="0"/>
    <n v="1"/>
    <n v="0"/>
    <n v="0"/>
    <n v="0"/>
    <n v="0"/>
    <n v="0"/>
    <n v="0"/>
    <n v="0"/>
    <n v="0"/>
    <n v="0"/>
    <n v="0"/>
    <n v="0"/>
    <n v="0"/>
    <n v="1"/>
    <n v="0"/>
    <n v="0"/>
    <n v="0"/>
    <n v="0"/>
    <n v="0"/>
    <n v="0"/>
    <n v="0"/>
    <n v="0"/>
    <n v="0"/>
    <n v="0"/>
    <n v="0"/>
    <n v="0"/>
    <x v="29"/>
    <x v="49"/>
    <x v="29"/>
    <n v="0.1"/>
    <n v="0.1"/>
    <n v="0.4"/>
    <n v="0.3"/>
    <n v="0.1"/>
  </r>
  <r>
    <x v="15"/>
    <x v="2"/>
    <x v="0"/>
    <x v="2"/>
    <x v="3"/>
    <n v="25"/>
    <n v="0"/>
    <n v="0"/>
    <n v="0"/>
    <n v="0"/>
    <n v="0"/>
    <n v="0"/>
    <n v="0"/>
    <n v="0"/>
    <n v="0"/>
    <n v="0"/>
    <n v="0"/>
    <n v="0"/>
    <n v="0"/>
    <n v="0"/>
    <n v="1"/>
    <n v="0"/>
    <n v="0"/>
    <n v="0"/>
    <n v="0"/>
    <n v="0"/>
    <n v="0"/>
    <n v="0"/>
    <n v="0"/>
    <n v="0"/>
    <n v="0"/>
    <n v="0"/>
    <n v="0"/>
    <n v="0"/>
    <n v="0"/>
    <n v="0"/>
    <n v="0"/>
    <n v="0"/>
    <n v="0"/>
    <n v="1"/>
    <n v="0"/>
    <n v="0"/>
    <n v="0"/>
    <n v="0"/>
    <n v="0"/>
    <n v="0"/>
    <x v="30"/>
    <x v="27"/>
    <x v="1"/>
    <n v="0"/>
    <n v="0.3"/>
    <n v="0.3"/>
    <n v="0.3"/>
    <n v="0.1"/>
  </r>
  <r>
    <x v="1"/>
    <x v="3"/>
    <x v="0"/>
    <x v="4"/>
    <x v="3"/>
    <n v="26"/>
    <n v="0"/>
    <n v="0"/>
    <n v="0"/>
    <n v="0"/>
    <n v="0"/>
    <n v="1"/>
    <n v="0"/>
    <n v="0"/>
    <n v="0"/>
    <n v="0"/>
    <n v="0"/>
    <n v="0"/>
    <n v="0"/>
    <n v="0"/>
    <n v="0"/>
    <n v="0"/>
    <n v="0"/>
    <n v="0"/>
    <n v="0"/>
    <n v="0"/>
    <n v="0"/>
    <n v="0"/>
    <n v="0"/>
    <n v="0"/>
    <n v="0"/>
    <n v="0"/>
    <n v="0"/>
    <n v="0"/>
    <n v="0"/>
    <n v="0"/>
    <n v="0"/>
    <n v="0"/>
    <n v="1"/>
    <n v="0"/>
    <n v="0"/>
    <n v="0"/>
    <n v="0"/>
    <n v="0"/>
    <n v="0"/>
    <n v="0"/>
    <x v="10"/>
    <x v="0"/>
    <x v="1"/>
    <n v="0.1"/>
    <n v="0.2"/>
    <n v="0.4"/>
    <n v="0.2"/>
    <n v="0.1"/>
  </r>
  <r>
    <x v="1"/>
    <x v="9"/>
    <x v="0"/>
    <x v="0"/>
    <x v="3"/>
    <n v="27"/>
    <n v="0"/>
    <n v="0"/>
    <n v="0"/>
    <n v="0"/>
    <n v="0"/>
    <n v="1"/>
    <n v="0"/>
    <n v="0"/>
    <n v="0"/>
    <n v="0"/>
    <n v="0"/>
    <n v="0"/>
    <n v="0"/>
    <n v="0"/>
    <n v="0"/>
    <n v="0"/>
    <n v="0"/>
    <n v="0"/>
    <n v="0"/>
    <n v="0"/>
    <n v="0"/>
    <n v="0"/>
    <n v="0"/>
    <n v="0"/>
    <n v="0"/>
    <n v="0"/>
    <n v="0"/>
    <n v="0"/>
    <n v="0"/>
    <n v="0"/>
    <n v="0"/>
    <n v="0"/>
    <n v="0"/>
    <n v="0"/>
    <n v="0"/>
    <n v="0"/>
    <n v="0"/>
    <n v="0"/>
    <n v="1"/>
    <n v="0"/>
    <x v="4"/>
    <x v="4"/>
    <x v="1"/>
    <n v="0.22222222222222221"/>
    <n v="0.33333333333333331"/>
    <n v="0.33333333333333331"/>
    <n v="0.1111111111111111"/>
    <n v="0"/>
  </r>
  <r>
    <x v="1"/>
    <x v="2"/>
    <x v="0"/>
    <x v="0"/>
    <x v="3"/>
    <n v="28"/>
    <n v="0"/>
    <n v="0"/>
    <n v="0"/>
    <n v="0"/>
    <n v="0"/>
    <n v="1"/>
    <n v="0"/>
    <n v="0"/>
    <n v="0"/>
    <n v="0"/>
    <n v="0"/>
    <n v="0"/>
    <n v="0"/>
    <n v="0"/>
    <n v="0"/>
    <n v="0"/>
    <n v="0"/>
    <n v="0"/>
    <n v="0"/>
    <n v="0"/>
    <n v="0"/>
    <n v="0"/>
    <n v="0"/>
    <n v="0"/>
    <n v="0"/>
    <n v="0"/>
    <n v="0"/>
    <n v="0"/>
    <n v="0"/>
    <n v="0"/>
    <n v="0"/>
    <n v="0"/>
    <n v="0"/>
    <n v="1"/>
    <n v="0"/>
    <n v="0"/>
    <n v="0"/>
    <n v="0"/>
    <n v="0"/>
    <n v="0"/>
    <x v="1"/>
    <x v="1"/>
    <x v="1"/>
    <n v="0"/>
    <n v="0.2"/>
    <n v="0.3"/>
    <n v="0.4"/>
    <n v="0.1"/>
  </r>
  <r>
    <x v="0"/>
    <x v="7"/>
    <x v="0"/>
    <x v="1"/>
    <x v="3"/>
    <n v="29"/>
    <n v="0"/>
    <n v="1"/>
    <n v="0"/>
    <n v="0"/>
    <n v="0"/>
    <n v="0"/>
    <n v="0"/>
    <n v="0"/>
    <n v="0"/>
    <n v="0"/>
    <n v="0"/>
    <n v="0"/>
    <n v="0"/>
    <n v="0"/>
    <n v="0"/>
    <n v="0"/>
    <n v="0"/>
    <n v="0"/>
    <n v="0"/>
    <n v="0"/>
    <n v="0"/>
    <n v="0"/>
    <n v="0"/>
    <n v="0"/>
    <n v="0"/>
    <n v="0"/>
    <n v="0"/>
    <n v="0"/>
    <n v="0"/>
    <n v="0"/>
    <n v="0"/>
    <n v="0"/>
    <n v="0"/>
    <n v="0"/>
    <n v="0"/>
    <n v="0"/>
    <n v="0"/>
    <n v="1"/>
    <n v="0"/>
    <n v="0"/>
    <x v="1"/>
    <x v="1"/>
    <x v="1"/>
    <n v="0"/>
    <n v="0"/>
    <n v="0"/>
    <n v="0"/>
    <n v="0"/>
  </r>
  <r>
    <x v="1"/>
    <x v="1"/>
    <x v="0"/>
    <x v="0"/>
    <x v="3"/>
    <n v="30"/>
    <n v="0"/>
    <n v="0"/>
    <n v="0"/>
    <n v="0"/>
    <n v="0"/>
    <n v="1"/>
    <n v="0"/>
    <n v="0"/>
    <n v="0"/>
    <n v="0"/>
    <n v="0"/>
    <n v="0"/>
    <n v="0"/>
    <n v="0"/>
    <n v="0"/>
    <n v="0"/>
    <n v="0"/>
    <n v="0"/>
    <n v="0"/>
    <n v="0"/>
    <n v="0"/>
    <n v="0"/>
    <n v="0"/>
    <n v="0"/>
    <n v="0"/>
    <n v="0"/>
    <n v="0"/>
    <n v="0"/>
    <n v="0"/>
    <n v="0"/>
    <n v="0"/>
    <n v="1"/>
    <n v="0"/>
    <n v="0"/>
    <n v="0"/>
    <n v="0"/>
    <n v="0"/>
    <n v="0"/>
    <n v="0"/>
    <n v="0"/>
    <x v="1"/>
    <x v="1"/>
    <x v="1"/>
    <n v="0"/>
    <n v="0.4"/>
    <n v="0.1"/>
    <n v="0.4"/>
    <n v="0.1"/>
  </r>
  <r>
    <x v="0"/>
    <x v="1"/>
    <x v="0"/>
    <x v="2"/>
    <x v="3"/>
    <n v="31"/>
    <n v="0"/>
    <n v="1"/>
    <n v="0"/>
    <n v="0"/>
    <n v="0"/>
    <n v="0"/>
    <n v="0"/>
    <n v="0"/>
    <n v="0"/>
    <n v="0"/>
    <n v="0"/>
    <n v="0"/>
    <n v="0"/>
    <n v="0"/>
    <n v="0"/>
    <n v="0"/>
    <n v="0"/>
    <n v="0"/>
    <n v="0"/>
    <n v="0"/>
    <n v="0"/>
    <n v="0"/>
    <n v="0"/>
    <n v="0"/>
    <n v="0"/>
    <n v="0"/>
    <n v="0"/>
    <n v="0"/>
    <n v="0"/>
    <n v="0"/>
    <n v="0"/>
    <n v="1"/>
    <n v="0"/>
    <n v="0"/>
    <n v="0"/>
    <n v="0"/>
    <n v="0"/>
    <n v="0"/>
    <n v="0"/>
    <n v="0"/>
    <x v="55"/>
    <x v="53"/>
    <x v="1"/>
    <n v="0"/>
    <n v="0.3"/>
    <n v="0.3"/>
    <n v="0.3"/>
    <n v="0.1"/>
  </r>
  <r>
    <x v="1"/>
    <x v="1"/>
    <x v="0"/>
    <x v="0"/>
    <x v="3"/>
    <n v="32"/>
    <n v="0"/>
    <n v="0"/>
    <n v="0"/>
    <n v="0"/>
    <n v="0"/>
    <n v="1"/>
    <n v="0"/>
    <n v="0"/>
    <n v="0"/>
    <n v="0"/>
    <n v="0"/>
    <n v="0"/>
    <n v="0"/>
    <n v="0"/>
    <n v="0"/>
    <n v="0"/>
    <n v="0"/>
    <n v="0"/>
    <n v="0"/>
    <n v="0"/>
    <n v="0"/>
    <n v="0"/>
    <n v="0"/>
    <n v="0"/>
    <n v="0"/>
    <n v="0"/>
    <n v="0"/>
    <n v="0"/>
    <n v="0"/>
    <n v="0"/>
    <n v="0"/>
    <n v="1"/>
    <n v="0"/>
    <n v="0"/>
    <n v="0"/>
    <n v="0"/>
    <n v="0"/>
    <n v="0"/>
    <n v="0"/>
    <n v="0"/>
    <x v="10"/>
    <x v="0"/>
    <x v="1"/>
    <n v="0"/>
    <n v="0.4"/>
    <n v="0.1"/>
    <n v="0.4"/>
    <n v="0.1"/>
  </r>
  <r>
    <x v="1"/>
    <x v="1"/>
    <x v="0"/>
    <x v="0"/>
    <x v="3"/>
    <n v="33"/>
    <n v="0"/>
    <n v="0"/>
    <n v="0"/>
    <n v="0"/>
    <n v="0"/>
    <n v="1"/>
    <n v="0"/>
    <n v="0"/>
    <n v="0"/>
    <n v="0"/>
    <n v="0"/>
    <n v="0"/>
    <n v="0"/>
    <n v="0"/>
    <n v="0"/>
    <n v="0"/>
    <n v="0"/>
    <n v="0"/>
    <n v="0"/>
    <n v="0"/>
    <n v="0"/>
    <n v="0"/>
    <n v="0"/>
    <n v="0"/>
    <n v="0"/>
    <n v="0"/>
    <n v="0"/>
    <n v="0"/>
    <n v="0"/>
    <n v="0"/>
    <n v="0"/>
    <n v="1"/>
    <n v="0"/>
    <n v="0"/>
    <n v="0"/>
    <n v="0"/>
    <n v="0"/>
    <n v="0"/>
    <n v="0"/>
    <n v="0"/>
    <x v="1"/>
    <x v="1"/>
    <x v="1"/>
    <n v="0"/>
    <n v="0.4"/>
    <n v="0.1"/>
    <n v="0.4"/>
    <n v="0.1"/>
  </r>
  <r>
    <x v="1"/>
    <x v="0"/>
    <x v="0"/>
    <x v="4"/>
    <x v="3"/>
    <n v="34"/>
    <n v="0"/>
    <n v="0"/>
    <n v="0"/>
    <n v="0"/>
    <n v="0"/>
    <n v="1"/>
    <n v="0"/>
    <n v="0"/>
    <n v="0"/>
    <n v="0"/>
    <n v="0"/>
    <n v="0"/>
    <n v="0"/>
    <n v="0"/>
    <n v="0"/>
    <n v="0"/>
    <n v="0"/>
    <n v="0"/>
    <n v="0"/>
    <n v="0"/>
    <n v="0"/>
    <n v="0"/>
    <n v="0"/>
    <n v="0"/>
    <n v="0"/>
    <n v="0"/>
    <n v="0"/>
    <n v="1"/>
    <n v="0"/>
    <n v="0"/>
    <n v="0"/>
    <n v="0"/>
    <n v="0"/>
    <n v="0"/>
    <n v="0"/>
    <n v="0"/>
    <n v="0"/>
    <n v="0"/>
    <n v="0"/>
    <n v="0"/>
    <x v="31"/>
    <x v="21"/>
    <x v="1"/>
    <n v="0"/>
    <n v="0.2"/>
    <n v="0.4"/>
    <n v="0.3"/>
    <n v="0.1"/>
  </r>
  <r>
    <x v="8"/>
    <x v="3"/>
    <x v="0"/>
    <x v="4"/>
    <x v="3"/>
    <n v="35"/>
    <n v="0"/>
    <n v="0"/>
    <n v="0"/>
    <n v="0"/>
    <n v="0"/>
    <n v="0"/>
    <n v="0"/>
    <n v="1"/>
    <n v="0"/>
    <n v="0"/>
    <n v="0"/>
    <n v="0"/>
    <n v="0"/>
    <n v="0"/>
    <n v="0"/>
    <n v="0"/>
    <n v="0"/>
    <n v="0"/>
    <n v="0"/>
    <n v="0"/>
    <n v="0"/>
    <n v="0"/>
    <n v="0"/>
    <n v="0"/>
    <n v="0"/>
    <n v="0"/>
    <n v="0"/>
    <n v="0"/>
    <n v="0"/>
    <n v="0"/>
    <n v="0"/>
    <n v="0"/>
    <n v="1"/>
    <n v="0"/>
    <n v="0"/>
    <n v="0"/>
    <n v="0"/>
    <n v="0"/>
    <n v="0"/>
    <n v="0"/>
    <x v="1"/>
    <x v="1"/>
    <x v="1"/>
    <n v="0.1"/>
    <n v="0.2"/>
    <n v="0.4"/>
    <n v="0.2"/>
    <n v="0.1"/>
  </r>
  <r>
    <x v="8"/>
    <x v="1"/>
    <x v="0"/>
    <x v="0"/>
    <x v="3"/>
    <n v="36"/>
    <n v="0"/>
    <n v="0"/>
    <n v="0"/>
    <n v="0"/>
    <n v="0"/>
    <n v="0"/>
    <n v="0"/>
    <n v="1"/>
    <n v="0"/>
    <n v="0"/>
    <n v="0"/>
    <n v="0"/>
    <n v="0"/>
    <n v="0"/>
    <n v="0"/>
    <n v="0"/>
    <n v="0"/>
    <n v="0"/>
    <n v="0"/>
    <n v="0"/>
    <n v="0"/>
    <n v="0"/>
    <n v="0"/>
    <n v="0"/>
    <n v="0"/>
    <n v="0"/>
    <n v="0"/>
    <n v="0"/>
    <n v="0"/>
    <n v="0"/>
    <n v="0"/>
    <n v="1"/>
    <n v="0"/>
    <n v="0"/>
    <n v="0"/>
    <n v="0"/>
    <n v="0"/>
    <n v="0"/>
    <n v="0"/>
    <n v="0"/>
    <x v="1"/>
    <x v="1"/>
    <x v="1"/>
    <n v="0"/>
    <n v="0.4"/>
    <n v="0.1"/>
    <n v="0.4"/>
    <n v="0.1"/>
  </r>
  <r>
    <x v="8"/>
    <x v="1"/>
    <x v="0"/>
    <x v="0"/>
    <x v="3"/>
    <n v="37"/>
    <n v="0"/>
    <n v="0"/>
    <n v="0"/>
    <n v="0"/>
    <n v="0"/>
    <n v="0"/>
    <n v="0"/>
    <n v="1"/>
    <n v="0"/>
    <n v="0"/>
    <n v="0"/>
    <n v="0"/>
    <n v="0"/>
    <n v="0"/>
    <n v="0"/>
    <n v="0"/>
    <n v="0"/>
    <n v="0"/>
    <n v="0"/>
    <n v="0"/>
    <n v="0"/>
    <n v="0"/>
    <n v="0"/>
    <n v="0"/>
    <n v="0"/>
    <n v="0"/>
    <n v="0"/>
    <n v="0"/>
    <n v="0"/>
    <n v="0"/>
    <n v="0"/>
    <n v="1"/>
    <n v="0"/>
    <n v="0"/>
    <n v="0"/>
    <n v="0"/>
    <n v="0"/>
    <n v="0"/>
    <n v="0"/>
    <n v="0"/>
    <x v="17"/>
    <x v="15"/>
    <x v="1"/>
    <n v="0.1"/>
    <n v="0.2"/>
    <n v="0.4"/>
    <n v="0.3"/>
    <n v="0"/>
  </r>
  <r>
    <x v="8"/>
    <x v="0"/>
    <x v="0"/>
    <x v="0"/>
    <x v="3"/>
    <n v="38"/>
    <n v="0"/>
    <n v="0"/>
    <n v="0"/>
    <n v="0"/>
    <n v="0"/>
    <n v="0"/>
    <n v="0"/>
    <n v="1"/>
    <n v="0"/>
    <n v="0"/>
    <n v="0"/>
    <n v="0"/>
    <n v="0"/>
    <n v="0"/>
    <n v="0"/>
    <n v="0"/>
    <n v="0"/>
    <n v="0"/>
    <n v="0"/>
    <n v="0"/>
    <n v="0"/>
    <n v="0"/>
    <n v="0"/>
    <n v="0"/>
    <n v="0"/>
    <n v="0"/>
    <n v="0"/>
    <n v="1"/>
    <n v="0"/>
    <n v="0"/>
    <n v="0"/>
    <n v="0"/>
    <n v="0"/>
    <n v="0"/>
    <n v="0"/>
    <n v="0"/>
    <n v="0"/>
    <n v="0"/>
    <n v="0"/>
    <n v="0"/>
    <x v="8"/>
    <x v="8"/>
    <x v="1"/>
    <n v="0.1"/>
    <n v="0.1"/>
    <n v="0.5"/>
    <n v="0.3"/>
    <n v="0"/>
  </r>
  <r>
    <x v="8"/>
    <x v="9"/>
    <x v="0"/>
    <x v="0"/>
    <x v="3"/>
    <n v="39"/>
    <n v="0"/>
    <n v="0"/>
    <n v="0"/>
    <n v="0"/>
    <n v="0"/>
    <n v="0"/>
    <n v="0"/>
    <n v="1"/>
    <n v="0"/>
    <n v="0"/>
    <n v="0"/>
    <n v="0"/>
    <n v="0"/>
    <n v="0"/>
    <n v="0"/>
    <n v="0"/>
    <n v="0"/>
    <n v="0"/>
    <n v="0"/>
    <n v="0"/>
    <n v="0"/>
    <n v="0"/>
    <n v="0"/>
    <n v="0"/>
    <n v="0"/>
    <n v="0"/>
    <n v="0"/>
    <n v="0"/>
    <n v="0"/>
    <n v="0"/>
    <n v="0"/>
    <n v="0"/>
    <n v="0"/>
    <n v="0"/>
    <n v="0"/>
    <n v="0"/>
    <n v="0"/>
    <n v="0"/>
    <n v="1"/>
    <n v="0"/>
    <x v="1"/>
    <x v="1"/>
    <x v="1"/>
    <n v="0.1"/>
    <n v="0.1"/>
    <n v="0.4"/>
    <n v="0.4"/>
    <n v="0"/>
  </r>
  <r>
    <x v="8"/>
    <x v="3"/>
    <x v="0"/>
    <x v="4"/>
    <x v="3"/>
    <n v="40"/>
    <n v="0"/>
    <n v="0"/>
    <n v="0"/>
    <n v="0"/>
    <n v="0"/>
    <n v="0"/>
    <n v="0"/>
    <n v="1"/>
    <n v="0"/>
    <n v="0"/>
    <n v="0"/>
    <n v="0"/>
    <n v="0"/>
    <n v="0"/>
    <n v="0"/>
    <n v="0"/>
    <n v="0"/>
    <n v="0"/>
    <n v="0"/>
    <n v="0"/>
    <n v="0"/>
    <n v="0"/>
    <n v="0"/>
    <n v="0"/>
    <n v="0"/>
    <n v="0"/>
    <n v="0"/>
    <n v="0"/>
    <n v="0"/>
    <n v="0"/>
    <n v="0"/>
    <n v="0"/>
    <n v="1"/>
    <n v="0"/>
    <n v="0"/>
    <n v="0"/>
    <n v="0"/>
    <n v="0"/>
    <n v="0"/>
    <n v="0"/>
    <x v="1"/>
    <x v="1"/>
    <x v="1"/>
    <n v="0.1"/>
    <n v="0.2"/>
    <n v="0.4"/>
    <n v="0.2"/>
    <n v="0.1"/>
  </r>
  <r>
    <x v="8"/>
    <x v="9"/>
    <x v="0"/>
    <x v="4"/>
    <x v="3"/>
    <n v="41"/>
    <n v="0"/>
    <n v="0"/>
    <n v="0"/>
    <n v="0"/>
    <n v="0"/>
    <n v="0"/>
    <n v="0"/>
    <n v="1"/>
    <n v="0"/>
    <n v="0"/>
    <n v="0"/>
    <n v="0"/>
    <n v="0"/>
    <n v="0"/>
    <n v="0"/>
    <n v="0"/>
    <n v="0"/>
    <n v="0"/>
    <n v="0"/>
    <n v="0"/>
    <n v="0"/>
    <n v="0"/>
    <n v="0"/>
    <n v="0"/>
    <n v="0"/>
    <n v="0"/>
    <n v="0"/>
    <n v="0"/>
    <n v="0"/>
    <n v="0"/>
    <n v="0"/>
    <n v="0"/>
    <n v="0"/>
    <n v="0"/>
    <n v="0"/>
    <n v="0"/>
    <n v="0"/>
    <n v="0"/>
    <n v="1"/>
    <n v="0"/>
    <x v="1"/>
    <x v="1"/>
    <x v="1"/>
    <n v="0.1"/>
    <n v="0.2"/>
    <n v="0.4"/>
    <n v="0.2"/>
    <n v="0.1"/>
  </r>
  <r>
    <x v="8"/>
    <x v="7"/>
    <x v="0"/>
    <x v="4"/>
    <x v="3"/>
    <n v="42"/>
    <n v="0"/>
    <n v="0"/>
    <n v="0"/>
    <n v="0"/>
    <n v="0"/>
    <n v="0"/>
    <n v="0"/>
    <n v="1"/>
    <n v="0"/>
    <n v="0"/>
    <n v="0"/>
    <n v="0"/>
    <n v="0"/>
    <n v="0"/>
    <n v="0"/>
    <n v="0"/>
    <n v="0"/>
    <n v="0"/>
    <n v="0"/>
    <n v="0"/>
    <n v="0"/>
    <n v="0"/>
    <n v="0"/>
    <n v="0"/>
    <n v="0"/>
    <n v="0"/>
    <n v="0"/>
    <n v="0"/>
    <n v="0"/>
    <n v="0"/>
    <n v="0"/>
    <n v="0"/>
    <n v="0"/>
    <n v="0"/>
    <n v="0"/>
    <n v="0"/>
    <n v="0"/>
    <n v="1"/>
    <n v="0"/>
    <n v="0"/>
    <x v="49"/>
    <x v="46"/>
    <x v="1"/>
    <n v="0.1"/>
    <n v="0.3"/>
    <n v="0.2"/>
    <n v="0.3"/>
    <n v="0.1"/>
  </r>
  <r>
    <x v="8"/>
    <x v="0"/>
    <x v="0"/>
    <x v="4"/>
    <x v="3"/>
    <n v="43"/>
    <n v="0"/>
    <n v="0"/>
    <n v="0"/>
    <n v="0"/>
    <n v="0"/>
    <n v="0"/>
    <n v="0"/>
    <n v="1"/>
    <n v="0"/>
    <n v="0"/>
    <n v="0"/>
    <n v="0"/>
    <n v="0"/>
    <n v="0"/>
    <n v="0"/>
    <n v="0"/>
    <n v="0"/>
    <n v="0"/>
    <n v="0"/>
    <n v="0"/>
    <n v="0"/>
    <n v="0"/>
    <n v="0"/>
    <n v="0"/>
    <n v="0"/>
    <n v="0"/>
    <n v="0"/>
    <n v="1"/>
    <n v="0"/>
    <n v="0"/>
    <n v="0"/>
    <n v="0"/>
    <n v="0"/>
    <n v="0"/>
    <n v="0"/>
    <n v="0"/>
    <n v="0"/>
    <n v="0"/>
    <n v="0"/>
    <n v="0"/>
    <x v="4"/>
    <x v="4"/>
    <x v="1"/>
    <n v="0.1"/>
    <n v="0.2"/>
    <n v="0.4"/>
    <n v="0.2"/>
    <n v="0.1"/>
  </r>
  <r>
    <x v="8"/>
    <x v="6"/>
    <x v="0"/>
    <x v="4"/>
    <x v="3"/>
    <n v="44"/>
    <n v="0"/>
    <n v="0"/>
    <n v="0"/>
    <n v="0"/>
    <n v="0"/>
    <n v="0"/>
    <n v="0"/>
    <n v="1"/>
    <n v="0"/>
    <n v="0"/>
    <n v="0"/>
    <n v="0"/>
    <n v="0"/>
    <n v="0"/>
    <n v="0"/>
    <n v="0"/>
    <n v="0"/>
    <n v="0"/>
    <n v="0"/>
    <n v="0"/>
    <n v="0"/>
    <n v="0"/>
    <n v="0"/>
    <n v="0"/>
    <n v="0"/>
    <n v="0"/>
    <n v="1"/>
    <n v="0"/>
    <n v="0"/>
    <n v="0"/>
    <n v="0"/>
    <n v="0"/>
    <n v="0"/>
    <n v="0"/>
    <n v="0"/>
    <n v="0"/>
    <n v="0"/>
    <n v="0"/>
    <n v="0"/>
    <n v="0"/>
    <x v="32"/>
    <x v="31"/>
    <x v="1"/>
    <n v="0.1"/>
    <n v="0.2"/>
    <n v="0.4"/>
    <n v="0.2"/>
    <n v="0.1"/>
  </r>
  <r>
    <x v="8"/>
    <x v="2"/>
    <x v="0"/>
    <x v="2"/>
    <x v="3"/>
    <n v="45"/>
    <n v="0"/>
    <n v="0"/>
    <n v="0"/>
    <n v="0"/>
    <n v="0"/>
    <n v="0"/>
    <n v="0"/>
    <n v="1"/>
    <n v="0"/>
    <n v="0"/>
    <n v="0"/>
    <n v="0"/>
    <n v="0"/>
    <n v="0"/>
    <n v="0"/>
    <n v="0"/>
    <n v="0"/>
    <n v="0"/>
    <n v="0"/>
    <n v="0"/>
    <n v="0"/>
    <n v="0"/>
    <n v="0"/>
    <n v="0"/>
    <n v="0"/>
    <n v="0"/>
    <n v="0"/>
    <n v="0"/>
    <n v="0"/>
    <n v="0"/>
    <n v="0"/>
    <n v="0"/>
    <n v="0"/>
    <n v="1"/>
    <n v="0"/>
    <n v="0"/>
    <n v="0"/>
    <n v="0"/>
    <n v="0"/>
    <n v="0"/>
    <x v="4"/>
    <x v="4"/>
    <x v="1"/>
    <n v="0"/>
    <n v="0.3"/>
    <n v="0.3"/>
    <n v="0.3"/>
    <n v="0.1"/>
  </r>
  <r>
    <x v="8"/>
    <x v="2"/>
    <x v="0"/>
    <x v="2"/>
    <x v="3"/>
    <n v="46"/>
    <n v="0"/>
    <n v="0"/>
    <n v="0"/>
    <n v="0"/>
    <n v="0"/>
    <n v="0"/>
    <n v="0"/>
    <n v="1"/>
    <n v="0"/>
    <n v="0"/>
    <n v="0"/>
    <n v="0"/>
    <n v="0"/>
    <n v="0"/>
    <n v="0"/>
    <n v="0"/>
    <n v="0"/>
    <n v="0"/>
    <n v="0"/>
    <n v="0"/>
    <n v="0"/>
    <n v="0"/>
    <n v="0"/>
    <n v="0"/>
    <n v="0"/>
    <n v="0"/>
    <n v="0"/>
    <n v="0"/>
    <n v="0"/>
    <n v="0"/>
    <n v="0"/>
    <n v="0"/>
    <n v="0"/>
    <n v="1"/>
    <n v="0"/>
    <n v="0"/>
    <n v="0"/>
    <n v="0"/>
    <n v="0"/>
    <n v="0"/>
    <x v="15"/>
    <x v="13"/>
    <x v="1"/>
    <n v="0"/>
    <n v="0.3"/>
    <n v="0.3"/>
    <n v="0.3"/>
    <n v="0.1"/>
  </r>
  <r>
    <x v="23"/>
    <x v="4"/>
    <x v="0"/>
    <x v="2"/>
    <x v="3"/>
    <n v="47"/>
    <n v="0"/>
    <n v="0"/>
    <n v="0"/>
    <n v="0"/>
    <n v="0"/>
    <n v="0"/>
    <n v="0"/>
    <n v="0"/>
    <n v="0"/>
    <n v="0"/>
    <n v="0"/>
    <n v="0"/>
    <n v="0"/>
    <n v="0"/>
    <n v="0"/>
    <n v="0"/>
    <n v="0"/>
    <n v="0"/>
    <n v="1"/>
    <n v="0"/>
    <n v="0"/>
    <n v="0"/>
    <n v="0"/>
    <n v="0"/>
    <n v="0"/>
    <n v="0"/>
    <n v="0"/>
    <n v="0"/>
    <n v="0"/>
    <n v="0"/>
    <n v="0"/>
    <n v="0"/>
    <n v="0"/>
    <n v="0"/>
    <n v="0"/>
    <n v="0"/>
    <n v="0"/>
    <n v="0"/>
    <n v="0"/>
    <n v="1"/>
    <x v="5"/>
    <x v="25"/>
    <x v="2"/>
    <n v="0"/>
    <n v="0.3"/>
    <n v="0.3"/>
    <n v="0.3"/>
    <n v="0.1"/>
  </r>
  <r>
    <x v="0"/>
    <x v="5"/>
    <x v="0"/>
    <x v="0"/>
    <x v="3"/>
    <n v="48"/>
    <n v="0"/>
    <n v="1"/>
    <n v="0"/>
    <n v="0"/>
    <n v="0"/>
    <n v="0"/>
    <n v="0"/>
    <n v="0"/>
    <n v="0"/>
    <n v="0"/>
    <n v="0"/>
    <n v="0"/>
    <n v="0"/>
    <n v="0"/>
    <n v="0"/>
    <n v="0"/>
    <n v="0"/>
    <n v="0"/>
    <n v="0"/>
    <n v="0"/>
    <n v="0"/>
    <n v="0"/>
    <n v="0"/>
    <n v="0"/>
    <n v="0"/>
    <n v="0"/>
    <n v="0"/>
    <n v="0"/>
    <n v="0"/>
    <n v="0"/>
    <n v="0"/>
    <n v="0"/>
    <n v="0"/>
    <n v="0"/>
    <n v="0"/>
    <n v="0"/>
    <n v="1"/>
    <n v="0"/>
    <n v="0"/>
    <n v="0"/>
    <x v="29"/>
    <x v="25"/>
    <x v="1"/>
    <n v="0"/>
    <n v="0.3"/>
    <n v="0.3"/>
    <n v="0.4"/>
    <n v="0"/>
  </r>
  <r>
    <x v="7"/>
    <x v="6"/>
    <x v="0"/>
    <x v="0"/>
    <x v="3"/>
    <n v="49"/>
    <n v="0"/>
    <n v="0"/>
    <n v="0"/>
    <n v="0"/>
    <n v="0"/>
    <n v="0"/>
    <n v="1"/>
    <n v="0"/>
    <n v="0"/>
    <n v="0"/>
    <n v="0"/>
    <n v="0"/>
    <n v="0"/>
    <n v="0"/>
    <n v="0"/>
    <n v="0"/>
    <n v="0"/>
    <n v="0"/>
    <n v="0"/>
    <n v="0"/>
    <n v="0"/>
    <n v="0"/>
    <n v="0"/>
    <n v="0"/>
    <n v="0"/>
    <n v="0"/>
    <n v="1"/>
    <n v="0"/>
    <n v="0"/>
    <n v="0"/>
    <n v="0"/>
    <n v="0"/>
    <n v="0"/>
    <n v="0"/>
    <n v="0"/>
    <n v="0"/>
    <n v="0"/>
    <n v="0"/>
    <n v="0"/>
    <n v="0"/>
    <x v="10"/>
    <x v="0"/>
    <x v="1"/>
    <n v="0"/>
    <n v="0.2"/>
    <n v="0.3"/>
    <n v="0.4"/>
    <n v="0.1"/>
  </r>
  <r>
    <x v="8"/>
    <x v="9"/>
    <x v="0"/>
    <x v="0"/>
    <x v="3"/>
    <n v="50"/>
    <n v="0"/>
    <n v="0"/>
    <n v="0"/>
    <n v="0"/>
    <n v="0"/>
    <n v="0"/>
    <n v="0"/>
    <n v="1"/>
    <n v="0"/>
    <n v="0"/>
    <n v="0"/>
    <n v="0"/>
    <n v="0"/>
    <n v="0"/>
    <n v="0"/>
    <n v="0"/>
    <n v="0"/>
    <n v="0"/>
    <n v="0"/>
    <n v="0"/>
    <n v="0"/>
    <n v="0"/>
    <n v="0"/>
    <n v="0"/>
    <n v="0"/>
    <n v="0"/>
    <n v="0"/>
    <n v="0"/>
    <n v="0"/>
    <n v="0"/>
    <n v="0"/>
    <n v="0"/>
    <n v="0"/>
    <n v="0"/>
    <n v="0"/>
    <n v="0"/>
    <n v="0"/>
    <n v="0"/>
    <n v="1"/>
    <n v="0"/>
    <x v="1"/>
    <x v="1"/>
    <x v="1"/>
    <n v="7.6923076923076927E-2"/>
    <n v="0.15384615384615385"/>
    <n v="0.38461538461538464"/>
    <n v="0.38461538461538464"/>
    <n v="0"/>
  </r>
  <r>
    <x v="19"/>
    <x v="13"/>
    <x v="0"/>
    <x v="0"/>
    <x v="3"/>
    <n v="51"/>
    <n v="0"/>
    <n v="0"/>
    <n v="0"/>
    <n v="0"/>
    <n v="0"/>
    <n v="0"/>
    <n v="0"/>
    <n v="0"/>
    <n v="0"/>
    <n v="0"/>
    <n v="0"/>
    <n v="0"/>
    <n v="0"/>
    <n v="0"/>
    <n v="0"/>
    <n v="0"/>
    <n v="0"/>
    <n v="0"/>
    <n v="0"/>
    <n v="0"/>
    <n v="0"/>
    <n v="0"/>
    <n v="0"/>
    <n v="0"/>
    <n v="0"/>
    <n v="0"/>
    <n v="0"/>
    <n v="0"/>
    <n v="0"/>
    <n v="0"/>
    <n v="1"/>
    <n v="0"/>
    <n v="0"/>
    <n v="0"/>
    <n v="0"/>
    <n v="0"/>
    <n v="0"/>
    <n v="0"/>
    <n v="0"/>
    <n v="0"/>
    <x v="42"/>
    <x v="38"/>
    <x v="1"/>
    <n v="0.1"/>
    <n v="0.3"/>
    <n v="0.5"/>
    <n v="0"/>
    <n v="0.1"/>
  </r>
  <r>
    <x v="0"/>
    <x v="1"/>
    <x v="0"/>
    <x v="2"/>
    <x v="3"/>
    <n v="52"/>
    <n v="0"/>
    <n v="1"/>
    <n v="0"/>
    <n v="0"/>
    <n v="0"/>
    <n v="0"/>
    <n v="0"/>
    <n v="0"/>
    <n v="0"/>
    <n v="0"/>
    <n v="0"/>
    <n v="0"/>
    <n v="0"/>
    <n v="0"/>
    <n v="0"/>
    <n v="0"/>
    <n v="0"/>
    <n v="0"/>
    <n v="0"/>
    <n v="0"/>
    <n v="0"/>
    <n v="0"/>
    <n v="0"/>
    <n v="0"/>
    <n v="0"/>
    <n v="0"/>
    <n v="0"/>
    <n v="0"/>
    <n v="0"/>
    <n v="0"/>
    <n v="0"/>
    <n v="1"/>
    <n v="0"/>
    <n v="0"/>
    <n v="0"/>
    <n v="0"/>
    <n v="0"/>
    <n v="0"/>
    <n v="0"/>
    <n v="0"/>
    <x v="27"/>
    <x v="23"/>
    <x v="1"/>
    <n v="0.1"/>
    <n v="0.3"/>
    <n v="0.3"/>
    <n v="0.2"/>
    <n v="0.1"/>
  </r>
  <r>
    <x v="23"/>
    <x v="3"/>
    <x v="0"/>
    <x v="0"/>
    <x v="3"/>
    <n v="53"/>
    <n v="0"/>
    <n v="0"/>
    <n v="0"/>
    <n v="0"/>
    <n v="0"/>
    <n v="0"/>
    <n v="0"/>
    <n v="0"/>
    <n v="0"/>
    <n v="0"/>
    <n v="0"/>
    <n v="0"/>
    <n v="0"/>
    <n v="0"/>
    <n v="0"/>
    <n v="0"/>
    <n v="0"/>
    <n v="0"/>
    <n v="1"/>
    <n v="0"/>
    <n v="0"/>
    <n v="0"/>
    <n v="0"/>
    <n v="0"/>
    <n v="0"/>
    <n v="0"/>
    <n v="0"/>
    <n v="0"/>
    <n v="0"/>
    <n v="0"/>
    <n v="0"/>
    <n v="0"/>
    <n v="1"/>
    <n v="0"/>
    <n v="0"/>
    <n v="0"/>
    <n v="0"/>
    <n v="0"/>
    <n v="0"/>
    <n v="0"/>
    <x v="16"/>
    <x v="3"/>
    <x v="16"/>
    <n v="0"/>
    <n v="0.3"/>
    <n v="0.1"/>
    <n v="0.6"/>
    <n v="0"/>
  </r>
  <r>
    <x v="15"/>
    <x v="0"/>
    <x v="0"/>
    <x v="0"/>
    <x v="3"/>
    <n v="54"/>
    <n v="0"/>
    <n v="0"/>
    <n v="0"/>
    <n v="0"/>
    <n v="0"/>
    <n v="0"/>
    <n v="0"/>
    <n v="0"/>
    <n v="0"/>
    <n v="0"/>
    <n v="0"/>
    <n v="0"/>
    <n v="0"/>
    <n v="0"/>
    <n v="1"/>
    <n v="0"/>
    <n v="0"/>
    <n v="0"/>
    <n v="0"/>
    <n v="0"/>
    <n v="0"/>
    <n v="0"/>
    <n v="0"/>
    <n v="0"/>
    <n v="0"/>
    <n v="0"/>
    <n v="0"/>
    <n v="1"/>
    <n v="0"/>
    <n v="0"/>
    <n v="0"/>
    <n v="0"/>
    <n v="0"/>
    <n v="0"/>
    <n v="0"/>
    <n v="0"/>
    <n v="0"/>
    <n v="0"/>
    <n v="0"/>
    <n v="0"/>
    <x v="37"/>
    <x v="35"/>
    <x v="1"/>
    <n v="0"/>
    <n v="0.1"/>
    <n v="0.4"/>
    <n v="0.4"/>
    <n v="0.1"/>
  </r>
  <r>
    <x v="15"/>
    <x v="0"/>
    <x v="0"/>
    <x v="2"/>
    <x v="3"/>
    <n v="55"/>
    <n v="0"/>
    <n v="0"/>
    <n v="0"/>
    <n v="0"/>
    <n v="0"/>
    <n v="0"/>
    <n v="0"/>
    <n v="0"/>
    <n v="0"/>
    <n v="0"/>
    <n v="0"/>
    <n v="0"/>
    <n v="0"/>
    <n v="0"/>
    <n v="1"/>
    <n v="0"/>
    <n v="0"/>
    <n v="0"/>
    <n v="0"/>
    <n v="0"/>
    <n v="0"/>
    <n v="0"/>
    <n v="0"/>
    <n v="0"/>
    <n v="0"/>
    <n v="0"/>
    <n v="0"/>
    <n v="1"/>
    <n v="0"/>
    <n v="0"/>
    <n v="0"/>
    <n v="0"/>
    <n v="0"/>
    <n v="0"/>
    <n v="0"/>
    <n v="0"/>
    <n v="0"/>
    <n v="0"/>
    <n v="0"/>
    <n v="0"/>
    <x v="30"/>
    <x v="27"/>
    <x v="1"/>
    <n v="0"/>
    <n v="0.1"/>
    <n v="0.5"/>
    <n v="0.3"/>
    <n v="0.1"/>
  </r>
  <r>
    <x v="15"/>
    <x v="5"/>
    <x v="0"/>
    <x v="0"/>
    <x v="3"/>
    <n v="56"/>
    <n v="0"/>
    <n v="0"/>
    <n v="0"/>
    <n v="0"/>
    <n v="0"/>
    <n v="0"/>
    <n v="0"/>
    <n v="0"/>
    <n v="0"/>
    <n v="0"/>
    <n v="0"/>
    <n v="0"/>
    <n v="0"/>
    <n v="0"/>
    <n v="1"/>
    <n v="0"/>
    <n v="0"/>
    <n v="0"/>
    <n v="0"/>
    <n v="0"/>
    <n v="0"/>
    <n v="0"/>
    <n v="0"/>
    <n v="0"/>
    <n v="0"/>
    <n v="0"/>
    <n v="0"/>
    <n v="0"/>
    <n v="0"/>
    <n v="0"/>
    <n v="0"/>
    <n v="0"/>
    <n v="0"/>
    <n v="0"/>
    <n v="0"/>
    <n v="0"/>
    <n v="1"/>
    <n v="0"/>
    <n v="0"/>
    <n v="0"/>
    <x v="39"/>
    <x v="37"/>
    <x v="1"/>
    <n v="0"/>
    <n v="0.1"/>
    <n v="0.4"/>
    <n v="0.4"/>
    <n v="0.1"/>
  </r>
  <r>
    <x v="15"/>
    <x v="3"/>
    <x v="0"/>
    <x v="0"/>
    <x v="3"/>
    <n v="57"/>
    <n v="0"/>
    <n v="0"/>
    <n v="0"/>
    <n v="0"/>
    <n v="0"/>
    <n v="0"/>
    <n v="0"/>
    <n v="0"/>
    <n v="0"/>
    <n v="0"/>
    <n v="0"/>
    <n v="0"/>
    <n v="0"/>
    <n v="0"/>
    <n v="1"/>
    <n v="0"/>
    <n v="0"/>
    <n v="0"/>
    <n v="0"/>
    <n v="0"/>
    <n v="0"/>
    <n v="0"/>
    <n v="0"/>
    <n v="0"/>
    <n v="0"/>
    <n v="0"/>
    <n v="0"/>
    <n v="0"/>
    <n v="0"/>
    <n v="0"/>
    <n v="0"/>
    <n v="0"/>
    <n v="1"/>
    <n v="0"/>
    <n v="0"/>
    <n v="0"/>
    <n v="0"/>
    <n v="0"/>
    <n v="0"/>
    <n v="0"/>
    <x v="0"/>
    <x v="5"/>
    <x v="1"/>
    <n v="0"/>
    <n v="0.1"/>
    <n v="0.4"/>
    <n v="0.4"/>
    <n v="0.1"/>
  </r>
  <r>
    <x v="23"/>
    <x v="0"/>
    <x v="0"/>
    <x v="0"/>
    <x v="3"/>
    <n v="58"/>
    <n v="0"/>
    <n v="0"/>
    <n v="0"/>
    <n v="0"/>
    <n v="0"/>
    <n v="0"/>
    <n v="0"/>
    <n v="0"/>
    <n v="0"/>
    <n v="0"/>
    <n v="0"/>
    <n v="0"/>
    <n v="0"/>
    <n v="0"/>
    <n v="0"/>
    <n v="0"/>
    <n v="0"/>
    <n v="0"/>
    <n v="1"/>
    <n v="0"/>
    <n v="0"/>
    <n v="0"/>
    <n v="0"/>
    <n v="0"/>
    <n v="0"/>
    <n v="0"/>
    <n v="0"/>
    <n v="1"/>
    <n v="0"/>
    <n v="0"/>
    <n v="0"/>
    <n v="0"/>
    <n v="0"/>
    <n v="0"/>
    <n v="0"/>
    <n v="0"/>
    <n v="0"/>
    <n v="0"/>
    <n v="0"/>
    <n v="0"/>
    <x v="0"/>
    <x v="5"/>
    <x v="1"/>
    <n v="0.1"/>
    <n v="0.2"/>
    <n v="0.5"/>
    <n v="0.1"/>
    <n v="0.1"/>
  </r>
  <r>
    <x v="18"/>
    <x v="5"/>
    <x v="0"/>
    <x v="0"/>
    <x v="3"/>
    <n v="59"/>
    <n v="0"/>
    <n v="0"/>
    <n v="0"/>
    <n v="0"/>
    <n v="0"/>
    <n v="0"/>
    <n v="0"/>
    <n v="0"/>
    <n v="0"/>
    <n v="0"/>
    <n v="0"/>
    <n v="0"/>
    <n v="0"/>
    <n v="0"/>
    <n v="0"/>
    <n v="0"/>
    <n v="0"/>
    <n v="0"/>
    <n v="0"/>
    <n v="0"/>
    <n v="0"/>
    <n v="0"/>
    <n v="0"/>
    <n v="0"/>
    <n v="1"/>
    <n v="0"/>
    <n v="0"/>
    <n v="0"/>
    <n v="0"/>
    <n v="0"/>
    <n v="0"/>
    <n v="0"/>
    <n v="0"/>
    <n v="0"/>
    <n v="0"/>
    <n v="0"/>
    <n v="1"/>
    <n v="0"/>
    <n v="0"/>
    <n v="0"/>
    <x v="5"/>
    <x v="39"/>
    <x v="16"/>
    <n v="0"/>
    <n v="0.2"/>
    <n v="0.4"/>
    <n v="0.4"/>
    <n v="0"/>
  </r>
  <r>
    <x v="7"/>
    <x v="6"/>
    <x v="0"/>
    <x v="0"/>
    <x v="3"/>
    <n v="60"/>
    <n v="0"/>
    <n v="0"/>
    <n v="0"/>
    <n v="0"/>
    <n v="0"/>
    <n v="0"/>
    <n v="1"/>
    <n v="0"/>
    <n v="0"/>
    <n v="0"/>
    <n v="0"/>
    <n v="0"/>
    <n v="0"/>
    <n v="0"/>
    <n v="0"/>
    <n v="0"/>
    <n v="0"/>
    <n v="0"/>
    <n v="0"/>
    <n v="0"/>
    <n v="0"/>
    <n v="0"/>
    <n v="0"/>
    <n v="0"/>
    <n v="0"/>
    <n v="0"/>
    <n v="1"/>
    <n v="0"/>
    <n v="0"/>
    <n v="0"/>
    <n v="0"/>
    <n v="0"/>
    <n v="0"/>
    <n v="0"/>
    <n v="0"/>
    <n v="0"/>
    <n v="0"/>
    <n v="0"/>
    <n v="0"/>
    <n v="0"/>
    <x v="0"/>
    <x v="5"/>
    <x v="1"/>
    <n v="0"/>
    <n v="0.2"/>
    <n v="0.3"/>
    <n v="0.4"/>
    <n v="0.1"/>
  </r>
  <r>
    <x v="0"/>
    <x v="6"/>
    <x v="0"/>
    <x v="0"/>
    <x v="3"/>
    <n v="61"/>
    <n v="0"/>
    <n v="1"/>
    <n v="0"/>
    <n v="0"/>
    <n v="0"/>
    <n v="0"/>
    <n v="0"/>
    <n v="0"/>
    <n v="0"/>
    <n v="0"/>
    <n v="0"/>
    <n v="0"/>
    <n v="0"/>
    <n v="0"/>
    <n v="0"/>
    <n v="0"/>
    <n v="0"/>
    <n v="0"/>
    <n v="0"/>
    <n v="0"/>
    <n v="0"/>
    <n v="0"/>
    <n v="0"/>
    <n v="0"/>
    <n v="0"/>
    <n v="0"/>
    <n v="1"/>
    <n v="0"/>
    <n v="0"/>
    <n v="0"/>
    <n v="0"/>
    <n v="0"/>
    <n v="0"/>
    <n v="0"/>
    <n v="0"/>
    <n v="0"/>
    <n v="0"/>
    <n v="0"/>
    <n v="0"/>
    <n v="0"/>
    <x v="1"/>
    <x v="1"/>
    <x v="1"/>
    <n v="0.1"/>
    <n v="0.2"/>
    <n v="0.2"/>
    <n v="0.5"/>
    <n v="0"/>
  </r>
  <r>
    <x v="23"/>
    <x v="10"/>
    <x v="0"/>
    <x v="1"/>
    <x v="4"/>
    <n v="1"/>
    <n v="0"/>
    <n v="0"/>
    <n v="0"/>
    <n v="0"/>
    <n v="0"/>
    <n v="0"/>
    <n v="0"/>
    <n v="0"/>
    <n v="0"/>
    <n v="0"/>
    <n v="0"/>
    <n v="0"/>
    <n v="0"/>
    <n v="0"/>
    <n v="0"/>
    <n v="0"/>
    <n v="0"/>
    <n v="0"/>
    <n v="1"/>
    <n v="0"/>
    <n v="0"/>
    <n v="0"/>
    <n v="0"/>
    <n v="0"/>
    <n v="0"/>
    <n v="0"/>
    <n v="0"/>
    <n v="0"/>
    <n v="0"/>
    <n v="0"/>
    <n v="0"/>
    <n v="0"/>
    <n v="0"/>
    <n v="0"/>
    <n v="0"/>
    <n v="1"/>
    <n v="0"/>
    <n v="0"/>
    <n v="0"/>
    <n v="0"/>
    <x v="5"/>
    <x v="26"/>
    <x v="1"/>
    <m/>
    <m/>
    <m/>
    <m/>
    <m/>
  </r>
  <r>
    <x v="23"/>
    <x v="10"/>
    <x v="0"/>
    <x v="1"/>
    <x v="4"/>
    <n v="2"/>
    <n v="0"/>
    <n v="0"/>
    <n v="0"/>
    <n v="0"/>
    <n v="0"/>
    <n v="0"/>
    <n v="0"/>
    <n v="0"/>
    <n v="0"/>
    <n v="0"/>
    <n v="0"/>
    <n v="0"/>
    <n v="0"/>
    <n v="0"/>
    <n v="0"/>
    <n v="0"/>
    <n v="0"/>
    <n v="0"/>
    <n v="1"/>
    <n v="0"/>
    <n v="0"/>
    <n v="0"/>
    <n v="0"/>
    <n v="0"/>
    <n v="0"/>
    <n v="0"/>
    <n v="0"/>
    <n v="0"/>
    <n v="0"/>
    <n v="0"/>
    <n v="0"/>
    <n v="0"/>
    <n v="0"/>
    <n v="0"/>
    <n v="0"/>
    <n v="1"/>
    <n v="0"/>
    <n v="0"/>
    <n v="0"/>
    <n v="0"/>
    <x v="5"/>
    <x v="26"/>
    <x v="1"/>
    <m/>
    <m/>
    <m/>
    <m/>
    <m/>
  </r>
  <r>
    <x v="23"/>
    <x v="10"/>
    <x v="0"/>
    <x v="1"/>
    <x v="4"/>
    <n v="3"/>
    <n v="0"/>
    <n v="0"/>
    <n v="0"/>
    <n v="0"/>
    <n v="0"/>
    <n v="0"/>
    <n v="0"/>
    <n v="0"/>
    <n v="0"/>
    <n v="0"/>
    <n v="0"/>
    <n v="0"/>
    <n v="0"/>
    <n v="0"/>
    <n v="0"/>
    <n v="0"/>
    <n v="0"/>
    <n v="0"/>
    <n v="1"/>
    <n v="0"/>
    <n v="0"/>
    <n v="0"/>
    <n v="0"/>
    <n v="0"/>
    <n v="0"/>
    <n v="0"/>
    <n v="0"/>
    <n v="0"/>
    <n v="0"/>
    <n v="0"/>
    <n v="0"/>
    <n v="0"/>
    <n v="0"/>
    <n v="0"/>
    <n v="0"/>
    <n v="1"/>
    <n v="0"/>
    <n v="0"/>
    <n v="0"/>
    <n v="0"/>
    <x v="5"/>
    <x v="26"/>
    <x v="1"/>
    <m/>
    <m/>
    <m/>
    <m/>
    <m/>
  </r>
  <r>
    <x v="0"/>
    <x v="5"/>
    <x v="0"/>
    <x v="1"/>
    <x v="4"/>
    <n v="4"/>
    <n v="0"/>
    <n v="1"/>
    <n v="0"/>
    <n v="0"/>
    <n v="0"/>
    <n v="0"/>
    <n v="0"/>
    <n v="0"/>
    <n v="0"/>
    <n v="0"/>
    <n v="0"/>
    <n v="0"/>
    <n v="0"/>
    <n v="0"/>
    <n v="0"/>
    <n v="0"/>
    <n v="0"/>
    <n v="0"/>
    <n v="0"/>
    <n v="0"/>
    <n v="0"/>
    <n v="0"/>
    <n v="0"/>
    <n v="0"/>
    <n v="0"/>
    <n v="0"/>
    <n v="0"/>
    <n v="0"/>
    <n v="0"/>
    <n v="0"/>
    <n v="0"/>
    <n v="0"/>
    <n v="0"/>
    <n v="0"/>
    <n v="0"/>
    <n v="0"/>
    <n v="1"/>
    <n v="0"/>
    <n v="0"/>
    <n v="0"/>
    <x v="3"/>
    <x v="3"/>
    <x v="1"/>
    <m/>
    <m/>
    <m/>
    <m/>
    <m/>
  </r>
  <r>
    <x v="0"/>
    <x v="10"/>
    <x v="0"/>
    <x v="1"/>
    <x v="4"/>
    <n v="5"/>
    <n v="0"/>
    <n v="1"/>
    <n v="0"/>
    <n v="0"/>
    <n v="0"/>
    <n v="0"/>
    <n v="0"/>
    <n v="0"/>
    <n v="0"/>
    <n v="0"/>
    <n v="0"/>
    <n v="0"/>
    <n v="0"/>
    <n v="0"/>
    <n v="0"/>
    <n v="0"/>
    <n v="0"/>
    <n v="0"/>
    <n v="0"/>
    <n v="0"/>
    <n v="0"/>
    <n v="0"/>
    <n v="0"/>
    <n v="0"/>
    <n v="0"/>
    <n v="0"/>
    <n v="0"/>
    <n v="0"/>
    <n v="0"/>
    <n v="0"/>
    <n v="0"/>
    <n v="0"/>
    <n v="0"/>
    <n v="0"/>
    <n v="0"/>
    <n v="1"/>
    <n v="0"/>
    <n v="0"/>
    <n v="0"/>
    <n v="0"/>
    <x v="1"/>
    <x v="1"/>
    <x v="1"/>
    <m/>
    <m/>
    <m/>
    <m/>
    <m/>
  </r>
  <r>
    <x v="20"/>
    <x v="13"/>
    <x v="0"/>
    <x v="1"/>
    <x v="4"/>
    <n v="6"/>
    <n v="0"/>
    <n v="0"/>
    <n v="0"/>
    <n v="0"/>
    <n v="0"/>
    <n v="0"/>
    <n v="0"/>
    <n v="0"/>
    <n v="0"/>
    <n v="0"/>
    <n v="0"/>
    <n v="0"/>
    <n v="0"/>
    <n v="0"/>
    <n v="0"/>
    <n v="0"/>
    <n v="0"/>
    <n v="0"/>
    <n v="0"/>
    <n v="0"/>
    <n v="0"/>
    <n v="0"/>
    <n v="0"/>
    <n v="0"/>
    <n v="0"/>
    <n v="0"/>
    <n v="0"/>
    <n v="0"/>
    <n v="0"/>
    <n v="0"/>
    <n v="1"/>
    <n v="0"/>
    <n v="0"/>
    <n v="0"/>
    <n v="0"/>
    <n v="0"/>
    <n v="0"/>
    <n v="0"/>
    <n v="0"/>
    <n v="0"/>
    <x v="14"/>
    <x v="17"/>
    <x v="1"/>
    <m/>
    <m/>
    <m/>
    <m/>
    <m/>
  </r>
  <r>
    <x v="18"/>
    <x v="12"/>
    <x v="0"/>
    <x v="1"/>
    <x v="4"/>
    <n v="7"/>
    <n v="0"/>
    <n v="0"/>
    <n v="0"/>
    <n v="0"/>
    <n v="0"/>
    <n v="0"/>
    <n v="0"/>
    <n v="0"/>
    <n v="0"/>
    <n v="0"/>
    <n v="0"/>
    <n v="0"/>
    <n v="0"/>
    <n v="0"/>
    <n v="0"/>
    <n v="0"/>
    <n v="0"/>
    <n v="0"/>
    <n v="0"/>
    <n v="0"/>
    <n v="0"/>
    <n v="0"/>
    <n v="0"/>
    <n v="0"/>
    <n v="1"/>
    <n v="0"/>
    <n v="0"/>
    <n v="0"/>
    <n v="0"/>
    <n v="1"/>
    <n v="0"/>
    <n v="0"/>
    <n v="0"/>
    <n v="0"/>
    <n v="0"/>
    <n v="0"/>
    <n v="0"/>
    <n v="0"/>
    <n v="0"/>
    <n v="0"/>
    <x v="27"/>
    <x v="10"/>
    <x v="6"/>
    <m/>
    <m/>
    <m/>
    <m/>
    <m/>
  </r>
  <r>
    <x v="18"/>
    <x v="5"/>
    <x v="0"/>
    <x v="1"/>
    <x v="4"/>
    <n v="8"/>
    <n v="0"/>
    <n v="0"/>
    <n v="0"/>
    <n v="0"/>
    <n v="0"/>
    <n v="0"/>
    <n v="0"/>
    <n v="0"/>
    <n v="0"/>
    <n v="0"/>
    <n v="0"/>
    <n v="0"/>
    <n v="0"/>
    <n v="0"/>
    <n v="0"/>
    <n v="0"/>
    <n v="0"/>
    <n v="0"/>
    <n v="0"/>
    <n v="0"/>
    <n v="0"/>
    <n v="0"/>
    <n v="0"/>
    <n v="0"/>
    <n v="1"/>
    <n v="0"/>
    <n v="0"/>
    <n v="0"/>
    <n v="0"/>
    <n v="0"/>
    <n v="0"/>
    <n v="0"/>
    <n v="0"/>
    <n v="0"/>
    <n v="0"/>
    <n v="0"/>
    <n v="1"/>
    <n v="0"/>
    <n v="0"/>
    <n v="0"/>
    <x v="43"/>
    <x v="3"/>
    <x v="14"/>
    <m/>
    <m/>
    <m/>
    <m/>
    <m/>
  </r>
  <r>
    <x v="18"/>
    <x v="0"/>
    <x v="0"/>
    <x v="1"/>
    <x v="4"/>
    <n v="9"/>
    <n v="0"/>
    <n v="0"/>
    <n v="0"/>
    <n v="0"/>
    <n v="0"/>
    <n v="0"/>
    <n v="0"/>
    <n v="0"/>
    <n v="0"/>
    <n v="0"/>
    <n v="0"/>
    <n v="0"/>
    <n v="0"/>
    <n v="0"/>
    <n v="0"/>
    <n v="0"/>
    <n v="0"/>
    <n v="0"/>
    <n v="0"/>
    <n v="0"/>
    <n v="0"/>
    <n v="0"/>
    <n v="0"/>
    <n v="0"/>
    <n v="1"/>
    <n v="0"/>
    <n v="0"/>
    <n v="1"/>
    <n v="0"/>
    <n v="0"/>
    <n v="0"/>
    <n v="0"/>
    <n v="0"/>
    <n v="0"/>
    <n v="0"/>
    <n v="0"/>
    <n v="0"/>
    <n v="0"/>
    <n v="0"/>
    <n v="0"/>
    <x v="27"/>
    <x v="23"/>
    <x v="1"/>
    <m/>
    <m/>
    <m/>
    <m/>
    <m/>
  </r>
  <r>
    <x v="18"/>
    <x v="3"/>
    <x v="0"/>
    <x v="1"/>
    <x v="4"/>
    <n v="10"/>
    <n v="0"/>
    <n v="0"/>
    <n v="0"/>
    <n v="0"/>
    <n v="0"/>
    <n v="0"/>
    <n v="0"/>
    <n v="0"/>
    <n v="0"/>
    <n v="0"/>
    <n v="0"/>
    <n v="0"/>
    <n v="0"/>
    <n v="0"/>
    <n v="0"/>
    <n v="0"/>
    <n v="0"/>
    <n v="0"/>
    <n v="0"/>
    <n v="0"/>
    <n v="0"/>
    <n v="0"/>
    <n v="0"/>
    <n v="0"/>
    <n v="1"/>
    <n v="0"/>
    <n v="0"/>
    <n v="0"/>
    <n v="0"/>
    <n v="0"/>
    <n v="0"/>
    <n v="0"/>
    <n v="1"/>
    <n v="0"/>
    <n v="0"/>
    <n v="0"/>
    <n v="0"/>
    <n v="0"/>
    <n v="0"/>
    <n v="0"/>
    <x v="5"/>
    <x v="26"/>
    <x v="1"/>
    <m/>
    <m/>
    <m/>
    <m/>
    <m/>
  </r>
  <r>
    <x v="18"/>
    <x v="1"/>
    <x v="0"/>
    <x v="1"/>
    <x v="4"/>
    <n v="11"/>
    <n v="0"/>
    <n v="0"/>
    <n v="0"/>
    <n v="0"/>
    <n v="0"/>
    <n v="0"/>
    <n v="0"/>
    <n v="0"/>
    <n v="0"/>
    <n v="0"/>
    <n v="0"/>
    <n v="0"/>
    <n v="0"/>
    <n v="0"/>
    <n v="0"/>
    <n v="0"/>
    <n v="0"/>
    <n v="0"/>
    <n v="0"/>
    <n v="0"/>
    <n v="0"/>
    <n v="0"/>
    <n v="0"/>
    <n v="0"/>
    <n v="1"/>
    <n v="0"/>
    <n v="0"/>
    <n v="0"/>
    <n v="0"/>
    <n v="0"/>
    <n v="0"/>
    <n v="1"/>
    <n v="0"/>
    <n v="0"/>
    <n v="0"/>
    <n v="0"/>
    <n v="0"/>
    <n v="0"/>
    <n v="0"/>
    <n v="0"/>
    <x v="0"/>
    <x v="5"/>
    <x v="1"/>
    <m/>
    <m/>
    <m/>
    <m/>
    <m/>
  </r>
  <r>
    <x v="18"/>
    <x v="9"/>
    <x v="0"/>
    <x v="1"/>
    <x v="4"/>
    <n v="12"/>
    <n v="0"/>
    <n v="0"/>
    <n v="0"/>
    <n v="0"/>
    <n v="0"/>
    <n v="0"/>
    <n v="0"/>
    <n v="0"/>
    <n v="0"/>
    <n v="0"/>
    <n v="0"/>
    <n v="0"/>
    <n v="0"/>
    <n v="0"/>
    <n v="0"/>
    <n v="0"/>
    <n v="0"/>
    <n v="0"/>
    <n v="0"/>
    <n v="0"/>
    <n v="0"/>
    <n v="0"/>
    <n v="0"/>
    <n v="0"/>
    <n v="1"/>
    <n v="0"/>
    <n v="0"/>
    <n v="0"/>
    <n v="0"/>
    <n v="0"/>
    <n v="0"/>
    <n v="0"/>
    <n v="0"/>
    <n v="0"/>
    <n v="0"/>
    <n v="0"/>
    <n v="0"/>
    <n v="0"/>
    <n v="1"/>
    <n v="0"/>
    <x v="29"/>
    <x v="30"/>
    <x v="2"/>
    <m/>
    <m/>
    <m/>
    <m/>
    <m/>
  </r>
  <r>
    <x v="8"/>
    <x v="2"/>
    <x v="0"/>
    <x v="1"/>
    <x v="4"/>
    <n v="13"/>
    <n v="0"/>
    <n v="0"/>
    <n v="0"/>
    <n v="0"/>
    <n v="0"/>
    <n v="0"/>
    <n v="0"/>
    <n v="1"/>
    <n v="0"/>
    <n v="0"/>
    <n v="0"/>
    <n v="0"/>
    <n v="0"/>
    <n v="0"/>
    <n v="0"/>
    <n v="0"/>
    <n v="0"/>
    <n v="0"/>
    <n v="0"/>
    <n v="0"/>
    <n v="0"/>
    <n v="0"/>
    <n v="0"/>
    <n v="0"/>
    <n v="0"/>
    <n v="0"/>
    <n v="0"/>
    <n v="0"/>
    <n v="0"/>
    <n v="0"/>
    <n v="0"/>
    <n v="0"/>
    <n v="0"/>
    <n v="1"/>
    <n v="0"/>
    <n v="0"/>
    <n v="0"/>
    <n v="0"/>
    <n v="0"/>
    <n v="0"/>
    <x v="0"/>
    <x v="5"/>
    <x v="1"/>
    <m/>
    <m/>
    <m/>
    <m/>
    <m/>
  </r>
  <r>
    <x v="15"/>
    <x v="0"/>
    <x v="0"/>
    <x v="1"/>
    <x v="4"/>
    <n v="14"/>
    <n v="0"/>
    <n v="0"/>
    <n v="0"/>
    <n v="0"/>
    <n v="0"/>
    <n v="0"/>
    <n v="0"/>
    <n v="0"/>
    <n v="0"/>
    <n v="0"/>
    <n v="0"/>
    <n v="0"/>
    <n v="0"/>
    <n v="0"/>
    <n v="1"/>
    <n v="0"/>
    <n v="0"/>
    <n v="0"/>
    <n v="0"/>
    <n v="0"/>
    <n v="0"/>
    <n v="0"/>
    <n v="0"/>
    <n v="0"/>
    <n v="0"/>
    <n v="0"/>
    <n v="0"/>
    <n v="1"/>
    <n v="0"/>
    <n v="0"/>
    <n v="0"/>
    <n v="0"/>
    <n v="0"/>
    <n v="0"/>
    <n v="0"/>
    <n v="0"/>
    <n v="0"/>
    <n v="0"/>
    <n v="0"/>
    <n v="0"/>
    <x v="37"/>
    <x v="35"/>
    <x v="1"/>
    <m/>
    <m/>
    <m/>
    <m/>
    <m/>
  </r>
  <r>
    <x v="24"/>
    <x v="0"/>
    <x v="0"/>
    <x v="1"/>
    <x v="4"/>
    <n v="15"/>
    <n v="0"/>
    <n v="0"/>
    <n v="0"/>
    <n v="0"/>
    <n v="0"/>
    <n v="0"/>
    <n v="0"/>
    <n v="0"/>
    <n v="0"/>
    <n v="0"/>
    <n v="0"/>
    <n v="0"/>
    <n v="0"/>
    <n v="0"/>
    <n v="0"/>
    <n v="0"/>
    <n v="0"/>
    <n v="1"/>
    <n v="0"/>
    <n v="0"/>
    <n v="0"/>
    <n v="0"/>
    <n v="0"/>
    <n v="0"/>
    <n v="0"/>
    <n v="0"/>
    <n v="0"/>
    <n v="1"/>
    <n v="0"/>
    <n v="0"/>
    <n v="0"/>
    <n v="0"/>
    <n v="0"/>
    <n v="0"/>
    <n v="0"/>
    <n v="0"/>
    <n v="0"/>
    <n v="0"/>
    <n v="0"/>
    <n v="0"/>
    <x v="3"/>
    <x v="3"/>
    <x v="1"/>
    <m/>
    <m/>
    <m/>
    <m/>
    <m/>
  </r>
  <r>
    <x v="8"/>
    <x v="0"/>
    <x v="0"/>
    <x v="1"/>
    <x v="4"/>
    <n v="16"/>
    <n v="0"/>
    <n v="0"/>
    <n v="0"/>
    <n v="0"/>
    <n v="0"/>
    <n v="0"/>
    <n v="0"/>
    <n v="1"/>
    <n v="0"/>
    <n v="0"/>
    <n v="0"/>
    <n v="0"/>
    <n v="0"/>
    <n v="0"/>
    <n v="0"/>
    <n v="0"/>
    <n v="0"/>
    <n v="0"/>
    <n v="0"/>
    <n v="0"/>
    <n v="0"/>
    <n v="0"/>
    <n v="0"/>
    <n v="0"/>
    <n v="0"/>
    <n v="0"/>
    <n v="0"/>
    <n v="1"/>
    <n v="0"/>
    <n v="0"/>
    <n v="0"/>
    <n v="0"/>
    <n v="0"/>
    <n v="0"/>
    <n v="0"/>
    <n v="0"/>
    <n v="0"/>
    <n v="0"/>
    <n v="0"/>
    <n v="0"/>
    <x v="1"/>
    <x v="1"/>
    <x v="1"/>
    <m/>
    <m/>
    <m/>
    <m/>
    <m/>
  </r>
  <r>
    <x v="8"/>
    <x v="0"/>
    <x v="0"/>
    <x v="1"/>
    <x v="4"/>
    <n v="17"/>
    <n v="0"/>
    <n v="0"/>
    <n v="0"/>
    <n v="0"/>
    <n v="0"/>
    <n v="0"/>
    <n v="0"/>
    <n v="1"/>
    <n v="0"/>
    <n v="0"/>
    <n v="0"/>
    <n v="0"/>
    <n v="0"/>
    <n v="0"/>
    <n v="0"/>
    <n v="0"/>
    <n v="0"/>
    <n v="0"/>
    <n v="0"/>
    <n v="0"/>
    <n v="0"/>
    <n v="0"/>
    <n v="0"/>
    <n v="0"/>
    <n v="0"/>
    <n v="0"/>
    <n v="0"/>
    <n v="1"/>
    <n v="0"/>
    <n v="0"/>
    <n v="0"/>
    <n v="0"/>
    <n v="0"/>
    <n v="0"/>
    <n v="0"/>
    <n v="0"/>
    <n v="0"/>
    <n v="0"/>
    <n v="0"/>
    <n v="0"/>
    <x v="1"/>
    <x v="1"/>
    <x v="1"/>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B1DD90F-5ECE-4606-87E9-9CDEF70045C2}" name="TablaDinámica1" cacheId="5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D33" firstHeaderRow="0" firstDataRow="1" firstDataCol="1" rowPageCount="2" colPageCount="1"/>
  <pivotFields count="54">
    <pivotField axis="axisRow" showAll="0">
      <items count="30">
        <item x="5"/>
        <item x="0"/>
        <item x="3"/>
        <item x="4"/>
        <item x="6"/>
        <item x="1"/>
        <item x="7"/>
        <item x="8"/>
        <item x="9"/>
        <item x="10"/>
        <item x="11"/>
        <item x="12"/>
        <item x="13"/>
        <item x="14"/>
        <item x="15"/>
        <item x="16"/>
        <item x="17"/>
        <item x="24"/>
        <item x="23"/>
        <item x="21"/>
        <item x="25"/>
        <item x="27"/>
        <item x="28"/>
        <item x="26"/>
        <item x="18"/>
        <item x="2"/>
        <item x="22"/>
        <item x="20"/>
        <item x="19"/>
        <item t="default"/>
      </items>
    </pivotField>
    <pivotField showAll="0"/>
    <pivotField axis="axisPage" numFmtId="164" multipleItemSelectionAllowed="1" showAll="0">
      <items count="4">
        <item h="1" x="1"/>
        <item x="2"/>
        <item x="0"/>
        <item t="default"/>
      </items>
    </pivotField>
    <pivotField numFmtId="164" showAll="0"/>
    <pivotField axis="axisPage" showAll="0">
      <items count="6">
        <item x="4"/>
        <item x="1"/>
        <item x="2"/>
        <item x="3"/>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showAll="0"/>
    <pivotField showAll="0"/>
    <pivotField showAll="0"/>
    <pivotField showAll="0"/>
    <pivotField showAll="0"/>
  </pivotFields>
  <rowFields count="1">
    <field x="0"/>
  </rowFields>
  <rowItems count="29">
    <i>
      <x/>
    </i>
    <i>
      <x v="1"/>
    </i>
    <i>
      <x v="2"/>
    </i>
    <i>
      <x v="4"/>
    </i>
    <i>
      <x v="5"/>
    </i>
    <i>
      <x v="6"/>
    </i>
    <i>
      <x v="7"/>
    </i>
    <i>
      <x v="8"/>
    </i>
    <i>
      <x v="9"/>
    </i>
    <i>
      <x v="10"/>
    </i>
    <i>
      <x v="11"/>
    </i>
    <i>
      <x v="12"/>
    </i>
    <i>
      <x v="13"/>
    </i>
    <i>
      <x v="14"/>
    </i>
    <i>
      <x v="15"/>
    </i>
    <i>
      <x v="16"/>
    </i>
    <i>
      <x v="17"/>
    </i>
    <i>
      <x v="18"/>
    </i>
    <i>
      <x v="19"/>
    </i>
    <i>
      <x v="20"/>
    </i>
    <i>
      <x v="21"/>
    </i>
    <i>
      <x v="22"/>
    </i>
    <i>
      <x v="23"/>
    </i>
    <i>
      <x v="24"/>
    </i>
    <i>
      <x v="25"/>
    </i>
    <i>
      <x v="26"/>
    </i>
    <i>
      <x v="27"/>
    </i>
    <i>
      <x v="28"/>
    </i>
    <i t="grand">
      <x/>
    </i>
  </rowItems>
  <colFields count="1">
    <field x="-2"/>
  </colFields>
  <colItems count="3">
    <i>
      <x/>
    </i>
    <i i="1">
      <x v="1"/>
    </i>
    <i i="2">
      <x v="2"/>
    </i>
  </colItems>
  <pageFields count="2">
    <pageField fld="4" item="4" hier="-1"/>
    <pageField fld="2" hier="-1"/>
  </pageFields>
  <dataFields count="3">
    <dataField name="Promedio de F1" fld="46" subtotal="average" baseField="44" baseItem="0"/>
    <dataField name="Promedio de F2" fld="47" subtotal="average" baseField="0" baseItem="1"/>
    <dataField name="Promedio de F3" fld="48" subtotal="average" baseField="0" baseItem="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8F7C8DB-83D2-44BD-A7DC-5E84B62EADB9}" name="TablaDinámica4" cacheId="5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I4:N31" firstHeaderRow="0" firstDataRow="1" firstDataCol="1" rowPageCount="2" colPageCount="1"/>
  <pivotFields count="54">
    <pivotField axis="axisRow" showAll="0">
      <items count="30">
        <item x="5"/>
        <item x="0"/>
        <item x="3"/>
        <item x="4"/>
        <item x="6"/>
        <item x="1"/>
        <item x="7"/>
        <item x="8"/>
        <item x="9"/>
        <item x="10"/>
        <item x="11"/>
        <item x="12"/>
        <item x="13"/>
        <item x="14"/>
        <item x="15"/>
        <item x="16"/>
        <item x="17"/>
        <item x="24"/>
        <item x="23"/>
        <item x="21"/>
        <item x="25"/>
        <item x="27"/>
        <item x="28"/>
        <item x="26"/>
        <item x="18"/>
        <item x="2"/>
        <item x="22"/>
        <item x="20"/>
        <item x="19"/>
        <item t="default"/>
      </items>
    </pivotField>
    <pivotField showAll="0"/>
    <pivotField numFmtId="164" showAll="0"/>
    <pivotField axis="axisPage" numFmtId="164" multipleItemSelectionAllowed="1" showAll="0">
      <items count="6">
        <item h="1" x="1"/>
        <item x="3"/>
        <item x="2"/>
        <item x="0"/>
        <item x="4"/>
        <item t="default"/>
      </items>
    </pivotField>
    <pivotField axis="axisPage" showAll="0">
      <items count="6">
        <item x="4"/>
        <item x="1"/>
        <item x="2"/>
        <item x="3"/>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dataField="1" showAll="0"/>
  </pivotFields>
  <rowFields count="1">
    <field x="0"/>
  </rowFields>
  <rowItems count="27">
    <i>
      <x/>
    </i>
    <i>
      <x v="1"/>
    </i>
    <i>
      <x v="2"/>
    </i>
    <i>
      <x v="3"/>
    </i>
    <i>
      <x v="4"/>
    </i>
    <i>
      <x v="5"/>
    </i>
    <i>
      <x v="6"/>
    </i>
    <i>
      <x v="7"/>
    </i>
    <i>
      <x v="9"/>
    </i>
    <i>
      <x v="11"/>
    </i>
    <i>
      <x v="12"/>
    </i>
    <i>
      <x v="13"/>
    </i>
    <i>
      <x v="14"/>
    </i>
    <i>
      <x v="15"/>
    </i>
    <i>
      <x v="16"/>
    </i>
    <i>
      <x v="17"/>
    </i>
    <i>
      <x v="18"/>
    </i>
    <i>
      <x v="19"/>
    </i>
    <i>
      <x v="20"/>
    </i>
    <i>
      <x v="21"/>
    </i>
    <i>
      <x v="23"/>
    </i>
    <i>
      <x v="24"/>
    </i>
    <i>
      <x v="25"/>
    </i>
    <i>
      <x v="26"/>
    </i>
    <i>
      <x v="27"/>
    </i>
    <i>
      <x v="28"/>
    </i>
    <i t="grand">
      <x/>
    </i>
  </rowItems>
  <colFields count="1">
    <field x="-2"/>
  </colFields>
  <colItems count="5">
    <i>
      <x/>
    </i>
    <i i="1">
      <x v="1"/>
    </i>
    <i i="2">
      <x v="2"/>
    </i>
    <i i="3">
      <x v="3"/>
    </i>
    <i i="4">
      <x v="4"/>
    </i>
  </colItems>
  <pageFields count="2">
    <pageField fld="4" item="4" hier="-1"/>
    <pageField fld="3" hier="-1"/>
  </pageFields>
  <dataFields count="5">
    <dataField name="Promedio de H1" fld="49" subtotal="average" baseField="0" baseItem="1"/>
    <dataField name="Promedio de H2" fld="50" subtotal="average" baseField="0" baseItem="1"/>
    <dataField name="Promedio de H3" fld="51" subtotal="average" baseField="0" baseItem="1"/>
    <dataField name="Promedio de H4" fld="52" subtotal="average" baseField="0" baseItem="1"/>
    <dataField name="Promedio de H5" fld="53" subtotal="average" baseField="0" baseItem="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CBD0EB42-9354-4DBA-85D9-3987ACDF100E}" name="TablaDinámica2" cacheId="5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F3:G18" firstHeaderRow="1" firstDataRow="1" firstDataCol="1" rowPageCount="1" colPageCount="1"/>
  <pivotFields count="54">
    <pivotField showAll="0" sortType="descending">
      <autoSortScope>
        <pivotArea dataOnly="0" outline="0" fieldPosition="0">
          <references count="1">
            <reference field="4294967294" count="1" selected="0">
              <x v="0"/>
            </reference>
          </references>
        </pivotArea>
      </autoSortScope>
    </pivotField>
    <pivotField axis="axisRow" showAll="0" sortType="descending">
      <items count="15">
        <item x="6"/>
        <item x="0"/>
        <item x="8"/>
        <item x="12"/>
        <item x="13"/>
        <item x="1"/>
        <item x="3"/>
        <item x="2"/>
        <item x="11"/>
        <item x="10"/>
        <item x="5"/>
        <item x="7"/>
        <item x="9"/>
        <item x="4"/>
        <item t="default"/>
      </items>
      <autoSortScope>
        <pivotArea dataOnly="0" outline="0" fieldPosition="0">
          <references count="1">
            <reference field="4294967294" count="1" selected="0">
              <x v="0"/>
            </reference>
          </references>
        </pivotArea>
      </autoSortScope>
    </pivotField>
    <pivotField numFmtId="164" showAll="0"/>
    <pivotField numFmtId="164" showAll="0"/>
    <pivotField axis="axisPage" dataField="1" showAll="0">
      <items count="6">
        <item x="4"/>
        <item x="1"/>
        <item x="2"/>
        <item x="3"/>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15">
    <i>
      <x v="1"/>
    </i>
    <i>
      <x v="7"/>
    </i>
    <i>
      <x v="10"/>
    </i>
    <i>
      <x v="6"/>
    </i>
    <i>
      <x v="12"/>
    </i>
    <i>
      <x v="5"/>
    </i>
    <i>
      <x v="9"/>
    </i>
    <i>
      <x/>
    </i>
    <i>
      <x v="11"/>
    </i>
    <i>
      <x v="13"/>
    </i>
    <i>
      <x v="2"/>
    </i>
    <i>
      <x v="4"/>
    </i>
    <i>
      <x v="8"/>
    </i>
    <i>
      <x v="3"/>
    </i>
    <i t="grand">
      <x/>
    </i>
  </rowItems>
  <colItems count="1">
    <i/>
  </colItems>
  <pageFields count="1">
    <pageField fld="4" item="4" hier="-1"/>
  </pageFields>
  <dataFields count="1">
    <dataField name="Cuenta de BASE"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5F9A3D0-5152-4473-81CB-D4B267B64E7E}" name="TablaDinámica3" cacheId="1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AS10" firstHeaderRow="0" firstDataRow="1" firstDataCol="1" rowPageCount="1" colPageCount="1"/>
  <pivotFields count="55">
    <pivotField showAll="0"/>
    <pivotField showAll="0"/>
    <pivotField numFmtId="164" showAll="0"/>
    <pivotField numFmtId="164" showAll="0"/>
    <pivotField axis="axisPage" showAll="0">
      <items count="6">
        <item x="4"/>
        <item x="1"/>
        <item x="2"/>
        <item x="3"/>
        <item x="0"/>
        <item t="default"/>
      </items>
    </pivotField>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axis="axisRow" dataField="1" showAll="0">
      <items count="7">
        <item x="0"/>
        <item x="1"/>
        <item x="2"/>
        <item x="3"/>
        <item x="4"/>
        <item x="5"/>
        <item t="default"/>
      </items>
    </pivotField>
  </pivotFields>
  <rowFields count="1">
    <field x="54"/>
  </rowFields>
  <rowItems count="7">
    <i>
      <x/>
    </i>
    <i>
      <x v="1"/>
    </i>
    <i>
      <x v="2"/>
    </i>
    <i>
      <x v="3"/>
    </i>
    <i>
      <x v="4"/>
    </i>
    <i>
      <x v="5"/>
    </i>
    <i t="grand">
      <x/>
    </i>
  </rowItems>
  <colFields count="1">
    <field x="-2"/>
  </colFields>
  <colItems count="44">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i i="24">
      <x v="24"/>
    </i>
    <i i="25">
      <x v="25"/>
    </i>
    <i i="26">
      <x v="26"/>
    </i>
    <i i="27">
      <x v="27"/>
    </i>
    <i i="28">
      <x v="28"/>
    </i>
    <i i="29">
      <x v="29"/>
    </i>
    <i i="30">
      <x v="30"/>
    </i>
    <i i="31">
      <x v="31"/>
    </i>
    <i i="32">
      <x v="32"/>
    </i>
    <i i="33">
      <x v="33"/>
    </i>
    <i i="34">
      <x v="34"/>
    </i>
    <i i="35">
      <x v="35"/>
    </i>
    <i i="36">
      <x v="36"/>
    </i>
    <i i="37">
      <x v="37"/>
    </i>
    <i i="38">
      <x v="38"/>
    </i>
    <i i="39">
      <x v="39"/>
    </i>
    <i i="40">
      <x v="40"/>
    </i>
    <i i="41">
      <x v="41"/>
    </i>
    <i i="42">
      <x v="42"/>
    </i>
    <i i="43">
      <x v="43"/>
    </i>
  </colItems>
  <pageFields count="1">
    <pageField fld="4" item="4" hier="-1"/>
  </pageFields>
  <dataFields count="44">
    <dataField name="Cuenta de CLUSTER" fld="54" subtotal="count" baseField="54" baseItem="0"/>
    <dataField name="Suma de N1" fld="6" baseField="0" baseItem="0"/>
    <dataField name="Suma de N2" fld="7" baseField="0" baseItem="0"/>
    <dataField name="Suma de N3" fld="8" baseField="0" baseItem="0"/>
    <dataField name="Suma de N4" fld="9" baseField="0" baseItem="0"/>
    <dataField name="Suma de N6" fld="11" baseField="0" baseItem="0"/>
    <dataField name="Suma de N5" fld="10" baseField="0" baseItem="0"/>
    <dataField name="Suma de N7" fld="12" baseField="0" baseItem="0"/>
    <dataField name="Suma de N8" fld="13" baseField="0" baseItem="0"/>
    <dataField name="Suma de N9" fld="14" baseField="0" baseItem="0"/>
    <dataField name="Suma de N10" fld="15" baseField="0" baseItem="0"/>
    <dataField name="Suma de N11" fld="16" baseField="0" baseItem="0"/>
    <dataField name="Suma de N12" fld="17" baseField="0" baseItem="0"/>
    <dataField name="Suma de N13" fld="18" baseField="0" baseItem="0"/>
    <dataField name="Suma de N14" fld="19" baseField="0" baseItem="0"/>
    <dataField name="Suma de N15" fld="20" baseField="0" baseItem="0"/>
    <dataField name="Suma de N16" fld="21" baseField="0" baseItem="0"/>
    <dataField name="Suma de N17" fld="22" baseField="0" baseItem="0"/>
    <dataField name="Suma de N18" fld="23" baseField="0" baseItem="0"/>
    <dataField name="Suma de N19" fld="24" baseField="0" baseItem="0"/>
    <dataField name="Suma de N20" fld="25" baseField="0" baseItem="0"/>
    <dataField name="Suma de N21" fld="26" baseField="0" baseItem="0"/>
    <dataField name="Suma de N22" fld="27" baseField="0" baseItem="0"/>
    <dataField name="Suma de N23" fld="28" baseField="0" baseItem="0"/>
    <dataField name="Suma de N24" fld="29" baseField="0" baseItem="0"/>
    <dataField name="Suma de N25" fld="30" baseField="0" baseItem="0"/>
    <dataField name="Suma de N26" fld="31" baseField="0" baseItem="0"/>
    <dataField name="Suma de A1" fld="32" baseField="0" baseItem="0"/>
    <dataField name="Suma de A2" fld="33" baseField="0" baseItem="0"/>
    <dataField name="Suma de A3" fld="34" baseField="0" baseItem="0"/>
    <dataField name="Suma de A4" fld="35" baseField="0" baseItem="0"/>
    <dataField name="Suma de A5" fld="36" baseField="0" baseItem="0"/>
    <dataField name="Suma de A6" fld="37" baseField="0" baseItem="0"/>
    <dataField name="Suma de A8" fld="39" baseField="0" baseItem="0"/>
    <dataField name="Suma de A7" fld="38" baseField="0" baseItem="0"/>
    <dataField name="Suma de A9" fld="40" baseField="0" baseItem="0"/>
    <dataField name="Suma de A10" fld="41" baseField="0" baseItem="0"/>
    <dataField name="Suma de A11" fld="42" baseField="0" baseItem="0"/>
    <dataField name="Suma de A12" fld="43" baseField="0" baseItem="0"/>
    <dataField name="Suma de A13" fld="44" baseField="0" baseItem="0"/>
    <dataField name="Suma de A14" fld="45" baseField="0" baseItem="0"/>
    <dataField name="Promedio de F1" fld="46" subtotal="average" baseField="54" baseItem="2"/>
    <dataField name="Promedio de F2" fld="47" subtotal="average" baseField="54" baseItem="2"/>
    <dataField name="Promedio de F3" fld="48" subtotal="average" baseField="54" baseItem="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D060573-6D6C-4319-8713-690935B8CE7B}">
  <we:reference id="wa200001745" version="1.0.1.5" store="es-ES" storeType="OMEX"/>
  <we:alternateReferences>
    <we:reference id="wa200001745" version="1.0.1.5" store="wa200001745"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cfsbusiness.wordpress.com/wp-content/uploads/2012/09/cno_2007.pdf"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file:///E:\MAESTRIA\cno2014%20(1).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H273"/>
  <sheetViews>
    <sheetView workbookViewId="0">
      <pane ySplit="1" topLeftCell="A2" activePane="bottomLeft" state="frozen"/>
      <selection pane="bottomLeft" activeCell="A6" sqref="A6"/>
    </sheetView>
  </sheetViews>
  <sheetFormatPr baseColWidth="10" defaultColWidth="11.19921875" defaultRowHeight="15" customHeight="1" x14ac:dyDescent="0.3"/>
  <cols>
    <col min="1" max="1" width="21.5" customWidth="1"/>
    <col min="2" max="6" width="10.5" customWidth="1"/>
    <col min="7" max="7" width="16.69921875" customWidth="1"/>
    <col min="8" max="8" width="17" customWidth="1"/>
    <col min="9" max="25" width="10.5" customWidth="1"/>
  </cols>
  <sheetData>
    <row r="1" spans="1:8" ht="15.75" customHeight="1" x14ac:dyDescent="0.3">
      <c r="A1" s="1" t="s">
        <v>0</v>
      </c>
      <c r="B1" s="1" t="s">
        <v>1</v>
      </c>
      <c r="C1" s="1" t="s">
        <v>2</v>
      </c>
      <c r="D1" s="1" t="s">
        <v>3</v>
      </c>
      <c r="E1" s="1" t="s">
        <v>4</v>
      </c>
      <c r="F1" s="1" t="s">
        <v>5</v>
      </c>
      <c r="G1" s="1" t="s">
        <v>6</v>
      </c>
      <c r="H1" s="1" t="s">
        <v>7</v>
      </c>
    </row>
    <row r="2" spans="1:8" ht="15.75" customHeight="1" x14ac:dyDescent="0.3">
      <c r="A2" s="4" t="s">
        <v>154</v>
      </c>
      <c r="B2" s="4" t="s">
        <v>35</v>
      </c>
      <c r="D2" s="5" t="s">
        <v>976</v>
      </c>
      <c r="E2" s="5" t="s">
        <v>155</v>
      </c>
      <c r="F2" s="4" t="s">
        <v>17</v>
      </c>
      <c r="G2" s="4" t="s">
        <v>17</v>
      </c>
    </row>
    <row r="3" spans="1:8" ht="15.75" customHeight="1" x14ac:dyDescent="0.3">
      <c r="D3" t="s">
        <v>977</v>
      </c>
    </row>
    <row r="4" spans="1:8" ht="15.75" customHeight="1" x14ac:dyDescent="0.3">
      <c r="D4" t="s">
        <v>979</v>
      </c>
    </row>
    <row r="5" spans="1:8" ht="15.75" customHeight="1" x14ac:dyDescent="0.3">
      <c r="D5" t="s">
        <v>978</v>
      </c>
    </row>
    <row r="6" spans="1:8" ht="15.75" customHeight="1" x14ac:dyDescent="0.3">
      <c r="A6" s="4" t="s">
        <v>156</v>
      </c>
      <c r="B6" t="s">
        <v>29</v>
      </c>
      <c r="C6" t="s">
        <v>47</v>
      </c>
      <c r="D6" s="5" t="s">
        <v>985</v>
      </c>
    </row>
    <row r="7" spans="1:8" ht="15.75" customHeight="1" x14ac:dyDescent="0.3">
      <c r="D7" t="s">
        <v>986</v>
      </c>
    </row>
    <row r="8" spans="1:8" ht="15.75" customHeight="1" x14ac:dyDescent="0.3">
      <c r="D8" t="s">
        <v>987</v>
      </c>
    </row>
    <row r="9" spans="1:8" ht="15.75" customHeight="1" x14ac:dyDescent="0.3">
      <c r="D9" t="s">
        <v>988</v>
      </c>
    </row>
    <row r="10" spans="1:8" ht="15.75" customHeight="1" x14ac:dyDescent="0.3">
      <c r="D10" t="s">
        <v>989</v>
      </c>
    </row>
    <row r="11" spans="1:8" ht="15.75" customHeight="1" x14ac:dyDescent="0.3">
      <c r="D11" t="s">
        <v>990</v>
      </c>
    </row>
    <row r="12" spans="1:8" ht="15.75" customHeight="1" x14ac:dyDescent="0.3">
      <c r="D12" t="s">
        <v>991</v>
      </c>
    </row>
    <row r="13" spans="1:8" ht="15.75" customHeight="1" x14ac:dyDescent="0.3">
      <c r="D13" t="s">
        <v>992</v>
      </c>
    </row>
    <row r="14" spans="1:8" ht="15.75" customHeight="1" x14ac:dyDescent="0.3">
      <c r="D14" t="s">
        <v>993</v>
      </c>
    </row>
    <row r="15" spans="1:8" ht="15.75" customHeight="1" x14ac:dyDescent="0.3">
      <c r="D15" t="s">
        <v>994</v>
      </c>
    </row>
    <row r="16" spans="1:8" ht="15.75" customHeight="1" x14ac:dyDescent="0.3">
      <c r="D16" t="s">
        <v>995</v>
      </c>
    </row>
    <row r="17" spans="1:7" ht="15.75" customHeight="1" x14ac:dyDescent="0.3">
      <c r="A17" s="4" t="s">
        <v>1016</v>
      </c>
      <c r="C17" t="s">
        <v>111</v>
      </c>
      <c r="D17" s="5" t="s">
        <v>1017</v>
      </c>
      <c r="E17" s="4" t="s">
        <v>233</v>
      </c>
      <c r="F17" s="4" t="s">
        <v>17</v>
      </c>
      <c r="G17" s="4" t="s">
        <v>17</v>
      </c>
    </row>
    <row r="18" spans="1:7" ht="15.75" customHeight="1" x14ac:dyDescent="0.3">
      <c r="D18" t="s">
        <v>1018</v>
      </c>
    </row>
    <row r="19" spans="1:7" ht="15.75" customHeight="1" x14ac:dyDescent="0.3">
      <c r="D19" t="s">
        <v>1019</v>
      </c>
    </row>
    <row r="20" spans="1:7" ht="15.75" customHeight="1" x14ac:dyDescent="0.3">
      <c r="D20" t="s">
        <v>1020</v>
      </c>
    </row>
    <row r="21" spans="1:7" ht="15.75" customHeight="1" x14ac:dyDescent="0.3">
      <c r="D21" t="s">
        <v>1021</v>
      </c>
    </row>
    <row r="22" spans="1:7" ht="15.75" customHeight="1" x14ac:dyDescent="0.3">
      <c r="A22" s="4" t="s">
        <v>159</v>
      </c>
      <c r="D22" s="5" t="s">
        <v>1052</v>
      </c>
    </row>
    <row r="23" spans="1:7" ht="15.75" customHeight="1" x14ac:dyDescent="0.3">
      <c r="A23" s="4"/>
      <c r="D23" s="5" t="s">
        <v>1053</v>
      </c>
      <c r="F23" s="4"/>
      <c r="G23" s="4"/>
    </row>
    <row r="24" spans="1:7" ht="15.75" customHeight="1" x14ac:dyDescent="0.3">
      <c r="A24" s="4"/>
      <c r="D24" s="5" t="s">
        <v>1054</v>
      </c>
      <c r="F24" s="4"/>
      <c r="G24" s="4"/>
    </row>
    <row r="25" spans="1:7" ht="15.75" customHeight="1" x14ac:dyDescent="0.3">
      <c r="A25" s="4"/>
      <c r="D25" s="5" t="s">
        <v>1055</v>
      </c>
      <c r="F25" s="4"/>
      <c r="G25" s="4"/>
    </row>
    <row r="26" spans="1:7" ht="15.75" customHeight="1" x14ac:dyDescent="0.3">
      <c r="A26" s="4"/>
      <c r="D26" s="5" t="s">
        <v>1056</v>
      </c>
      <c r="F26" s="4"/>
      <c r="G26" s="4"/>
    </row>
    <row r="27" spans="1:7" ht="15.75" customHeight="1" x14ac:dyDescent="0.3">
      <c r="A27" s="4"/>
      <c r="D27" s="5" t="s">
        <v>1057</v>
      </c>
      <c r="F27" s="4"/>
      <c r="G27" s="4"/>
    </row>
    <row r="28" spans="1:7" ht="15.75" customHeight="1" x14ac:dyDescent="0.3">
      <c r="A28" s="4" t="s">
        <v>163</v>
      </c>
      <c r="C28" t="s">
        <v>114</v>
      </c>
      <c r="D28" s="5" t="s">
        <v>1108</v>
      </c>
      <c r="E28" t="s">
        <v>233</v>
      </c>
      <c r="F28" s="4" t="s">
        <v>17</v>
      </c>
      <c r="G28" s="4" t="s">
        <v>17</v>
      </c>
    </row>
    <row r="29" spans="1:7" ht="15.75" customHeight="1" x14ac:dyDescent="0.3">
      <c r="D29" s="5" t="s">
        <v>1109</v>
      </c>
      <c r="E29" t="s">
        <v>153</v>
      </c>
    </row>
    <row r="30" spans="1:7" ht="15.75" customHeight="1" x14ac:dyDescent="0.3">
      <c r="D30" s="5" t="s">
        <v>1110</v>
      </c>
    </row>
    <row r="31" spans="1:7" ht="15.75" customHeight="1" x14ac:dyDescent="0.3">
      <c r="D31" s="5" t="s">
        <v>1111</v>
      </c>
    </row>
    <row r="32" spans="1:7" ht="15.75" customHeight="1" x14ac:dyDescent="0.3">
      <c r="D32" s="5" t="s">
        <v>1112</v>
      </c>
    </row>
    <row r="33" spans="1:8" ht="15.75" customHeight="1" x14ac:dyDescent="0.3">
      <c r="A33" s="4"/>
      <c r="D33" s="5" t="s">
        <v>1113</v>
      </c>
      <c r="E33" s="4"/>
      <c r="F33" s="4"/>
      <c r="G33" s="4"/>
      <c r="H33" s="7"/>
    </row>
    <row r="34" spans="1:8" ht="15.75" customHeight="1" x14ac:dyDescent="0.3">
      <c r="D34" s="5" t="s">
        <v>1114</v>
      </c>
    </row>
    <row r="35" spans="1:8" ht="15.75" customHeight="1" x14ac:dyDescent="0.3">
      <c r="A35" s="4" t="s">
        <v>185</v>
      </c>
      <c r="B35" s="4" t="s">
        <v>30</v>
      </c>
      <c r="C35" s="4" t="s">
        <v>16</v>
      </c>
      <c r="D35" s="5" t="s">
        <v>1356</v>
      </c>
      <c r="E35" s="4" t="s">
        <v>233</v>
      </c>
      <c r="F35" s="4" t="s">
        <v>186</v>
      </c>
      <c r="G35" s="4" t="s">
        <v>26</v>
      </c>
      <c r="H35" s="7">
        <v>2100000</v>
      </c>
    </row>
    <row r="36" spans="1:8" ht="15.75" customHeight="1" x14ac:dyDescent="0.3">
      <c r="D36" s="5" t="s">
        <v>1357</v>
      </c>
    </row>
    <row r="37" spans="1:8" ht="15.75" customHeight="1" x14ac:dyDescent="0.3">
      <c r="D37" s="5" t="s">
        <v>1358</v>
      </c>
    </row>
    <row r="38" spans="1:8" ht="15.75" customHeight="1" x14ac:dyDescent="0.3">
      <c r="D38" s="5" t="s">
        <v>1359</v>
      </c>
    </row>
    <row r="39" spans="1:8" ht="15.75" customHeight="1" x14ac:dyDescent="0.3">
      <c r="A39" s="4" t="s">
        <v>187</v>
      </c>
      <c r="D39" s="5" t="s">
        <v>1377</v>
      </c>
      <c r="E39" s="5" t="s">
        <v>132</v>
      </c>
      <c r="F39" s="4" t="s">
        <v>25</v>
      </c>
      <c r="G39" s="4" t="s">
        <v>26</v>
      </c>
    </row>
    <row r="40" spans="1:8" ht="15.75" customHeight="1" x14ac:dyDescent="0.3">
      <c r="D40" s="5" t="s">
        <v>1378</v>
      </c>
    </row>
    <row r="41" spans="1:8" ht="15.75" customHeight="1" x14ac:dyDescent="0.3">
      <c r="D41" s="5" t="s">
        <v>1379</v>
      </c>
    </row>
    <row r="42" spans="1:8" ht="15.75" customHeight="1" x14ac:dyDescent="0.3">
      <c r="D42" s="5" t="s">
        <v>1380</v>
      </c>
    </row>
    <row r="43" spans="1:8" ht="15.75" customHeight="1" x14ac:dyDescent="0.3">
      <c r="D43" s="5" t="s">
        <v>1381</v>
      </c>
    </row>
    <row r="44" spans="1:8" ht="15.75" customHeight="1" x14ac:dyDescent="0.3">
      <c r="D44" s="5" t="s">
        <v>1382</v>
      </c>
    </row>
    <row r="45" spans="1:8" ht="15.75" customHeight="1" x14ac:dyDescent="0.3">
      <c r="A45" s="4" t="s">
        <v>188</v>
      </c>
      <c r="D45" s="5" t="s">
        <v>1388</v>
      </c>
      <c r="F45" s="4" t="s">
        <v>17</v>
      </c>
      <c r="G45" s="4" t="s">
        <v>17</v>
      </c>
    </row>
    <row r="46" spans="1:8" ht="15.75" customHeight="1" x14ac:dyDescent="0.3">
      <c r="D46" s="5" t="s">
        <v>1389</v>
      </c>
    </row>
    <row r="47" spans="1:8" ht="15.75" customHeight="1" x14ac:dyDescent="0.3">
      <c r="D47" s="5" t="s">
        <v>1390</v>
      </c>
    </row>
    <row r="48" spans="1:8" ht="15.75" customHeight="1" x14ac:dyDescent="0.3">
      <c r="D48" s="5" t="s">
        <v>1391</v>
      </c>
    </row>
    <row r="49" spans="1:8" ht="15.75" customHeight="1" x14ac:dyDescent="0.3">
      <c r="D49" s="5" t="s">
        <v>1392</v>
      </c>
    </row>
    <row r="50" spans="1:8" ht="15.75" customHeight="1" x14ac:dyDescent="0.3">
      <c r="D50" s="5" t="s">
        <v>1393</v>
      </c>
    </row>
    <row r="51" spans="1:8" ht="15.75" customHeight="1" x14ac:dyDescent="0.3">
      <c r="D51" s="5" t="s">
        <v>1394</v>
      </c>
    </row>
    <row r="52" spans="1:8" ht="15.75" customHeight="1" x14ac:dyDescent="0.3">
      <c r="D52" s="5" t="s">
        <v>1395</v>
      </c>
    </row>
    <row r="53" spans="1:8" ht="15.75" customHeight="1" x14ac:dyDescent="0.3">
      <c r="A53" s="4" t="s">
        <v>193</v>
      </c>
      <c r="C53" s="4" t="s">
        <v>111</v>
      </c>
      <c r="D53" s="5" t="s">
        <v>1484</v>
      </c>
      <c r="E53" s="4" t="s">
        <v>45</v>
      </c>
      <c r="F53" s="4" t="s">
        <v>17</v>
      </c>
      <c r="G53" s="4" t="s">
        <v>17</v>
      </c>
      <c r="H53" s="7">
        <v>1900000</v>
      </c>
    </row>
    <row r="54" spans="1:8" ht="15.75" customHeight="1" x14ac:dyDescent="0.3">
      <c r="D54" s="5" t="s">
        <v>1485</v>
      </c>
      <c r="E54" s="4" t="s">
        <v>399</v>
      </c>
    </row>
    <row r="55" spans="1:8" ht="15.75" customHeight="1" x14ac:dyDescent="0.3">
      <c r="A55" s="4"/>
      <c r="C55" s="4"/>
      <c r="D55" s="5" t="s">
        <v>1486</v>
      </c>
      <c r="F55" s="4"/>
      <c r="G55" s="4"/>
      <c r="H55" s="7"/>
    </row>
    <row r="56" spans="1:8" ht="15.75" customHeight="1" x14ac:dyDescent="0.3">
      <c r="A56" s="4" t="s">
        <v>1544</v>
      </c>
      <c r="D56" s="5" t="s">
        <v>1545</v>
      </c>
      <c r="F56" s="4" t="s">
        <v>17</v>
      </c>
      <c r="G56" s="4" t="s">
        <v>17</v>
      </c>
    </row>
    <row r="57" spans="1:8" ht="15.75" customHeight="1" x14ac:dyDescent="0.3">
      <c r="D57" s="5" t="s">
        <v>1546</v>
      </c>
    </row>
    <row r="58" spans="1:8" ht="15.75" customHeight="1" x14ac:dyDescent="0.3">
      <c r="D58" s="5" t="s">
        <v>1547</v>
      </c>
    </row>
    <row r="59" spans="1:8" ht="15.75" customHeight="1" x14ac:dyDescent="0.3">
      <c r="A59" s="4" t="s">
        <v>197</v>
      </c>
      <c r="C59" s="4" t="s">
        <v>28</v>
      </c>
      <c r="D59" s="5" t="s">
        <v>1580</v>
      </c>
      <c r="F59" s="4" t="s">
        <v>17</v>
      </c>
      <c r="G59" s="4" t="s">
        <v>17</v>
      </c>
    </row>
    <row r="60" spans="1:8" ht="15.75" customHeight="1" x14ac:dyDescent="0.3">
      <c r="D60" s="4" t="s">
        <v>1581</v>
      </c>
    </row>
    <row r="61" spans="1:8" ht="15.75" customHeight="1" x14ac:dyDescent="0.3">
      <c r="D61" s="4" t="s">
        <v>1582</v>
      </c>
    </row>
    <row r="62" spans="1:8" ht="15.75" customHeight="1" x14ac:dyDescent="0.3">
      <c r="D62" s="4" t="s">
        <v>1583</v>
      </c>
    </row>
    <row r="63" spans="1:8" ht="15.75" customHeight="1" x14ac:dyDescent="0.3">
      <c r="A63" s="4" t="s">
        <v>1608</v>
      </c>
      <c r="C63" t="s">
        <v>28</v>
      </c>
      <c r="D63" s="5" t="s">
        <v>1609</v>
      </c>
      <c r="F63" s="4" t="s">
        <v>17</v>
      </c>
      <c r="G63" s="4" t="s">
        <v>17</v>
      </c>
      <c r="H63" s="7">
        <v>945000</v>
      </c>
    </row>
    <row r="64" spans="1:8" ht="15.75" customHeight="1" x14ac:dyDescent="0.3">
      <c r="D64" t="s">
        <v>1610</v>
      </c>
    </row>
    <row r="65" spans="1:8" ht="15.75" customHeight="1" x14ac:dyDescent="0.3">
      <c r="D65" t="s">
        <v>1611</v>
      </c>
    </row>
    <row r="66" spans="1:8" ht="15.75" customHeight="1" x14ac:dyDescent="0.3">
      <c r="A66" s="4" t="s">
        <v>168</v>
      </c>
      <c r="C66" t="s">
        <v>111</v>
      </c>
      <c r="D66" s="5" t="s">
        <v>1484</v>
      </c>
      <c r="F66" s="4" t="s">
        <v>17</v>
      </c>
      <c r="G66" s="4" t="s">
        <v>17</v>
      </c>
      <c r="H66" s="7">
        <v>2500000</v>
      </c>
    </row>
    <row r="67" spans="1:8" ht="15.75" customHeight="1" x14ac:dyDescent="0.3">
      <c r="D67" t="s">
        <v>1485</v>
      </c>
    </row>
    <row r="68" spans="1:8" ht="15.75" customHeight="1" x14ac:dyDescent="0.3">
      <c r="D68" t="s">
        <v>1486</v>
      </c>
    </row>
    <row r="69" spans="1:8" ht="15.75" customHeight="1" x14ac:dyDescent="0.3">
      <c r="D69" t="s">
        <v>169</v>
      </c>
    </row>
    <row r="70" spans="1:8" ht="15.75" customHeight="1" x14ac:dyDescent="0.3">
      <c r="D70" t="s">
        <v>1548</v>
      </c>
    </row>
    <row r="71" spans="1:8" ht="15.75" customHeight="1" x14ac:dyDescent="0.3">
      <c r="D71" t="s">
        <v>1549</v>
      </c>
    </row>
    <row r="72" spans="1:8" ht="15.75" customHeight="1" x14ac:dyDescent="0.3">
      <c r="A72" s="4" t="s">
        <v>200</v>
      </c>
      <c r="C72" t="s">
        <v>60</v>
      </c>
      <c r="D72" s="5" t="s">
        <v>1657</v>
      </c>
      <c r="F72" s="4" t="s">
        <v>152</v>
      </c>
      <c r="G72" s="4" t="s">
        <v>26</v>
      </c>
      <c r="H72" s="7">
        <v>1662780</v>
      </c>
    </row>
    <row r="73" spans="1:8" ht="15.75" customHeight="1" x14ac:dyDescent="0.3">
      <c r="D73" s="4" t="s">
        <v>1658</v>
      </c>
    </row>
    <row r="74" spans="1:8" ht="15.75" customHeight="1" x14ac:dyDescent="0.3">
      <c r="D74" s="4" t="s">
        <v>1659</v>
      </c>
    </row>
    <row r="75" spans="1:8" ht="15.75" customHeight="1" x14ac:dyDescent="0.3">
      <c r="D75" s="4" t="s">
        <v>1660</v>
      </c>
    </row>
    <row r="76" spans="1:8" ht="15.75" customHeight="1" x14ac:dyDescent="0.3">
      <c r="D76" s="4" t="s">
        <v>1661</v>
      </c>
    </row>
    <row r="77" spans="1:8" ht="15.75" customHeight="1" x14ac:dyDescent="0.3">
      <c r="D77" s="4" t="s">
        <v>1662</v>
      </c>
    </row>
    <row r="78" spans="1:8" ht="15.75" customHeight="1" x14ac:dyDescent="0.3">
      <c r="D78" s="4" t="s">
        <v>1663</v>
      </c>
    </row>
    <row r="79" spans="1:8" ht="15.75" customHeight="1" x14ac:dyDescent="0.3">
      <c r="D79" s="4" t="s">
        <v>1664</v>
      </c>
    </row>
    <row r="80" spans="1:8" ht="15.75" customHeight="1" x14ac:dyDescent="0.3">
      <c r="A80" s="4" t="s">
        <v>1673</v>
      </c>
      <c r="D80" s="5" t="s">
        <v>1674</v>
      </c>
      <c r="F80" s="4" t="s">
        <v>79</v>
      </c>
      <c r="G80" s="4" t="s">
        <v>80</v>
      </c>
      <c r="H80" s="7">
        <v>1386000</v>
      </c>
    </row>
    <row r="81" spans="1:8" ht="15.75" customHeight="1" x14ac:dyDescent="0.3">
      <c r="D81" s="5" t="s">
        <v>1675</v>
      </c>
    </row>
    <row r="82" spans="1:8" ht="15.75" customHeight="1" x14ac:dyDescent="0.3">
      <c r="A82" s="4" t="s">
        <v>204</v>
      </c>
      <c r="D82" s="5" t="s">
        <v>1736</v>
      </c>
      <c r="E82" s="4" t="s">
        <v>198</v>
      </c>
      <c r="F82" s="4" t="s">
        <v>17</v>
      </c>
      <c r="G82" s="4" t="s">
        <v>17</v>
      </c>
    </row>
    <row r="83" spans="1:8" ht="15.75" customHeight="1" x14ac:dyDescent="0.3">
      <c r="D83" s="5" t="s">
        <v>1737</v>
      </c>
      <c r="E83" t="s">
        <v>153</v>
      </c>
    </row>
    <row r="84" spans="1:8" ht="15.75" customHeight="1" x14ac:dyDescent="0.3">
      <c r="D84" s="5" t="s">
        <v>1738</v>
      </c>
      <c r="E84" t="s">
        <v>388</v>
      </c>
    </row>
    <row r="85" spans="1:8" ht="15.75" customHeight="1" x14ac:dyDescent="0.3">
      <c r="D85" s="5" t="s">
        <v>1739</v>
      </c>
    </row>
    <row r="86" spans="1:8" ht="15.75" customHeight="1" x14ac:dyDescent="0.3">
      <c r="D86" s="5" t="s">
        <v>1740</v>
      </c>
    </row>
    <row r="87" spans="1:8" ht="15.75" customHeight="1" x14ac:dyDescent="0.3">
      <c r="D87" s="5" t="s">
        <v>1741</v>
      </c>
    </row>
    <row r="88" spans="1:8" ht="15.75" customHeight="1" x14ac:dyDescent="0.3">
      <c r="D88" s="5" t="s">
        <v>1742</v>
      </c>
    </row>
    <row r="89" spans="1:8" ht="15.75" customHeight="1" x14ac:dyDescent="0.3">
      <c r="D89" s="5" t="s">
        <v>1743</v>
      </c>
    </row>
    <row r="90" spans="1:8" ht="15.75" customHeight="1" x14ac:dyDescent="0.3">
      <c r="D90" s="5" t="s">
        <v>1744</v>
      </c>
    </row>
    <row r="91" spans="1:8" ht="15.75" customHeight="1" x14ac:dyDescent="0.3">
      <c r="D91" s="5" t="s">
        <v>1745</v>
      </c>
    </row>
    <row r="92" spans="1:8" ht="15.75" customHeight="1" x14ac:dyDescent="0.3">
      <c r="A92" s="4" t="s">
        <v>1760</v>
      </c>
      <c r="C92" t="s">
        <v>19</v>
      </c>
      <c r="D92" s="5" t="s">
        <v>1761</v>
      </c>
      <c r="E92" s="4" t="s">
        <v>93</v>
      </c>
      <c r="F92" s="4" t="s">
        <v>17</v>
      </c>
      <c r="G92" s="4" t="s">
        <v>17</v>
      </c>
      <c r="H92" s="7">
        <v>2800000</v>
      </c>
    </row>
    <row r="93" spans="1:8" ht="15.75" customHeight="1" x14ac:dyDescent="0.3">
      <c r="D93" t="s">
        <v>1762</v>
      </c>
    </row>
    <row r="94" spans="1:8" ht="15.75" customHeight="1" x14ac:dyDescent="0.3">
      <c r="D94" t="s">
        <v>1763</v>
      </c>
    </row>
    <row r="95" spans="1:8" ht="15.75" customHeight="1" x14ac:dyDescent="0.3">
      <c r="A95" s="4" t="s">
        <v>1802</v>
      </c>
      <c r="D95" s="5" t="s">
        <v>1803</v>
      </c>
      <c r="E95" s="4" t="s">
        <v>233</v>
      </c>
      <c r="F95" s="4" t="s">
        <v>17</v>
      </c>
      <c r="G95" s="4" t="s">
        <v>17</v>
      </c>
    </row>
    <row r="96" spans="1:8" ht="15.75" customHeight="1" x14ac:dyDescent="0.3">
      <c r="D96" s="5" t="s">
        <v>1804</v>
      </c>
    </row>
    <row r="97" spans="1:7" ht="15.75" customHeight="1" x14ac:dyDescent="0.3">
      <c r="D97" s="5" t="s">
        <v>1805</v>
      </c>
    </row>
    <row r="98" spans="1:7" ht="15.75" customHeight="1" x14ac:dyDescent="0.3">
      <c r="A98" s="4" t="s">
        <v>1825</v>
      </c>
      <c r="C98" t="s">
        <v>114</v>
      </c>
      <c r="D98" s="5" t="s">
        <v>1826</v>
      </c>
      <c r="E98" s="4" t="s">
        <v>233</v>
      </c>
      <c r="F98" s="4" t="s">
        <v>12</v>
      </c>
      <c r="G98" s="4" t="s">
        <v>13</v>
      </c>
    </row>
    <row r="99" spans="1:7" ht="15.75" customHeight="1" x14ac:dyDescent="0.3">
      <c r="D99" s="5" t="s">
        <v>1827</v>
      </c>
      <c r="E99" t="s">
        <v>198</v>
      </c>
    </row>
    <row r="100" spans="1:7" ht="15.75" customHeight="1" x14ac:dyDescent="0.3">
      <c r="D100" s="5" t="s">
        <v>1828</v>
      </c>
    </row>
    <row r="101" spans="1:7" ht="15.75" customHeight="1" x14ac:dyDescent="0.3">
      <c r="D101" s="5" t="s">
        <v>1829</v>
      </c>
    </row>
    <row r="102" spans="1:7" ht="15.75" customHeight="1" x14ac:dyDescent="0.3">
      <c r="D102" s="5" t="s">
        <v>1830</v>
      </c>
    </row>
    <row r="103" spans="1:7" ht="15.75" customHeight="1" x14ac:dyDescent="0.3">
      <c r="D103" s="5" t="s">
        <v>1831</v>
      </c>
    </row>
    <row r="104" spans="1:7" ht="15.75" customHeight="1" x14ac:dyDescent="0.3">
      <c r="D104" s="5" t="s">
        <v>1832</v>
      </c>
    </row>
    <row r="105" spans="1:7" ht="15.75" customHeight="1" x14ac:dyDescent="0.3">
      <c r="D105" s="5" t="s">
        <v>1833</v>
      </c>
    </row>
    <row r="106" spans="1:7" ht="15.75" customHeight="1" x14ac:dyDescent="0.3">
      <c r="D106" s="5" t="s">
        <v>1834</v>
      </c>
    </row>
    <row r="107" spans="1:7" ht="15.75" customHeight="1" x14ac:dyDescent="0.3">
      <c r="D107" s="5" t="s">
        <v>1835</v>
      </c>
    </row>
    <row r="108" spans="1:7" ht="15.75" customHeight="1" x14ac:dyDescent="0.3">
      <c r="A108" s="4" t="s">
        <v>1836</v>
      </c>
      <c r="C108" t="s">
        <v>114</v>
      </c>
      <c r="D108" s="5" t="s">
        <v>1837</v>
      </c>
      <c r="E108" s="5" t="s">
        <v>233</v>
      </c>
      <c r="F108" s="4" t="s">
        <v>25</v>
      </c>
      <c r="G108" s="4" t="s">
        <v>26</v>
      </c>
    </row>
    <row r="109" spans="1:7" ht="15.75" customHeight="1" x14ac:dyDescent="0.3">
      <c r="D109" s="5" t="s">
        <v>1838</v>
      </c>
      <c r="E109" t="s">
        <v>273</v>
      </c>
    </row>
    <row r="110" spans="1:7" ht="15.75" customHeight="1" x14ac:dyDescent="0.3">
      <c r="D110" s="5" t="s">
        <v>1839</v>
      </c>
      <c r="E110" t="s">
        <v>335</v>
      </c>
    </row>
    <row r="111" spans="1:7" ht="15.75" customHeight="1" x14ac:dyDescent="0.3">
      <c r="D111" s="5" t="s">
        <v>1840</v>
      </c>
      <c r="E111" t="s">
        <v>83</v>
      </c>
    </row>
    <row r="112" spans="1:7" ht="15.75" customHeight="1" x14ac:dyDescent="0.3">
      <c r="D112" s="5" t="s">
        <v>1841</v>
      </c>
      <c r="E112" t="s">
        <v>237</v>
      </c>
    </row>
    <row r="113" spans="1:8" ht="15.75" customHeight="1" x14ac:dyDescent="0.3">
      <c r="D113" s="5" t="s">
        <v>1842</v>
      </c>
      <c r="E113" t="s">
        <v>198</v>
      </c>
    </row>
    <row r="114" spans="1:8" ht="15.75" customHeight="1" x14ac:dyDescent="0.3">
      <c r="D114" s="5" t="s">
        <v>1843</v>
      </c>
    </row>
    <row r="115" spans="1:8" ht="15.75" customHeight="1" x14ac:dyDescent="0.3">
      <c r="D115" s="5" t="s">
        <v>1844</v>
      </c>
    </row>
    <row r="116" spans="1:8" ht="15.75" customHeight="1" x14ac:dyDescent="0.3">
      <c r="A116" s="4" t="s">
        <v>1902</v>
      </c>
      <c r="C116" t="s">
        <v>28</v>
      </c>
      <c r="D116" s="5" t="s">
        <v>1903</v>
      </c>
      <c r="F116" s="4" t="s">
        <v>17</v>
      </c>
      <c r="G116" s="4" t="s">
        <v>17</v>
      </c>
    </row>
    <row r="117" spans="1:8" ht="15.75" customHeight="1" x14ac:dyDescent="0.3">
      <c r="D117" s="5" t="s">
        <v>1904</v>
      </c>
    </row>
    <row r="118" spans="1:8" ht="15.75" customHeight="1" x14ac:dyDescent="0.3">
      <c r="D118" s="5" t="s">
        <v>1905</v>
      </c>
    </row>
    <row r="119" spans="1:8" ht="15.75" customHeight="1" x14ac:dyDescent="0.3">
      <c r="A119" s="4" t="s">
        <v>200</v>
      </c>
      <c r="C119" t="s">
        <v>60</v>
      </c>
      <c r="E119" s="5" t="s">
        <v>198</v>
      </c>
      <c r="F119" s="4" t="s">
        <v>17</v>
      </c>
      <c r="G119" s="4" t="s">
        <v>17</v>
      </c>
      <c r="H119" s="7">
        <v>1700000</v>
      </c>
    </row>
    <row r="120" spans="1:8" ht="15.75" customHeight="1" x14ac:dyDescent="0.3">
      <c r="E120" s="4" t="s">
        <v>238</v>
      </c>
    </row>
    <row r="121" spans="1:8" ht="15.75" customHeight="1" x14ac:dyDescent="0.3">
      <c r="E121" s="4" t="s">
        <v>153</v>
      </c>
    </row>
    <row r="122" spans="1:8" ht="15.75" customHeight="1" x14ac:dyDescent="0.3">
      <c r="E122" s="4" t="s">
        <v>235</v>
      </c>
    </row>
    <row r="123" spans="1:8" ht="15.75" customHeight="1" x14ac:dyDescent="0.3">
      <c r="E123" s="4" t="s">
        <v>388</v>
      </c>
    </row>
    <row r="124" spans="1:8" ht="15.75" customHeight="1" x14ac:dyDescent="0.3">
      <c r="A124" s="4" t="s">
        <v>221</v>
      </c>
      <c r="C124" t="s">
        <v>28</v>
      </c>
      <c r="D124" s="5" t="s">
        <v>2017</v>
      </c>
      <c r="F124" s="4" t="s">
        <v>17</v>
      </c>
      <c r="G124" s="4" t="s">
        <v>17</v>
      </c>
    </row>
    <row r="125" spans="1:8" ht="15.75" customHeight="1" x14ac:dyDescent="0.3">
      <c r="D125" s="5" t="s">
        <v>2018</v>
      </c>
    </row>
    <row r="126" spans="1:8" ht="15.75" customHeight="1" x14ac:dyDescent="0.3">
      <c r="D126" s="5" t="s">
        <v>2019</v>
      </c>
    </row>
    <row r="127" spans="1:8" ht="15.75" customHeight="1" x14ac:dyDescent="0.3">
      <c r="D127" s="5" t="s">
        <v>2020</v>
      </c>
    </row>
    <row r="128" spans="1:8" ht="15.75" customHeight="1" x14ac:dyDescent="0.3">
      <c r="D128" s="5" t="s">
        <v>2021</v>
      </c>
    </row>
    <row r="129" spans="1:8" ht="15.75" customHeight="1" x14ac:dyDescent="0.3">
      <c r="A129" s="4" t="s">
        <v>2073</v>
      </c>
      <c r="C129" t="s">
        <v>66</v>
      </c>
      <c r="D129" s="5" t="s">
        <v>2074</v>
      </c>
      <c r="E129" s="4" t="s">
        <v>153</v>
      </c>
      <c r="F129" s="4" t="s">
        <v>17</v>
      </c>
      <c r="G129" s="4" t="s">
        <v>17</v>
      </c>
      <c r="H129" s="7">
        <v>1500000</v>
      </c>
    </row>
    <row r="130" spans="1:8" ht="15.75" customHeight="1" x14ac:dyDescent="0.3">
      <c r="D130" s="5" t="s">
        <v>2075</v>
      </c>
    </row>
    <row r="131" spans="1:8" ht="15.75" customHeight="1" x14ac:dyDescent="0.3">
      <c r="D131" s="5" t="s">
        <v>2076</v>
      </c>
    </row>
    <row r="132" spans="1:8" ht="15.75" customHeight="1" x14ac:dyDescent="0.3">
      <c r="D132" s="5" t="s">
        <v>2077</v>
      </c>
    </row>
    <row r="133" spans="1:8" ht="15.75" customHeight="1" x14ac:dyDescent="0.3">
      <c r="A133" s="4" t="s">
        <v>225</v>
      </c>
      <c r="C133" t="s">
        <v>28</v>
      </c>
      <c r="D133" s="5" t="s">
        <v>2084</v>
      </c>
      <c r="E133" s="4" t="s">
        <v>233</v>
      </c>
      <c r="F133" s="4" t="s">
        <v>17</v>
      </c>
      <c r="G133" s="4" t="s">
        <v>17</v>
      </c>
    </row>
    <row r="134" spans="1:8" ht="15.75" customHeight="1" x14ac:dyDescent="0.3">
      <c r="D134" s="5" t="s">
        <v>2085</v>
      </c>
    </row>
    <row r="135" spans="1:8" ht="15.75" customHeight="1" x14ac:dyDescent="0.3">
      <c r="D135" s="5" t="s">
        <v>2086</v>
      </c>
    </row>
    <row r="136" spans="1:8" ht="15.75" customHeight="1" x14ac:dyDescent="0.3">
      <c r="D136" s="5" t="s">
        <v>2087</v>
      </c>
    </row>
    <row r="137" spans="1:8" ht="15.75" customHeight="1" x14ac:dyDescent="0.3">
      <c r="D137" s="5" t="s">
        <v>2088</v>
      </c>
    </row>
    <row r="138" spans="1:8" ht="15.75" customHeight="1" x14ac:dyDescent="0.3">
      <c r="D138" s="5" t="s">
        <v>2089</v>
      </c>
    </row>
    <row r="139" spans="1:8" ht="15.75" customHeight="1" x14ac:dyDescent="0.3">
      <c r="D139" s="5" t="s">
        <v>2090</v>
      </c>
    </row>
    <row r="140" spans="1:8" ht="15.75" customHeight="1" x14ac:dyDescent="0.3">
      <c r="D140" s="5" t="s">
        <v>2091</v>
      </c>
    </row>
    <row r="141" spans="1:8" ht="15.75" customHeight="1" x14ac:dyDescent="0.3">
      <c r="D141" s="5" t="s">
        <v>2092</v>
      </c>
    </row>
    <row r="142" spans="1:8" ht="15.75" customHeight="1" x14ac:dyDescent="0.3">
      <c r="D142" s="5" t="s">
        <v>2093</v>
      </c>
    </row>
    <row r="143" spans="1:8" ht="15.75" customHeight="1" x14ac:dyDescent="0.3">
      <c r="D143" s="5" t="s">
        <v>2094</v>
      </c>
    </row>
    <row r="144" spans="1:8" ht="15.75" customHeight="1" x14ac:dyDescent="0.3">
      <c r="A144" s="4" t="s">
        <v>2100</v>
      </c>
      <c r="B144" t="s">
        <v>1894</v>
      </c>
      <c r="D144" s="5" t="s">
        <v>2101</v>
      </c>
      <c r="E144" s="4" t="s">
        <v>233</v>
      </c>
      <c r="F144" s="4" t="s">
        <v>17</v>
      </c>
      <c r="G144" s="4" t="s">
        <v>17</v>
      </c>
    </row>
    <row r="145" spans="1:8" ht="15.75" customHeight="1" x14ac:dyDescent="0.3">
      <c r="D145" s="5" t="s">
        <v>2102</v>
      </c>
    </row>
    <row r="146" spans="1:8" ht="15" customHeight="1" x14ac:dyDescent="0.3">
      <c r="A146" s="4" t="s">
        <v>230</v>
      </c>
      <c r="B146" s="4" t="s">
        <v>11</v>
      </c>
      <c r="C146" t="s">
        <v>60</v>
      </c>
      <c r="D146" s="5" t="s">
        <v>2149</v>
      </c>
      <c r="E146" s="4" t="s">
        <v>45</v>
      </c>
      <c r="F146" s="4" t="s">
        <v>81</v>
      </c>
      <c r="G146" s="4" t="s">
        <v>26</v>
      </c>
    </row>
    <row r="147" spans="1:8" ht="15" customHeight="1" x14ac:dyDescent="0.3">
      <c r="D147" t="s">
        <v>2150</v>
      </c>
    </row>
    <row r="148" spans="1:8" ht="15" customHeight="1" x14ac:dyDescent="0.3">
      <c r="D148" t="s">
        <v>2151</v>
      </c>
    </row>
    <row r="149" spans="1:8" ht="15" customHeight="1" x14ac:dyDescent="0.3">
      <c r="A149" s="4" t="s">
        <v>2199</v>
      </c>
      <c r="C149" t="s">
        <v>16</v>
      </c>
      <c r="D149" s="5" t="s">
        <v>2200</v>
      </c>
      <c r="F149" s="4" t="s">
        <v>126</v>
      </c>
      <c r="G149" s="4" t="s">
        <v>127</v>
      </c>
    </row>
    <row r="150" spans="1:8" ht="15" customHeight="1" x14ac:dyDescent="0.3">
      <c r="D150" t="s">
        <v>2201</v>
      </c>
    </row>
    <row r="151" spans="1:8" ht="15" customHeight="1" x14ac:dyDescent="0.3">
      <c r="D151" t="s">
        <v>2202</v>
      </c>
    </row>
    <row r="152" spans="1:8" ht="15" customHeight="1" x14ac:dyDescent="0.3">
      <c r="A152" s="2" t="s">
        <v>3651</v>
      </c>
      <c r="B152" s="2" t="s">
        <v>41</v>
      </c>
      <c r="D152" s="5" t="s">
        <v>3650</v>
      </c>
      <c r="E152" s="5" t="s">
        <v>2516</v>
      </c>
      <c r="F152" s="2" t="s">
        <v>2277</v>
      </c>
      <c r="G152" s="2"/>
      <c r="H152" s="2" t="s">
        <v>2605</v>
      </c>
    </row>
    <row r="153" spans="1:8" ht="15" customHeight="1" x14ac:dyDescent="0.3">
      <c r="D153" s="4"/>
      <c r="E153" s="4" t="s">
        <v>3649</v>
      </c>
    </row>
    <row r="154" spans="1:8" ht="15" customHeight="1" x14ac:dyDescent="0.3">
      <c r="D154" s="4"/>
      <c r="E154" s="4" t="s">
        <v>198</v>
      </c>
    </row>
    <row r="155" spans="1:8" ht="15" customHeight="1" x14ac:dyDescent="0.3">
      <c r="D155" s="4"/>
      <c r="E155" s="4" t="s">
        <v>262</v>
      </c>
    </row>
    <row r="156" spans="1:8" ht="15" customHeight="1" x14ac:dyDescent="0.3">
      <c r="D156" s="4"/>
      <c r="E156" s="4" t="s">
        <v>232</v>
      </c>
    </row>
    <row r="157" spans="1:8" ht="15" customHeight="1" x14ac:dyDescent="0.3">
      <c r="D157" s="4"/>
      <c r="E157" s="4" t="s">
        <v>237</v>
      </c>
    </row>
    <row r="158" spans="1:8" ht="15" customHeight="1" x14ac:dyDescent="0.3">
      <c r="D158" s="4"/>
      <c r="E158" s="4" t="s">
        <v>1873</v>
      </c>
    </row>
    <row r="159" spans="1:8" ht="15" customHeight="1" x14ac:dyDescent="0.3">
      <c r="D159" s="4"/>
      <c r="E159" s="4" t="s">
        <v>287</v>
      </c>
    </row>
    <row r="160" spans="1:8" ht="15" customHeight="1" x14ac:dyDescent="0.3">
      <c r="D160" s="4"/>
      <c r="E160" s="4" t="s">
        <v>273</v>
      </c>
    </row>
    <row r="161" spans="1:8" ht="15" customHeight="1" x14ac:dyDescent="0.3">
      <c r="A161" s="2" t="s">
        <v>3619</v>
      </c>
      <c r="B161" s="2" t="s">
        <v>2261</v>
      </c>
      <c r="C161" s="2" t="s">
        <v>2279</v>
      </c>
      <c r="D161" s="5" t="s">
        <v>3618</v>
      </c>
      <c r="E161" s="5" t="s">
        <v>251</v>
      </c>
      <c r="F161" s="2" t="s">
        <v>2277</v>
      </c>
      <c r="G161" s="2"/>
      <c r="H161" s="2" t="s">
        <v>2391</v>
      </c>
    </row>
    <row r="162" spans="1:8" ht="15" customHeight="1" x14ac:dyDescent="0.3">
      <c r="D162" s="4" t="s">
        <v>3617</v>
      </c>
      <c r="E162" s="4" t="s">
        <v>143</v>
      </c>
    </row>
    <row r="163" spans="1:8" ht="15" customHeight="1" x14ac:dyDescent="0.3">
      <c r="D163" s="4" t="s">
        <v>3616</v>
      </c>
      <c r="E163" s="4" t="s">
        <v>326</v>
      </c>
    </row>
    <row r="164" spans="1:8" ht="15" customHeight="1" x14ac:dyDescent="0.3">
      <c r="D164" s="4" t="s">
        <v>3615</v>
      </c>
      <c r="E164" s="4" t="s">
        <v>237</v>
      </c>
    </row>
    <row r="165" spans="1:8" ht="15" customHeight="1" x14ac:dyDescent="0.3">
      <c r="D165" s="4" t="s">
        <v>3614</v>
      </c>
      <c r="E165" s="4" t="s">
        <v>232</v>
      </c>
    </row>
    <row r="166" spans="1:8" ht="15" customHeight="1" x14ac:dyDescent="0.3">
      <c r="D166" s="4" t="s">
        <v>3613</v>
      </c>
      <c r="E166" s="4" t="s">
        <v>3612</v>
      </c>
    </row>
    <row r="167" spans="1:8" ht="15" customHeight="1" x14ac:dyDescent="0.3">
      <c r="A167" s="2" t="s">
        <v>3582</v>
      </c>
      <c r="B167" s="2" t="s">
        <v>2261</v>
      </c>
      <c r="C167" s="2" t="s">
        <v>2760</v>
      </c>
      <c r="D167" s="5" t="s">
        <v>3581</v>
      </c>
      <c r="E167" s="4" t="s">
        <v>93</v>
      </c>
      <c r="F167" s="2" t="s">
        <v>2277</v>
      </c>
      <c r="G167" s="2"/>
      <c r="H167" s="2" t="s">
        <v>2336</v>
      </c>
    </row>
    <row r="168" spans="1:8" ht="15" customHeight="1" x14ac:dyDescent="0.3">
      <c r="D168" s="4" t="s">
        <v>3580</v>
      </c>
      <c r="E168" s="4"/>
    </row>
    <row r="169" spans="1:8" ht="15" customHeight="1" x14ac:dyDescent="0.3">
      <c r="D169" s="4" t="s">
        <v>3579</v>
      </c>
      <c r="E169" s="4"/>
    </row>
    <row r="170" spans="1:8" ht="15" customHeight="1" x14ac:dyDescent="0.3">
      <c r="A170" s="2" t="s">
        <v>3574</v>
      </c>
      <c r="B170" s="2" t="s">
        <v>2261</v>
      </c>
      <c r="C170" s="2" t="s">
        <v>2262</v>
      </c>
      <c r="D170" s="5" t="s">
        <v>3573</v>
      </c>
      <c r="E170" s="4"/>
      <c r="F170" s="2" t="s">
        <v>14</v>
      </c>
      <c r="G170" s="2"/>
      <c r="H170" s="2" t="s">
        <v>2280</v>
      </c>
    </row>
    <row r="171" spans="1:8" ht="15" customHeight="1" x14ac:dyDescent="0.3">
      <c r="D171" s="4" t="s">
        <v>3572</v>
      </c>
      <c r="E171" s="4"/>
    </row>
    <row r="172" spans="1:8" ht="15" customHeight="1" x14ac:dyDescent="0.3">
      <c r="D172" s="4" t="s">
        <v>3571</v>
      </c>
      <c r="E172" s="4"/>
    </row>
    <row r="173" spans="1:8" ht="15" customHeight="1" x14ac:dyDescent="0.3">
      <c r="D173" s="4" t="s">
        <v>3570</v>
      </c>
      <c r="E173" s="4"/>
    </row>
    <row r="174" spans="1:8" ht="15" customHeight="1" x14ac:dyDescent="0.3">
      <c r="D174" s="4" t="s">
        <v>3569</v>
      </c>
      <c r="E174" s="4"/>
    </row>
    <row r="175" spans="1:8" ht="15" customHeight="1" x14ac:dyDescent="0.3">
      <c r="D175" s="4" t="s">
        <v>3568</v>
      </c>
      <c r="E175" s="4"/>
    </row>
    <row r="176" spans="1:8" ht="15" customHeight="1" x14ac:dyDescent="0.3">
      <c r="A176" s="2" t="s">
        <v>3497</v>
      </c>
      <c r="B176" s="2" t="s">
        <v>35</v>
      </c>
      <c r="C176" s="2" t="s">
        <v>2262</v>
      </c>
      <c r="D176" s="5" t="s">
        <v>3496</v>
      </c>
      <c r="E176" s="4"/>
      <c r="F176" s="2" t="s">
        <v>2277</v>
      </c>
      <c r="G176" s="2"/>
      <c r="H176" s="2" t="s">
        <v>2263</v>
      </c>
    </row>
    <row r="177" spans="1:8" ht="15" customHeight="1" x14ac:dyDescent="0.3">
      <c r="A177" s="2"/>
      <c r="B177" s="2"/>
      <c r="C177" s="2"/>
      <c r="D177" s="4" t="s">
        <v>3495</v>
      </c>
      <c r="E177" s="4"/>
      <c r="F177" s="2"/>
      <c r="G177" s="2"/>
      <c r="H177" s="2"/>
    </row>
    <row r="178" spans="1:8" ht="15" customHeight="1" x14ac:dyDescent="0.3">
      <c r="A178" s="2"/>
      <c r="B178" s="2"/>
      <c r="C178" s="2"/>
      <c r="D178" s="5" t="s">
        <v>3494</v>
      </c>
      <c r="E178" s="4"/>
      <c r="F178" s="2"/>
      <c r="G178" s="2"/>
      <c r="H178" s="2"/>
    </row>
    <row r="179" spans="1:8" ht="15" customHeight="1" x14ac:dyDescent="0.3">
      <c r="A179" s="2"/>
      <c r="B179" s="2"/>
      <c r="C179" s="2"/>
      <c r="D179" s="4" t="s">
        <v>3493</v>
      </c>
      <c r="E179" s="4"/>
      <c r="F179" s="2"/>
      <c r="G179" s="2"/>
      <c r="H179" s="2"/>
    </row>
    <row r="180" spans="1:8" ht="15" customHeight="1" x14ac:dyDescent="0.3">
      <c r="A180" s="2" t="s">
        <v>3356</v>
      </c>
      <c r="B180" s="2" t="s">
        <v>2363</v>
      </c>
      <c r="C180" s="2" t="s">
        <v>3121</v>
      </c>
      <c r="D180" s="4"/>
      <c r="E180" s="5" t="s">
        <v>45</v>
      </c>
      <c r="F180" s="2" t="s">
        <v>2277</v>
      </c>
      <c r="G180" s="2"/>
      <c r="H180" s="2" t="s">
        <v>2263</v>
      </c>
    </row>
    <row r="181" spans="1:8" ht="15" customHeight="1" x14ac:dyDescent="0.3">
      <c r="D181" s="4"/>
      <c r="E181" s="4" t="s">
        <v>3355</v>
      </c>
    </row>
    <row r="182" spans="1:8" ht="15" customHeight="1" x14ac:dyDescent="0.3">
      <c r="D182" s="4"/>
      <c r="E182" s="4" t="s">
        <v>3354</v>
      </c>
    </row>
    <row r="183" spans="1:8" ht="15" customHeight="1" x14ac:dyDescent="0.3">
      <c r="A183" s="2" t="s">
        <v>3330</v>
      </c>
      <c r="B183" s="2" t="s">
        <v>2363</v>
      </c>
      <c r="C183" s="2" t="s">
        <v>2307</v>
      </c>
      <c r="D183" s="4" t="s">
        <v>3329</v>
      </c>
      <c r="E183" s="5" t="s">
        <v>233</v>
      </c>
      <c r="F183" s="2" t="s">
        <v>2277</v>
      </c>
      <c r="G183" s="2"/>
      <c r="H183" s="2" t="s">
        <v>2263</v>
      </c>
    </row>
    <row r="184" spans="1:8" ht="15" customHeight="1" x14ac:dyDescent="0.3">
      <c r="D184" s="4" t="s">
        <v>3328</v>
      </c>
      <c r="E184" s="4"/>
    </row>
    <row r="185" spans="1:8" ht="15" customHeight="1" x14ac:dyDescent="0.3">
      <c r="A185" s="2" t="s">
        <v>3209</v>
      </c>
      <c r="B185" s="2" t="s">
        <v>2261</v>
      </c>
      <c r="C185" s="2" t="s">
        <v>2313</v>
      </c>
      <c r="D185" s="5" t="s">
        <v>3208</v>
      </c>
      <c r="E185" s="5" t="s">
        <v>232</v>
      </c>
      <c r="F185" s="2" t="s">
        <v>2277</v>
      </c>
      <c r="G185" s="2"/>
      <c r="H185" s="2" t="s">
        <v>2263</v>
      </c>
    </row>
    <row r="186" spans="1:8" ht="15" customHeight="1" x14ac:dyDescent="0.3">
      <c r="D186" s="5" t="s">
        <v>3207</v>
      </c>
      <c r="E186" s="4" t="s">
        <v>262</v>
      </c>
    </row>
    <row r="187" spans="1:8" ht="15" customHeight="1" x14ac:dyDescent="0.3">
      <c r="D187" s="5" t="s">
        <v>3206</v>
      </c>
      <c r="E187" s="4" t="s">
        <v>153</v>
      </c>
    </row>
    <row r="188" spans="1:8" ht="15" customHeight="1" x14ac:dyDescent="0.3">
      <c r="D188" s="5" t="s">
        <v>3205</v>
      </c>
      <c r="E188" s="4" t="s">
        <v>233</v>
      </c>
    </row>
    <row r="189" spans="1:8" ht="15" customHeight="1" x14ac:dyDescent="0.3">
      <c r="A189" s="2" t="s">
        <v>3164</v>
      </c>
      <c r="B189" s="2" t="s">
        <v>2261</v>
      </c>
      <c r="C189" s="2" t="s">
        <v>2515</v>
      </c>
      <c r="D189" s="5" t="s">
        <v>3163</v>
      </c>
      <c r="E189" s="4" t="s">
        <v>855</v>
      </c>
      <c r="F189" s="2" t="s">
        <v>2277</v>
      </c>
      <c r="G189" s="2"/>
      <c r="H189" s="2" t="s">
        <v>2336</v>
      </c>
    </row>
    <row r="190" spans="1:8" ht="15" customHeight="1" x14ac:dyDescent="0.3">
      <c r="D190" s="4" t="s">
        <v>3162</v>
      </c>
      <c r="E190" s="4"/>
    </row>
    <row r="191" spans="1:8" ht="15" customHeight="1" x14ac:dyDescent="0.3">
      <c r="D191" s="5" t="s">
        <v>3161</v>
      </c>
      <c r="E191" s="4"/>
    </row>
    <row r="192" spans="1:8" ht="15" customHeight="1" x14ac:dyDescent="0.3">
      <c r="A192" s="2" t="s">
        <v>3122</v>
      </c>
      <c r="B192" s="2" t="s">
        <v>18</v>
      </c>
      <c r="C192" s="2" t="s">
        <v>3121</v>
      </c>
      <c r="D192" s="5" t="s">
        <v>3120</v>
      </c>
      <c r="E192" s="4"/>
      <c r="F192" s="2" t="s">
        <v>14</v>
      </c>
      <c r="G192" s="2"/>
      <c r="H192" s="2" t="s">
        <v>2336</v>
      </c>
    </row>
    <row r="193" spans="1:8" ht="15" customHeight="1" x14ac:dyDescent="0.3">
      <c r="D193" s="5" t="s">
        <v>3119</v>
      </c>
      <c r="E193" s="4"/>
    </row>
    <row r="194" spans="1:8" ht="15" customHeight="1" x14ac:dyDescent="0.3">
      <c r="D194" s="5" t="s">
        <v>3118</v>
      </c>
      <c r="E194" s="4"/>
    </row>
    <row r="195" spans="1:8" ht="15" customHeight="1" x14ac:dyDescent="0.3">
      <c r="D195" s="5" t="s">
        <v>3117</v>
      </c>
      <c r="E195" s="4"/>
    </row>
    <row r="196" spans="1:8" ht="15" customHeight="1" x14ac:dyDescent="0.3">
      <c r="D196" s="5" t="s">
        <v>3116</v>
      </c>
      <c r="E196" s="4"/>
    </row>
    <row r="197" spans="1:8" ht="15" customHeight="1" x14ac:dyDescent="0.3">
      <c r="D197" s="5" t="s">
        <v>3115</v>
      </c>
      <c r="E197" s="4"/>
    </row>
    <row r="198" spans="1:8" ht="15" customHeight="1" x14ac:dyDescent="0.3">
      <c r="D198" s="5" t="s">
        <v>3114</v>
      </c>
      <c r="E198" s="4"/>
    </row>
    <row r="199" spans="1:8" ht="15" customHeight="1" x14ac:dyDescent="0.3">
      <c r="D199" s="5" t="s">
        <v>3113</v>
      </c>
      <c r="E199" s="4"/>
    </row>
    <row r="200" spans="1:8" ht="15" customHeight="1" x14ac:dyDescent="0.3">
      <c r="A200" s="2" t="s">
        <v>3079</v>
      </c>
      <c r="B200" s="2" t="s">
        <v>2261</v>
      </c>
      <c r="C200" s="2" t="s">
        <v>3078</v>
      </c>
      <c r="D200" s="5" t="s">
        <v>3077</v>
      </c>
      <c r="E200" s="4"/>
      <c r="F200" s="2" t="s">
        <v>81</v>
      </c>
      <c r="G200" s="2"/>
      <c r="H200" s="2" t="s">
        <v>2314</v>
      </c>
    </row>
    <row r="201" spans="1:8" ht="15" customHeight="1" x14ac:dyDescent="0.3">
      <c r="D201" s="4" t="s">
        <v>3076</v>
      </c>
      <c r="E201" s="4"/>
    </row>
    <row r="202" spans="1:8" ht="15" customHeight="1" x14ac:dyDescent="0.3">
      <c r="D202" s="4" t="s">
        <v>3075</v>
      </c>
      <c r="E202" s="4"/>
    </row>
    <row r="203" spans="1:8" ht="15" customHeight="1" x14ac:dyDescent="0.3">
      <c r="D203" s="4" t="s">
        <v>3074</v>
      </c>
      <c r="E203" s="4"/>
    </row>
    <row r="204" spans="1:8" ht="15" customHeight="1" x14ac:dyDescent="0.3">
      <c r="D204" s="4" t="s">
        <v>3073</v>
      </c>
      <c r="E204" s="4"/>
    </row>
    <row r="205" spans="1:8" ht="15" customHeight="1" x14ac:dyDescent="0.3">
      <c r="D205" s="4" t="s">
        <v>3072</v>
      </c>
      <c r="E205" s="4"/>
    </row>
    <row r="206" spans="1:8" ht="15" customHeight="1" x14ac:dyDescent="0.3">
      <c r="D206" s="4" t="s">
        <v>2441</v>
      </c>
      <c r="E206" s="4"/>
    </row>
    <row r="207" spans="1:8" ht="15" customHeight="1" x14ac:dyDescent="0.3">
      <c r="A207" s="2" t="s">
        <v>3063</v>
      </c>
      <c r="B207" s="2" t="s">
        <v>2261</v>
      </c>
      <c r="C207" s="2" t="s">
        <v>2381</v>
      </c>
      <c r="D207" s="5" t="s">
        <v>3062</v>
      </c>
      <c r="E207" s="4"/>
      <c r="F207" s="2" t="s">
        <v>2277</v>
      </c>
      <c r="G207" s="2"/>
      <c r="H207" s="2" t="s">
        <v>2266</v>
      </c>
    </row>
    <row r="208" spans="1:8" ht="15" customHeight="1" x14ac:dyDescent="0.3">
      <c r="D208" s="4" t="s">
        <v>3061</v>
      </c>
      <c r="E208" s="4"/>
    </row>
    <row r="209" spans="1:8" ht="15" customHeight="1" x14ac:dyDescent="0.3">
      <c r="A209" s="2" t="s">
        <v>2970</v>
      </c>
      <c r="B209" s="2" t="s">
        <v>29</v>
      </c>
      <c r="C209" s="2" t="s">
        <v>2307</v>
      </c>
      <c r="D209" s="5" t="s">
        <v>2969</v>
      </c>
      <c r="E209" s="4"/>
      <c r="F209" s="2" t="s">
        <v>2277</v>
      </c>
      <c r="G209" s="2"/>
      <c r="H209" s="2" t="s">
        <v>2336</v>
      </c>
    </row>
    <row r="210" spans="1:8" ht="15" customHeight="1" x14ac:dyDescent="0.3">
      <c r="A210" s="2"/>
      <c r="B210" s="2"/>
      <c r="C210" s="2"/>
      <c r="D210" s="5" t="s">
        <v>2968</v>
      </c>
      <c r="E210" s="4"/>
      <c r="F210" s="2"/>
      <c r="G210" s="2"/>
      <c r="H210" s="2"/>
    </row>
    <row r="211" spans="1:8" ht="15" customHeight="1" x14ac:dyDescent="0.3">
      <c r="D211" s="5" t="s">
        <v>2967</v>
      </c>
      <c r="E211" s="4"/>
    </row>
    <row r="212" spans="1:8" ht="15" customHeight="1" x14ac:dyDescent="0.3">
      <c r="D212" s="5" t="s">
        <v>2966</v>
      </c>
      <c r="E212" s="4"/>
    </row>
    <row r="213" spans="1:8" ht="15" customHeight="1" x14ac:dyDescent="0.3">
      <c r="A213" s="2" t="s">
        <v>2965</v>
      </c>
      <c r="B213" s="2" t="s">
        <v>2261</v>
      </c>
      <c r="C213" s="2" t="s">
        <v>2292</v>
      </c>
      <c r="D213" s="5" t="s">
        <v>2964</v>
      </c>
      <c r="E213" s="4"/>
      <c r="F213" s="2" t="s">
        <v>25</v>
      </c>
      <c r="G213" s="2"/>
      <c r="H213" s="2" t="s">
        <v>2280</v>
      </c>
    </row>
    <row r="214" spans="1:8" ht="15" customHeight="1" x14ac:dyDescent="0.3">
      <c r="D214" s="5" t="s">
        <v>2963</v>
      </c>
      <c r="E214" s="4"/>
    </row>
    <row r="215" spans="1:8" ht="15" customHeight="1" x14ac:dyDescent="0.3">
      <c r="D215" s="5" t="s">
        <v>2962</v>
      </c>
      <c r="E215" s="4"/>
    </row>
    <row r="216" spans="1:8" ht="15" customHeight="1" x14ac:dyDescent="0.3">
      <c r="A216" s="2" t="s">
        <v>2954</v>
      </c>
      <c r="B216" s="2" t="s">
        <v>18</v>
      </c>
      <c r="C216" s="2" t="s">
        <v>2292</v>
      </c>
      <c r="D216" s="5" t="s">
        <v>2944</v>
      </c>
      <c r="E216" s="4" t="s">
        <v>93</v>
      </c>
      <c r="F216" s="2" t="s">
        <v>2277</v>
      </c>
      <c r="G216" s="2"/>
      <c r="H216" s="2" t="s">
        <v>2263</v>
      </c>
    </row>
    <row r="217" spans="1:8" ht="15" customHeight="1" x14ac:dyDescent="0.3">
      <c r="D217" s="5" t="s">
        <v>2943</v>
      </c>
      <c r="E217" s="4" t="s">
        <v>233</v>
      </c>
    </row>
    <row r="218" spans="1:8" ht="15" customHeight="1" x14ac:dyDescent="0.3">
      <c r="D218" s="5" t="s">
        <v>2942</v>
      </c>
      <c r="E218" s="5" t="s">
        <v>132</v>
      </c>
    </row>
    <row r="219" spans="1:8" ht="15" customHeight="1" x14ac:dyDescent="0.3">
      <c r="D219" s="5" t="s">
        <v>2941</v>
      </c>
      <c r="E219" s="4" t="s">
        <v>45</v>
      </c>
    </row>
    <row r="220" spans="1:8" ht="15" customHeight="1" x14ac:dyDescent="0.3">
      <c r="D220" s="4" t="s">
        <v>2953</v>
      </c>
      <c r="E220" s="4" t="s">
        <v>273</v>
      </c>
    </row>
    <row r="221" spans="1:8" ht="15" customHeight="1" x14ac:dyDescent="0.3">
      <c r="D221" s="4"/>
      <c r="E221" s="4" t="s">
        <v>237</v>
      </c>
    </row>
    <row r="222" spans="1:8" ht="15" customHeight="1" x14ac:dyDescent="0.3">
      <c r="D222" s="4"/>
      <c r="E222" s="4" t="s">
        <v>198</v>
      </c>
    </row>
    <row r="223" spans="1:8" ht="15" customHeight="1" x14ac:dyDescent="0.3">
      <c r="D223" s="4"/>
      <c r="E223" s="4" t="s">
        <v>232</v>
      </c>
    </row>
    <row r="224" spans="1:8" ht="15" customHeight="1" x14ac:dyDescent="0.3">
      <c r="A224" s="2" t="s">
        <v>2922</v>
      </c>
      <c r="B224" s="2" t="s">
        <v>2261</v>
      </c>
      <c r="C224" s="2" t="s">
        <v>2264</v>
      </c>
      <c r="D224" s="5" t="s">
        <v>2921</v>
      </c>
      <c r="E224" s="4"/>
      <c r="F224" s="2" t="s">
        <v>12</v>
      </c>
      <c r="G224" s="2"/>
      <c r="H224" s="2" t="s">
        <v>2266</v>
      </c>
    </row>
    <row r="225" spans="1:8" ht="15" customHeight="1" x14ac:dyDescent="0.3">
      <c r="D225" s="4" t="s">
        <v>2920</v>
      </c>
      <c r="E225" s="4"/>
    </row>
    <row r="226" spans="1:8" ht="15" customHeight="1" x14ac:dyDescent="0.3">
      <c r="D226" s="4" t="s">
        <v>2919</v>
      </c>
      <c r="E226" s="4"/>
    </row>
    <row r="227" spans="1:8" ht="15" customHeight="1" x14ac:dyDescent="0.3">
      <c r="D227" s="4" t="s">
        <v>2918</v>
      </c>
      <c r="E227" s="4"/>
    </row>
    <row r="228" spans="1:8" ht="15" customHeight="1" x14ac:dyDescent="0.3">
      <c r="D228" s="4" t="s">
        <v>2917</v>
      </c>
      <c r="E228" s="4"/>
    </row>
    <row r="229" spans="1:8" ht="15" customHeight="1" x14ac:dyDescent="0.3">
      <c r="D229" s="4" t="s">
        <v>2916</v>
      </c>
      <c r="E229" s="4"/>
    </row>
    <row r="230" spans="1:8" ht="15" customHeight="1" x14ac:dyDescent="0.3">
      <c r="A230" s="2" t="s">
        <v>2896</v>
      </c>
      <c r="B230" s="2" t="s">
        <v>2261</v>
      </c>
      <c r="C230" s="2" t="s">
        <v>2462</v>
      </c>
      <c r="D230" s="5" t="s">
        <v>2895</v>
      </c>
      <c r="E230" s="4" t="s">
        <v>233</v>
      </c>
      <c r="F230" s="2" t="s">
        <v>2277</v>
      </c>
      <c r="G230" s="2"/>
      <c r="H230" s="2" t="s">
        <v>2263</v>
      </c>
    </row>
    <row r="231" spans="1:8" ht="15" customHeight="1" x14ac:dyDescent="0.3">
      <c r="D231" s="5" t="s">
        <v>2894</v>
      </c>
      <c r="E231" s="4" t="s">
        <v>45</v>
      </c>
    </row>
    <row r="232" spans="1:8" ht="15" customHeight="1" x14ac:dyDescent="0.3">
      <c r="D232" s="4"/>
      <c r="E232" s="4" t="s">
        <v>273</v>
      </c>
    </row>
    <row r="233" spans="1:8" ht="15" customHeight="1" x14ac:dyDescent="0.3">
      <c r="D233" s="4"/>
      <c r="E233" s="4" t="s">
        <v>258</v>
      </c>
    </row>
    <row r="234" spans="1:8" ht="15" customHeight="1" x14ac:dyDescent="0.3">
      <c r="D234" s="4"/>
      <c r="E234" s="4" t="s">
        <v>240</v>
      </c>
    </row>
    <row r="235" spans="1:8" ht="15" customHeight="1" x14ac:dyDescent="0.3">
      <c r="D235" s="4"/>
      <c r="E235" s="4" t="s">
        <v>232</v>
      </c>
    </row>
    <row r="236" spans="1:8" ht="15" customHeight="1" x14ac:dyDescent="0.3">
      <c r="A236" s="2" t="s">
        <v>2873</v>
      </c>
      <c r="B236" s="2" t="s">
        <v>2261</v>
      </c>
      <c r="C236" s="2" t="s">
        <v>2760</v>
      </c>
      <c r="D236" s="5" t="s">
        <v>2872</v>
      </c>
      <c r="E236" s="4" t="s">
        <v>93</v>
      </c>
      <c r="F236" s="2" t="s">
        <v>2277</v>
      </c>
      <c r="G236" s="2"/>
      <c r="H236" s="2" t="s">
        <v>2391</v>
      </c>
    </row>
    <row r="237" spans="1:8" ht="15" customHeight="1" x14ac:dyDescent="0.3">
      <c r="D237" s="5" t="s">
        <v>2871</v>
      </c>
      <c r="E237" s="4"/>
    </row>
    <row r="238" spans="1:8" ht="15" customHeight="1" x14ac:dyDescent="0.3">
      <c r="D238" s="5" t="s">
        <v>2870</v>
      </c>
      <c r="E238" s="4"/>
    </row>
    <row r="239" spans="1:8" ht="15" customHeight="1" x14ac:dyDescent="0.3">
      <c r="A239" s="2" t="s">
        <v>2858</v>
      </c>
      <c r="B239" s="2" t="s">
        <v>2261</v>
      </c>
      <c r="C239" s="2" t="s">
        <v>2753</v>
      </c>
      <c r="D239" s="5" t="s">
        <v>2857</v>
      </c>
      <c r="E239" s="4"/>
      <c r="F239" s="2" t="s">
        <v>2277</v>
      </c>
      <c r="G239" s="2"/>
      <c r="H239" s="2" t="s">
        <v>2263</v>
      </c>
    </row>
    <row r="240" spans="1:8" ht="15" customHeight="1" x14ac:dyDescent="0.3">
      <c r="D240" s="5" t="s">
        <v>2856</v>
      </c>
      <c r="E240" s="4"/>
    </row>
    <row r="241" spans="1:8" ht="15" customHeight="1" x14ac:dyDescent="0.3">
      <c r="D241" s="5" t="s">
        <v>2855</v>
      </c>
      <c r="E241" s="4"/>
    </row>
    <row r="242" spans="1:8" ht="15" customHeight="1" x14ac:dyDescent="0.3">
      <c r="A242" s="2" t="s">
        <v>2607</v>
      </c>
      <c r="B242" s="2" t="s">
        <v>2261</v>
      </c>
      <c r="C242" s="2" t="s">
        <v>2279</v>
      </c>
      <c r="D242" s="5" t="s">
        <v>2606</v>
      </c>
      <c r="E242" s="4" t="s">
        <v>233</v>
      </c>
      <c r="F242" s="2" t="s">
        <v>2277</v>
      </c>
      <c r="G242" s="2"/>
      <c r="H242" s="2" t="s">
        <v>2605</v>
      </c>
    </row>
    <row r="243" spans="1:8" ht="15" customHeight="1" x14ac:dyDescent="0.3">
      <c r="D243" s="4" t="s">
        <v>2604</v>
      </c>
      <c r="E243" s="4"/>
    </row>
    <row r="244" spans="1:8" ht="15" customHeight="1" x14ac:dyDescent="0.3">
      <c r="D244" s="4" t="s">
        <v>2603</v>
      </c>
      <c r="E244" s="4"/>
    </row>
    <row r="245" spans="1:8" ht="15" customHeight="1" x14ac:dyDescent="0.3">
      <c r="D245" s="4" t="s">
        <v>2602</v>
      </c>
      <c r="E245" s="4"/>
    </row>
    <row r="246" spans="1:8" ht="15" customHeight="1" x14ac:dyDescent="0.3">
      <c r="D246" s="4" t="s">
        <v>2601</v>
      </c>
      <c r="E246" s="4"/>
    </row>
    <row r="247" spans="1:8" ht="15" customHeight="1" x14ac:dyDescent="0.3">
      <c r="D247" s="4" t="s">
        <v>2600</v>
      </c>
      <c r="E247" s="4"/>
    </row>
    <row r="248" spans="1:8" ht="15" customHeight="1" x14ac:dyDescent="0.3">
      <c r="D248" s="4" t="s">
        <v>2599</v>
      </c>
      <c r="E248" s="4"/>
    </row>
    <row r="249" spans="1:8" ht="15" customHeight="1" x14ac:dyDescent="0.3">
      <c r="D249" s="4" t="s">
        <v>2598</v>
      </c>
      <c r="E249" s="4"/>
    </row>
    <row r="250" spans="1:8" ht="15" customHeight="1" x14ac:dyDescent="0.3">
      <c r="D250" s="4" t="s">
        <v>2597</v>
      </c>
      <c r="E250" s="4"/>
    </row>
    <row r="251" spans="1:8" ht="15" customHeight="1" x14ac:dyDescent="0.3">
      <c r="A251" s="2" t="s">
        <v>2594</v>
      </c>
      <c r="B251" s="2" t="s">
        <v>2261</v>
      </c>
      <c r="C251" s="2" t="s">
        <v>2292</v>
      </c>
      <c r="D251" s="5" t="s">
        <v>1609</v>
      </c>
      <c r="E251" s="4"/>
      <c r="F251" s="2" t="s">
        <v>2277</v>
      </c>
      <c r="G251" s="2"/>
      <c r="H251" s="2" t="s">
        <v>2593</v>
      </c>
    </row>
    <row r="252" spans="1:8" ht="15" customHeight="1" x14ac:dyDescent="0.3">
      <c r="D252" s="5" t="s">
        <v>1610</v>
      </c>
      <c r="E252" s="4"/>
    </row>
    <row r="253" spans="1:8" ht="15" customHeight="1" x14ac:dyDescent="0.3">
      <c r="D253" s="5" t="s">
        <v>1611</v>
      </c>
      <c r="E253" s="4"/>
    </row>
    <row r="254" spans="1:8" ht="15" customHeight="1" x14ac:dyDescent="0.3">
      <c r="A254" s="2" t="s">
        <v>2540</v>
      </c>
      <c r="B254" s="2" t="s">
        <v>2389</v>
      </c>
      <c r="C254" s="2" t="s">
        <v>2335</v>
      </c>
      <c r="D254" s="5" t="s">
        <v>2539</v>
      </c>
      <c r="E254" s="4" t="s">
        <v>855</v>
      </c>
      <c r="F254" s="2" t="s">
        <v>2277</v>
      </c>
      <c r="G254" s="2"/>
      <c r="H254" s="2" t="s">
        <v>2280</v>
      </c>
    </row>
    <row r="255" spans="1:8" ht="15" customHeight="1" x14ac:dyDescent="0.3">
      <c r="D255" s="5" t="s">
        <v>2538</v>
      </c>
      <c r="E255" s="4"/>
    </row>
    <row r="256" spans="1:8" ht="15" customHeight="1" x14ac:dyDescent="0.3">
      <c r="D256" s="5" t="s">
        <v>2537</v>
      </c>
      <c r="E256" s="4"/>
    </row>
    <row r="257" spans="1:8" ht="15" customHeight="1" x14ac:dyDescent="0.3">
      <c r="D257" s="5" t="s">
        <v>2536</v>
      </c>
      <c r="E257" s="4"/>
    </row>
    <row r="258" spans="1:8" ht="15" customHeight="1" x14ac:dyDescent="0.3">
      <c r="D258" s="5" t="s">
        <v>2535</v>
      </c>
      <c r="E258" s="4"/>
    </row>
    <row r="259" spans="1:8" ht="15" customHeight="1" x14ac:dyDescent="0.3">
      <c r="D259" s="5" t="s">
        <v>2534</v>
      </c>
      <c r="E259" s="4"/>
    </row>
    <row r="260" spans="1:8" ht="15" customHeight="1" x14ac:dyDescent="0.3">
      <c r="D260" s="5" t="s">
        <v>2533</v>
      </c>
      <c r="E260" s="4"/>
    </row>
    <row r="261" spans="1:8" ht="15" customHeight="1" x14ac:dyDescent="0.3">
      <c r="D261" s="5" t="s">
        <v>2532</v>
      </c>
      <c r="E261" s="4"/>
    </row>
    <row r="262" spans="1:8" ht="15" customHeight="1" x14ac:dyDescent="0.3">
      <c r="D262" s="5" t="s">
        <v>2531</v>
      </c>
      <c r="E262" s="4"/>
    </row>
    <row r="263" spans="1:8" ht="15" customHeight="1" x14ac:dyDescent="0.3">
      <c r="A263" s="2"/>
      <c r="B263" s="2"/>
      <c r="C263" s="2"/>
      <c r="D263" s="5" t="s">
        <v>2530</v>
      </c>
      <c r="E263" s="4"/>
      <c r="F263" s="2"/>
      <c r="G263" s="2"/>
      <c r="H263" s="2"/>
    </row>
    <row r="264" spans="1:8" ht="15" customHeight="1" x14ac:dyDescent="0.3">
      <c r="D264" s="5" t="s">
        <v>2529</v>
      </c>
      <c r="E264" s="4"/>
    </row>
    <row r="265" spans="1:8" ht="15" customHeight="1" x14ac:dyDescent="0.3">
      <c r="D265" s="5" t="s">
        <v>2528</v>
      </c>
      <c r="E265" s="4"/>
    </row>
    <row r="266" spans="1:8" ht="15" customHeight="1" x14ac:dyDescent="0.3">
      <c r="A266" s="2" t="s">
        <v>2527</v>
      </c>
      <c r="B266" s="2" t="s">
        <v>2367</v>
      </c>
      <c r="C266" s="2" t="s">
        <v>2313</v>
      </c>
      <c r="D266" s="5" t="s">
        <v>2526</v>
      </c>
      <c r="E266" s="4"/>
      <c r="F266" s="2" t="s">
        <v>2277</v>
      </c>
      <c r="G266" s="2"/>
      <c r="H266" s="2" t="s">
        <v>2263</v>
      </c>
    </row>
    <row r="267" spans="1:8" ht="15" customHeight="1" x14ac:dyDescent="0.3">
      <c r="D267" s="5" t="s">
        <v>2525</v>
      </c>
      <c r="E267" s="4"/>
    </row>
    <row r="268" spans="1:8" ht="15" customHeight="1" x14ac:dyDescent="0.3">
      <c r="D268" s="5" t="s">
        <v>2524</v>
      </c>
      <c r="E268" s="4"/>
    </row>
    <row r="269" spans="1:8" ht="15" customHeight="1" x14ac:dyDescent="0.3">
      <c r="D269" s="5" t="s">
        <v>2523</v>
      </c>
      <c r="E269" s="4"/>
    </row>
    <row r="270" spans="1:8" ht="15" customHeight="1" x14ac:dyDescent="0.3">
      <c r="D270" s="5" t="s">
        <v>2522</v>
      </c>
      <c r="E270" s="4"/>
    </row>
    <row r="271" spans="1:8" ht="15" customHeight="1" x14ac:dyDescent="0.3">
      <c r="D271" s="5" t="s">
        <v>2521</v>
      </c>
      <c r="E271" s="4"/>
    </row>
    <row r="272" spans="1:8" ht="15" customHeight="1" x14ac:dyDescent="0.3">
      <c r="D272" s="5" t="s">
        <v>2520</v>
      </c>
      <c r="E272" s="4"/>
    </row>
    <row r="273" spans="4:5" ht="15" customHeight="1" x14ac:dyDescent="0.3">
      <c r="D273" s="5" t="s">
        <v>2519</v>
      </c>
      <c r="E273" s="4"/>
    </row>
  </sheetData>
  <autoFilter ref="A1:H283" xr:uid="{00000000-0001-0000-0000-000000000000}"/>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96076-9261-4934-8386-9620DBCCD92E}">
  <dimension ref="A1:I1604"/>
  <sheetViews>
    <sheetView workbookViewId="0">
      <pane ySplit="1" topLeftCell="A680" activePane="bottomLeft" state="frozen"/>
      <selection activeCell="C9" sqref="C9"/>
      <selection pane="bottomLeft" activeCell="A692" sqref="A692"/>
    </sheetView>
  </sheetViews>
  <sheetFormatPr baseColWidth="10" defaultColWidth="10.296875" defaultRowHeight="15.6" x14ac:dyDescent="0.3"/>
  <cols>
    <col min="1" max="1" width="10.296875" style="27"/>
    <col min="2" max="5" width="10.296875" style="28"/>
    <col min="6" max="6" width="62.3984375" style="28" customWidth="1"/>
    <col min="7" max="7" width="17.19921875" style="27" hidden="1" customWidth="1"/>
    <col min="8" max="8" width="54" style="28" customWidth="1"/>
    <col min="9" max="9" width="18.59765625" style="27" hidden="1" customWidth="1"/>
    <col min="10" max="16384" width="10.296875" style="23"/>
  </cols>
  <sheetData>
    <row r="1" spans="1:9" x14ac:dyDescent="0.3">
      <c r="A1" s="26" t="s">
        <v>4300</v>
      </c>
      <c r="B1" s="25" t="s">
        <v>0</v>
      </c>
      <c r="C1" s="25" t="s">
        <v>3816</v>
      </c>
      <c r="D1" s="25" t="s">
        <v>2</v>
      </c>
      <c r="E1" s="25" t="s">
        <v>4297</v>
      </c>
      <c r="F1" s="25" t="s">
        <v>3</v>
      </c>
      <c r="G1" s="26" t="s">
        <v>4298</v>
      </c>
      <c r="H1" s="25" t="s">
        <v>4</v>
      </c>
      <c r="I1" s="26" t="s">
        <v>4299</v>
      </c>
    </row>
    <row r="2" spans="1:9" x14ac:dyDescent="0.3">
      <c r="A2" s="27">
        <v>1</v>
      </c>
      <c r="B2" s="28" t="s">
        <v>5394</v>
      </c>
      <c r="C2" s="28" t="s">
        <v>5395</v>
      </c>
      <c r="D2" s="28" t="s">
        <v>3821</v>
      </c>
      <c r="F2" s="28" t="s">
        <v>5396</v>
      </c>
      <c r="G2" s="27">
        <v>2</v>
      </c>
      <c r="H2" s="28" t="s">
        <v>5397</v>
      </c>
      <c r="I2" s="27">
        <v>2</v>
      </c>
    </row>
    <row r="3" spans="1:9" x14ac:dyDescent="0.3">
      <c r="A3" s="27">
        <v>1</v>
      </c>
      <c r="B3" s="28" t="s">
        <v>5394</v>
      </c>
      <c r="C3" s="28" t="s">
        <v>5395</v>
      </c>
      <c r="D3" s="28" t="s">
        <v>3821</v>
      </c>
      <c r="F3" s="28" t="s">
        <v>5398</v>
      </c>
      <c r="G3" s="27">
        <v>2</v>
      </c>
      <c r="H3" s="28" t="s">
        <v>5399</v>
      </c>
      <c r="I3" s="27">
        <v>2</v>
      </c>
    </row>
    <row r="4" spans="1:9" x14ac:dyDescent="0.3">
      <c r="A4" s="27">
        <v>1</v>
      </c>
      <c r="B4" s="28" t="s">
        <v>5394</v>
      </c>
      <c r="C4" s="28" t="s">
        <v>5395</v>
      </c>
      <c r="D4" s="28" t="s">
        <v>3821</v>
      </c>
      <c r="F4" s="28" t="s">
        <v>5400</v>
      </c>
      <c r="G4" s="27">
        <v>2</v>
      </c>
      <c r="H4" s="28" t="s">
        <v>347</v>
      </c>
      <c r="I4" s="27">
        <v>1</v>
      </c>
    </row>
    <row r="5" spans="1:9" x14ac:dyDescent="0.3">
      <c r="A5" s="27">
        <v>1</v>
      </c>
      <c r="B5" s="28" t="s">
        <v>5394</v>
      </c>
      <c r="C5" s="28" t="s">
        <v>5395</v>
      </c>
      <c r="D5" s="28" t="s">
        <v>3821</v>
      </c>
      <c r="F5" s="28" t="s">
        <v>5401</v>
      </c>
      <c r="G5" s="27">
        <v>2</v>
      </c>
      <c r="H5" s="28" t="s">
        <v>45</v>
      </c>
      <c r="I5" s="27">
        <v>1</v>
      </c>
    </row>
    <row r="6" spans="1:9" x14ac:dyDescent="0.3">
      <c r="A6" s="27">
        <v>1</v>
      </c>
      <c r="B6" s="28" t="s">
        <v>5394</v>
      </c>
      <c r="C6" s="28" t="s">
        <v>5395</v>
      </c>
      <c r="D6" s="28" t="s">
        <v>3821</v>
      </c>
      <c r="F6" s="28" t="s">
        <v>5402</v>
      </c>
      <c r="G6" s="27">
        <v>2</v>
      </c>
      <c r="H6" s="28" t="s">
        <v>5403</v>
      </c>
      <c r="I6" s="27">
        <v>1</v>
      </c>
    </row>
    <row r="7" spans="1:9" x14ac:dyDescent="0.3">
      <c r="A7" s="27">
        <v>1</v>
      </c>
      <c r="B7" s="28" t="s">
        <v>5394</v>
      </c>
      <c r="C7" s="28" t="s">
        <v>5395</v>
      </c>
      <c r="D7" s="28" t="s">
        <v>3821</v>
      </c>
      <c r="F7" s="28" t="s">
        <v>5404</v>
      </c>
      <c r="G7" s="27">
        <v>2</v>
      </c>
      <c r="H7" s="28" t="s">
        <v>5441</v>
      </c>
      <c r="I7" s="27">
        <v>2</v>
      </c>
    </row>
    <row r="8" spans="1:9" x14ac:dyDescent="0.3">
      <c r="A8" s="27">
        <v>1</v>
      </c>
      <c r="B8" s="28" t="s">
        <v>5394</v>
      </c>
      <c r="C8" s="28" t="s">
        <v>5395</v>
      </c>
      <c r="D8" s="28" t="s">
        <v>3821</v>
      </c>
      <c r="F8" s="28" t="s">
        <v>5405</v>
      </c>
      <c r="G8" s="27">
        <v>2</v>
      </c>
      <c r="H8" s="28" t="s">
        <v>5406</v>
      </c>
      <c r="I8" s="27">
        <v>3</v>
      </c>
    </row>
    <row r="9" spans="1:9" x14ac:dyDescent="0.3">
      <c r="A9" s="27">
        <v>1</v>
      </c>
      <c r="B9" s="28" t="s">
        <v>5394</v>
      </c>
      <c r="C9" s="28" t="s">
        <v>5395</v>
      </c>
      <c r="D9" s="28" t="s">
        <v>3821</v>
      </c>
      <c r="F9" s="28" t="s">
        <v>5407</v>
      </c>
      <c r="G9" s="27">
        <v>2</v>
      </c>
      <c r="H9" s="28" t="s">
        <v>5408</v>
      </c>
      <c r="I9" s="27">
        <v>2</v>
      </c>
    </row>
    <row r="10" spans="1:9" x14ac:dyDescent="0.3">
      <c r="A10" s="27">
        <v>2</v>
      </c>
      <c r="B10" s="28" t="s">
        <v>5409</v>
      </c>
      <c r="C10" s="28" t="s">
        <v>5410</v>
      </c>
      <c r="D10" s="28" t="s">
        <v>47</v>
      </c>
      <c r="F10" s="28" t="s">
        <v>5411</v>
      </c>
      <c r="G10" s="27">
        <v>2</v>
      </c>
      <c r="H10" s="28" t="s">
        <v>5441</v>
      </c>
      <c r="I10" s="27">
        <v>2</v>
      </c>
    </row>
    <row r="11" spans="1:9" x14ac:dyDescent="0.3">
      <c r="A11" s="27">
        <v>2</v>
      </c>
      <c r="B11" s="28" t="s">
        <v>5409</v>
      </c>
      <c r="C11" s="28" t="s">
        <v>5410</v>
      </c>
      <c r="D11" s="28" t="s">
        <v>47</v>
      </c>
      <c r="F11" s="28" t="s">
        <v>5412</v>
      </c>
      <c r="G11" s="27">
        <v>2</v>
      </c>
    </row>
    <row r="12" spans="1:9" x14ac:dyDescent="0.3">
      <c r="A12" s="27">
        <v>2</v>
      </c>
      <c r="B12" s="28" t="s">
        <v>5409</v>
      </c>
      <c r="C12" s="28" t="s">
        <v>5410</v>
      </c>
      <c r="D12" s="28" t="s">
        <v>47</v>
      </c>
      <c r="F12" s="28" t="s">
        <v>5413</v>
      </c>
      <c r="G12" s="27">
        <v>2</v>
      </c>
    </row>
    <row r="13" spans="1:9" x14ac:dyDescent="0.3">
      <c r="A13" s="27">
        <v>3</v>
      </c>
      <c r="B13" s="28" t="s">
        <v>5394</v>
      </c>
      <c r="C13" s="28" t="s">
        <v>5414</v>
      </c>
      <c r="D13" s="28" t="s">
        <v>16</v>
      </c>
      <c r="F13" s="28" t="s">
        <v>5415</v>
      </c>
      <c r="G13" s="27">
        <v>2</v>
      </c>
      <c r="H13" s="28" t="s">
        <v>45</v>
      </c>
      <c r="I13" s="27">
        <v>1</v>
      </c>
    </row>
    <row r="14" spans="1:9" x14ac:dyDescent="0.3">
      <c r="A14" s="27">
        <v>3</v>
      </c>
      <c r="B14" s="28" t="s">
        <v>5394</v>
      </c>
      <c r="C14" s="28" t="s">
        <v>5414</v>
      </c>
      <c r="D14" s="28" t="s">
        <v>16</v>
      </c>
      <c r="F14" s="28" t="s">
        <v>5416</v>
      </c>
      <c r="G14" s="27">
        <v>2</v>
      </c>
      <c r="H14" s="28" t="s">
        <v>132</v>
      </c>
      <c r="I14" s="27">
        <v>1</v>
      </c>
    </row>
    <row r="15" spans="1:9" x14ac:dyDescent="0.3">
      <c r="A15" s="27">
        <v>3</v>
      </c>
      <c r="B15" s="28" t="s">
        <v>5394</v>
      </c>
      <c r="C15" s="28" t="s">
        <v>5414</v>
      </c>
      <c r="D15" s="28" t="s">
        <v>16</v>
      </c>
      <c r="F15" s="28" t="s">
        <v>5417</v>
      </c>
      <c r="G15" s="27">
        <v>1</v>
      </c>
      <c r="H15" s="28" t="s">
        <v>5418</v>
      </c>
      <c r="I15" s="27">
        <v>1</v>
      </c>
    </row>
    <row r="16" spans="1:9" x14ac:dyDescent="0.3">
      <c r="A16" s="27">
        <v>3</v>
      </c>
      <c r="B16" s="28" t="s">
        <v>5394</v>
      </c>
      <c r="C16" s="28" t="s">
        <v>5414</v>
      </c>
      <c r="D16" s="28" t="s">
        <v>16</v>
      </c>
      <c r="F16" s="28" t="s">
        <v>5419</v>
      </c>
      <c r="G16" s="27">
        <v>2</v>
      </c>
      <c r="H16" s="28" t="s">
        <v>5420</v>
      </c>
      <c r="I16" s="27">
        <v>2</v>
      </c>
    </row>
    <row r="17" spans="1:9" x14ac:dyDescent="0.3">
      <c r="A17" s="27">
        <v>3</v>
      </c>
      <c r="B17" s="28" t="s">
        <v>5394</v>
      </c>
      <c r="C17" s="28" t="s">
        <v>5414</v>
      </c>
      <c r="D17" s="28" t="s">
        <v>16</v>
      </c>
      <c r="F17" s="28" t="s">
        <v>5421</v>
      </c>
      <c r="G17" s="27">
        <v>1</v>
      </c>
    </row>
    <row r="18" spans="1:9" x14ac:dyDescent="0.3">
      <c r="A18" s="27">
        <v>3</v>
      </c>
      <c r="B18" s="28" t="s">
        <v>5394</v>
      </c>
      <c r="C18" s="28" t="s">
        <v>5414</v>
      </c>
      <c r="D18" s="28" t="s">
        <v>16</v>
      </c>
      <c r="F18" s="28" t="s">
        <v>5422</v>
      </c>
      <c r="G18" s="27">
        <v>2</v>
      </c>
    </row>
    <row r="19" spans="1:9" x14ac:dyDescent="0.3">
      <c r="A19" s="27">
        <v>3</v>
      </c>
      <c r="B19" s="28" t="s">
        <v>5394</v>
      </c>
      <c r="C19" s="28" t="s">
        <v>5414</v>
      </c>
      <c r="D19" s="28" t="s">
        <v>16</v>
      </c>
      <c r="F19" s="28" t="s">
        <v>5423</v>
      </c>
      <c r="G19" s="27">
        <v>2</v>
      </c>
    </row>
    <row r="20" spans="1:9" x14ac:dyDescent="0.3">
      <c r="A20" s="27">
        <v>3</v>
      </c>
      <c r="B20" s="28" t="s">
        <v>5394</v>
      </c>
      <c r="C20" s="28" t="s">
        <v>5414</v>
      </c>
      <c r="D20" s="28" t="s">
        <v>16</v>
      </c>
      <c r="F20" s="28" t="s">
        <v>5424</v>
      </c>
      <c r="G20" s="27">
        <v>2</v>
      </c>
    </row>
    <row r="21" spans="1:9" x14ac:dyDescent="0.3">
      <c r="A21" s="27">
        <v>3</v>
      </c>
      <c r="B21" s="28" t="s">
        <v>5394</v>
      </c>
      <c r="C21" s="28" t="s">
        <v>5414</v>
      </c>
      <c r="D21" s="28" t="s">
        <v>16</v>
      </c>
      <c r="F21" s="28" t="s">
        <v>5425</v>
      </c>
      <c r="G21" s="27">
        <v>2</v>
      </c>
    </row>
    <row r="22" spans="1:9" x14ac:dyDescent="0.3">
      <c r="A22" s="27">
        <v>3</v>
      </c>
      <c r="B22" s="28" t="s">
        <v>5394</v>
      </c>
      <c r="C22" s="28" t="s">
        <v>5414</v>
      </c>
      <c r="D22" s="28" t="s">
        <v>16</v>
      </c>
      <c r="F22" s="28" t="s">
        <v>5426</v>
      </c>
      <c r="G22" s="27">
        <v>2</v>
      </c>
    </row>
    <row r="23" spans="1:9" x14ac:dyDescent="0.3">
      <c r="A23" s="27">
        <v>3</v>
      </c>
      <c r="B23" s="28" t="s">
        <v>5394</v>
      </c>
      <c r="C23" s="28" t="s">
        <v>5414</v>
      </c>
      <c r="D23" s="28" t="s">
        <v>16</v>
      </c>
      <c r="F23" s="28" t="s">
        <v>5427</v>
      </c>
      <c r="G23" s="27">
        <v>2</v>
      </c>
    </row>
    <row r="24" spans="1:9" x14ac:dyDescent="0.3">
      <c r="A24" s="27">
        <v>3</v>
      </c>
      <c r="B24" s="28" t="s">
        <v>5394</v>
      </c>
      <c r="C24" s="28" t="s">
        <v>5414</v>
      </c>
      <c r="D24" s="28" t="s">
        <v>16</v>
      </c>
      <c r="F24" s="28" t="s">
        <v>5428</v>
      </c>
      <c r="G24" s="27">
        <v>2</v>
      </c>
    </row>
    <row r="25" spans="1:9" x14ac:dyDescent="0.3">
      <c r="A25" s="27">
        <v>3</v>
      </c>
      <c r="B25" s="28" t="s">
        <v>5394</v>
      </c>
      <c r="C25" s="28" t="s">
        <v>5414</v>
      </c>
      <c r="D25" s="28" t="s">
        <v>16</v>
      </c>
      <c r="F25" s="28" t="s">
        <v>5429</v>
      </c>
      <c r="G25" s="27">
        <v>1</v>
      </c>
    </row>
    <row r="26" spans="1:9" x14ac:dyDescent="0.3">
      <c r="A26" s="27">
        <v>3</v>
      </c>
      <c r="B26" s="28" t="s">
        <v>5394</v>
      </c>
      <c r="C26" s="28" t="s">
        <v>5414</v>
      </c>
      <c r="D26" s="28" t="s">
        <v>16</v>
      </c>
      <c r="F26" s="28" t="s">
        <v>5430</v>
      </c>
      <c r="G26" s="27">
        <v>1</v>
      </c>
    </row>
    <row r="27" spans="1:9" x14ac:dyDescent="0.3">
      <c r="A27" s="27">
        <v>4</v>
      </c>
      <c r="B27" s="28" t="s">
        <v>5431</v>
      </c>
      <c r="C27" s="28" t="s">
        <v>5432</v>
      </c>
      <c r="D27" s="28" t="s">
        <v>16</v>
      </c>
      <c r="F27" s="28" t="s">
        <v>5433</v>
      </c>
      <c r="G27" s="27">
        <v>2</v>
      </c>
      <c r="H27" s="28" t="s">
        <v>5434</v>
      </c>
      <c r="I27" s="27">
        <v>4</v>
      </c>
    </row>
    <row r="28" spans="1:9" x14ac:dyDescent="0.3">
      <c r="A28" s="27">
        <v>4</v>
      </c>
      <c r="B28" s="28" t="s">
        <v>5431</v>
      </c>
      <c r="C28" s="28" t="s">
        <v>5432</v>
      </c>
      <c r="D28" s="28" t="s">
        <v>16</v>
      </c>
      <c r="F28" s="28" t="s">
        <v>5435</v>
      </c>
      <c r="G28" s="27">
        <v>2</v>
      </c>
      <c r="H28" s="28" t="s">
        <v>45</v>
      </c>
      <c r="I28" s="27">
        <v>1</v>
      </c>
    </row>
    <row r="29" spans="1:9" x14ac:dyDescent="0.3">
      <c r="A29" s="27">
        <v>4</v>
      </c>
      <c r="B29" s="28" t="s">
        <v>5431</v>
      </c>
      <c r="C29" s="28" t="s">
        <v>5432</v>
      </c>
      <c r="D29" s="28" t="s">
        <v>16</v>
      </c>
      <c r="F29" s="28" t="s">
        <v>5436</v>
      </c>
      <c r="G29" s="27">
        <v>2</v>
      </c>
      <c r="H29" s="28" t="s">
        <v>5437</v>
      </c>
      <c r="I29" s="27">
        <v>2</v>
      </c>
    </row>
    <row r="30" spans="1:9" x14ac:dyDescent="0.3">
      <c r="A30" s="27">
        <v>4</v>
      </c>
      <c r="B30" s="28" t="s">
        <v>5431</v>
      </c>
      <c r="C30" s="28" t="s">
        <v>5432</v>
      </c>
      <c r="D30" s="28" t="s">
        <v>16</v>
      </c>
      <c r="F30" s="28" t="s">
        <v>5438</v>
      </c>
      <c r="G30" s="27">
        <v>2</v>
      </c>
      <c r="H30" s="28" t="s">
        <v>5439</v>
      </c>
      <c r="I30" s="27">
        <v>4</v>
      </c>
    </row>
    <row r="31" spans="1:9" x14ac:dyDescent="0.3">
      <c r="A31" s="27">
        <v>4</v>
      </c>
      <c r="B31" s="28" t="s">
        <v>5431</v>
      </c>
      <c r="C31" s="28" t="s">
        <v>5432</v>
      </c>
      <c r="D31" s="28" t="s">
        <v>16</v>
      </c>
      <c r="F31" s="28" t="s">
        <v>5440</v>
      </c>
      <c r="G31" s="27">
        <v>2</v>
      </c>
      <c r="H31" s="28" t="s">
        <v>5441</v>
      </c>
      <c r="I31" s="27">
        <v>2</v>
      </c>
    </row>
    <row r="32" spans="1:9" x14ac:dyDescent="0.3">
      <c r="A32" s="27">
        <v>4</v>
      </c>
      <c r="B32" s="28" t="s">
        <v>5431</v>
      </c>
      <c r="C32" s="28" t="s">
        <v>5432</v>
      </c>
      <c r="D32" s="28" t="s">
        <v>16</v>
      </c>
      <c r="F32" s="28" t="s">
        <v>5442</v>
      </c>
      <c r="G32" s="27">
        <v>2</v>
      </c>
      <c r="H32" s="28" t="s">
        <v>5443</v>
      </c>
      <c r="I32" s="27">
        <v>3</v>
      </c>
    </row>
    <row r="33" spans="1:9" x14ac:dyDescent="0.3">
      <c r="A33" s="27">
        <v>4</v>
      </c>
      <c r="B33" s="28" t="s">
        <v>5431</v>
      </c>
      <c r="C33" s="28" t="s">
        <v>5432</v>
      </c>
      <c r="D33" s="28" t="s">
        <v>16</v>
      </c>
      <c r="F33" s="28" t="s">
        <v>5444</v>
      </c>
      <c r="G33" s="27">
        <v>2</v>
      </c>
      <c r="H33" s="28" t="s">
        <v>5406</v>
      </c>
      <c r="I33" s="27">
        <v>3</v>
      </c>
    </row>
    <row r="34" spans="1:9" x14ac:dyDescent="0.3">
      <c r="A34" s="27">
        <v>4</v>
      </c>
      <c r="B34" s="28" t="s">
        <v>5431</v>
      </c>
      <c r="C34" s="28" t="s">
        <v>5432</v>
      </c>
      <c r="D34" s="28" t="s">
        <v>16</v>
      </c>
      <c r="F34" s="28" t="s">
        <v>5445</v>
      </c>
      <c r="G34" s="27">
        <v>2</v>
      </c>
    </row>
    <row r="35" spans="1:9" x14ac:dyDescent="0.3">
      <c r="A35" s="27">
        <v>4</v>
      </c>
      <c r="B35" s="28" t="s">
        <v>5431</v>
      </c>
      <c r="C35" s="28" t="s">
        <v>5432</v>
      </c>
      <c r="D35" s="28" t="s">
        <v>16</v>
      </c>
      <c r="F35" s="28" t="s">
        <v>5446</v>
      </c>
      <c r="G35" s="27">
        <v>2</v>
      </c>
    </row>
    <row r="36" spans="1:9" x14ac:dyDescent="0.3">
      <c r="A36" s="27">
        <v>4</v>
      </c>
      <c r="B36" s="28" t="s">
        <v>5431</v>
      </c>
      <c r="C36" s="28" t="s">
        <v>5432</v>
      </c>
      <c r="D36" s="28" t="s">
        <v>16</v>
      </c>
      <c r="F36" s="28" t="s">
        <v>5447</v>
      </c>
      <c r="G36" s="27">
        <v>2</v>
      </c>
    </row>
    <row r="37" spans="1:9" x14ac:dyDescent="0.3">
      <c r="A37" s="27">
        <v>4</v>
      </c>
      <c r="B37" s="28" t="s">
        <v>5431</v>
      </c>
      <c r="C37" s="28" t="s">
        <v>5432</v>
      </c>
      <c r="D37" s="28" t="s">
        <v>16</v>
      </c>
      <c r="F37" s="28" t="s">
        <v>5448</v>
      </c>
      <c r="G37" s="27">
        <v>2</v>
      </c>
    </row>
    <row r="38" spans="1:9" x14ac:dyDescent="0.3">
      <c r="A38" s="27">
        <v>4</v>
      </c>
      <c r="B38" s="28" t="s">
        <v>5431</v>
      </c>
      <c r="C38" s="28" t="s">
        <v>5432</v>
      </c>
      <c r="D38" s="28" t="s">
        <v>16</v>
      </c>
      <c r="F38" s="28" t="s">
        <v>5449</v>
      </c>
      <c r="G38" s="27">
        <v>2</v>
      </c>
    </row>
    <row r="39" spans="1:9" x14ac:dyDescent="0.3">
      <c r="A39" s="27">
        <v>4</v>
      </c>
      <c r="B39" s="28" t="s">
        <v>5431</v>
      </c>
      <c r="C39" s="28" t="s">
        <v>5432</v>
      </c>
      <c r="D39" s="28" t="s">
        <v>16</v>
      </c>
      <c r="F39" s="28" t="s">
        <v>5450</v>
      </c>
      <c r="G39" s="27">
        <v>2</v>
      </c>
    </row>
    <row r="40" spans="1:9" x14ac:dyDescent="0.3">
      <c r="A40" s="27">
        <v>5</v>
      </c>
      <c r="B40" s="28" t="s">
        <v>5394</v>
      </c>
      <c r="C40" s="28" t="s">
        <v>5451</v>
      </c>
      <c r="D40" s="28" t="s">
        <v>3821</v>
      </c>
      <c r="F40" s="28" t="s">
        <v>5452</v>
      </c>
      <c r="G40" s="27">
        <v>2</v>
      </c>
    </row>
    <row r="41" spans="1:9" x14ac:dyDescent="0.3">
      <c r="A41" s="27">
        <v>5</v>
      </c>
      <c r="B41" s="28" t="s">
        <v>5394</v>
      </c>
      <c r="C41" s="28" t="s">
        <v>5451</v>
      </c>
      <c r="D41" s="28" t="s">
        <v>3821</v>
      </c>
      <c r="F41" s="28" t="s">
        <v>5453</v>
      </c>
      <c r="G41" s="27">
        <v>2</v>
      </c>
    </row>
    <row r="42" spans="1:9" x14ac:dyDescent="0.3">
      <c r="A42" s="27">
        <v>5</v>
      </c>
      <c r="B42" s="28" t="s">
        <v>5394</v>
      </c>
      <c r="C42" s="28" t="s">
        <v>5451</v>
      </c>
      <c r="D42" s="28" t="s">
        <v>3821</v>
      </c>
      <c r="F42" s="28" t="s">
        <v>5454</v>
      </c>
      <c r="G42" s="27">
        <v>2</v>
      </c>
    </row>
    <row r="43" spans="1:9" x14ac:dyDescent="0.3">
      <c r="A43" s="27">
        <v>5</v>
      </c>
      <c r="B43" s="28" t="s">
        <v>5394</v>
      </c>
      <c r="C43" s="28" t="s">
        <v>5451</v>
      </c>
      <c r="D43" s="28" t="s">
        <v>3821</v>
      </c>
      <c r="F43" s="28" t="s">
        <v>5455</v>
      </c>
      <c r="G43" s="27">
        <v>2</v>
      </c>
    </row>
    <row r="44" spans="1:9" x14ac:dyDescent="0.3">
      <c r="A44" s="27">
        <v>5</v>
      </c>
      <c r="B44" s="28" t="s">
        <v>5394</v>
      </c>
      <c r="C44" s="28" t="s">
        <v>5451</v>
      </c>
      <c r="D44" s="28" t="s">
        <v>3821</v>
      </c>
      <c r="F44" s="28" t="s">
        <v>5456</v>
      </c>
      <c r="G44" s="27">
        <v>2</v>
      </c>
    </row>
    <row r="45" spans="1:9" x14ac:dyDescent="0.3">
      <c r="A45" s="27">
        <v>5</v>
      </c>
      <c r="B45" s="28" t="s">
        <v>5394</v>
      </c>
      <c r="C45" s="28" t="s">
        <v>5451</v>
      </c>
      <c r="D45" s="28" t="s">
        <v>3821</v>
      </c>
      <c r="F45" s="28" t="s">
        <v>5457</v>
      </c>
      <c r="G45" s="27">
        <v>2</v>
      </c>
    </row>
    <row r="46" spans="1:9" x14ac:dyDescent="0.3">
      <c r="A46" s="27">
        <v>6</v>
      </c>
      <c r="B46" s="28" t="s">
        <v>5394</v>
      </c>
      <c r="C46" s="28" t="s">
        <v>5458</v>
      </c>
      <c r="D46" s="28" t="s">
        <v>31</v>
      </c>
      <c r="F46" s="28" t="s">
        <v>5459</v>
      </c>
      <c r="G46" s="27">
        <v>1</v>
      </c>
    </row>
    <row r="47" spans="1:9" x14ac:dyDescent="0.3">
      <c r="A47" s="27">
        <v>6</v>
      </c>
      <c r="B47" s="28" t="s">
        <v>5394</v>
      </c>
      <c r="C47" s="28" t="s">
        <v>5458</v>
      </c>
      <c r="D47" s="28" t="s">
        <v>31</v>
      </c>
      <c r="F47" s="28" t="s">
        <v>5460</v>
      </c>
      <c r="G47" s="27">
        <v>2</v>
      </c>
    </row>
    <row r="48" spans="1:9" x14ac:dyDescent="0.3">
      <c r="A48" s="27">
        <v>6</v>
      </c>
      <c r="B48" s="28" t="s">
        <v>5394</v>
      </c>
      <c r="C48" s="28" t="s">
        <v>5458</v>
      </c>
      <c r="D48" s="28" t="s">
        <v>31</v>
      </c>
      <c r="F48" s="28" t="s">
        <v>5461</v>
      </c>
      <c r="G48" s="27">
        <v>2</v>
      </c>
    </row>
    <row r="49" spans="1:9" x14ac:dyDescent="0.3">
      <c r="A49" s="27">
        <v>6</v>
      </c>
      <c r="B49" s="28" t="s">
        <v>5394</v>
      </c>
      <c r="C49" s="28" t="s">
        <v>5458</v>
      </c>
      <c r="D49" s="28" t="s">
        <v>31</v>
      </c>
      <c r="F49" s="28" t="s">
        <v>5462</v>
      </c>
      <c r="G49" s="27">
        <v>2</v>
      </c>
    </row>
    <row r="50" spans="1:9" x14ac:dyDescent="0.3">
      <c r="A50" s="27">
        <v>7</v>
      </c>
      <c r="B50" s="28" t="s">
        <v>5463</v>
      </c>
      <c r="C50" s="28" t="s">
        <v>5464</v>
      </c>
      <c r="D50" s="28" t="s">
        <v>3821</v>
      </c>
      <c r="F50" s="28" t="s">
        <v>5465</v>
      </c>
      <c r="G50" s="27">
        <v>2</v>
      </c>
      <c r="H50" s="28" t="s">
        <v>5466</v>
      </c>
      <c r="I50" s="27">
        <v>4</v>
      </c>
    </row>
    <row r="51" spans="1:9" x14ac:dyDescent="0.3">
      <c r="A51" s="27">
        <v>7</v>
      </c>
      <c r="B51" s="28" t="s">
        <v>5463</v>
      </c>
      <c r="C51" s="28" t="s">
        <v>5464</v>
      </c>
      <c r="D51" s="28" t="s">
        <v>3821</v>
      </c>
      <c r="F51" s="28" t="s">
        <v>5467</v>
      </c>
      <c r="G51" s="27">
        <v>2</v>
      </c>
      <c r="H51" s="28" t="s">
        <v>488</v>
      </c>
      <c r="I51" s="27">
        <v>1</v>
      </c>
    </row>
    <row r="52" spans="1:9" x14ac:dyDescent="0.3">
      <c r="A52" s="27">
        <v>7</v>
      </c>
      <c r="B52" s="28" t="s">
        <v>5463</v>
      </c>
      <c r="C52" s="28" t="s">
        <v>5464</v>
      </c>
      <c r="D52" s="28" t="s">
        <v>3821</v>
      </c>
      <c r="F52" s="28" t="s">
        <v>5468</v>
      </c>
      <c r="G52" s="27">
        <v>2</v>
      </c>
      <c r="H52" s="28" t="s">
        <v>45</v>
      </c>
      <c r="I52" s="27">
        <v>1</v>
      </c>
    </row>
    <row r="53" spans="1:9" x14ac:dyDescent="0.3">
      <c r="A53" s="27">
        <v>7</v>
      </c>
      <c r="B53" s="28" t="s">
        <v>5463</v>
      </c>
      <c r="C53" s="28" t="s">
        <v>5464</v>
      </c>
      <c r="D53" s="28" t="s">
        <v>3821</v>
      </c>
      <c r="F53" s="28" t="s">
        <v>5469</v>
      </c>
      <c r="G53" s="27">
        <v>2</v>
      </c>
      <c r="H53" s="28" t="s">
        <v>5470</v>
      </c>
      <c r="I53" s="27">
        <v>2</v>
      </c>
    </row>
    <row r="54" spans="1:9" x14ac:dyDescent="0.3">
      <c r="A54" s="27">
        <v>7</v>
      </c>
      <c r="B54" s="28" t="s">
        <v>5463</v>
      </c>
      <c r="C54" s="28" t="s">
        <v>5464</v>
      </c>
      <c r="D54" s="28" t="s">
        <v>3821</v>
      </c>
      <c r="F54" s="28" t="s">
        <v>5471</v>
      </c>
      <c r="G54" s="27">
        <v>2</v>
      </c>
    </row>
    <row r="55" spans="1:9" x14ac:dyDescent="0.3">
      <c r="A55" s="27">
        <v>7</v>
      </c>
      <c r="B55" s="28" t="s">
        <v>5463</v>
      </c>
      <c r="C55" s="28" t="s">
        <v>5464</v>
      </c>
      <c r="D55" s="28" t="s">
        <v>3821</v>
      </c>
      <c r="F55" s="28" t="s">
        <v>5472</v>
      </c>
      <c r="G55" s="27">
        <v>3</v>
      </c>
    </row>
    <row r="56" spans="1:9" x14ac:dyDescent="0.3">
      <c r="A56" s="27">
        <v>7</v>
      </c>
      <c r="B56" s="28" t="s">
        <v>5463</v>
      </c>
      <c r="C56" s="28" t="s">
        <v>5464</v>
      </c>
      <c r="D56" s="28" t="s">
        <v>3821</v>
      </c>
      <c r="F56" s="28" t="s">
        <v>5473</v>
      </c>
      <c r="G56" s="27">
        <v>2</v>
      </c>
    </row>
    <row r="57" spans="1:9" x14ac:dyDescent="0.3">
      <c r="A57" s="27">
        <v>7</v>
      </c>
      <c r="B57" s="28" t="s">
        <v>5463</v>
      </c>
      <c r="C57" s="28" t="s">
        <v>5464</v>
      </c>
      <c r="D57" s="28" t="s">
        <v>3821</v>
      </c>
      <c r="F57" s="28" t="s">
        <v>5474</v>
      </c>
      <c r="G57" s="27">
        <v>2</v>
      </c>
    </row>
    <row r="58" spans="1:9" x14ac:dyDescent="0.3">
      <c r="A58" s="27">
        <v>7</v>
      </c>
      <c r="B58" s="28" t="s">
        <v>5463</v>
      </c>
      <c r="C58" s="28" t="s">
        <v>5464</v>
      </c>
      <c r="D58" s="28" t="s">
        <v>3821</v>
      </c>
      <c r="F58" s="28" t="s">
        <v>5475</v>
      </c>
      <c r="G58" s="27">
        <v>3</v>
      </c>
    </row>
    <row r="59" spans="1:9" x14ac:dyDescent="0.3">
      <c r="A59" s="27">
        <v>7</v>
      </c>
      <c r="B59" s="28" t="s">
        <v>5463</v>
      </c>
      <c r="C59" s="28" t="s">
        <v>5464</v>
      </c>
      <c r="D59" s="28" t="s">
        <v>3821</v>
      </c>
      <c r="F59" s="28" t="s">
        <v>5476</v>
      </c>
      <c r="G59" s="27">
        <v>3</v>
      </c>
    </row>
    <row r="60" spans="1:9" x14ac:dyDescent="0.3">
      <c r="A60" s="27">
        <v>7</v>
      </c>
      <c r="B60" s="28" t="s">
        <v>5463</v>
      </c>
      <c r="C60" s="28" t="s">
        <v>5464</v>
      </c>
      <c r="D60" s="28" t="s">
        <v>3821</v>
      </c>
      <c r="F60" s="28" t="s">
        <v>5477</v>
      </c>
      <c r="G60" s="27">
        <v>2</v>
      </c>
    </row>
    <row r="61" spans="1:9" x14ac:dyDescent="0.3">
      <c r="A61" s="27">
        <v>8</v>
      </c>
      <c r="B61" s="28" t="s">
        <v>5478</v>
      </c>
      <c r="C61" s="28" t="s">
        <v>5479</v>
      </c>
      <c r="F61" s="28" t="s">
        <v>5480</v>
      </c>
      <c r="G61" s="27">
        <v>2</v>
      </c>
      <c r="H61" s="28" t="s">
        <v>5481</v>
      </c>
      <c r="I61" s="27">
        <v>2</v>
      </c>
    </row>
    <row r="62" spans="1:9" x14ac:dyDescent="0.3">
      <c r="A62" s="27">
        <v>8</v>
      </c>
      <c r="B62" s="28" t="s">
        <v>5478</v>
      </c>
      <c r="C62" s="28" t="s">
        <v>5479</v>
      </c>
      <c r="F62" s="28" t="s">
        <v>5482</v>
      </c>
      <c r="G62" s="27">
        <v>2</v>
      </c>
      <c r="H62" s="28" t="s">
        <v>45</v>
      </c>
      <c r="I62" s="27">
        <v>1</v>
      </c>
    </row>
    <row r="63" spans="1:9" x14ac:dyDescent="0.3">
      <c r="A63" s="27">
        <v>8</v>
      </c>
      <c r="B63" s="28" t="s">
        <v>5478</v>
      </c>
      <c r="C63" s="28" t="s">
        <v>5479</v>
      </c>
      <c r="F63" s="28" t="s">
        <v>5483</v>
      </c>
      <c r="G63" s="27">
        <v>2</v>
      </c>
      <c r="H63" s="28" t="s">
        <v>132</v>
      </c>
      <c r="I63" s="27">
        <v>1</v>
      </c>
    </row>
    <row r="64" spans="1:9" x14ac:dyDescent="0.3">
      <c r="A64" s="27">
        <v>8</v>
      </c>
      <c r="B64" s="28" t="s">
        <v>5478</v>
      </c>
      <c r="C64" s="28" t="s">
        <v>5479</v>
      </c>
      <c r="F64" s="28" t="s">
        <v>5484</v>
      </c>
      <c r="G64" s="27">
        <v>2</v>
      </c>
      <c r="H64" s="28" t="s">
        <v>3584</v>
      </c>
      <c r="I64" s="27">
        <v>1</v>
      </c>
    </row>
    <row r="65" spans="1:9" x14ac:dyDescent="0.3">
      <c r="A65" s="27">
        <v>8</v>
      </c>
      <c r="B65" s="28" t="s">
        <v>5478</v>
      </c>
      <c r="C65" s="28" t="s">
        <v>5479</v>
      </c>
      <c r="F65" s="28" t="s">
        <v>5485</v>
      </c>
      <c r="G65" s="27">
        <v>2</v>
      </c>
      <c r="H65" s="28" t="s">
        <v>5486</v>
      </c>
      <c r="I65" s="27">
        <v>2</v>
      </c>
    </row>
    <row r="66" spans="1:9" x14ac:dyDescent="0.3">
      <c r="A66" s="27">
        <v>8</v>
      </c>
      <c r="B66" s="28" t="s">
        <v>5478</v>
      </c>
      <c r="C66" s="28" t="s">
        <v>5479</v>
      </c>
      <c r="F66" s="28" t="s">
        <v>5487</v>
      </c>
      <c r="G66" s="27">
        <v>2</v>
      </c>
      <c r="H66" s="28" t="s">
        <v>5441</v>
      </c>
      <c r="I66" s="27">
        <v>2</v>
      </c>
    </row>
    <row r="67" spans="1:9" x14ac:dyDescent="0.3">
      <c r="A67" s="27">
        <v>8</v>
      </c>
      <c r="B67" s="28" t="s">
        <v>5478</v>
      </c>
      <c r="C67" s="28" t="s">
        <v>5479</v>
      </c>
      <c r="F67" s="28" t="s">
        <v>5488</v>
      </c>
      <c r="G67" s="27">
        <v>2</v>
      </c>
    </row>
    <row r="68" spans="1:9" x14ac:dyDescent="0.3">
      <c r="A68" s="27">
        <v>9</v>
      </c>
      <c r="B68" s="28" t="s">
        <v>5489</v>
      </c>
      <c r="C68" s="28" t="s">
        <v>5490</v>
      </c>
      <c r="F68" s="28" t="s">
        <v>5491</v>
      </c>
      <c r="G68" s="27">
        <v>2</v>
      </c>
    </row>
    <row r="69" spans="1:9" x14ac:dyDescent="0.3">
      <c r="A69" s="27">
        <v>9</v>
      </c>
      <c r="B69" s="28" t="s">
        <v>5489</v>
      </c>
      <c r="C69" s="28" t="s">
        <v>5490</v>
      </c>
      <c r="F69" s="28" t="s">
        <v>5492</v>
      </c>
      <c r="G69" s="27">
        <v>2</v>
      </c>
    </row>
    <row r="70" spans="1:9" x14ac:dyDescent="0.3">
      <c r="A70" s="27">
        <v>9</v>
      </c>
      <c r="B70" s="28" t="s">
        <v>5489</v>
      </c>
      <c r="C70" s="28" t="s">
        <v>5490</v>
      </c>
      <c r="F70" s="28" t="s">
        <v>5493</v>
      </c>
      <c r="G70" s="27">
        <v>2</v>
      </c>
    </row>
    <row r="71" spans="1:9" x14ac:dyDescent="0.3">
      <c r="A71" s="27">
        <v>9</v>
      </c>
      <c r="B71" s="28" t="s">
        <v>5489</v>
      </c>
      <c r="C71" s="28" t="s">
        <v>5490</v>
      </c>
      <c r="F71" s="28" t="s">
        <v>5494</v>
      </c>
      <c r="G71" s="27">
        <v>2</v>
      </c>
    </row>
    <row r="72" spans="1:9" x14ac:dyDescent="0.3">
      <c r="A72" s="27">
        <v>9</v>
      </c>
      <c r="B72" s="28" t="s">
        <v>5489</v>
      </c>
      <c r="C72" s="28" t="s">
        <v>5490</v>
      </c>
      <c r="F72" s="28" t="s">
        <v>5495</v>
      </c>
      <c r="G72" s="27">
        <v>2</v>
      </c>
    </row>
    <row r="73" spans="1:9" x14ac:dyDescent="0.3">
      <c r="A73" s="27">
        <v>9</v>
      </c>
      <c r="B73" s="28" t="s">
        <v>5489</v>
      </c>
      <c r="C73" s="28" t="s">
        <v>5490</v>
      </c>
      <c r="F73" s="28" t="s">
        <v>5496</v>
      </c>
      <c r="G73" s="27">
        <v>2</v>
      </c>
    </row>
    <row r="74" spans="1:9" x14ac:dyDescent="0.3">
      <c r="A74" s="27">
        <v>9</v>
      </c>
      <c r="B74" s="28" t="s">
        <v>5489</v>
      </c>
      <c r="C74" s="28" t="s">
        <v>5490</v>
      </c>
      <c r="F74" s="28" t="s">
        <v>5497</v>
      </c>
      <c r="G74" s="27">
        <v>2</v>
      </c>
    </row>
    <row r="75" spans="1:9" x14ac:dyDescent="0.3">
      <c r="A75" s="27">
        <v>9</v>
      </c>
      <c r="B75" s="28" t="s">
        <v>5489</v>
      </c>
      <c r="C75" s="28" t="s">
        <v>5490</v>
      </c>
      <c r="F75" s="28" t="s">
        <v>5498</v>
      </c>
      <c r="G75" s="27">
        <v>3</v>
      </c>
    </row>
    <row r="76" spans="1:9" x14ac:dyDescent="0.3">
      <c r="A76" s="27">
        <v>9</v>
      </c>
      <c r="B76" s="28" t="s">
        <v>5489</v>
      </c>
      <c r="C76" s="28" t="s">
        <v>5490</v>
      </c>
      <c r="F76" s="28" t="s">
        <v>5499</v>
      </c>
      <c r="G76" s="27">
        <v>2</v>
      </c>
    </row>
    <row r="77" spans="1:9" x14ac:dyDescent="0.3">
      <c r="A77" s="27">
        <v>9</v>
      </c>
      <c r="B77" s="28" t="s">
        <v>5489</v>
      </c>
      <c r="C77" s="28" t="s">
        <v>5490</v>
      </c>
      <c r="F77" s="28" t="s">
        <v>5500</v>
      </c>
      <c r="G77" s="27">
        <v>2</v>
      </c>
    </row>
    <row r="78" spans="1:9" x14ac:dyDescent="0.3">
      <c r="A78" s="27">
        <v>9</v>
      </c>
      <c r="B78" s="28" t="s">
        <v>5489</v>
      </c>
      <c r="C78" s="28" t="s">
        <v>5490</v>
      </c>
      <c r="F78" s="28" t="s">
        <v>5501</v>
      </c>
      <c r="G78" s="27">
        <v>2</v>
      </c>
    </row>
    <row r="79" spans="1:9" x14ac:dyDescent="0.3">
      <c r="A79" s="27">
        <v>9</v>
      </c>
      <c r="B79" s="28" t="s">
        <v>5489</v>
      </c>
      <c r="C79" s="28" t="s">
        <v>5490</v>
      </c>
      <c r="F79" s="28" t="s">
        <v>5502</v>
      </c>
      <c r="G79" s="27">
        <v>2</v>
      </c>
    </row>
    <row r="80" spans="1:9" x14ac:dyDescent="0.3">
      <c r="A80" s="27">
        <v>10</v>
      </c>
      <c r="B80" s="28" t="s">
        <v>5503</v>
      </c>
      <c r="C80" s="28" t="s">
        <v>5504</v>
      </c>
      <c r="F80" s="28" t="s">
        <v>5505</v>
      </c>
      <c r="G80" s="27">
        <v>2</v>
      </c>
      <c r="H80" s="28" t="s">
        <v>5506</v>
      </c>
      <c r="I80" s="27">
        <v>2</v>
      </c>
    </row>
    <row r="81" spans="1:9" x14ac:dyDescent="0.3">
      <c r="A81" s="27">
        <v>10</v>
      </c>
      <c r="B81" s="28" t="s">
        <v>5503</v>
      </c>
      <c r="C81" s="28" t="s">
        <v>5504</v>
      </c>
      <c r="F81" s="28" t="s">
        <v>5507</v>
      </c>
      <c r="G81" s="27">
        <v>2</v>
      </c>
    </row>
    <row r="82" spans="1:9" x14ac:dyDescent="0.3">
      <c r="A82" s="27">
        <v>10</v>
      </c>
      <c r="B82" s="28" t="s">
        <v>5503</v>
      </c>
      <c r="C82" s="28" t="s">
        <v>5504</v>
      </c>
      <c r="F82" s="28" t="s">
        <v>5508</v>
      </c>
      <c r="G82" s="27">
        <v>2</v>
      </c>
    </row>
    <row r="83" spans="1:9" x14ac:dyDescent="0.3">
      <c r="A83" s="27">
        <v>10</v>
      </c>
      <c r="B83" s="28" t="s">
        <v>5503</v>
      </c>
      <c r="C83" s="28" t="s">
        <v>5504</v>
      </c>
      <c r="F83" s="28" t="s">
        <v>5509</v>
      </c>
      <c r="G83" s="27">
        <v>1</v>
      </c>
    </row>
    <row r="84" spans="1:9" x14ac:dyDescent="0.3">
      <c r="A84" s="27">
        <v>10</v>
      </c>
      <c r="B84" s="28" t="s">
        <v>5503</v>
      </c>
      <c r="C84" s="28" t="s">
        <v>5504</v>
      </c>
      <c r="F84" s="28" t="s">
        <v>5510</v>
      </c>
      <c r="G84" s="27">
        <v>2</v>
      </c>
    </row>
    <row r="85" spans="1:9" x14ac:dyDescent="0.3">
      <c r="A85" s="27">
        <v>11</v>
      </c>
      <c r="B85" s="28" t="s">
        <v>5394</v>
      </c>
      <c r="C85" s="28" t="s">
        <v>5511</v>
      </c>
      <c r="F85" s="28" t="s">
        <v>5512</v>
      </c>
      <c r="G85" s="27">
        <v>2</v>
      </c>
      <c r="H85" s="28" t="s">
        <v>488</v>
      </c>
      <c r="I85" s="27">
        <v>1</v>
      </c>
    </row>
    <row r="86" spans="1:9" x14ac:dyDescent="0.3">
      <c r="A86" s="27">
        <v>11</v>
      </c>
      <c r="B86" s="28" t="s">
        <v>5394</v>
      </c>
      <c r="C86" s="28" t="s">
        <v>5511</v>
      </c>
      <c r="F86" s="28" t="s">
        <v>5513</v>
      </c>
      <c r="G86" s="27">
        <v>2</v>
      </c>
      <c r="H86" s="28" t="s">
        <v>5406</v>
      </c>
      <c r="I86" s="27">
        <v>3</v>
      </c>
    </row>
    <row r="87" spans="1:9" x14ac:dyDescent="0.3">
      <c r="A87" s="27">
        <v>11</v>
      </c>
      <c r="B87" s="28" t="s">
        <v>5394</v>
      </c>
      <c r="C87" s="28" t="s">
        <v>5511</v>
      </c>
      <c r="F87" s="28" t="s">
        <v>5514</v>
      </c>
      <c r="G87" s="27">
        <v>2</v>
      </c>
      <c r="H87" s="28" t="s">
        <v>5515</v>
      </c>
      <c r="I87" s="27">
        <v>2</v>
      </c>
    </row>
    <row r="88" spans="1:9" x14ac:dyDescent="0.3">
      <c r="A88" s="27">
        <v>11</v>
      </c>
      <c r="B88" s="28" t="s">
        <v>5394</v>
      </c>
      <c r="C88" s="28" t="s">
        <v>5511</v>
      </c>
      <c r="F88" s="28" t="s">
        <v>5516</v>
      </c>
      <c r="G88" s="27">
        <v>2</v>
      </c>
      <c r="H88" s="28" t="s">
        <v>45</v>
      </c>
      <c r="I88" s="27">
        <v>1</v>
      </c>
    </row>
    <row r="89" spans="1:9" x14ac:dyDescent="0.3">
      <c r="A89" s="27">
        <v>11</v>
      </c>
      <c r="B89" s="28" t="s">
        <v>5394</v>
      </c>
      <c r="C89" s="28" t="s">
        <v>5511</v>
      </c>
      <c r="F89" s="28" t="s">
        <v>5517</v>
      </c>
      <c r="G89" s="27">
        <v>2</v>
      </c>
      <c r="H89" s="28" t="s">
        <v>5518</v>
      </c>
      <c r="I89" s="27">
        <v>1</v>
      </c>
    </row>
    <row r="90" spans="1:9" x14ac:dyDescent="0.3">
      <c r="A90" s="27">
        <v>11</v>
      </c>
      <c r="B90" s="28" t="s">
        <v>5394</v>
      </c>
      <c r="C90" s="28" t="s">
        <v>5511</v>
      </c>
      <c r="F90" s="28" t="s">
        <v>5519</v>
      </c>
      <c r="G90" s="27">
        <v>2</v>
      </c>
      <c r="H90" s="28" t="s">
        <v>5520</v>
      </c>
      <c r="I90" s="27">
        <v>2</v>
      </c>
    </row>
    <row r="91" spans="1:9" x14ac:dyDescent="0.3">
      <c r="A91" s="27">
        <v>11</v>
      </c>
      <c r="B91" s="28" t="s">
        <v>5394</v>
      </c>
      <c r="C91" s="28" t="s">
        <v>5511</v>
      </c>
      <c r="F91" s="28" t="s">
        <v>5521</v>
      </c>
      <c r="G91" s="27">
        <v>2</v>
      </c>
      <c r="H91" s="28" t="s">
        <v>5522</v>
      </c>
      <c r="I91" s="27">
        <v>2</v>
      </c>
    </row>
    <row r="92" spans="1:9" x14ac:dyDescent="0.3">
      <c r="A92" s="27">
        <v>11</v>
      </c>
      <c r="B92" s="28" t="s">
        <v>5394</v>
      </c>
      <c r="C92" s="28" t="s">
        <v>5511</v>
      </c>
      <c r="F92" s="28" t="s">
        <v>5523</v>
      </c>
      <c r="G92" s="27">
        <v>2</v>
      </c>
    </row>
    <row r="93" spans="1:9" x14ac:dyDescent="0.3">
      <c r="A93" s="27">
        <v>12</v>
      </c>
      <c r="B93" s="28" t="s">
        <v>5524</v>
      </c>
      <c r="C93" s="28" t="s">
        <v>5525</v>
      </c>
      <c r="F93" s="28" t="s">
        <v>5526</v>
      </c>
      <c r="G93" s="27">
        <v>2</v>
      </c>
      <c r="H93" s="28" t="s">
        <v>5527</v>
      </c>
      <c r="I93" s="27">
        <v>1</v>
      </c>
    </row>
    <row r="94" spans="1:9" x14ac:dyDescent="0.3">
      <c r="A94" s="27">
        <v>12</v>
      </c>
      <c r="B94" s="28" t="s">
        <v>5524</v>
      </c>
      <c r="C94" s="28" t="s">
        <v>5525</v>
      </c>
      <c r="F94" s="28" t="s">
        <v>5528</v>
      </c>
      <c r="G94" s="27">
        <v>1</v>
      </c>
      <c r="H94" s="28" t="s">
        <v>5441</v>
      </c>
      <c r="I94" s="27">
        <v>2</v>
      </c>
    </row>
    <row r="95" spans="1:9" x14ac:dyDescent="0.3">
      <c r="A95" s="27">
        <v>12</v>
      </c>
      <c r="B95" s="28" t="s">
        <v>5524</v>
      </c>
      <c r="C95" s="28" t="s">
        <v>5525</v>
      </c>
      <c r="F95" s="28" t="s">
        <v>5529</v>
      </c>
      <c r="G95" s="27">
        <v>2</v>
      </c>
      <c r="H95" s="28" t="s">
        <v>5406</v>
      </c>
      <c r="I95" s="27">
        <v>3</v>
      </c>
    </row>
    <row r="96" spans="1:9" x14ac:dyDescent="0.3">
      <c r="A96" s="27">
        <v>12</v>
      </c>
      <c r="B96" s="28" t="s">
        <v>5524</v>
      </c>
      <c r="C96" s="28" t="s">
        <v>5525</v>
      </c>
      <c r="G96" s="28"/>
      <c r="H96" s="28" t="s">
        <v>5399</v>
      </c>
      <c r="I96" s="27">
        <v>2</v>
      </c>
    </row>
    <row r="97" spans="1:9" x14ac:dyDescent="0.3">
      <c r="A97" s="27">
        <v>13</v>
      </c>
      <c r="B97" s="28" t="s">
        <v>5394</v>
      </c>
      <c r="C97" s="28" t="s">
        <v>5530</v>
      </c>
      <c r="F97" s="28" t="s">
        <v>5531</v>
      </c>
      <c r="G97" s="27">
        <v>2</v>
      </c>
      <c r="H97" s="28" t="s">
        <v>5532</v>
      </c>
      <c r="I97" s="27">
        <v>2</v>
      </c>
    </row>
    <row r="98" spans="1:9" x14ac:dyDescent="0.3">
      <c r="A98" s="27">
        <v>13</v>
      </c>
      <c r="B98" s="28" t="s">
        <v>5394</v>
      </c>
      <c r="C98" s="28" t="s">
        <v>5530</v>
      </c>
      <c r="F98" s="28" t="s">
        <v>5533</v>
      </c>
      <c r="G98" s="27">
        <v>2</v>
      </c>
      <c r="H98" s="28" t="s">
        <v>5534</v>
      </c>
      <c r="I98" s="27">
        <v>3</v>
      </c>
    </row>
    <row r="99" spans="1:9" x14ac:dyDescent="0.3">
      <c r="A99" s="27">
        <v>13</v>
      </c>
      <c r="B99" s="28" t="s">
        <v>5394</v>
      </c>
      <c r="C99" s="28" t="s">
        <v>5530</v>
      </c>
      <c r="F99" s="28" t="s">
        <v>5535</v>
      </c>
      <c r="G99" s="27">
        <v>2</v>
      </c>
      <c r="H99" s="28" t="s">
        <v>5536</v>
      </c>
    </row>
    <row r="100" spans="1:9" x14ac:dyDescent="0.3">
      <c r="A100" s="27">
        <v>13</v>
      </c>
      <c r="B100" s="28" t="s">
        <v>5394</v>
      </c>
      <c r="C100" s="28" t="s">
        <v>5530</v>
      </c>
      <c r="F100" s="28" t="s">
        <v>5537</v>
      </c>
      <c r="G100" s="27">
        <v>2</v>
      </c>
      <c r="H100" s="28" t="s">
        <v>5538</v>
      </c>
      <c r="I100" s="27">
        <v>2</v>
      </c>
    </row>
    <row r="101" spans="1:9" x14ac:dyDescent="0.3">
      <c r="A101" s="27">
        <v>13</v>
      </c>
      <c r="B101" s="28" t="s">
        <v>5394</v>
      </c>
      <c r="C101" s="28" t="s">
        <v>5530</v>
      </c>
      <c r="F101" s="28" t="s">
        <v>5539</v>
      </c>
      <c r="G101" s="27">
        <v>2</v>
      </c>
      <c r="H101" s="28" t="s">
        <v>5540</v>
      </c>
    </row>
    <row r="102" spans="1:9" x14ac:dyDescent="0.3">
      <c r="A102" s="27">
        <v>13</v>
      </c>
      <c r="B102" s="28" t="s">
        <v>5394</v>
      </c>
      <c r="C102" s="28" t="s">
        <v>5530</v>
      </c>
      <c r="F102" s="28" t="s">
        <v>5541</v>
      </c>
      <c r="G102" s="27">
        <v>2</v>
      </c>
      <c r="H102" s="28" t="s">
        <v>5542</v>
      </c>
    </row>
    <row r="103" spans="1:9" x14ac:dyDescent="0.3">
      <c r="A103" s="27">
        <v>13</v>
      </c>
      <c r="B103" s="28" t="s">
        <v>5394</v>
      </c>
      <c r="C103" s="28" t="s">
        <v>5530</v>
      </c>
      <c r="F103" s="28" t="s">
        <v>5543</v>
      </c>
      <c r="G103" s="27">
        <v>2</v>
      </c>
    </row>
    <row r="104" spans="1:9" x14ac:dyDescent="0.3">
      <c r="A104" s="27">
        <v>14</v>
      </c>
      <c r="B104" s="28" t="s">
        <v>5394</v>
      </c>
      <c r="C104" s="28" t="s">
        <v>5544</v>
      </c>
      <c r="F104" s="28" t="s">
        <v>5545</v>
      </c>
      <c r="G104" s="27">
        <v>1</v>
      </c>
      <c r="H104" s="28" t="s">
        <v>5546</v>
      </c>
      <c r="I104" s="27">
        <v>3</v>
      </c>
    </row>
    <row r="105" spans="1:9" x14ac:dyDescent="0.3">
      <c r="A105" s="27">
        <v>14</v>
      </c>
      <c r="B105" s="28" t="s">
        <v>5394</v>
      </c>
      <c r="C105" s="28" t="s">
        <v>5544</v>
      </c>
      <c r="F105" s="28" t="s">
        <v>5547</v>
      </c>
      <c r="G105" s="27">
        <v>2</v>
      </c>
      <c r="H105" s="28" t="s">
        <v>45</v>
      </c>
      <c r="I105" s="27">
        <v>1</v>
      </c>
    </row>
    <row r="106" spans="1:9" x14ac:dyDescent="0.3">
      <c r="A106" s="27">
        <v>14</v>
      </c>
      <c r="B106" s="28" t="s">
        <v>5394</v>
      </c>
      <c r="C106" s="28" t="s">
        <v>5544</v>
      </c>
      <c r="F106" s="28" t="s">
        <v>5548</v>
      </c>
      <c r="G106" s="27">
        <v>2</v>
      </c>
      <c r="H106" s="28" t="s">
        <v>5549</v>
      </c>
      <c r="I106" s="27">
        <v>2</v>
      </c>
    </row>
    <row r="107" spans="1:9" x14ac:dyDescent="0.3">
      <c r="A107" s="27">
        <v>14</v>
      </c>
      <c r="B107" s="28" t="s">
        <v>5394</v>
      </c>
      <c r="C107" s="28" t="s">
        <v>5544</v>
      </c>
      <c r="F107" s="28" t="s">
        <v>5550</v>
      </c>
      <c r="G107" s="27">
        <v>2</v>
      </c>
      <c r="H107" s="28" t="s">
        <v>5551</v>
      </c>
    </row>
    <row r="108" spans="1:9" x14ac:dyDescent="0.3">
      <c r="A108" s="27">
        <v>14</v>
      </c>
      <c r="B108" s="28" t="s">
        <v>5394</v>
      </c>
      <c r="C108" s="28" t="s">
        <v>5544</v>
      </c>
      <c r="F108" s="28" t="s">
        <v>5552</v>
      </c>
      <c r="G108" s="27">
        <v>2</v>
      </c>
      <c r="H108" s="28" t="s">
        <v>5534</v>
      </c>
    </row>
    <row r="109" spans="1:9" x14ac:dyDescent="0.3">
      <c r="A109" s="27">
        <v>14</v>
      </c>
      <c r="B109" s="28" t="s">
        <v>5394</v>
      </c>
      <c r="C109" s="28" t="s">
        <v>5544</v>
      </c>
      <c r="F109" s="28" t="s">
        <v>5553</v>
      </c>
      <c r="G109" s="27">
        <v>2</v>
      </c>
      <c r="H109" s="28" t="s">
        <v>5554</v>
      </c>
    </row>
    <row r="110" spans="1:9" x14ac:dyDescent="0.3">
      <c r="A110" s="27">
        <v>14</v>
      </c>
      <c r="B110" s="28" t="s">
        <v>5394</v>
      </c>
      <c r="C110" s="28" t="s">
        <v>5544</v>
      </c>
      <c r="F110" s="28" t="s">
        <v>5555</v>
      </c>
      <c r="G110" s="27">
        <v>2</v>
      </c>
      <c r="H110" s="28" t="s">
        <v>5441</v>
      </c>
      <c r="I110" s="27">
        <v>2</v>
      </c>
    </row>
    <row r="111" spans="1:9" x14ac:dyDescent="0.3">
      <c r="A111" s="27">
        <v>14</v>
      </c>
      <c r="B111" s="28" t="s">
        <v>5394</v>
      </c>
      <c r="C111" s="28" t="s">
        <v>5544</v>
      </c>
      <c r="F111" s="28" t="s">
        <v>5556</v>
      </c>
      <c r="G111" s="27">
        <v>2</v>
      </c>
      <c r="H111" s="28" t="s">
        <v>5557</v>
      </c>
    </row>
    <row r="112" spans="1:9" x14ac:dyDescent="0.3">
      <c r="A112" s="27">
        <v>14</v>
      </c>
      <c r="B112" s="28" t="s">
        <v>5394</v>
      </c>
      <c r="C112" s="28" t="s">
        <v>5544</v>
      </c>
      <c r="F112" s="28" t="s">
        <v>5558</v>
      </c>
      <c r="G112" s="27">
        <v>2</v>
      </c>
      <c r="H112" s="28" t="s">
        <v>5559</v>
      </c>
    </row>
    <row r="113" spans="1:9" x14ac:dyDescent="0.3">
      <c r="A113" s="27">
        <v>14</v>
      </c>
      <c r="B113" s="28" t="s">
        <v>5394</v>
      </c>
      <c r="C113" s="28" t="s">
        <v>5544</v>
      </c>
      <c r="G113" s="28"/>
      <c r="H113" s="28" t="s">
        <v>488</v>
      </c>
      <c r="I113" s="27">
        <v>1</v>
      </c>
    </row>
    <row r="114" spans="1:9" x14ac:dyDescent="0.3">
      <c r="A114" s="27">
        <v>15</v>
      </c>
      <c r="B114" s="28" t="s">
        <v>5394</v>
      </c>
      <c r="C114" s="28" t="s">
        <v>5560</v>
      </c>
      <c r="G114" s="28"/>
      <c r="H114" s="28" t="s">
        <v>5406</v>
      </c>
      <c r="I114" s="27">
        <v>3</v>
      </c>
    </row>
    <row r="115" spans="1:9" x14ac:dyDescent="0.3">
      <c r="A115" s="27">
        <v>15</v>
      </c>
      <c r="B115" s="28" t="s">
        <v>5394</v>
      </c>
      <c r="C115" s="28" t="s">
        <v>5560</v>
      </c>
      <c r="G115" s="28"/>
      <c r="H115" s="28" t="s">
        <v>5561</v>
      </c>
    </row>
    <row r="116" spans="1:9" x14ac:dyDescent="0.3">
      <c r="A116" s="27">
        <v>15</v>
      </c>
      <c r="B116" s="28" t="s">
        <v>5394</v>
      </c>
      <c r="C116" s="28" t="s">
        <v>5560</v>
      </c>
      <c r="G116" s="28"/>
      <c r="H116" s="28" t="s">
        <v>5441</v>
      </c>
      <c r="I116" s="27">
        <v>2</v>
      </c>
    </row>
    <row r="117" spans="1:9" x14ac:dyDescent="0.3">
      <c r="A117" s="27">
        <v>15</v>
      </c>
      <c r="B117" s="28" t="s">
        <v>5394</v>
      </c>
      <c r="C117" s="28" t="s">
        <v>5560</v>
      </c>
      <c r="G117" s="28"/>
      <c r="H117" s="28" t="s">
        <v>5562</v>
      </c>
    </row>
    <row r="118" spans="1:9" x14ac:dyDescent="0.3">
      <c r="A118" s="27">
        <v>16</v>
      </c>
      <c r="B118" s="28" t="s">
        <v>5563</v>
      </c>
      <c r="C118" s="28" t="s">
        <v>5564</v>
      </c>
      <c r="F118" s="28" t="s">
        <v>5565</v>
      </c>
      <c r="G118" s="27">
        <v>1</v>
      </c>
      <c r="H118" s="28" t="s">
        <v>45</v>
      </c>
      <c r="I118" s="27">
        <v>1</v>
      </c>
    </row>
    <row r="119" spans="1:9" x14ac:dyDescent="0.3">
      <c r="A119" s="27">
        <v>16</v>
      </c>
      <c r="B119" s="28" t="s">
        <v>5563</v>
      </c>
      <c r="C119" s="28" t="s">
        <v>5564</v>
      </c>
      <c r="F119" s="28" t="s">
        <v>5566</v>
      </c>
      <c r="G119" s="27">
        <v>2</v>
      </c>
      <c r="H119" s="28" t="s">
        <v>5567</v>
      </c>
      <c r="I119" s="27">
        <v>3</v>
      </c>
    </row>
    <row r="120" spans="1:9" x14ac:dyDescent="0.3">
      <c r="A120" s="27">
        <v>16</v>
      </c>
      <c r="B120" s="28" t="s">
        <v>5563</v>
      </c>
      <c r="C120" s="28" t="s">
        <v>5564</v>
      </c>
      <c r="F120" s="28" t="s">
        <v>5568</v>
      </c>
      <c r="G120" s="27">
        <v>2</v>
      </c>
      <c r="H120" s="28" t="s">
        <v>271</v>
      </c>
    </row>
    <row r="121" spans="1:9" x14ac:dyDescent="0.3">
      <c r="A121" s="27">
        <v>16</v>
      </c>
      <c r="B121" s="28" t="s">
        <v>5563</v>
      </c>
      <c r="C121" s="28" t="s">
        <v>5564</v>
      </c>
      <c r="F121" s="28" t="s">
        <v>5569</v>
      </c>
      <c r="G121" s="27">
        <v>1</v>
      </c>
      <c r="H121" s="28" t="s">
        <v>5441</v>
      </c>
      <c r="I121" s="27">
        <v>2</v>
      </c>
    </row>
    <row r="122" spans="1:9" x14ac:dyDescent="0.3">
      <c r="A122" s="27">
        <v>16</v>
      </c>
      <c r="B122" s="28" t="s">
        <v>5563</v>
      </c>
      <c r="C122" s="28" t="s">
        <v>5564</v>
      </c>
      <c r="F122" s="28" t="s">
        <v>5570</v>
      </c>
      <c r="G122" s="27">
        <v>1</v>
      </c>
    </row>
    <row r="123" spans="1:9" x14ac:dyDescent="0.3">
      <c r="A123" s="27">
        <v>17</v>
      </c>
      <c r="B123" s="28" t="s">
        <v>5571</v>
      </c>
      <c r="C123" s="28" t="s">
        <v>5572</v>
      </c>
      <c r="F123" s="28" t="s">
        <v>5573</v>
      </c>
      <c r="G123" s="27">
        <v>2</v>
      </c>
      <c r="H123" s="28" t="s">
        <v>5534</v>
      </c>
    </row>
    <row r="124" spans="1:9" x14ac:dyDescent="0.3">
      <c r="A124" s="27">
        <v>17</v>
      </c>
      <c r="B124" s="28" t="s">
        <v>5571</v>
      </c>
      <c r="C124" s="28" t="s">
        <v>5572</v>
      </c>
      <c r="F124" s="28" t="s">
        <v>5574</v>
      </c>
      <c r="G124" s="27">
        <v>2</v>
      </c>
      <c r="H124" s="28" t="s">
        <v>5575</v>
      </c>
    </row>
    <row r="125" spans="1:9" x14ac:dyDescent="0.3">
      <c r="A125" s="27">
        <v>17</v>
      </c>
      <c r="B125" s="28" t="s">
        <v>5571</v>
      </c>
      <c r="C125" s="28" t="s">
        <v>5572</v>
      </c>
      <c r="F125" s="28" t="s">
        <v>5576</v>
      </c>
      <c r="G125" s="27">
        <v>2</v>
      </c>
      <c r="H125" s="28" t="s">
        <v>5441</v>
      </c>
      <c r="I125" s="27">
        <v>2</v>
      </c>
    </row>
    <row r="126" spans="1:9" x14ac:dyDescent="0.3">
      <c r="A126" s="27">
        <v>17</v>
      </c>
      <c r="B126" s="28" t="s">
        <v>5571</v>
      </c>
      <c r="C126" s="28" t="s">
        <v>5572</v>
      </c>
      <c r="F126" s="28" t="s">
        <v>5577</v>
      </c>
      <c r="G126" s="27">
        <v>2</v>
      </c>
      <c r="H126" s="28" t="s">
        <v>5578</v>
      </c>
    </row>
    <row r="127" spans="1:9" x14ac:dyDescent="0.3">
      <c r="A127" s="27">
        <v>17</v>
      </c>
      <c r="B127" s="28" t="s">
        <v>5571</v>
      </c>
      <c r="C127" s="28" t="s">
        <v>5572</v>
      </c>
      <c r="F127" s="28" t="s">
        <v>5579</v>
      </c>
      <c r="G127" s="27">
        <v>2</v>
      </c>
      <c r="H127" s="28" t="s">
        <v>5406</v>
      </c>
      <c r="I127" s="27">
        <v>3</v>
      </c>
    </row>
    <row r="128" spans="1:9" x14ac:dyDescent="0.3">
      <c r="A128" s="27">
        <v>17</v>
      </c>
      <c r="B128" s="28" t="s">
        <v>5571</v>
      </c>
      <c r="C128" s="28" t="s">
        <v>5572</v>
      </c>
      <c r="F128" s="28" t="s">
        <v>5580</v>
      </c>
      <c r="G128" s="27">
        <v>1</v>
      </c>
      <c r="H128" s="28" t="s">
        <v>45</v>
      </c>
      <c r="I128" s="27">
        <v>1</v>
      </c>
    </row>
    <row r="129" spans="1:9" x14ac:dyDescent="0.3">
      <c r="A129" s="27">
        <v>17</v>
      </c>
      <c r="B129" s="28" t="s">
        <v>5571</v>
      </c>
      <c r="C129" s="28" t="s">
        <v>5572</v>
      </c>
      <c r="F129" s="28" t="s">
        <v>5581</v>
      </c>
      <c r="G129" s="27">
        <v>1</v>
      </c>
      <c r="H129" s="28" t="s">
        <v>5582</v>
      </c>
    </row>
    <row r="130" spans="1:9" x14ac:dyDescent="0.3">
      <c r="A130" s="27">
        <v>17</v>
      </c>
      <c r="B130" s="28" t="s">
        <v>5571</v>
      </c>
      <c r="C130" s="28" t="s">
        <v>5572</v>
      </c>
      <c r="F130" s="28" t="s">
        <v>5583</v>
      </c>
      <c r="G130" s="27">
        <v>2</v>
      </c>
      <c r="H130" s="28" t="s">
        <v>5584</v>
      </c>
    </row>
    <row r="131" spans="1:9" x14ac:dyDescent="0.3">
      <c r="A131" s="27">
        <v>17</v>
      </c>
      <c r="B131" s="28" t="s">
        <v>5571</v>
      </c>
      <c r="C131" s="28" t="s">
        <v>5572</v>
      </c>
      <c r="F131" s="28" t="s">
        <v>5585</v>
      </c>
      <c r="G131" s="27">
        <v>2</v>
      </c>
    </row>
    <row r="132" spans="1:9" x14ac:dyDescent="0.3">
      <c r="A132" s="27">
        <v>18</v>
      </c>
      <c r="B132" s="28" t="s">
        <v>5586</v>
      </c>
      <c r="C132" s="28" t="s">
        <v>5587</v>
      </c>
      <c r="F132" s="28" t="s">
        <v>5588</v>
      </c>
      <c r="G132" s="27">
        <v>1</v>
      </c>
      <c r="H132" s="28" t="s">
        <v>5589</v>
      </c>
    </row>
    <row r="133" spans="1:9" x14ac:dyDescent="0.3">
      <c r="A133" s="27">
        <v>18</v>
      </c>
      <c r="B133" s="28" t="s">
        <v>5586</v>
      </c>
      <c r="C133" s="28" t="s">
        <v>5587</v>
      </c>
      <c r="F133" s="28" t="s">
        <v>5590</v>
      </c>
      <c r="G133" s="27">
        <v>2</v>
      </c>
      <c r="H133" s="28" t="s">
        <v>5591</v>
      </c>
    </row>
    <row r="134" spans="1:9" x14ac:dyDescent="0.3">
      <c r="A134" s="27">
        <v>18</v>
      </c>
      <c r="B134" s="28" t="s">
        <v>5586</v>
      </c>
      <c r="C134" s="28" t="s">
        <v>5587</v>
      </c>
      <c r="F134" s="28" t="s">
        <v>5592</v>
      </c>
      <c r="G134" s="27">
        <v>2</v>
      </c>
      <c r="H134" s="28" t="s">
        <v>5593</v>
      </c>
    </row>
    <row r="135" spans="1:9" x14ac:dyDescent="0.3">
      <c r="A135" s="27">
        <v>18</v>
      </c>
      <c r="B135" s="28" t="s">
        <v>5586</v>
      </c>
      <c r="C135" s="28" t="s">
        <v>5587</v>
      </c>
      <c r="F135" s="28" t="s">
        <v>5594</v>
      </c>
      <c r="G135" s="27">
        <v>2</v>
      </c>
      <c r="H135" s="28" t="s">
        <v>5406</v>
      </c>
      <c r="I135" s="27">
        <v>3</v>
      </c>
    </row>
    <row r="136" spans="1:9" x14ac:dyDescent="0.3">
      <c r="A136" s="27">
        <v>18</v>
      </c>
      <c r="B136" s="28" t="s">
        <v>5586</v>
      </c>
      <c r="C136" s="28" t="s">
        <v>5587</v>
      </c>
      <c r="F136" s="28" t="s">
        <v>5595</v>
      </c>
      <c r="G136" s="27">
        <v>1</v>
      </c>
      <c r="H136" s="28" t="s">
        <v>93</v>
      </c>
    </row>
    <row r="137" spans="1:9" x14ac:dyDescent="0.3">
      <c r="A137" s="27">
        <v>18</v>
      </c>
      <c r="B137" s="28" t="s">
        <v>5586</v>
      </c>
      <c r="C137" s="28" t="s">
        <v>5587</v>
      </c>
      <c r="G137" s="28"/>
      <c r="H137" s="28" t="s">
        <v>347</v>
      </c>
    </row>
    <row r="138" spans="1:9" x14ac:dyDescent="0.3">
      <c r="A138" s="27">
        <v>19</v>
      </c>
      <c r="B138" s="28" t="s">
        <v>5596</v>
      </c>
      <c r="C138" s="28" t="s">
        <v>5597</v>
      </c>
      <c r="F138" s="28" t="s">
        <v>5598</v>
      </c>
      <c r="G138" s="27">
        <v>2</v>
      </c>
      <c r="H138" s="28" t="s">
        <v>5534</v>
      </c>
    </row>
    <row r="139" spans="1:9" x14ac:dyDescent="0.3">
      <c r="A139" s="27">
        <v>19</v>
      </c>
      <c r="B139" s="28" t="s">
        <v>5596</v>
      </c>
      <c r="C139" s="28" t="s">
        <v>5597</v>
      </c>
      <c r="F139" s="28" t="s">
        <v>5599</v>
      </c>
      <c r="G139" s="27">
        <v>2</v>
      </c>
      <c r="H139" s="28" t="s">
        <v>5406</v>
      </c>
      <c r="I139" s="27">
        <v>3</v>
      </c>
    </row>
    <row r="140" spans="1:9" x14ac:dyDescent="0.3">
      <c r="A140" s="27">
        <v>19</v>
      </c>
      <c r="B140" s="28" t="s">
        <v>5596</v>
      </c>
      <c r="C140" s="28" t="s">
        <v>5597</v>
      </c>
      <c r="F140" s="28" t="s">
        <v>5600</v>
      </c>
      <c r="G140" s="27">
        <v>2</v>
      </c>
      <c r="H140" s="28" t="s">
        <v>5601</v>
      </c>
    </row>
    <row r="141" spans="1:9" x14ac:dyDescent="0.3">
      <c r="A141" s="27">
        <v>19</v>
      </c>
      <c r="B141" s="28" t="s">
        <v>5596</v>
      </c>
      <c r="C141" s="28" t="s">
        <v>5597</v>
      </c>
      <c r="F141" s="28" t="s">
        <v>5602</v>
      </c>
      <c r="G141" s="27">
        <v>2</v>
      </c>
      <c r="H141" s="28" t="s">
        <v>5527</v>
      </c>
    </row>
    <row r="142" spans="1:9" x14ac:dyDescent="0.3">
      <c r="A142" s="27">
        <v>19</v>
      </c>
      <c r="B142" s="28" t="s">
        <v>5596</v>
      </c>
      <c r="C142" s="28" t="s">
        <v>5597</v>
      </c>
      <c r="F142" s="28" t="s">
        <v>5603</v>
      </c>
      <c r="G142" s="27">
        <v>2</v>
      </c>
      <c r="H142" s="28" t="s">
        <v>45</v>
      </c>
      <c r="I142" s="27">
        <v>1</v>
      </c>
    </row>
    <row r="143" spans="1:9" x14ac:dyDescent="0.3">
      <c r="A143" s="27">
        <v>19</v>
      </c>
      <c r="B143" s="28" t="s">
        <v>5596</v>
      </c>
      <c r="C143" s="28" t="s">
        <v>5597</v>
      </c>
      <c r="F143" s="28" t="s">
        <v>5604</v>
      </c>
      <c r="G143" s="27">
        <v>2</v>
      </c>
      <c r="H143" s="28" t="s">
        <v>5605</v>
      </c>
      <c r="I143" s="27">
        <v>1</v>
      </c>
    </row>
    <row r="144" spans="1:9" x14ac:dyDescent="0.3">
      <c r="A144" s="27">
        <v>19</v>
      </c>
      <c r="B144" s="28" t="s">
        <v>5596</v>
      </c>
      <c r="C144" s="28" t="s">
        <v>5597</v>
      </c>
      <c r="F144" s="28" t="s">
        <v>5606</v>
      </c>
      <c r="G144" s="27">
        <v>2</v>
      </c>
      <c r="H144" s="28" t="s">
        <v>5607</v>
      </c>
    </row>
    <row r="145" spans="1:9" x14ac:dyDescent="0.3">
      <c r="A145" s="27">
        <v>19</v>
      </c>
      <c r="B145" s="28" t="s">
        <v>5596</v>
      </c>
      <c r="C145" s="28" t="s">
        <v>5597</v>
      </c>
      <c r="G145" s="28"/>
      <c r="H145" s="28" t="s">
        <v>5608</v>
      </c>
    </row>
    <row r="146" spans="1:9" x14ac:dyDescent="0.3">
      <c r="A146" s="27">
        <v>20</v>
      </c>
      <c r="B146" s="28" t="s">
        <v>5609</v>
      </c>
      <c r="C146" s="28" t="s">
        <v>5610</v>
      </c>
      <c r="F146" s="28" t="s">
        <v>5611</v>
      </c>
      <c r="G146" s="27">
        <v>2</v>
      </c>
      <c r="H146" s="28" t="s">
        <v>5615</v>
      </c>
    </row>
    <row r="147" spans="1:9" x14ac:dyDescent="0.3">
      <c r="A147" s="27">
        <v>20</v>
      </c>
      <c r="B147" s="28" t="s">
        <v>5609</v>
      </c>
      <c r="C147" s="28" t="s">
        <v>5610</v>
      </c>
      <c r="F147" s="28" t="s">
        <v>5612</v>
      </c>
      <c r="G147" s="27">
        <v>2</v>
      </c>
      <c r="H147" s="28" t="s">
        <v>5616</v>
      </c>
    </row>
    <row r="148" spans="1:9" x14ac:dyDescent="0.3">
      <c r="A148" s="27">
        <v>20</v>
      </c>
      <c r="B148" s="28" t="s">
        <v>5609</v>
      </c>
      <c r="C148" s="28" t="s">
        <v>5610</v>
      </c>
      <c r="F148" s="28" t="s">
        <v>5613</v>
      </c>
      <c r="G148" s="27">
        <v>2</v>
      </c>
      <c r="H148" s="28" t="s">
        <v>5534</v>
      </c>
    </row>
    <row r="149" spans="1:9" x14ac:dyDescent="0.3">
      <c r="A149" s="27">
        <v>20</v>
      </c>
      <c r="B149" s="28" t="s">
        <v>5609</v>
      </c>
      <c r="C149" s="28" t="s">
        <v>5610</v>
      </c>
      <c r="F149" s="28" t="s">
        <v>5614</v>
      </c>
      <c r="G149" s="27">
        <v>1</v>
      </c>
      <c r="H149" s="28" t="s">
        <v>5617</v>
      </c>
    </row>
    <row r="150" spans="1:9" x14ac:dyDescent="0.3">
      <c r="A150" s="27">
        <v>20</v>
      </c>
      <c r="B150" s="28" t="s">
        <v>5609</v>
      </c>
      <c r="C150" s="28" t="s">
        <v>5610</v>
      </c>
      <c r="H150" s="28" t="s">
        <v>5618</v>
      </c>
    </row>
    <row r="151" spans="1:9" x14ac:dyDescent="0.3">
      <c r="A151" s="27">
        <v>21</v>
      </c>
      <c r="B151" s="28" t="s">
        <v>5394</v>
      </c>
      <c r="C151" s="28" t="s">
        <v>5619</v>
      </c>
      <c r="F151" s="28" t="s">
        <v>5620</v>
      </c>
      <c r="G151" s="27">
        <v>2</v>
      </c>
      <c r="H151" s="28" t="s">
        <v>5406</v>
      </c>
      <c r="I151" s="27">
        <v>3</v>
      </c>
    </row>
    <row r="152" spans="1:9" x14ac:dyDescent="0.3">
      <c r="A152" s="27">
        <v>21</v>
      </c>
      <c r="B152" s="28" t="s">
        <v>5394</v>
      </c>
      <c r="C152" s="28" t="s">
        <v>5619</v>
      </c>
      <c r="F152" s="28" t="s">
        <v>5621</v>
      </c>
      <c r="G152" s="27">
        <v>2</v>
      </c>
      <c r="H152" s="28" t="s">
        <v>5622</v>
      </c>
    </row>
    <row r="153" spans="1:9" x14ac:dyDescent="0.3">
      <c r="A153" s="27">
        <v>21</v>
      </c>
      <c r="B153" s="28" t="s">
        <v>5394</v>
      </c>
      <c r="C153" s="28" t="s">
        <v>5619</v>
      </c>
      <c r="F153" s="28" t="s">
        <v>5623</v>
      </c>
      <c r="G153" s="27">
        <v>2</v>
      </c>
      <c r="H153" s="28" t="s">
        <v>5624</v>
      </c>
    </row>
    <row r="154" spans="1:9" x14ac:dyDescent="0.3">
      <c r="A154" s="27">
        <v>21</v>
      </c>
      <c r="B154" s="28" t="s">
        <v>5394</v>
      </c>
      <c r="C154" s="28" t="s">
        <v>5619</v>
      </c>
      <c r="F154" s="28" t="s">
        <v>5625</v>
      </c>
      <c r="G154" s="27">
        <v>2</v>
      </c>
      <c r="H154" s="28" t="s">
        <v>5626</v>
      </c>
    </row>
    <row r="155" spans="1:9" x14ac:dyDescent="0.3">
      <c r="A155" s="27">
        <v>21</v>
      </c>
      <c r="B155" s="28" t="s">
        <v>5394</v>
      </c>
      <c r="C155" s="28" t="s">
        <v>5619</v>
      </c>
      <c r="F155" s="28" t="s">
        <v>5627</v>
      </c>
      <c r="G155" s="27">
        <v>1</v>
      </c>
      <c r="H155" s="28" t="s">
        <v>5628</v>
      </c>
    </row>
    <row r="156" spans="1:9" x14ac:dyDescent="0.3">
      <c r="A156" s="27">
        <v>21</v>
      </c>
      <c r="B156" s="28" t="s">
        <v>5394</v>
      </c>
      <c r="C156" s="28" t="s">
        <v>5619</v>
      </c>
      <c r="F156" s="28" t="s">
        <v>5629</v>
      </c>
      <c r="G156" s="27">
        <v>1</v>
      </c>
    </row>
    <row r="157" spans="1:9" x14ac:dyDescent="0.3">
      <c r="A157" s="27">
        <v>21</v>
      </c>
      <c r="B157" s="28" t="s">
        <v>5394</v>
      </c>
      <c r="C157" s="28" t="s">
        <v>5619</v>
      </c>
      <c r="F157" s="28" t="s">
        <v>5630</v>
      </c>
      <c r="G157" s="27">
        <v>2</v>
      </c>
    </row>
    <row r="158" spans="1:9" x14ac:dyDescent="0.3">
      <c r="A158" s="27">
        <v>21</v>
      </c>
      <c r="B158" s="28" t="s">
        <v>5394</v>
      </c>
      <c r="C158" s="28" t="s">
        <v>5619</v>
      </c>
      <c r="F158" s="28" t="s">
        <v>5631</v>
      </c>
      <c r="G158" s="27">
        <v>1</v>
      </c>
    </row>
    <row r="159" spans="1:9" x14ac:dyDescent="0.3">
      <c r="A159" s="27">
        <v>21</v>
      </c>
      <c r="B159" s="28" t="s">
        <v>5394</v>
      </c>
      <c r="C159" s="28" t="s">
        <v>5619</v>
      </c>
      <c r="F159" s="28" t="s">
        <v>5632</v>
      </c>
      <c r="G159" s="27">
        <v>2</v>
      </c>
    </row>
    <row r="160" spans="1:9" x14ac:dyDescent="0.3">
      <c r="A160" s="27">
        <v>22</v>
      </c>
      <c r="B160" s="28" t="s">
        <v>5394</v>
      </c>
      <c r="C160" s="28" t="s">
        <v>5633</v>
      </c>
      <c r="F160" s="28" t="s">
        <v>5634</v>
      </c>
      <c r="G160" s="27">
        <v>2</v>
      </c>
      <c r="H160" s="28" t="s">
        <v>5441</v>
      </c>
      <c r="I160" s="27">
        <v>2</v>
      </c>
    </row>
    <row r="161" spans="1:9" x14ac:dyDescent="0.3">
      <c r="A161" s="27">
        <v>22</v>
      </c>
      <c r="B161" s="28" t="s">
        <v>5394</v>
      </c>
      <c r="C161" s="28" t="s">
        <v>5633</v>
      </c>
      <c r="F161" s="28" t="s">
        <v>5635</v>
      </c>
      <c r="G161" s="27">
        <v>2</v>
      </c>
      <c r="H161" s="28" t="s">
        <v>5636</v>
      </c>
    </row>
    <row r="162" spans="1:9" x14ac:dyDescent="0.3">
      <c r="A162" s="27">
        <v>22</v>
      </c>
      <c r="B162" s="28" t="s">
        <v>5394</v>
      </c>
      <c r="C162" s="28" t="s">
        <v>5633</v>
      </c>
      <c r="F162" s="28" t="s">
        <v>5637</v>
      </c>
      <c r="G162" s="27">
        <v>1</v>
      </c>
      <c r="H162" s="28" t="s">
        <v>5638</v>
      </c>
    </row>
    <row r="163" spans="1:9" x14ac:dyDescent="0.3">
      <c r="A163" s="27">
        <v>22</v>
      </c>
      <c r="B163" s="28" t="s">
        <v>5394</v>
      </c>
      <c r="C163" s="28" t="s">
        <v>5633</v>
      </c>
      <c r="F163" s="28" t="s">
        <v>5639</v>
      </c>
      <c r="G163" s="27">
        <v>2</v>
      </c>
      <c r="H163" s="28" t="s">
        <v>5406</v>
      </c>
      <c r="I163" s="27">
        <v>3</v>
      </c>
    </row>
    <row r="164" spans="1:9" x14ac:dyDescent="0.3">
      <c r="A164" s="27">
        <v>22</v>
      </c>
      <c r="B164" s="28" t="s">
        <v>5394</v>
      </c>
      <c r="C164" s="28" t="s">
        <v>5633</v>
      </c>
      <c r="F164" s="28" t="s">
        <v>5640</v>
      </c>
      <c r="G164" s="27">
        <v>2</v>
      </c>
      <c r="H164" s="28" t="s">
        <v>45</v>
      </c>
      <c r="I164" s="27">
        <v>1</v>
      </c>
    </row>
    <row r="165" spans="1:9" x14ac:dyDescent="0.3">
      <c r="A165" s="27">
        <v>22</v>
      </c>
      <c r="B165" s="28" t="s">
        <v>5394</v>
      </c>
      <c r="C165" s="28" t="s">
        <v>5633</v>
      </c>
      <c r="F165" s="28" t="s">
        <v>5641</v>
      </c>
      <c r="G165" s="27">
        <v>2</v>
      </c>
      <c r="H165" s="28" t="s">
        <v>271</v>
      </c>
    </row>
    <row r="166" spans="1:9" x14ac:dyDescent="0.3">
      <c r="A166" s="27">
        <v>22</v>
      </c>
      <c r="B166" s="28" t="s">
        <v>5394</v>
      </c>
      <c r="C166" s="28" t="s">
        <v>5633</v>
      </c>
      <c r="F166" s="28" t="s">
        <v>5642</v>
      </c>
      <c r="G166" s="27">
        <v>1</v>
      </c>
      <c r="H166" s="28" t="s">
        <v>5441</v>
      </c>
      <c r="I166" s="27">
        <v>2</v>
      </c>
    </row>
    <row r="167" spans="1:9" x14ac:dyDescent="0.3">
      <c r="A167" s="27">
        <v>22</v>
      </c>
      <c r="B167" s="28" t="s">
        <v>5394</v>
      </c>
      <c r="C167" s="28" t="s">
        <v>5633</v>
      </c>
      <c r="F167" s="28" t="s">
        <v>5643</v>
      </c>
      <c r="G167" s="27">
        <v>2</v>
      </c>
      <c r="H167" s="28" t="s">
        <v>5644</v>
      </c>
    </row>
    <row r="168" spans="1:9" x14ac:dyDescent="0.3">
      <c r="A168" s="27">
        <v>22</v>
      </c>
      <c r="B168" s="28" t="s">
        <v>5394</v>
      </c>
      <c r="C168" s="28" t="s">
        <v>5633</v>
      </c>
      <c r="F168" s="28" t="s">
        <v>5645</v>
      </c>
      <c r="G168" s="27">
        <v>2</v>
      </c>
      <c r="H168" s="28" t="s">
        <v>5646</v>
      </c>
    </row>
    <row r="169" spans="1:9" x14ac:dyDescent="0.3">
      <c r="A169" s="27">
        <v>22</v>
      </c>
      <c r="B169" s="28" t="s">
        <v>5394</v>
      </c>
      <c r="C169" s="28" t="s">
        <v>5633</v>
      </c>
      <c r="G169" s="28"/>
      <c r="H169" s="28" t="s">
        <v>5647</v>
      </c>
    </row>
    <row r="170" spans="1:9" x14ac:dyDescent="0.3">
      <c r="A170" s="27">
        <v>23</v>
      </c>
      <c r="B170" s="28" t="s">
        <v>5394</v>
      </c>
      <c r="C170" s="28" t="s">
        <v>5648</v>
      </c>
      <c r="F170" s="28" t="s">
        <v>5649</v>
      </c>
      <c r="G170" s="27">
        <v>2</v>
      </c>
      <c r="H170" s="28" t="s">
        <v>5650</v>
      </c>
    </row>
    <row r="171" spans="1:9" x14ac:dyDescent="0.3">
      <c r="A171" s="27">
        <v>23</v>
      </c>
      <c r="B171" s="28" t="s">
        <v>5394</v>
      </c>
      <c r="C171" s="28" t="s">
        <v>5648</v>
      </c>
      <c r="F171" s="28" t="s">
        <v>5651</v>
      </c>
      <c r="G171" s="27">
        <v>1</v>
      </c>
      <c r="H171" s="28" t="s">
        <v>5652</v>
      </c>
    </row>
    <row r="172" spans="1:9" x14ac:dyDescent="0.3">
      <c r="A172" s="27">
        <v>23</v>
      </c>
      <c r="B172" s="28" t="s">
        <v>5394</v>
      </c>
      <c r="C172" s="28" t="s">
        <v>5648</v>
      </c>
      <c r="F172" s="28" t="s">
        <v>5653</v>
      </c>
      <c r="G172" s="27">
        <v>1</v>
      </c>
      <c r="H172" s="28" t="s">
        <v>5654</v>
      </c>
      <c r="I172" s="27">
        <v>2</v>
      </c>
    </row>
    <row r="173" spans="1:9" x14ac:dyDescent="0.3">
      <c r="A173" s="27">
        <v>23</v>
      </c>
      <c r="B173" s="28" t="s">
        <v>5394</v>
      </c>
      <c r="C173" s="28" t="s">
        <v>5648</v>
      </c>
      <c r="F173" s="28" t="s">
        <v>5655</v>
      </c>
      <c r="G173" s="27">
        <v>2</v>
      </c>
      <c r="H173" s="28" t="s">
        <v>5656</v>
      </c>
    </row>
    <row r="174" spans="1:9" x14ac:dyDescent="0.3">
      <c r="A174" s="27">
        <v>23</v>
      </c>
      <c r="B174" s="28" t="s">
        <v>5394</v>
      </c>
      <c r="C174" s="28" t="s">
        <v>5648</v>
      </c>
      <c r="F174" s="28" t="s">
        <v>5657</v>
      </c>
      <c r="G174" s="27">
        <v>2</v>
      </c>
      <c r="H174" s="28" t="s">
        <v>5658</v>
      </c>
    </row>
    <row r="175" spans="1:9" x14ac:dyDescent="0.3">
      <c r="A175" s="27">
        <v>23</v>
      </c>
      <c r="B175" s="28" t="s">
        <v>5394</v>
      </c>
      <c r="C175" s="28" t="s">
        <v>5648</v>
      </c>
      <c r="F175" s="28" t="s">
        <v>5659</v>
      </c>
      <c r="G175" s="27">
        <v>3</v>
      </c>
      <c r="H175" s="28" t="s">
        <v>5406</v>
      </c>
      <c r="I175" s="27">
        <v>3</v>
      </c>
    </row>
    <row r="176" spans="1:9" x14ac:dyDescent="0.3">
      <c r="A176" s="27">
        <v>23</v>
      </c>
      <c r="B176" s="28" t="s">
        <v>5394</v>
      </c>
      <c r="C176" s="28" t="s">
        <v>5648</v>
      </c>
      <c r="F176" s="28" t="s">
        <v>5660</v>
      </c>
      <c r="G176" s="27">
        <v>2</v>
      </c>
    </row>
    <row r="177" spans="1:9" x14ac:dyDescent="0.3">
      <c r="A177" s="27">
        <v>23</v>
      </c>
      <c r="B177" s="28" t="s">
        <v>5394</v>
      </c>
      <c r="C177" s="28" t="s">
        <v>5648</v>
      </c>
      <c r="F177" s="28" t="s">
        <v>5661</v>
      </c>
      <c r="G177" s="27">
        <v>2</v>
      </c>
    </row>
    <row r="178" spans="1:9" x14ac:dyDescent="0.3">
      <c r="A178" s="27">
        <v>23</v>
      </c>
      <c r="B178" s="28" t="s">
        <v>5394</v>
      </c>
      <c r="C178" s="28" t="s">
        <v>5648</v>
      </c>
      <c r="F178" s="28" t="s">
        <v>5662</v>
      </c>
      <c r="G178" s="27">
        <v>2</v>
      </c>
    </row>
    <row r="179" spans="1:9" x14ac:dyDescent="0.3">
      <c r="A179" s="27">
        <v>23</v>
      </c>
      <c r="B179" s="28" t="s">
        <v>5394</v>
      </c>
      <c r="C179" s="28" t="s">
        <v>5648</v>
      </c>
      <c r="F179" s="28" t="s">
        <v>5663</v>
      </c>
      <c r="G179" s="27">
        <v>2</v>
      </c>
    </row>
    <row r="180" spans="1:9" x14ac:dyDescent="0.3">
      <c r="A180" s="27">
        <v>23</v>
      </c>
      <c r="B180" s="28" t="s">
        <v>5394</v>
      </c>
      <c r="C180" s="28" t="s">
        <v>5648</v>
      </c>
      <c r="F180" s="28" t="s">
        <v>5664</v>
      </c>
      <c r="G180" s="27">
        <v>2</v>
      </c>
    </row>
    <row r="181" spans="1:9" x14ac:dyDescent="0.3">
      <c r="A181" s="27">
        <v>23</v>
      </c>
      <c r="B181" s="28" t="s">
        <v>5394</v>
      </c>
      <c r="C181" s="28" t="s">
        <v>5648</v>
      </c>
      <c r="F181" s="28" t="s">
        <v>5665</v>
      </c>
      <c r="G181" s="27">
        <v>2</v>
      </c>
    </row>
    <row r="182" spans="1:9" x14ac:dyDescent="0.3">
      <c r="A182" s="27">
        <v>23</v>
      </c>
      <c r="B182" s="28" t="s">
        <v>5394</v>
      </c>
      <c r="C182" s="28" t="s">
        <v>5648</v>
      </c>
      <c r="F182" s="28" t="s">
        <v>5666</v>
      </c>
      <c r="G182" s="27">
        <v>2</v>
      </c>
    </row>
    <row r="183" spans="1:9" x14ac:dyDescent="0.3">
      <c r="A183" s="27">
        <v>24</v>
      </c>
      <c r="B183" s="28" t="s">
        <v>5394</v>
      </c>
      <c r="C183" s="28" t="s">
        <v>5667</v>
      </c>
      <c r="F183" s="28" t="s">
        <v>5668</v>
      </c>
      <c r="G183" s="27">
        <v>1</v>
      </c>
      <c r="H183" s="28" t="s">
        <v>5669</v>
      </c>
      <c r="I183" s="27">
        <v>3</v>
      </c>
    </row>
    <row r="184" spans="1:9" x14ac:dyDescent="0.3">
      <c r="A184" s="27">
        <v>24</v>
      </c>
      <c r="B184" s="28" t="s">
        <v>5394</v>
      </c>
      <c r="C184" s="28" t="s">
        <v>5667</v>
      </c>
      <c r="F184" s="28" t="s">
        <v>5670</v>
      </c>
      <c r="G184" s="27">
        <v>2</v>
      </c>
      <c r="H184" s="28" t="s">
        <v>5671</v>
      </c>
      <c r="I184" s="27">
        <v>2</v>
      </c>
    </row>
    <row r="185" spans="1:9" x14ac:dyDescent="0.3">
      <c r="A185" s="27">
        <v>24</v>
      </c>
      <c r="B185" s="28" t="s">
        <v>5394</v>
      </c>
      <c r="C185" s="28" t="s">
        <v>5667</v>
      </c>
      <c r="F185" s="28" t="s">
        <v>5672</v>
      </c>
      <c r="G185" s="27">
        <v>2</v>
      </c>
      <c r="H185" s="28" t="s">
        <v>5406</v>
      </c>
      <c r="I185" s="27">
        <v>3</v>
      </c>
    </row>
    <row r="186" spans="1:9" x14ac:dyDescent="0.3">
      <c r="A186" s="27">
        <v>24</v>
      </c>
      <c r="B186" s="28" t="s">
        <v>5394</v>
      </c>
      <c r="C186" s="28" t="s">
        <v>5667</v>
      </c>
      <c r="F186" s="28" t="s">
        <v>5673</v>
      </c>
      <c r="G186" s="27">
        <v>2</v>
      </c>
      <c r="H186" s="28" t="s">
        <v>45</v>
      </c>
      <c r="I186" s="27">
        <v>1</v>
      </c>
    </row>
    <row r="187" spans="1:9" x14ac:dyDescent="0.3">
      <c r="A187" s="27">
        <v>24</v>
      </c>
      <c r="B187" s="28" t="s">
        <v>5394</v>
      </c>
      <c r="C187" s="28" t="s">
        <v>5667</v>
      </c>
      <c r="F187" s="28" t="s">
        <v>5674</v>
      </c>
      <c r="G187" s="27">
        <v>2</v>
      </c>
      <c r="H187" s="28" t="s">
        <v>488</v>
      </c>
      <c r="I187" s="27">
        <v>1</v>
      </c>
    </row>
    <row r="188" spans="1:9" x14ac:dyDescent="0.3">
      <c r="A188" s="27">
        <v>24</v>
      </c>
      <c r="B188" s="28" t="s">
        <v>5394</v>
      </c>
      <c r="C188" s="28" t="s">
        <v>5667</v>
      </c>
      <c r="F188" s="28" t="s">
        <v>5675</v>
      </c>
      <c r="G188" s="27">
        <v>2</v>
      </c>
      <c r="H188" s="28" t="s">
        <v>5676</v>
      </c>
    </row>
    <row r="189" spans="1:9" x14ac:dyDescent="0.3">
      <c r="A189" s="27">
        <v>24</v>
      </c>
      <c r="B189" s="28" t="s">
        <v>5394</v>
      </c>
      <c r="C189" s="28" t="s">
        <v>5667</v>
      </c>
      <c r="F189" s="28" t="s">
        <v>5677</v>
      </c>
      <c r="G189" s="27">
        <v>2</v>
      </c>
    </row>
    <row r="190" spans="1:9" x14ac:dyDescent="0.3">
      <c r="A190" s="27">
        <v>25</v>
      </c>
      <c r="B190" s="28" t="s">
        <v>5394</v>
      </c>
      <c r="C190" s="28" t="s">
        <v>5678</v>
      </c>
      <c r="F190" s="28" t="s">
        <v>5679</v>
      </c>
      <c r="G190" s="27">
        <v>1</v>
      </c>
    </row>
    <row r="191" spans="1:9" x14ac:dyDescent="0.3">
      <c r="A191" s="27">
        <v>25</v>
      </c>
      <c r="B191" s="28" t="s">
        <v>5394</v>
      </c>
      <c r="C191" s="28" t="s">
        <v>5678</v>
      </c>
      <c r="F191" s="28" t="s">
        <v>5680</v>
      </c>
      <c r="G191" s="27">
        <v>1</v>
      </c>
    </row>
    <row r="192" spans="1:9" x14ac:dyDescent="0.3">
      <c r="A192" s="27">
        <v>25</v>
      </c>
      <c r="B192" s="28" t="s">
        <v>5394</v>
      </c>
      <c r="C192" s="28" t="s">
        <v>5678</v>
      </c>
      <c r="F192" s="28" t="s">
        <v>5681</v>
      </c>
      <c r="G192" s="27">
        <v>1</v>
      </c>
    </row>
    <row r="193" spans="1:7" x14ac:dyDescent="0.3">
      <c r="A193" s="27">
        <v>25</v>
      </c>
      <c r="B193" s="28" t="s">
        <v>5394</v>
      </c>
      <c r="C193" s="28" t="s">
        <v>5678</v>
      </c>
      <c r="F193" s="28" t="s">
        <v>5682</v>
      </c>
      <c r="G193" s="27">
        <v>2</v>
      </c>
    </row>
    <row r="194" spans="1:7" x14ac:dyDescent="0.3">
      <c r="A194" s="27">
        <v>25</v>
      </c>
      <c r="B194" s="28" t="s">
        <v>5394</v>
      </c>
      <c r="C194" s="28" t="s">
        <v>5678</v>
      </c>
      <c r="F194" s="28" t="s">
        <v>5683</v>
      </c>
      <c r="G194" s="27">
        <v>2</v>
      </c>
    </row>
    <row r="195" spans="1:7" x14ac:dyDescent="0.3">
      <c r="A195" s="27">
        <v>25</v>
      </c>
      <c r="B195" s="28" t="s">
        <v>5394</v>
      </c>
      <c r="C195" s="28" t="s">
        <v>5678</v>
      </c>
      <c r="F195" s="28" t="s">
        <v>5684</v>
      </c>
      <c r="G195" s="27">
        <v>1</v>
      </c>
    </row>
    <row r="196" spans="1:7" x14ac:dyDescent="0.3">
      <c r="A196" s="27">
        <v>25</v>
      </c>
      <c r="B196" s="28" t="s">
        <v>5394</v>
      </c>
      <c r="C196" s="28" t="s">
        <v>5678</v>
      </c>
      <c r="F196" s="28" t="s">
        <v>5685</v>
      </c>
      <c r="G196" s="27">
        <v>1</v>
      </c>
    </row>
    <row r="197" spans="1:7" x14ac:dyDescent="0.3">
      <c r="A197" s="27">
        <v>25</v>
      </c>
      <c r="B197" s="28" t="s">
        <v>5394</v>
      </c>
      <c r="C197" s="28" t="s">
        <v>5678</v>
      </c>
      <c r="F197" s="28" t="s">
        <v>5686</v>
      </c>
      <c r="G197" s="27">
        <v>2</v>
      </c>
    </row>
    <row r="198" spans="1:7" x14ac:dyDescent="0.3">
      <c r="A198" s="27">
        <v>25</v>
      </c>
      <c r="B198" s="28" t="s">
        <v>5394</v>
      </c>
      <c r="C198" s="28" t="s">
        <v>5678</v>
      </c>
      <c r="F198" s="28" t="s">
        <v>5687</v>
      </c>
      <c r="G198" s="27">
        <v>2</v>
      </c>
    </row>
    <row r="199" spans="1:7" x14ac:dyDescent="0.3">
      <c r="A199" s="27">
        <v>25</v>
      </c>
      <c r="B199" s="28" t="s">
        <v>5394</v>
      </c>
      <c r="C199" s="28" t="s">
        <v>5678</v>
      </c>
      <c r="F199" s="28" t="s">
        <v>5688</v>
      </c>
      <c r="G199" s="27">
        <v>1</v>
      </c>
    </row>
    <row r="200" spans="1:7" x14ac:dyDescent="0.3">
      <c r="A200" s="27">
        <v>25</v>
      </c>
      <c r="B200" s="28" t="s">
        <v>5394</v>
      </c>
      <c r="C200" s="28" t="s">
        <v>5678</v>
      </c>
      <c r="F200" s="28" t="s">
        <v>5689</v>
      </c>
      <c r="G200" s="27">
        <v>1</v>
      </c>
    </row>
    <row r="201" spans="1:7" x14ac:dyDescent="0.3">
      <c r="A201" s="27">
        <v>25</v>
      </c>
      <c r="B201" s="28" t="s">
        <v>5394</v>
      </c>
      <c r="C201" s="28" t="s">
        <v>5678</v>
      </c>
      <c r="F201" s="28" t="s">
        <v>5690</v>
      </c>
      <c r="G201" s="27">
        <v>1</v>
      </c>
    </row>
    <row r="202" spans="1:7" x14ac:dyDescent="0.3">
      <c r="A202" s="27">
        <v>25</v>
      </c>
      <c r="B202" s="28" t="s">
        <v>5394</v>
      </c>
      <c r="C202" s="28" t="s">
        <v>5678</v>
      </c>
      <c r="F202" s="28" t="s">
        <v>5691</v>
      </c>
      <c r="G202" s="27">
        <v>2</v>
      </c>
    </row>
    <row r="203" spans="1:7" x14ac:dyDescent="0.3">
      <c r="A203" s="27">
        <v>25</v>
      </c>
      <c r="B203" s="28" t="s">
        <v>5394</v>
      </c>
      <c r="C203" s="28" t="s">
        <v>5678</v>
      </c>
      <c r="F203" s="28" t="s">
        <v>5692</v>
      </c>
      <c r="G203" s="27">
        <v>2</v>
      </c>
    </row>
    <row r="204" spans="1:7" x14ac:dyDescent="0.3">
      <c r="A204" s="27">
        <v>25</v>
      </c>
      <c r="B204" s="28" t="s">
        <v>5394</v>
      </c>
      <c r="C204" s="28" t="s">
        <v>5678</v>
      </c>
      <c r="F204" s="28" t="s">
        <v>5693</v>
      </c>
      <c r="G204" s="27">
        <v>2</v>
      </c>
    </row>
    <row r="205" spans="1:7" x14ac:dyDescent="0.3">
      <c r="A205" s="27">
        <v>25</v>
      </c>
      <c r="B205" s="28" t="s">
        <v>5394</v>
      </c>
      <c r="C205" s="28" t="s">
        <v>5678</v>
      </c>
      <c r="F205" s="28" t="s">
        <v>5694</v>
      </c>
      <c r="G205" s="27">
        <v>2</v>
      </c>
    </row>
    <row r="206" spans="1:7" x14ac:dyDescent="0.3">
      <c r="A206" s="27">
        <v>25</v>
      </c>
      <c r="B206" s="28" t="s">
        <v>5394</v>
      </c>
      <c r="C206" s="28" t="s">
        <v>5678</v>
      </c>
      <c r="F206" s="28" t="s">
        <v>5695</v>
      </c>
      <c r="G206" s="27">
        <v>2</v>
      </c>
    </row>
    <row r="207" spans="1:7" x14ac:dyDescent="0.3">
      <c r="A207" s="27">
        <v>25</v>
      </c>
      <c r="B207" s="28" t="s">
        <v>5394</v>
      </c>
      <c r="C207" s="28" t="s">
        <v>5678</v>
      </c>
      <c r="F207" s="28" t="s">
        <v>5696</v>
      </c>
      <c r="G207" s="27">
        <v>2</v>
      </c>
    </row>
    <row r="208" spans="1:7" x14ac:dyDescent="0.3">
      <c r="A208" s="27">
        <v>25</v>
      </c>
      <c r="B208" s="28" t="s">
        <v>5394</v>
      </c>
      <c r="C208" s="28" t="s">
        <v>5678</v>
      </c>
      <c r="F208" s="28" t="s">
        <v>5697</v>
      </c>
      <c r="G208" s="27">
        <v>1</v>
      </c>
    </row>
    <row r="209" spans="1:9" x14ac:dyDescent="0.3">
      <c r="A209" s="27">
        <v>26</v>
      </c>
      <c r="B209" s="28" t="s">
        <v>5394</v>
      </c>
      <c r="C209" s="28" t="s">
        <v>5698</v>
      </c>
      <c r="F209" s="28" t="s">
        <v>5699</v>
      </c>
      <c r="G209" s="27">
        <v>2</v>
      </c>
      <c r="H209" s="28" t="s">
        <v>5700</v>
      </c>
    </row>
    <row r="210" spans="1:9" x14ac:dyDescent="0.3">
      <c r="A210" s="27">
        <v>26</v>
      </c>
      <c r="B210" s="28" t="s">
        <v>5394</v>
      </c>
      <c r="C210" s="28" t="s">
        <v>5698</v>
      </c>
      <c r="F210" s="28" t="s">
        <v>5701</v>
      </c>
      <c r="G210" s="27">
        <v>1</v>
      </c>
      <c r="H210" s="28" t="s">
        <v>5702</v>
      </c>
    </row>
    <row r="211" spans="1:9" x14ac:dyDescent="0.3">
      <c r="A211" s="27">
        <v>26</v>
      </c>
      <c r="B211" s="28" t="s">
        <v>5394</v>
      </c>
      <c r="C211" s="28" t="s">
        <v>5698</v>
      </c>
      <c r="F211" s="28" t="s">
        <v>5703</v>
      </c>
      <c r="G211" s="27">
        <v>2</v>
      </c>
      <c r="H211" s="28" t="s">
        <v>93</v>
      </c>
    </row>
    <row r="212" spans="1:9" x14ac:dyDescent="0.3">
      <c r="A212" s="27">
        <v>26</v>
      </c>
      <c r="B212" s="28" t="s">
        <v>5394</v>
      </c>
      <c r="C212" s="28" t="s">
        <v>5698</v>
      </c>
      <c r="G212" s="28"/>
      <c r="H212" s="28" t="s">
        <v>5704</v>
      </c>
    </row>
    <row r="213" spans="1:9" x14ac:dyDescent="0.3">
      <c r="A213" s="27">
        <v>26</v>
      </c>
      <c r="B213" s="28" t="s">
        <v>5394</v>
      </c>
      <c r="C213" s="28" t="s">
        <v>5698</v>
      </c>
      <c r="G213" s="28"/>
      <c r="H213" s="28" t="s">
        <v>5705</v>
      </c>
    </row>
    <row r="214" spans="1:9" x14ac:dyDescent="0.3">
      <c r="A214" s="27">
        <v>26</v>
      </c>
      <c r="B214" s="28" t="s">
        <v>5394</v>
      </c>
      <c r="C214" s="28" t="s">
        <v>5698</v>
      </c>
      <c r="G214" s="28"/>
      <c r="H214" s="28" t="s">
        <v>5706</v>
      </c>
    </row>
    <row r="215" spans="1:9" x14ac:dyDescent="0.3">
      <c r="A215" s="27">
        <v>26</v>
      </c>
      <c r="B215" s="28" t="s">
        <v>5394</v>
      </c>
      <c r="C215" s="28" t="s">
        <v>5698</v>
      </c>
      <c r="G215" s="28"/>
      <c r="H215" s="28" t="s">
        <v>5707</v>
      </c>
    </row>
    <row r="216" spans="1:9" x14ac:dyDescent="0.3">
      <c r="A216" s="27">
        <v>26</v>
      </c>
      <c r="B216" s="28" t="s">
        <v>5394</v>
      </c>
      <c r="C216" s="28" t="s">
        <v>5698</v>
      </c>
      <c r="G216" s="28"/>
      <c r="H216" s="28" t="s">
        <v>5441</v>
      </c>
      <c r="I216" s="27">
        <v>2</v>
      </c>
    </row>
    <row r="217" spans="1:9" x14ac:dyDescent="0.3">
      <c r="A217" s="27">
        <v>26</v>
      </c>
      <c r="B217" s="28" t="s">
        <v>5394</v>
      </c>
      <c r="C217" s="28" t="s">
        <v>5698</v>
      </c>
      <c r="G217" s="28"/>
      <c r="H217" s="28" t="s">
        <v>5708</v>
      </c>
    </row>
    <row r="218" spans="1:9" x14ac:dyDescent="0.3">
      <c r="A218" s="27">
        <v>26</v>
      </c>
      <c r="B218" s="28" t="s">
        <v>5394</v>
      </c>
      <c r="C218" s="28" t="s">
        <v>5698</v>
      </c>
      <c r="G218" s="28"/>
      <c r="H218" s="28" t="s">
        <v>5406</v>
      </c>
      <c r="I218" s="27">
        <v>3</v>
      </c>
    </row>
    <row r="219" spans="1:9" x14ac:dyDescent="0.3">
      <c r="A219" s="27">
        <v>26</v>
      </c>
      <c r="B219" s="28" t="s">
        <v>5394</v>
      </c>
      <c r="C219" s="28" t="s">
        <v>5698</v>
      </c>
      <c r="G219" s="28"/>
      <c r="H219" s="28" t="s">
        <v>5709</v>
      </c>
    </row>
    <row r="220" spans="1:9" x14ac:dyDescent="0.3">
      <c r="A220" s="27">
        <v>27</v>
      </c>
      <c r="B220" s="28" t="s">
        <v>5394</v>
      </c>
      <c r="C220" s="28" t="s">
        <v>5710</v>
      </c>
      <c r="F220" s="28" t="s">
        <v>5711</v>
      </c>
      <c r="G220" s="27">
        <v>2</v>
      </c>
      <c r="H220" s="28" t="s">
        <v>5712</v>
      </c>
    </row>
    <row r="221" spans="1:9" x14ac:dyDescent="0.3">
      <c r="A221" s="27">
        <v>27</v>
      </c>
      <c r="B221" s="28" t="s">
        <v>5394</v>
      </c>
      <c r="C221" s="28" t="s">
        <v>5710</v>
      </c>
      <c r="F221" s="28" t="s">
        <v>5713</v>
      </c>
      <c r="G221" s="27">
        <v>2</v>
      </c>
      <c r="H221" s="28" t="s">
        <v>5714</v>
      </c>
    </row>
    <row r="222" spans="1:9" x14ac:dyDescent="0.3">
      <c r="A222" s="27">
        <v>27</v>
      </c>
      <c r="B222" s="28" t="s">
        <v>5394</v>
      </c>
      <c r="C222" s="28" t="s">
        <v>5710</v>
      </c>
      <c r="F222" s="28" t="s">
        <v>5715</v>
      </c>
      <c r="G222" s="27">
        <v>2</v>
      </c>
      <c r="H222" s="28" t="s">
        <v>5716</v>
      </c>
    </row>
    <row r="223" spans="1:9" x14ac:dyDescent="0.3">
      <c r="A223" s="27">
        <v>27</v>
      </c>
      <c r="B223" s="28" t="s">
        <v>5394</v>
      </c>
      <c r="C223" s="28" t="s">
        <v>5710</v>
      </c>
      <c r="F223" s="28" t="s">
        <v>5717</v>
      </c>
      <c r="G223" s="27">
        <v>2</v>
      </c>
      <c r="H223" s="28" t="s">
        <v>5718</v>
      </c>
    </row>
    <row r="224" spans="1:9" x14ac:dyDescent="0.3">
      <c r="A224" s="27">
        <v>27</v>
      </c>
      <c r="B224" s="28" t="s">
        <v>5394</v>
      </c>
      <c r="C224" s="28" t="s">
        <v>5710</v>
      </c>
      <c r="F224" s="28" t="s">
        <v>5719</v>
      </c>
      <c r="G224" s="27">
        <v>1</v>
      </c>
      <c r="H224" s="28" t="s">
        <v>5720</v>
      </c>
    </row>
    <row r="225" spans="1:8" x14ac:dyDescent="0.3">
      <c r="A225" s="27">
        <v>27</v>
      </c>
      <c r="B225" s="28" t="s">
        <v>5394</v>
      </c>
      <c r="C225" s="28" t="s">
        <v>5710</v>
      </c>
      <c r="F225" s="28" t="s">
        <v>5721</v>
      </c>
      <c r="G225" s="27">
        <v>1</v>
      </c>
    </row>
    <row r="226" spans="1:8" x14ac:dyDescent="0.3">
      <c r="A226" s="27">
        <v>28</v>
      </c>
      <c r="B226" s="28" t="s">
        <v>5394</v>
      </c>
      <c r="C226" s="28" t="s">
        <v>5722</v>
      </c>
      <c r="F226" s="28" t="s">
        <v>5723</v>
      </c>
      <c r="G226" s="27">
        <v>2</v>
      </c>
    </row>
    <row r="227" spans="1:8" x14ac:dyDescent="0.3">
      <c r="A227" s="27">
        <v>28</v>
      </c>
      <c r="B227" s="28" t="s">
        <v>5394</v>
      </c>
      <c r="C227" s="28" t="s">
        <v>5722</v>
      </c>
      <c r="F227" s="28" t="s">
        <v>5724</v>
      </c>
      <c r="G227" s="27">
        <v>3</v>
      </c>
    </row>
    <row r="228" spans="1:8" x14ac:dyDescent="0.3">
      <c r="A228" s="27">
        <v>28</v>
      </c>
      <c r="B228" s="28" t="s">
        <v>5394</v>
      </c>
      <c r="C228" s="28" t="s">
        <v>5722</v>
      </c>
      <c r="F228" s="28" t="s">
        <v>5725</v>
      </c>
      <c r="G228" s="27">
        <v>3</v>
      </c>
    </row>
    <row r="229" spans="1:8" x14ac:dyDescent="0.3">
      <c r="A229" s="27">
        <v>28</v>
      </c>
      <c r="B229" s="28" t="s">
        <v>5394</v>
      </c>
      <c r="C229" s="28" t="s">
        <v>5722</v>
      </c>
      <c r="F229" s="28" t="s">
        <v>5726</v>
      </c>
      <c r="G229" s="27">
        <v>2</v>
      </c>
    </row>
    <row r="230" spans="1:8" x14ac:dyDescent="0.3">
      <c r="A230" s="27">
        <v>28</v>
      </c>
      <c r="B230" s="28" t="s">
        <v>5394</v>
      </c>
      <c r="C230" s="28" t="s">
        <v>5722</v>
      </c>
      <c r="F230" s="28" t="s">
        <v>5727</v>
      </c>
      <c r="G230" s="27">
        <v>2</v>
      </c>
    </row>
    <row r="231" spans="1:8" x14ac:dyDescent="0.3">
      <c r="A231" s="27">
        <v>28</v>
      </c>
      <c r="B231" s="28" t="s">
        <v>5394</v>
      </c>
      <c r="C231" s="28" t="s">
        <v>5722</v>
      </c>
      <c r="F231" s="28" t="s">
        <v>5728</v>
      </c>
      <c r="G231" s="27">
        <v>2</v>
      </c>
    </row>
    <row r="232" spans="1:8" x14ac:dyDescent="0.3">
      <c r="A232" s="27">
        <v>28</v>
      </c>
      <c r="B232" s="28" t="s">
        <v>5394</v>
      </c>
      <c r="C232" s="28" t="s">
        <v>5722</v>
      </c>
      <c r="F232" s="28" t="s">
        <v>5729</v>
      </c>
      <c r="G232" s="27">
        <v>1</v>
      </c>
    </row>
    <row r="233" spans="1:8" x14ac:dyDescent="0.3">
      <c r="A233" s="27">
        <v>28</v>
      </c>
      <c r="B233" s="28" t="s">
        <v>5394</v>
      </c>
      <c r="C233" s="28" t="s">
        <v>5722</v>
      </c>
      <c r="F233" s="28" t="s">
        <v>5730</v>
      </c>
      <c r="G233" s="27">
        <v>2</v>
      </c>
    </row>
    <row r="234" spans="1:8" x14ac:dyDescent="0.3">
      <c r="A234" s="27">
        <v>29</v>
      </c>
      <c r="B234" s="28" t="s">
        <v>5394</v>
      </c>
      <c r="C234" s="28" t="s">
        <v>5731</v>
      </c>
      <c r="F234" s="28" t="s">
        <v>5732</v>
      </c>
      <c r="G234" s="27">
        <v>2</v>
      </c>
      <c r="H234" s="28" t="s">
        <v>5733</v>
      </c>
    </row>
    <row r="235" spans="1:8" x14ac:dyDescent="0.3">
      <c r="A235" s="27">
        <v>29</v>
      </c>
      <c r="B235" s="28" t="s">
        <v>5394</v>
      </c>
      <c r="C235" s="28" t="s">
        <v>5731</v>
      </c>
      <c r="F235" s="28" t="s">
        <v>5734</v>
      </c>
      <c r="G235" s="27">
        <v>2</v>
      </c>
      <c r="H235" s="28" t="s">
        <v>5735</v>
      </c>
    </row>
    <row r="236" spans="1:8" x14ac:dyDescent="0.3">
      <c r="A236" s="27">
        <v>29</v>
      </c>
      <c r="B236" s="28" t="s">
        <v>5394</v>
      </c>
      <c r="C236" s="28" t="s">
        <v>5731</v>
      </c>
      <c r="F236" s="28" t="s">
        <v>5736</v>
      </c>
      <c r="G236" s="27">
        <v>2</v>
      </c>
      <c r="H236" s="28" t="s">
        <v>5737</v>
      </c>
    </row>
    <row r="237" spans="1:8" x14ac:dyDescent="0.3">
      <c r="A237" s="27">
        <v>29</v>
      </c>
      <c r="B237" s="28" t="s">
        <v>5394</v>
      </c>
      <c r="C237" s="28" t="s">
        <v>5731</v>
      </c>
      <c r="F237" s="28" t="s">
        <v>5738</v>
      </c>
      <c r="G237" s="27">
        <v>1</v>
      </c>
      <c r="H237" s="28" t="s">
        <v>5739</v>
      </c>
    </row>
    <row r="238" spans="1:8" x14ac:dyDescent="0.3">
      <c r="A238" s="27">
        <v>29</v>
      </c>
      <c r="B238" s="28" t="s">
        <v>5394</v>
      </c>
      <c r="C238" s="28" t="s">
        <v>5731</v>
      </c>
      <c r="F238" s="28" t="s">
        <v>5740</v>
      </c>
      <c r="G238" s="27">
        <v>2</v>
      </c>
      <c r="H238" s="28" t="s">
        <v>5741</v>
      </c>
    </row>
    <row r="239" spans="1:8" x14ac:dyDescent="0.3">
      <c r="A239" s="27">
        <v>29</v>
      </c>
      <c r="B239" s="28" t="s">
        <v>5394</v>
      </c>
      <c r="C239" s="28" t="s">
        <v>5731</v>
      </c>
      <c r="F239" s="28" t="s">
        <v>5742</v>
      </c>
      <c r="G239" s="27">
        <v>2</v>
      </c>
      <c r="H239" s="28" t="s">
        <v>5743</v>
      </c>
    </row>
    <row r="240" spans="1:8" x14ac:dyDescent="0.3">
      <c r="A240" s="27">
        <v>29</v>
      </c>
      <c r="B240" s="28" t="s">
        <v>5394</v>
      </c>
      <c r="C240" s="28" t="s">
        <v>5731</v>
      </c>
      <c r="F240" s="28" t="s">
        <v>5744</v>
      </c>
      <c r="G240" s="27">
        <v>2</v>
      </c>
      <c r="H240" s="28" t="s">
        <v>5745</v>
      </c>
    </row>
    <row r="241" spans="1:7" x14ac:dyDescent="0.3">
      <c r="A241" s="27">
        <v>29</v>
      </c>
      <c r="B241" s="28" t="s">
        <v>5394</v>
      </c>
      <c r="C241" s="28" t="s">
        <v>5731</v>
      </c>
      <c r="F241" s="28" t="s">
        <v>5746</v>
      </c>
      <c r="G241" s="27">
        <v>2</v>
      </c>
    </row>
    <row r="242" spans="1:7" x14ac:dyDescent="0.3">
      <c r="A242" s="27">
        <v>29</v>
      </c>
      <c r="B242" s="28" t="s">
        <v>5394</v>
      </c>
      <c r="C242" s="28" t="s">
        <v>5731</v>
      </c>
      <c r="F242" s="28" t="s">
        <v>5747</v>
      </c>
      <c r="G242" s="27">
        <v>1</v>
      </c>
    </row>
    <row r="243" spans="1:7" x14ac:dyDescent="0.3">
      <c r="A243" s="27">
        <v>29</v>
      </c>
      <c r="B243" s="28" t="s">
        <v>5394</v>
      </c>
      <c r="C243" s="28" t="s">
        <v>5731</v>
      </c>
      <c r="F243" s="28" t="s">
        <v>5748</v>
      </c>
      <c r="G243" s="27">
        <v>1</v>
      </c>
    </row>
    <row r="244" spans="1:7" x14ac:dyDescent="0.3">
      <c r="A244" s="27">
        <v>29</v>
      </c>
      <c r="B244" s="28" t="s">
        <v>5394</v>
      </c>
      <c r="C244" s="28" t="s">
        <v>5731</v>
      </c>
      <c r="F244" s="28" t="s">
        <v>5749</v>
      </c>
      <c r="G244" s="27">
        <v>1</v>
      </c>
    </row>
    <row r="245" spans="1:7" x14ac:dyDescent="0.3">
      <c r="A245" s="27">
        <v>30</v>
      </c>
      <c r="B245" s="28" t="s">
        <v>5750</v>
      </c>
      <c r="C245" s="28" t="s">
        <v>5751</v>
      </c>
      <c r="F245" s="28" t="s">
        <v>5752</v>
      </c>
      <c r="G245" s="27">
        <v>2</v>
      </c>
    </row>
    <row r="246" spans="1:7" x14ac:dyDescent="0.3">
      <c r="A246" s="27">
        <v>30</v>
      </c>
      <c r="B246" s="28" t="s">
        <v>5750</v>
      </c>
      <c r="C246" s="28" t="s">
        <v>5751</v>
      </c>
      <c r="F246" s="28" t="s">
        <v>5753</v>
      </c>
      <c r="G246" s="27">
        <v>1</v>
      </c>
    </row>
    <row r="247" spans="1:7" x14ac:dyDescent="0.3">
      <c r="A247" s="27">
        <v>30</v>
      </c>
      <c r="B247" s="28" t="s">
        <v>5750</v>
      </c>
      <c r="C247" s="28" t="s">
        <v>5751</v>
      </c>
      <c r="F247" s="28" t="s">
        <v>5754</v>
      </c>
      <c r="G247" s="27">
        <v>1</v>
      </c>
    </row>
    <row r="248" spans="1:7" x14ac:dyDescent="0.3">
      <c r="A248" s="27">
        <v>30</v>
      </c>
      <c r="B248" s="28" t="s">
        <v>5750</v>
      </c>
      <c r="C248" s="28" t="s">
        <v>5751</v>
      </c>
      <c r="F248" s="28" t="s">
        <v>5755</v>
      </c>
      <c r="G248" s="27">
        <v>2</v>
      </c>
    </row>
    <row r="249" spans="1:7" x14ac:dyDescent="0.3">
      <c r="A249" s="27">
        <v>30</v>
      </c>
      <c r="B249" s="28" t="s">
        <v>5750</v>
      </c>
      <c r="C249" s="28" t="s">
        <v>5751</v>
      </c>
      <c r="F249" s="28" t="s">
        <v>5756</v>
      </c>
      <c r="G249" s="27">
        <v>2</v>
      </c>
    </row>
    <row r="250" spans="1:7" x14ac:dyDescent="0.3">
      <c r="A250" s="27">
        <v>30</v>
      </c>
      <c r="B250" s="28" t="s">
        <v>5750</v>
      </c>
      <c r="C250" s="28" t="s">
        <v>5751</v>
      </c>
      <c r="F250" s="28" t="s">
        <v>5757</v>
      </c>
      <c r="G250" s="27">
        <v>2</v>
      </c>
    </row>
    <row r="251" spans="1:7" x14ac:dyDescent="0.3">
      <c r="A251" s="27">
        <v>30</v>
      </c>
      <c r="B251" s="28" t="s">
        <v>5750</v>
      </c>
      <c r="C251" s="28" t="s">
        <v>5751</v>
      </c>
      <c r="F251" s="28" t="s">
        <v>5758</v>
      </c>
      <c r="G251" s="27">
        <v>2</v>
      </c>
    </row>
    <row r="252" spans="1:7" x14ac:dyDescent="0.3">
      <c r="A252" s="27">
        <v>30</v>
      </c>
      <c r="B252" s="28" t="s">
        <v>5750</v>
      </c>
      <c r="C252" s="28" t="s">
        <v>5751</v>
      </c>
      <c r="F252" s="28" t="s">
        <v>5759</v>
      </c>
      <c r="G252" s="27">
        <v>1</v>
      </c>
    </row>
    <row r="253" spans="1:7" x14ac:dyDescent="0.3">
      <c r="A253" s="27">
        <v>31</v>
      </c>
      <c r="B253" s="28" t="s">
        <v>5760</v>
      </c>
      <c r="C253" s="28" t="s">
        <v>5761</v>
      </c>
      <c r="F253" s="28" t="s">
        <v>5762</v>
      </c>
      <c r="G253" s="27">
        <v>2</v>
      </c>
    </row>
    <row r="254" spans="1:7" x14ac:dyDescent="0.3">
      <c r="A254" s="27">
        <v>31</v>
      </c>
      <c r="B254" s="28" t="s">
        <v>5760</v>
      </c>
      <c r="C254" s="28" t="s">
        <v>5761</v>
      </c>
      <c r="F254" s="28" t="s">
        <v>5763</v>
      </c>
      <c r="G254" s="27">
        <v>2</v>
      </c>
    </row>
    <row r="255" spans="1:7" x14ac:dyDescent="0.3">
      <c r="A255" s="27">
        <v>31</v>
      </c>
      <c r="B255" s="28" t="s">
        <v>5760</v>
      </c>
      <c r="C255" s="28" t="s">
        <v>5761</v>
      </c>
      <c r="F255" s="28" t="s">
        <v>5764</v>
      </c>
      <c r="G255" s="27">
        <v>2</v>
      </c>
    </row>
    <row r="256" spans="1:7" x14ac:dyDescent="0.3">
      <c r="A256" s="27">
        <v>31</v>
      </c>
      <c r="B256" s="28" t="s">
        <v>5760</v>
      </c>
      <c r="C256" s="28" t="s">
        <v>5761</v>
      </c>
      <c r="F256" s="28" t="s">
        <v>5765</v>
      </c>
      <c r="G256" s="27">
        <v>1</v>
      </c>
    </row>
    <row r="257" spans="1:9" x14ac:dyDescent="0.3">
      <c r="A257" s="27">
        <v>31</v>
      </c>
      <c r="B257" s="28" t="s">
        <v>5760</v>
      </c>
      <c r="C257" s="28" t="s">
        <v>5761</v>
      </c>
      <c r="F257" s="28" t="s">
        <v>5766</v>
      </c>
      <c r="G257" s="27">
        <v>2</v>
      </c>
    </row>
    <row r="258" spans="1:9" x14ac:dyDescent="0.3">
      <c r="A258" s="27">
        <v>31</v>
      </c>
      <c r="B258" s="28" t="s">
        <v>5760</v>
      </c>
      <c r="C258" s="28" t="s">
        <v>5761</v>
      </c>
      <c r="F258" s="28" t="s">
        <v>5767</v>
      </c>
      <c r="G258" s="27">
        <v>1</v>
      </c>
    </row>
    <row r="259" spans="1:9" x14ac:dyDescent="0.3">
      <c r="A259" s="27">
        <v>31</v>
      </c>
      <c r="B259" s="28" t="s">
        <v>5760</v>
      </c>
      <c r="C259" s="28" t="s">
        <v>5761</v>
      </c>
      <c r="F259" s="28" t="s">
        <v>5768</v>
      </c>
      <c r="G259" s="27">
        <v>2</v>
      </c>
    </row>
    <row r="260" spans="1:9" x14ac:dyDescent="0.3">
      <c r="A260" s="27">
        <v>31</v>
      </c>
      <c r="B260" s="28" t="s">
        <v>5760</v>
      </c>
      <c r="C260" s="28" t="s">
        <v>5761</v>
      </c>
      <c r="F260" s="28" t="s">
        <v>5769</v>
      </c>
      <c r="G260" s="27">
        <v>2</v>
      </c>
    </row>
    <row r="261" spans="1:9" x14ac:dyDescent="0.3">
      <c r="A261" s="27">
        <v>31</v>
      </c>
      <c r="B261" s="28" t="s">
        <v>5760</v>
      </c>
      <c r="C261" s="28" t="s">
        <v>5761</v>
      </c>
      <c r="F261" s="28" t="s">
        <v>5770</v>
      </c>
      <c r="G261" s="27">
        <v>2</v>
      </c>
    </row>
    <row r="262" spans="1:9" x14ac:dyDescent="0.3">
      <c r="A262" s="27">
        <v>32</v>
      </c>
      <c r="B262" s="28" t="s">
        <v>5771</v>
      </c>
      <c r="C262" s="28" t="s">
        <v>5772</v>
      </c>
      <c r="F262" s="28" t="s">
        <v>5773</v>
      </c>
      <c r="G262" s="27">
        <v>2</v>
      </c>
      <c r="H262" s="28" t="s">
        <v>5774</v>
      </c>
    </row>
    <row r="263" spans="1:9" x14ac:dyDescent="0.3">
      <c r="A263" s="27">
        <v>32</v>
      </c>
      <c r="B263" s="28" t="s">
        <v>5771</v>
      </c>
      <c r="C263" s="28" t="s">
        <v>5772</v>
      </c>
      <c r="F263" s="28" t="s">
        <v>5775</v>
      </c>
      <c r="G263" s="27">
        <v>2</v>
      </c>
      <c r="H263" s="28" t="s">
        <v>5776</v>
      </c>
    </row>
    <row r="264" spans="1:9" x14ac:dyDescent="0.3">
      <c r="A264" s="27">
        <v>32</v>
      </c>
      <c r="B264" s="28" t="s">
        <v>5771</v>
      </c>
      <c r="C264" s="28" t="s">
        <v>5772</v>
      </c>
      <c r="F264" s="28" t="s">
        <v>5777</v>
      </c>
      <c r="G264" s="27">
        <v>2</v>
      </c>
      <c r="H264" s="28" t="s">
        <v>5778</v>
      </c>
      <c r="I264" s="27">
        <v>3</v>
      </c>
    </row>
    <row r="265" spans="1:9" x14ac:dyDescent="0.3">
      <c r="A265" s="27">
        <v>32</v>
      </c>
      <c r="B265" s="28" t="s">
        <v>5771</v>
      </c>
      <c r="C265" s="28" t="s">
        <v>5772</v>
      </c>
      <c r="F265" s="28" t="s">
        <v>5779</v>
      </c>
      <c r="G265" s="27">
        <v>3</v>
      </c>
      <c r="H265" s="28" t="s">
        <v>5780</v>
      </c>
    </row>
    <row r="266" spans="1:9" x14ac:dyDescent="0.3">
      <c r="A266" s="27">
        <v>32</v>
      </c>
      <c r="B266" s="28" t="s">
        <v>5771</v>
      </c>
      <c r="C266" s="28" t="s">
        <v>5772</v>
      </c>
      <c r="F266" s="28" t="s">
        <v>5781</v>
      </c>
      <c r="G266" s="27">
        <v>2</v>
      </c>
    </row>
    <row r="267" spans="1:9" x14ac:dyDescent="0.3">
      <c r="A267" s="27">
        <v>32</v>
      </c>
      <c r="B267" s="28" t="s">
        <v>5771</v>
      </c>
      <c r="C267" s="28" t="s">
        <v>5772</v>
      </c>
      <c r="F267" s="28" t="s">
        <v>5782</v>
      </c>
      <c r="G267" s="27">
        <v>1</v>
      </c>
    </row>
    <row r="268" spans="1:9" x14ac:dyDescent="0.3">
      <c r="A268" s="27">
        <v>32</v>
      </c>
      <c r="B268" s="28" t="s">
        <v>5771</v>
      </c>
      <c r="C268" s="28" t="s">
        <v>5772</v>
      </c>
      <c r="F268" s="28" t="s">
        <v>5783</v>
      </c>
      <c r="G268" s="27">
        <v>1</v>
      </c>
    </row>
    <row r="269" spans="1:9" x14ac:dyDescent="0.3">
      <c r="A269" s="27">
        <v>32</v>
      </c>
      <c r="B269" s="28" t="s">
        <v>5771</v>
      </c>
      <c r="C269" s="28" t="s">
        <v>5772</v>
      </c>
      <c r="F269" s="28" t="s">
        <v>5784</v>
      </c>
      <c r="G269" s="27">
        <v>1</v>
      </c>
    </row>
    <row r="270" spans="1:9" x14ac:dyDescent="0.3">
      <c r="A270" s="27">
        <v>32</v>
      </c>
      <c r="B270" s="28" t="s">
        <v>5771</v>
      </c>
      <c r="C270" s="28" t="s">
        <v>5772</v>
      </c>
      <c r="F270" s="28" t="s">
        <v>5785</v>
      </c>
      <c r="G270" s="27">
        <v>2</v>
      </c>
    </row>
    <row r="271" spans="1:9" x14ac:dyDescent="0.3">
      <c r="A271" s="27">
        <v>32</v>
      </c>
      <c r="B271" s="28" t="s">
        <v>5771</v>
      </c>
      <c r="C271" s="28" t="s">
        <v>5772</v>
      </c>
      <c r="F271" s="28" t="s">
        <v>5786</v>
      </c>
      <c r="G271" s="27">
        <v>2</v>
      </c>
    </row>
    <row r="272" spans="1:9" x14ac:dyDescent="0.3">
      <c r="A272" s="27">
        <v>33</v>
      </c>
      <c r="B272" s="28" t="s">
        <v>5394</v>
      </c>
      <c r="C272" s="28" t="s">
        <v>5787</v>
      </c>
      <c r="F272" s="28" t="s">
        <v>5788</v>
      </c>
      <c r="G272" s="27">
        <v>2</v>
      </c>
      <c r="H272" s="28" t="s">
        <v>45</v>
      </c>
      <c r="I272" s="27">
        <v>1</v>
      </c>
    </row>
    <row r="273" spans="1:9" x14ac:dyDescent="0.3">
      <c r="A273" s="27">
        <v>33</v>
      </c>
      <c r="B273" s="28" t="s">
        <v>5394</v>
      </c>
      <c r="C273" s="28" t="s">
        <v>5787</v>
      </c>
      <c r="F273" s="28" t="s">
        <v>5789</v>
      </c>
      <c r="G273" s="27">
        <v>2</v>
      </c>
      <c r="H273" s="28" t="s">
        <v>5790</v>
      </c>
    </row>
    <row r="274" spans="1:9" x14ac:dyDescent="0.3">
      <c r="A274" s="27">
        <v>33</v>
      </c>
      <c r="B274" s="28" t="s">
        <v>5394</v>
      </c>
      <c r="C274" s="28" t="s">
        <v>5787</v>
      </c>
      <c r="F274" s="28" t="s">
        <v>5791</v>
      </c>
      <c r="G274" s="27">
        <v>2</v>
      </c>
      <c r="H274" s="28" t="s">
        <v>5792</v>
      </c>
    </row>
    <row r="275" spans="1:9" x14ac:dyDescent="0.3">
      <c r="A275" s="27">
        <v>33</v>
      </c>
      <c r="B275" s="28" t="s">
        <v>5394</v>
      </c>
      <c r="C275" s="28" t="s">
        <v>5787</v>
      </c>
      <c r="F275" s="28" t="s">
        <v>5793</v>
      </c>
      <c r="G275" s="27">
        <v>2</v>
      </c>
      <c r="H275" s="28" t="s">
        <v>5794</v>
      </c>
    </row>
    <row r="276" spans="1:9" x14ac:dyDescent="0.3">
      <c r="A276" s="27">
        <v>33</v>
      </c>
      <c r="B276" s="28" t="s">
        <v>5394</v>
      </c>
      <c r="C276" s="28" t="s">
        <v>5787</v>
      </c>
      <c r="F276" s="28" t="s">
        <v>5795</v>
      </c>
      <c r="G276" s="27">
        <v>2</v>
      </c>
      <c r="H276" s="28" t="s">
        <v>5796</v>
      </c>
    </row>
    <row r="277" spans="1:9" x14ac:dyDescent="0.3">
      <c r="A277" s="27">
        <v>33</v>
      </c>
      <c r="B277" s="28" t="s">
        <v>5394</v>
      </c>
      <c r="C277" s="28" t="s">
        <v>5787</v>
      </c>
      <c r="G277" s="28"/>
      <c r="H277" s="28" t="s">
        <v>5797</v>
      </c>
      <c r="I277" s="27">
        <v>3</v>
      </c>
    </row>
    <row r="278" spans="1:9" x14ac:dyDescent="0.3">
      <c r="A278" s="27">
        <v>33</v>
      </c>
      <c r="B278" s="28" t="s">
        <v>5394</v>
      </c>
      <c r="C278" s="28" t="s">
        <v>5787</v>
      </c>
      <c r="G278" s="28"/>
      <c r="H278" s="28" t="s">
        <v>5534</v>
      </c>
    </row>
    <row r="279" spans="1:9" x14ac:dyDescent="0.3">
      <c r="A279" s="27">
        <v>34</v>
      </c>
      <c r="B279" s="28" t="s">
        <v>5798</v>
      </c>
      <c r="C279" s="28" t="s">
        <v>5678</v>
      </c>
      <c r="F279" s="28" t="s">
        <v>5799</v>
      </c>
      <c r="G279" s="27">
        <v>2</v>
      </c>
      <c r="H279" s="28" t="s">
        <v>5800</v>
      </c>
      <c r="I279" s="27">
        <v>2</v>
      </c>
    </row>
    <row r="280" spans="1:9" x14ac:dyDescent="0.3">
      <c r="A280" s="27">
        <v>34</v>
      </c>
      <c r="B280" s="28" t="s">
        <v>5798</v>
      </c>
      <c r="C280" s="28" t="s">
        <v>5678</v>
      </c>
      <c r="F280" s="28" t="s">
        <v>5801</v>
      </c>
      <c r="G280" s="27">
        <v>2</v>
      </c>
      <c r="H280" s="28" t="s">
        <v>5802</v>
      </c>
    </row>
    <row r="281" spans="1:9" x14ac:dyDescent="0.3">
      <c r="A281" s="27">
        <v>34</v>
      </c>
      <c r="B281" s="28" t="s">
        <v>5798</v>
      </c>
      <c r="C281" s="28" t="s">
        <v>5678</v>
      </c>
      <c r="F281" s="28" t="s">
        <v>5803</v>
      </c>
      <c r="G281" s="27">
        <v>2</v>
      </c>
      <c r="H281" s="28" t="s">
        <v>5406</v>
      </c>
      <c r="I281" s="27">
        <v>3</v>
      </c>
    </row>
    <row r="282" spans="1:9" x14ac:dyDescent="0.3">
      <c r="A282" s="27">
        <v>34</v>
      </c>
      <c r="B282" s="28" t="s">
        <v>5798</v>
      </c>
      <c r="C282" s="28" t="s">
        <v>5678</v>
      </c>
      <c r="F282" s="28" t="s">
        <v>5804</v>
      </c>
      <c r="G282" s="27">
        <v>2</v>
      </c>
      <c r="H282" s="28" t="s">
        <v>5805</v>
      </c>
    </row>
    <row r="283" spans="1:9" x14ac:dyDescent="0.3">
      <c r="A283" s="27">
        <v>34</v>
      </c>
      <c r="B283" s="28" t="s">
        <v>5798</v>
      </c>
      <c r="C283" s="28" t="s">
        <v>5678</v>
      </c>
      <c r="F283" s="28" t="s">
        <v>5806</v>
      </c>
      <c r="G283" s="27">
        <v>2</v>
      </c>
    </row>
    <row r="284" spans="1:9" x14ac:dyDescent="0.3">
      <c r="A284" s="27">
        <v>34</v>
      </c>
      <c r="B284" s="28" t="s">
        <v>5798</v>
      </c>
      <c r="C284" s="28" t="s">
        <v>5678</v>
      </c>
      <c r="F284" s="28" t="s">
        <v>5807</v>
      </c>
      <c r="G284" s="27">
        <v>2</v>
      </c>
    </row>
    <row r="285" spans="1:9" x14ac:dyDescent="0.3">
      <c r="A285" s="27">
        <v>34</v>
      </c>
      <c r="B285" s="28" t="s">
        <v>5798</v>
      </c>
      <c r="C285" s="28" t="s">
        <v>5678</v>
      </c>
      <c r="F285" s="28" t="s">
        <v>5808</v>
      </c>
      <c r="G285" s="27">
        <v>3</v>
      </c>
    </row>
    <row r="286" spans="1:9" x14ac:dyDescent="0.3">
      <c r="A286" s="27">
        <v>35</v>
      </c>
      <c r="B286" s="28" t="s">
        <v>5394</v>
      </c>
      <c r="C286" s="28" t="s">
        <v>5809</v>
      </c>
      <c r="F286" s="28" t="s">
        <v>5810</v>
      </c>
      <c r="G286" s="27">
        <v>2</v>
      </c>
      <c r="H286" s="28" t="s">
        <v>5406</v>
      </c>
      <c r="I286" s="27">
        <v>3</v>
      </c>
    </row>
    <row r="287" spans="1:9" x14ac:dyDescent="0.3">
      <c r="A287" s="27">
        <v>35</v>
      </c>
      <c r="B287" s="28" t="s">
        <v>5394</v>
      </c>
      <c r="C287" s="28" t="s">
        <v>5809</v>
      </c>
      <c r="F287" s="28" t="s">
        <v>5811</v>
      </c>
      <c r="G287" s="27">
        <v>2</v>
      </c>
    </row>
    <row r="288" spans="1:9" x14ac:dyDescent="0.3">
      <c r="A288" s="27">
        <v>35</v>
      </c>
      <c r="B288" s="28" t="s">
        <v>5394</v>
      </c>
      <c r="C288" s="28" t="s">
        <v>5809</v>
      </c>
      <c r="F288" s="28" t="s">
        <v>5812</v>
      </c>
      <c r="G288" s="27">
        <v>2</v>
      </c>
    </row>
    <row r="289" spans="1:9" x14ac:dyDescent="0.3">
      <c r="A289" s="27">
        <v>35</v>
      </c>
      <c r="B289" s="28" t="s">
        <v>5394</v>
      </c>
      <c r="C289" s="28" t="s">
        <v>5809</v>
      </c>
      <c r="F289" s="28" t="s">
        <v>5813</v>
      </c>
      <c r="G289" s="27">
        <v>1</v>
      </c>
    </row>
    <row r="290" spans="1:9" x14ac:dyDescent="0.3">
      <c r="A290" s="27">
        <v>35</v>
      </c>
      <c r="B290" s="28" t="s">
        <v>5394</v>
      </c>
      <c r="C290" s="28" t="s">
        <v>5809</v>
      </c>
      <c r="F290" s="28" t="s">
        <v>5814</v>
      </c>
      <c r="G290" s="27">
        <v>1</v>
      </c>
    </row>
    <row r="291" spans="1:9" x14ac:dyDescent="0.3">
      <c r="A291" s="27">
        <v>35</v>
      </c>
      <c r="B291" s="28" t="s">
        <v>5394</v>
      </c>
      <c r="C291" s="28" t="s">
        <v>5809</v>
      </c>
      <c r="F291" s="28" t="s">
        <v>5815</v>
      </c>
      <c r="G291" s="27">
        <v>2</v>
      </c>
    </row>
    <row r="292" spans="1:9" x14ac:dyDescent="0.3">
      <c r="A292" s="27">
        <v>36</v>
      </c>
      <c r="B292" s="28" t="s">
        <v>5798</v>
      </c>
      <c r="C292" s="28" t="s">
        <v>5816</v>
      </c>
      <c r="F292" s="28" t="s">
        <v>5817</v>
      </c>
      <c r="G292" s="27">
        <v>2</v>
      </c>
      <c r="H292" s="28" t="s">
        <v>5797</v>
      </c>
      <c r="I292" s="27">
        <v>3</v>
      </c>
    </row>
    <row r="293" spans="1:9" x14ac:dyDescent="0.3">
      <c r="A293" s="27">
        <v>36</v>
      </c>
      <c r="B293" s="28" t="s">
        <v>5798</v>
      </c>
      <c r="C293" s="28" t="s">
        <v>5816</v>
      </c>
      <c r="F293" s="28" t="s">
        <v>5818</v>
      </c>
      <c r="G293" s="27">
        <v>2</v>
      </c>
      <c r="H293" s="28" t="s">
        <v>5534</v>
      </c>
    </row>
    <row r="294" spans="1:9" x14ac:dyDescent="0.3">
      <c r="A294" s="27">
        <v>36</v>
      </c>
      <c r="B294" s="28" t="s">
        <v>5798</v>
      </c>
      <c r="C294" s="28" t="s">
        <v>5816</v>
      </c>
      <c r="F294" s="28" t="s">
        <v>5819</v>
      </c>
      <c r="G294" s="27">
        <v>2</v>
      </c>
      <c r="H294" s="28" t="s">
        <v>5820</v>
      </c>
    </row>
    <row r="295" spans="1:9" x14ac:dyDescent="0.3">
      <c r="A295" s="27">
        <v>36</v>
      </c>
      <c r="B295" s="28" t="s">
        <v>5798</v>
      </c>
      <c r="C295" s="28" t="s">
        <v>5816</v>
      </c>
      <c r="F295" s="28" t="s">
        <v>5821</v>
      </c>
      <c r="G295" s="27">
        <v>2</v>
      </c>
      <c r="H295" s="28" t="s">
        <v>5822</v>
      </c>
    </row>
    <row r="296" spans="1:9" x14ac:dyDescent="0.3">
      <c r="A296" s="27">
        <v>36</v>
      </c>
      <c r="B296" s="28" t="s">
        <v>5798</v>
      </c>
      <c r="C296" s="28" t="s">
        <v>5816</v>
      </c>
      <c r="F296" s="28" t="s">
        <v>5823</v>
      </c>
      <c r="G296" s="27">
        <v>2</v>
      </c>
    </row>
    <row r="297" spans="1:9" x14ac:dyDescent="0.3">
      <c r="A297" s="27">
        <v>36</v>
      </c>
      <c r="B297" s="28" t="s">
        <v>5798</v>
      </c>
      <c r="C297" s="28" t="s">
        <v>5816</v>
      </c>
      <c r="F297" s="28" t="s">
        <v>5824</v>
      </c>
      <c r="G297" s="27">
        <v>2</v>
      </c>
    </row>
    <row r="298" spans="1:9" x14ac:dyDescent="0.3">
      <c r="A298" s="27">
        <v>36</v>
      </c>
      <c r="B298" s="28" t="s">
        <v>5798</v>
      </c>
      <c r="C298" s="28" t="s">
        <v>5816</v>
      </c>
      <c r="F298" s="28" t="s">
        <v>5825</v>
      </c>
      <c r="G298" s="27">
        <v>2</v>
      </c>
    </row>
    <row r="299" spans="1:9" x14ac:dyDescent="0.3">
      <c r="A299" s="27">
        <v>36</v>
      </c>
      <c r="B299" s="28" t="s">
        <v>5798</v>
      </c>
      <c r="C299" s="28" t="s">
        <v>5816</v>
      </c>
      <c r="F299" s="28" t="s">
        <v>5826</v>
      </c>
      <c r="G299" s="27">
        <v>2</v>
      </c>
    </row>
    <row r="300" spans="1:9" x14ac:dyDescent="0.3">
      <c r="A300" s="27">
        <v>36</v>
      </c>
      <c r="B300" s="28" t="s">
        <v>5798</v>
      </c>
      <c r="C300" s="28" t="s">
        <v>5816</v>
      </c>
      <c r="F300" s="28" t="s">
        <v>5827</v>
      </c>
      <c r="G300" s="27">
        <v>2</v>
      </c>
    </row>
    <row r="301" spans="1:9" x14ac:dyDescent="0.3">
      <c r="A301" s="27">
        <v>36</v>
      </c>
      <c r="B301" s="28" t="s">
        <v>5798</v>
      </c>
      <c r="C301" s="28" t="s">
        <v>5816</v>
      </c>
      <c r="F301" s="28" t="s">
        <v>5828</v>
      </c>
      <c r="G301" s="27">
        <v>2</v>
      </c>
    </row>
    <row r="302" spans="1:9" x14ac:dyDescent="0.3">
      <c r="A302" s="27">
        <v>36</v>
      </c>
      <c r="B302" s="28" t="s">
        <v>5798</v>
      </c>
      <c r="C302" s="28" t="s">
        <v>5816</v>
      </c>
      <c r="F302" s="28" t="s">
        <v>5829</v>
      </c>
      <c r="G302" s="27">
        <v>2</v>
      </c>
    </row>
    <row r="303" spans="1:9" x14ac:dyDescent="0.3">
      <c r="A303" s="27">
        <v>36</v>
      </c>
      <c r="B303" s="28" t="s">
        <v>5798</v>
      </c>
      <c r="C303" s="28" t="s">
        <v>5816</v>
      </c>
      <c r="F303" s="28" t="s">
        <v>5830</v>
      </c>
      <c r="G303" s="27">
        <v>2</v>
      </c>
    </row>
    <row r="304" spans="1:9" x14ac:dyDescent="0.3">
      <c r="A304" s="27">
        <v>37</v>
      </c>
      <c r="B304" s="28" t="s">
        <v>5831</v>
      </c>
      <c r="C304" s="28" t="s">
        <v>5772</v>
      </c>
      <c r="F304" s="28" t="s">
        <v>5832</v>
      </c>
      <c r="G304" s="27">
        <v>2</v>
      </c>
      <c r="H304" s="28" t="s">
        <v>5833</v>
      </c>
    </row>
    <row r="305" spans="1:9" x14ac:dyDescent="0.3">
      <c r="A305" s="27">
        <v>37</v>
      </c>
      <c r="B305" s="28" t="s">
        <v>5831</v>
      </c>
      <c r="C305" s="28" t="s">
        <v>5772</v>
      </c>
      <c r="F305" s="28" t="s">
        <v>5834</v>
      </c>
      <c r="G305" s="27">
        <v>2</v>
      </c>
      <c r="H305" s="28" t="s">
        <v>5835</v>
      </c>
    </row>
    <row r="306" spans="1:9" x14ac:dyDescent="0.3">
      <c r="A306" s="27">
        <v>37</v>
      </c>
      <c r="B306" s="28" t="s">
        <v>5831</v>
      </c>
      <c r="C306" s="28" t="s">
        <v>5772</v>
      </c>
      <c r="F306" s="28" t="s">
        <v>5836</v>
      </c>
      <c r="G306" s="27">
        <v>2</v>
      </c>
      <c r="H306" s="28" t="s">
        <v>5776</v>
      </c>
    </row>
    <row r="307" spans="1:9" x14ac:dyDescent="0.3">
      <c r="A307" s="27">
        <v>37</v>
      </c>
      <c r="B307" s="28" t="s">
        <v>5831</v>
      </c>
      <c r="C307" s="28" t="s">
        <v>5772</v>
      </c>
      <c r="F307" s="28" t="s">
        <v>5837</v>
      </c>
      <c r="G307" s="27">
        <v>2</v>
      </c>
      <c r="H307" s="28" t="s">
        <v>5778</v>
      </c>
      <c r="I307" s="27">
        <v>3</v>
      </c>
    </row>
    <row r="308" spans="1:9" x14ac:dyDescent="0.3">
      <c r="A308" s="27">
        <v>37</v>
      </c>
      <c r="B308" s="28" t="s">
        <v>5831</v>
      </c>
      <c r="C308" s="28" t="s">
        <v>5772</v>
      </c>
      <c r="F308" s="28" t="s">
        <v>5838</v>
      </c>
      <c r="G308" s="27">
        <v>2</v>
      </c>
      <c r="H308" s="28" t="s">
        <v>5780</v>
      </c>
    </row>
    <row r="309" spans="1:9" x14ac:dyDescent="0.3">
      <c r="A309" s="27">
        <v>37</v>
      </c>
      <c r="B309" s="28" t="s">
        <v>5831</v>
      </c>
      <c r="C309" s="28" t="s">
        <v>5772</v>
      </c>
      <c r="F309" s="28" t="s">
        <v>5839</v>
      </c>
      <c r="G309" s="27">
        <v>2</v>
      </c>
    </row>
    <row r="310" spans="1:9" x14ac:dyDescent="0.3">
      <c r="A310" s="27">
        <v>37</v>
      </c>
      <c r="B310" s="28" t="s">
        <v>5831</v>
      </c>
      <c r="C310" s="28" t="s">
        <v>5772</v>
      </c>
      <c r="F310" s="28" t="s">
        <v>5840</v>
      </c>
      <c r="G310" s="27">
        <v>2</v>
      </c>
    </row>
    <row r="311" spans="1:9" x14ac:dyDescent="0.3">
      <c r="A311" s="27">
        <v>37</v>
      </c>
      <c r="B311" s="28" t="s">
        <v>5831</v>
      </c>
      <c r="C311" s="28" t="s">
        <v>5772</v>
      </c>
      <c r="F311" s="28" t="s">
        <v>5841</v>
      </c>
      <c r="G311" s="27">
        <v>2</v>
      </c>
    </row>
    <row r="312" spans="1:9" x14ac:dyDescent="0.3">
      <c r="A312" s="27">
        <v>37</v>
      </c>
      <c r="B312" s="28" t="s">
        <v>5831</v>
      </c>
      <c r="C312" s="28" t="s">
        <v>5772</v>
      </c>
      <c r="F312" s="28" t="s">
        <v>5842</v>
      </c>
      <c r="G312" s="27">
        <v>1</v>
      </c>
    </row>
    <row r="313" spans="1:9" x14ac:dyDescent="0.3">
      <c r="A313" s="27">
        <v>37</v>
      </c>
      <c r="B313" s="28" t="s">
        <v>5831</v>
      </c>
      <c r="C313" s="28" t="s">
        <v>5772</v>
      </c>
      <c r="F313" s="28" t="s">
        <v>5843</v>
      </c>
      <c r="G313" s="27">
        <v>2</v>
      </c>
    </row>
    <row r="314" spans="1:9" x14ac:dyDescent="0.3">
      <c r="A314" s="27">
        <v>37</v>
      </c>
      <c r="B314" s="28" t="s">
        <v>5831</v>
      </c>
      <c r="C314" s="28" t="s">
        <v>5772</v>
      </c>
      <c r="F314" s="28" t="s">
        <v>5844</v>
      </c>
      <c r="G314" s="27">
        <v>2</v>
      </c>
    </row>
    <row r="315" spans="1:9" x14ac:dyDescent="0.3">
      <c r="A315" s="27">
        <v>38</v>
      </c>
      <c r="B315" s="28" t="s">
        <v>5394</v>
      </c>
      <c r="C315" s="28" t="s">
        <v>5845</v>
      </c>
      <c r="F315" s="28" t="s">
        <v>5846</v>
      </c>
      <c r="G315" s="27">
        <v>2</v>
      </c>
      <c r="H315" s="28" t="s">
        <v>5847</v>
      </c>
    </row>
    <row r="316" spans="1:9" x14ac:dyDescent="0.3">
      <c r="A316" s="27">
        <v>38</v>
      </c>
      <c r="B316" s="28" t="s">
        <v>5394</v>
      </c>
      <c r="C316" s="28" t="s">
        <v>5845</v>
      </c>
      <c r="F316" s="28" t="s">
        <v>5848</v>
      </c>
      <c r="G316" s="27">
        <v>2</v>
      </c>
      <c r="H316" s="28" t="s">
        <v>5849</v>
      </c>
    </row>
    <row r="317" spans="1:9" x14ac:dyDescent="0.3">
      <c r="A317" s="27">
        <v>38</v>
      </c>
      <c r="B317" s="28" t="s">
        <v>5394</v>
      </c>
      <c r="C317" s="28" t="s">
        <v>5845</v>
      </c>
      <c r="F317" s="28" t="s">
        <v>5850</v>
      </c>
      <c r="G317" s="27">
        <v>2</v>
      </c>
      <c r="H317" s="28" t="s">
        <v>5851</v>
      </c>
      <c r="I317" s="27">
        <v>2</v>
      </c>
    </row>
    <row r="318" spans="1:9" x14ac:dyDescent="0.3">
      <c r="A318" s="27">
        <v>38</v>
      </c>
      <c r="B318" s="28" t="s">
        <v>5394</v>
      </c>
      <c r="C318" s="28" t="s">
        <v>5845</v>
      </c>
      <c r="F318" s="28" t="s">
        <v>5852</v>
      </c>
      <c r="G318" s="27">
        <v>2</v>
      </c>
      <c r="H318" s="28" t="s">
        <v>5406</v>
      </c>
      <c r="I318" s="27">
        <v>3</v>
      </c>
    </row>
    <row r="319" spans="1:9" x14ac:dyDescent="0.3">
      <c r="A319" s="27">
        <v>38</v>
      </c>
      <c r="B319" s="28" t="s">
        <v>5394</v>
      </c>
      <c r="C319" s="28" t="s">
        <v>5845</v>
      </c>
      <c r="F319" s="28" t="s">
        <v>5853</v>
      </c>
      <c r="G319" s="27">
        <v>2</v>
      </c>
      <c r="H319" s="28" t="s">
        <v>5534</v>
      </c>
    </row>
    <row r="320" spans="1:9" x14ac:dyDescent="0.3">
      <c r="A320" s="27">
        <v>38</v>
      </c>
      <c r="B320" s="28" t="s">
        <v>5394</v>
      </c>
      <c r="C320" s="28" t="s">
        <v>5845</v>
      </c>
      <c r="F320" s="28" t="s">
        <v>5854</v>
      </c>
      <c r="G320" s="27">
        <v>2</v>
      </c>
      <c r="H320" s="28" t="s">
        <v>5855</v>
      </c>
    </row>
    <row r="321" spans="1:9" x14ac:dyDescent="0.3">
      <c r="A321" s="27">
        <v>38</v>
      </c>
      <c r="B321" s="28" t="s">
        <v>5394</v>
      </c>
      <c r="C321" s="28" t="s">
        <v>5845</v>
      </c>
      <c r="F321" s="28" t="s">
        <v>5856</v>
      </c>
      <c r="G321" s="27">
        <v>2</v>
      </c>
    </row>
    <row r="322" spans="1:9" x14ac:dyDescent="0.3">
      <c r="A322" s="27">
        <v>38</v>
      </c>
      <c r="B322" s="28" t="s">
        <v>5394</v>
      </c>
      <c r="C322" s="28" t="s">
        <v>5845</v>
      </c>
      <c r="F322" s="28" t="s">
        <v>5857</v>
      </c>
      <c r="G322" s="27">
        <v>2</v>
      </c>
    </row>
    <row r="323" spans="1:9" x14ac:dyDescent="0.3">
      <c r="A323" s="27">
        <v>38</v>
      </c>
      <c r="B323" s="28" t="s">
        <v>5394</v>
      </c>
      <c r="C323" s="28" t="s">
        <v>5845</v>
      </c>
      <c r="F323" s="28" t="s">
        <v>5858</v>
      </c>
      <c r="G323" s="27">
        <v>2</v>
      </c>
    </row>
    <row r="324" spans="1:9" x14ac:dyDescent="0.3">
      <c r="A324" s="27">
        <v>38</v>
      </c>
      <c r="B324" s="28" t="s">
        <v>5394</v>
      </c>
      <c r="C324" s="28" t="s">
        <v>5845</v>
      </c>
      <c r="F324" s="28" t="s">
        <v>5859</v>
      </c>
      <c r="G324" s="27">
        <v>2</v>
      </c>
    </row>
    <row r="325" spans="1:9" x14ac:dyDescent="0.3">
      <c r="A325" s="27">
        <v>38</v>
      </c>
      <c r="B325" s="28" t="s">
        <v>5394</v>
      </c>
      <c r="C325" s="28" t="s">
        <v>5845</v>
      </c>
      <c r="F325" s="28" t="s">
        <v>5860</v>
      </c>
      <c r="G325" s="27">
        <v>2</v>
      </c>
    </row>
    <row r="326" spans="1:9" x14ac:dyDescent="0.3">
      <c r="A326" s="27">
        <v>38</v>
      </c>
      <c r="B326" s="28" t="s">
        <v>5394</v>
      </c>
      <c r="C326" s="28" t="s">
        <v>5845</v>
      </c>
      <c r="F326" s="28" t="s">
        <v>5861</v>
      </c>
      <c r="G326" s="27">
        <v>1</v>
      </c>
    </row>
    <row r="327" spans="1:9" x14ac:dyDescent="0.3">
      <c r="A327" s="27">
        <v>39</v>
      </c>
      <c r="B327" s="28" t="s">
        <v>5394</v>
      </c>
      <c r="C327" s="28" t="s">
        <v>5862</v>
      </c>
      <c r="F327" s="28" t="s">
        <v>5863</v>
      </c>
      <c r="G327" s="27">
        <v>2</v>
      </c>
      <c r="H327" s="28" t="s">
        <v>5864</v>
      </c>
      <c r="I327" s="27">
        <v>2</v>
      </c>
    </row>
    <row r="328" spans="1:9" x14ac:dyDescent="0.3">
      <c r="A328" s="27">
        <v>39</v>
      </c>
      <c r="B328" s="28" t="s">
        <v>5394</v>
      </c>
      <c r="C328" s="28" t="s">
        <v>5862</v>
      </c>
      <c r="F328" s="28" t="s">
        <v>5865</v>
      </c>
      <c r="G328" s="27">
        <v>2</v>
      </c>
      <c r="H328" s="28" t="s">
        <v>45</v>
      </c>
      <c r="I328" s="27">
        <v>1</v>
      </c>
    </row>
    <row r="329" spans="1:9" x14ac:dyDescent="0.3">
      <c r="A329" s="27">
        <v>39</v>
      </c>
      <c r="B329" s="28" t="s">
        <v>5394</v>
      </c>
      <c r="C329" s="28" t="s">
        <v>5862</v>
      </c>
      <c r="F329" s="28" t="s">
        <v>5866</v>
      </c>
      <c r="G329" s="27">
        <v>2</v>
      </c>
      <c r="H329" s="28" t="s">
        <v>5867</v>
      </c>
    </row>
    <row r="330" spans="1:9" x14ac:dyDescent="0.3">
      <c r="A330" s="27">
        <v>39</v>
      </c>
      <c r="B330" s="28" t="s">
        <v>5394</v>
      </c>
      <c r="C330" s="28" t="s">
        <v>5862</v>
      </c>
      <c r="F330" s="28" t="s">
        <v>5868</v>
      </c>
      <c r="G330" s="27">
        <v>2</v>
      </c>
    </row>
    <row r="331" spans="1:9" x14ac:dyDescent="0.3">
      <c r="A331" s="27">
        <v>39</v>
      </c>
      <c r="B331" s="28" t="s">
        <v>5394</v>
      </c>
      <c r="C331" s="28" t="s">
        <v>5862</v>
      </c>
      <c r="F331" s="28" t="s">
        <v>5869</v>
      </c>
      <c r="G331" s="27">
        <v>2</v>
      </c>
    </row>
    <row r="332" spans="1:9" x14ac:dyDescent="0.3">
      <c r="A332" s="27">
        <v>39</v>
      </c>
      <c r="B332" s="28" t="s">
        <v>5394</v>
      </c>
      <c r="C332" s="28" t="s">
        <v>5862</v>
      </c>
      <c r="F332" s="28" t="s">
        <v>5870</v>
      </c>
      <c r="G332" s="27">
        <v>2</v>
      </c>
    </row>
    <row r="333" spans="1:9" x14ac:dyDescent="0.3">
      <c r="A333" s="27">
        <v>39</v>
      </c>
      <c r="B333" s="28" t="s">
        <v>5394</v>
      </c>
      <c r="C333" s="28" t="s">
        <v>5862</v>
      </c>
      <c r="F333" s="28" t="s">
        <v>5871</v>
      </c>
      <c r="G333" s="27">
        <v>2</v>
      </c>
    </row>
    <row r="334" spans="1:9" x14ac:dyDescent="0.3">
      <c r="A334" s="27">
        <v>39</v>
      </c>
      <c r="B334" s="28" t="s">
        <v>5394</v>
      </c>
      <c r="C334" s="28" t="s">
        <v>5862</v>
      </c>
      <c r="F334" s="28" t="s">
        <v>5872</v>
      </c>
      <c r="G334" s="27">
        <v>2</v>
      </c>
    </row>
    <row r="335" spans="1:9" x14ac:dyDescent="0.3">
      <c r="A335" s="27">
        <v>39</v>
      </c>
      <c r="B335" s="28" t="s">
        <v>5394</v>
      </c>
      <c r="C335" s="28" t="s">
        <v>5862</v>
      </c>
      <c r="F335" s="28" t="s">
        <v>5873</v>
      </c>
      <c r="G335" s="27">
        <v>2</v>
      </c>
    </row>
    <row r="336" spans="1:9" x14ac:dyDescent="0.3">
      <c r="A336" s="27">
        <v>39</v>
      </c>
      <c r="B336" s="28" t="s">
        <v>5394</v>
      </c>
      <c r="C336" s="28" t="s">
        <v>5862</v>
      </c>
      <c r="F336" s="28" t="s">
        <v>5874</v>
      </c>
      <c r="G336" s="27">
        <v>2</v>
      </c>
    </row>
    <row r="337" spans="1:9" x14ac:dyDescent="0.3">
      <c r="A337" s="27">
        <v>39</v>
      </c>
      <c r="B337" s="28" t="s">
        <v>5394</v>
      </c>
      <c r="C337" s="28" t="s">
        <v>5862</v>
      </c>
      <c r="F337" s="28" t="s">
        <v>5875</v>
      </c>
      <c r="G337" s="27">
        <v>2</v>
      </c>
    </row>
    <row r="338" spans="1:9" x14ac:dyDescent="0.3">
      <c r="A338" s="27">
        <v>39</v>
      </c>
      <c r="B338" s="28" t="s">
        <v>5394</v>
      </c>
      <c r="C338" s="28" t="s">
        <v>5862</v>
      </c>
      <c r="F338" s="28" t="s">
        <v>5876</v>
      </c>
      <c r="G338" s="27">
        <v>2</v>
      </c>
    </row>
    <row r="339" spans="1:9" x14ac:dyDescent="0.3">
      <c r="A339" s="27">
        <v>39</v>
      </c>
      <c r="B339" s="28" t="s">
        <v>5394</v>
      </c>
      <c r="C339" s="28" t="s">
        <v>5862</v>
      </c>
      <c r="F339" s="28" t="s">
        <v>5877</v>
      </c>
      <c r="G339" s="27">
        <v>2</v>
      </c>
    </row>
    <row r="340" spans="1:9" x14ac:dyDescent="0.3">
      <c r="A340" s="27">
        <v>39</v>
      </c>
      <c r="B340" s="28" t="s">
        <v>5394</v>
      </c>
      <c r="C340" s="28" t="s">
        <v>5862</v>
      </c>
      <c r="F340" s="28" t="s">
        <v>5878</v>
      </c>
      <c r="G340" s="27">
        <v>2</v>
      </c>
    </row>
    <row r="341" spans="1:9" x14ac:dyDescent="0.3">
      <c r="A341" s="27">
        <v>40</v>
      </c>
      <c r="B341" s="28" t="s">
        <v>5879</v>
      </c>
      <c r="C341" s="28" t="s">
        <v>5880</v>
      </c>
      <c r="F341" s="28" t="s">
        <v>5799</v>
      </c>
      <c r="G341" s="27">
        <v>2</v>
      </c>
      <c r="H341" s="28" t="s">
        <v>5800</v>
      </c>
      <c r="I341" s="27">
        <v>2</v>
      </c>
    </row>
    <row r="342" spans="1:9" x14ac:dyDescent="0.3">
      <c r="A342" s="27">
        <v>40</v>
      </c>
      <c r="B342" s="28" t="s">
        <v>5879</v>
      </c>
      <c r="C342" s="28" t="s">
        <v>5880</v>
      </c>
      <c r="F342" s="28" t="s">
        <v>5801</v>
      </c>
      <c r="G342" s="27">
        <v>2</v>
      </c>
      <c r="H342" s="28" t="s">
        <v>5802</v>
      </c>
    </row>
    <row r="343" spans="1:9" x14ac:dyDescent="0.3">
      <c r="A343" s="27">
        <v>40</v>
      </c>
      <c r="B343" s="28" t="s">
        <v>5879</v>
      </c>
      <c r="C343" s="28" t="s">
        <v>5880</v>
      </c>
      <c r="F343" s="28" t="s">
        <v>5803</v>
      </c>
      <c r="G343" s="27">
        <v>2</v>
      </c>
      <c r="H343" s="28" t="s">
        <v>5406</v>
      </c>
      <c r="I343" s="27">
        <v>3</v>
      </c>
    </row>
    <row r="344" spans="1:9" x14ac:dyDescent="0.3">
      <c r="A344" s="27">
        <v>40</v>
      </c>
      <c r="B344" s="28" t="s">
        <v>5879</v>
      </c>
      <c r="C344" s="28" t="s">
        <v>5880</v>
      </c>
      <c r="F344" s="28" t="s">
        <v>5804</v>
      </c>
      <c r="G344" s="27">
        <v>2</v>
      </c>
      <c r="H344" s="28" t="s">
        <v>5805</v>
      </c>
    </row>
    <row r="345" spans="1:9" x14ac:dyDescent="0.3">
      <c r="A345" s="27">
        <v>40</v>
      </c>
      <c r="B345" s="28" t="s">
        <v>5879</v>
      </c>
      <c r="C345" s="28" t="s">
        <v>5880</v>
      </c>
      <c r="F345" s="28" t="s">
        <v>5806</v>
      </c>
      <c r="G345" s="27">
        <v>2</v>
      </c>
    </row>
    <row r="346" spans="1:9" x14ac:dyDescent="0.3">
      <c r="A346" s="27">
        <v>40</v>
      </c>
      <c r="B346" s="28" t="s">
        <v>5879</v>
      </c>
      <c r="C346" s="28" t="s">
        <v>5880</v>
      </c>
      <c r="F346" s="28" t="s">
        <v>5807</v>
      </c>
      <c r="G346" s="27">
        <v>2</v>
      </c>
    </row>
    <row r="347" spans="1:9" x14ac:dyDescent="0.3">
      <c r="A347" s="27">
        <v>40</v>
      </c>
      <c r="B347" s="28" t="s">
        <v>5879</v>
      </c>
      <c r="C347" s="28" t="s">
        <v>5880</v>
      </c>
      <c r="F347" s="28" t="s">
        <v>5808</v>
      </c>
      <c r="G347" s="27">
        <v>3</v>
      </c>
    </row>
    <row r="348" spans="1:9" x14ac:dyDescent="0.3">
      <c r="A348" s="27">
        <v>41</v>
      </c>
      <c r="B348" s="28" t="s">
        <v>5394</v>
      </c>
      <c r="C348" s="28" t="s">
        <v>5648</v>
      </c>
      <c r="F348" s="28" t="s">
        <v>5881</v>
      </c>
      <c r="G348" s="27">
        <v>2</v>
      </c>
    </row>
    <row r="349" spans="1:9" x14ac:dyDescent="0.3">
      <c r="A349" s="27">
        <v>41</v>
      </c>
      <c r="B349" s="28" t="s">
        <v>5394</v>
      </c>
      <c r="C349" s="28" t="s">
        <v>5648</v>
      </c>
      <c r="F349" s="28" t="s">
        <v>5882</v>
      </c>
      <c r="G349" s="27">
        <v>2</v>
      </c>
    </row>
    <row r="350" spans="1:9" x14ac:dyDescent="0.3">
      <c r="A350" s="27">
        <v>41</v>
      </c>
      <c r="B350" s="28" t="s">
        <v>5394</v>
      </c>
      <c r="C350" s="28" t="s">
        <v>5648</v>
      </c>
      <c r="F350" s="28" t="s">
        <v>5883</v>
      </c>
      <c r="G350" s="27">
        <v>2</v>
      </c>
    </row>
    <row r="351" spans="1:9" x14ac:dyDescent="0.3">
      <c r="A351" s="27">
        <v>41</v>
      </c>
      <c r="B351" s="28" t="s">
        <v>5394</v>
      </c>
      <c r="C351" s="28" t="s">
        <v>5648</v>
      </c>
      <c r="F351" s="28" t="s">
        <v>5884</v>
      </c>
      <c r="G351" s="27">
        <v>2</v>
      </c>
    </row>
    <row r="352" spans="1:9" x14ac:dyDescent="0.3">
      <c r="A352" s="27">
        <v>41</v>
      </c>
      <c r="B352" s="28" t="s">
        <v>5394</v>
      </c>
      <c r="C352" s="28" t="s">
        <v>5648</v>
      </c>
      <c r="F352" s="28" t="s">
        <v>5885</v>
      </c>
      <c r="G352" s="27">
        <v>2</v>
      </c>
    </row>
    <row r="353" spans="1:9" x14ac:dyDescent="0.3">
      <c r="A353" s="27">
        <v>41</v>
      </c>
      <c r="B353" s="28" t="s">
        <v>5394</v>
      </c>
      <c r="C353" s="28" t="s">
        <v>5648</v>
      </c>
      <c r="F353" s="28" t="s">
        <v>5886</v>
      </c>
      <c r="G353" s="27">
        <v>2</v>
      </c>
    </row>
    <row r="354" spans="1:9" x14ac:dyDescent="0.3">
      <c r="A354" s="27">
        <v>41</v>
      </c>
      <c r="B354" s="28" t="s">
        <v>5394</v>
      </c>
      <c r="C354" s="28" t="s">
        <v>5648</v>
      </c>
      <c r="F354" s="28" t="s">
        <v>5887</v>
      </c>
      <c r="G354" s="27">
        <v>2</v>
      </c>
    </row>
    <row r="355" spans="1:9" x14ac:dyDescent="0.3">
      <c r="A355" s="27">
        <v>41</v>
      </c>
      <c r="B355" s="28" t="s">
        <v>5394</v>
      </c>
      <c r="C355" s="28" t="s">
        <v>5648</v>
      </c>
      <c r="F355" s="28" t="s">
        <v>5888</v>
      </c>
      <c r="G355" s="27">
        <v>1</v>
      </c>
    </row>
    <row r="356" spans="1:9" x14ac:dyDescent="0.3">
      <c r="A356" s="27">
        <v>42</v>
      </c>
      <c r="B356" s="28" t="s">
        <v>5889</v>
      </c>
      <c r="C356" s="28" t="s">
        <v>5890</v>
      </c>
      <c r="F356" s="28" t="s">
        <v>5891</v>
      </c>
      <c r="G356" s="27">
        <v>2</v>
      </c>
      <c r="H356" s="28" t="s">
        <v>5534</v>
      </c>
    </row>
    <row r="357" spans="1:9" x14ac:dyDescent="0.3">
      <c r="A357" s="27">
        <v>42</v>
      </c>
      <c r="B357" s="28" t="s">
        <v>5889</v>
      </c>
      <c r="C357" s="28" t="s">
        <v>5890</v>
      </c>
      <c r="G357" s="28"/>
      <c r="H357" s="28" t="s">
        <v>5892</v>
      </c>
    </row>
    <row r="358" spans="1:9" x14ac:dyDescent="0.3">
      <c r="A358" s="27">
        <v>42</v>
      </c>
      <c r="B358" s="28" t="s">
        <v>5889</v>
      </c>
      <c r="C358" s="28" t="s">
        <v>5890</v>
      </c>
      <c r="G358" s="28"/>
      <c r="H358" s="28" t="s">
        <v>488</v>
      </c>
      <c r="I358" s="27">
        <v>1</v>
      </c>
    </row>
    <row r="359" spans="1:9" x14ac:dyDescent="0.3">
      <c r="A359" s="27">
        <v>42</v>
      </c>
      <c r="B359" s="28" t="s">
        <v>5889</v>
      </c>
      <c r="C359" s="28" t="s">
        <v>5890</v>
      </c>
      <c r="G359" s="28"/>
      <c r="H359" s="28" t="s">
        <v>93</v>
      </c>
    </row>
    <row r="360" spans="1:9" x14ac:dyDescent="0.3">
      <c r="A360" s="27">
        <v>43</v>
      </c>
      <c r="B360" s="28" t="s">
        <v>5893</v>
      </c>
      <c r="C360" s="28" t="s">
        <v>5894</v>
      </c>
      <c r="F360" s="28" t="s">
        <v>5895</v>
      </c>
      <c r="G360" s="27">
        <v>2</v>
      </c>
    </row>
    <row r="361" spans="1:9" x14ac:dyDescent="0.3">
      <c r="A361" s="27">
        <v>43</v>
      </c>
      <c r="B361" s="28" t="s">
        <v>5893</v>
      </c>
      <c r="C361" s="28" t="s">
        <v>5894</v>
      </c>
      <c r="F361" s="28" t="s">
        <v>5896</v>
      </c>
      <c r="G361" s="27">
        <v>1</v>
      </c>
    </row>
    <row r="362" spans="1:9" x14ac:dyDescent="0.3">
      <c r="A362" s="27">
        <v>43</v>
      </c>
      <c r="B362" s="28" t="s">
        <v>5893</v>
      </c>
      <c r="C362" s="28" t="s">
        <v>5894</v>
      </c>
      <c r="F362" s="28" t="s">
        <v>5897</v>
      </c>
      <c r="G362" s="27">
        <v>2</v>
      </c>
    </row>
    <row r="363" spans="1:9" x14ac:dyDescent="0.3">
      <c r="A363" s="27">
        <v>43</v>
      </c>
      <c r="B363" s="28" t="s">
        <v>5893</v>
      </c>
      <c r="C363" s="28" t="s">
        <v>5894</v>
      </c>
      <c r="F363" s="28" t="s">
        <v>5898</v>
      </c>
      <c r="G363" s="27">
        <v>2</v>
      </c>
    </row>
    <row r="364" spans="1:9" x14ac:dyDescent="0.3">
      <c r="A364" s="27">
        <v>43</v>
      </c>
      <c r="B364" s="28" t="s">
        <v>5893</v>
      </c>
      <c r="C364" s="28" t="s">
        <v>5894</v>
      </c>
      <c r="F364" s="28" t="s">
        <v>5899</v>
      </c>
      <c r="G364" s="27">
        <v>2</v>
      </c>
    </row>
    <row r="365" spans="1:9" x14ac:dyDescent="0.3">
      <c r="A365" s="27">
        <v>43</v>
      </c>
      <c r="B365" s="28" t="s">
        <v>5893</v>
      </c>
      <c r="C365" s="28" t="s">
        <v>5894</v>
      </c>
      <c r="F365" s="28" t="s">
        <v>5900</v>
      </c>
      <c r="G365" s="27">
        <v>1</v>
      </c>
    </row>
    <row r="366" spans="1:9" x14ac:dyDescent="0.3">
      <c r="A366" s="27">
        <v>43</v>
      </c>
      <c r="B366" s="28" t="s">
        <v>5893</v>
      </c>
      <c r="C366" s="28" t="s">
        <v>5894</v>
      </c>
      <c r="F366" s="28" t="s">
        <v>5901</v>
      </c>
      <c r="G366" s="27">
        <v>2</v>
      </c>
    </row>
    <row r="367" spans="1:9" x14ac:dyDescent="0.3">
      <c r="A367" s="27">
        <v>43</v>
      </c>
      <c r="B367" s="28" t="s">
        <v>5893</v>
      </c>
      <c r="C367" s="28" t="s">
        <v>5894</v>
      </c>
      <c r="F367" s="28" t="s">
        <v>5902</v>
      </c>
      <c r="G367" s="27">
        <v>2</v>
      </c>
    </row>
    <row r="368" spans="1:9" x14ac:dyDescent="0.3">
      <c r="A368" s="27">
        <v>43</v>
      </c>
      <c r="B368" s="28" t="s">
        <v>5893</v>
      </c>
      <c r="C368" s="28" t="s">
        <v>5894</v>
      </c>
      <c r="F368" s="28" t="s">
        <v>5903</v>
      </c>
      <c r="G368" s="27">
        <v>2</v>
      </c>
    </row>
    <row r="369" spans="1:9" x14ac:dyDescent="0.3">
      <c r="A369" s="27">
        <v>44</v>
      </c>
      <c r="B369" s="28" t="s">
        <v>5904</v>
      </c>
      <c r="C369" s="28" t="s">
        <v>5905</v>
      </c>
      <c r="F369" s="28" t="s">
        <v>5906</v>
      </c>
      <c r="G369" s="27">
        <v>2</v>
      </c>
      <c r="H369" s="28" t="s">
        <v>5907</v>
      </c>
    </row>
    <row r="370" spans="1:9" x14ac:dyDescent="0.3">
      <c r="A370" s="27">
        <v>44</v>
      </c>
      <c r="B370" s="28" t="s">
        <v>5904</v>
      </c>
      <c r="C370" s="28" t="s">
        <v>5905</v>
      </c>
      <c r="F370" s="28" t="s">
        <v>5908</v>
      </c>
      <c r="G370" s="27">
        <v>1</v>
      </c>
      <c r="H370" s="28" t="s">
        <v>5909</v>
      </c>
    </row>
    <row r="371" spans="1:9" x14ac:dyDescent="0.3">
      <c r="A371" s="27">
        <v>44</v>
      </c>
      <c r="B371" s="28" t="s">
        <v>5904</v>
      </c>
      <c r="C371" s="28" t="s">
        <v>5905</v>
      </c>
      <c r="F371" s="28" t="s">
        <v>5910</v>
      </c>
      <c r="G371" s="27">
        <v>2</v>
      </c>
      <c r="H371" s="28" t="s">
        <v>5911</v>
      </c>
    </row>
    <row r="372" spans="1:9" x14ac:dyDescent="0.3">
      <c r="A372" s="27">
        <v>44</v>
      </c>
      <c r="B372" s="28" t="s">
        <v>5904</v>
      </c>
      <c r="C372" s="28" t="s">
        <v>5905</v>
      </c>
      <c r="F372" s="28" t="s">
        <v>5912</v>
      </c>
      <c r="G372" s="27">
        <v>2</v>
      </c>
      <c r="H372" s="28" t="s">
        <v>3584</v>
      </c>
    </row>
    <row r="373" spans="1:9" x14ac:dyDescent="0.3">
      <c r="A373" s="27">
        <v>44</v>
      </c>
      <c r="B373" s="28" t="s">
        <v>5904</v>
      </c>
      <c r="C373" s="28" t="s">
        <v>5905</v>
      </c>
      <c r="F373" s="28" t="s">
        <v>5913</v>
      </c>
      <c r="G373" s="27">
        <v>1</v>
      </c>
      <c r="H373" s="28" t="s">
        <v>45</v>
      </c>
      <c r="I373" s="27">
        <v>1</v>
      </c>
    </row>
    <row r="374" spans="1:9" x14ac:dyDescent="0.3">
      <c r="A374" s="27">
        <v>44</v>
      </c>
      <c r="B374" s="28" t="s">
        <v>5904</v>
      </c>
      <c r="C374" s="28" t="s">
        <v>5905</v>
      </c>
      <c r="F374" s="28" t="s">
        <v>5914</v>
      </c>
      <c r="G374" s="27">
        <v>1</v>
      </c>
      <c r="H374" s="28" t="s">
        <v>5915</v>
      </c>
    </row>
    <row r="375" spans="1:9" x14ac:dyDescent="0.3">
      <c r="A375" s="27">
        <v>44</v>
      </c>
      <c r="B375" s="28" t="s">
        <v>5904</v>
      </c>
      <c r="C375" s="28" t="s">
        <v>5905</v>
      </c>
      <c r="F375" s="28" t="s">
        <v>5916</v>
      </c>
      <c r="G375" s="27">
        <v>2</v>
      </c>
      <c r="H375" s="28" t="s">
        <v>5917</v>
      </c>
      <c r="I375" s="27">
        <v>2</v>
      </c>
    </row>
    <row r="376" spans="1:9" x14ac:dyDescent="0.3">
      <c r="A376" s="27">
        <v>44</v>
      </c>
      <c r="B376" s="28" t="s">
        <v>5904</v>
      </c>
      <c r="C376" s="28" t="s">
        <v>5905</v>
      </c>
      <c r="F376" s="28" t="s">
        <v>5918</v>
      </c>
      <c r="G376" s="27">
        <v>2</v>
      </c>
      <c r="H376" s="28" t="s">
        <v>5406</v>
      </c>
      <c r="I376" s="27">
        <v>3</v>
      </c>
    </row>
    <row r="377" spans="1:9" x14ac:dyDescent="0.3">
      <c r="A377" s="27">
        <v>44</v>
      </c>
      <c r="B377" s="28" t="s">
        <v>5904</v>
      </c>
      <c r="C377" s="28" t="s">
        <v>5905</v>
      </c>
      <c r="H377" s="28" t="s">
        <v>5919</v>
      </c>
    </row>
    <row r="378" spans="1:9" x14ac:dyDescent="0.3">
      <c r="A378" s="27">
        <v>44</v>
      </c>
      <c r="B378" s="28" t="s">
        <v>5904</v>
      </c>
      <c r="C378" s="28" t="s">
        <v>5905</v>
      </c>
      <c r="F378" s="30"/>
      <c r="G378" s="30"/>
      <c r="H378" s="28" t="s">
        <v>5534</v>
      </c>
    </row>
    <row r="379" spans="1:9" x14ac:dyDescent="0.3">
      <c r="A379" s="27">
        <v>44</v>
      </c>
      <c r="B379" s="28" t="s">
        <v>5904</v>
      </c>
      <c r="C379" s="28" t="s">
        <v>5905</v>
      </c>
      <c r="F379" s="30"/>
      <c r="G379" s="30"/>
      <c r="H379" s="28" t="s">
        <v>5920</v>
      </c>
    </row>
    <row r="380" spans="1:9" x14ac:dyDescent="0.3">
      <c r="A380" s="27">
        <v>44</v>
      </c>
      <c r="B380" s="28" t="s">
        <v>5904</v>
      </c>
      <c r="C380" s="28" t="s">
        <v>5905</v>
      </c>
      <c r="F380" s="30"/>
      <c r="G380" s="30"/>
      <c r="H380" s="28" t="s">
        <v>5921</v>
      </c>
    </row>
    <row r="381" spans="1:9" x14ac:dyDescent="0.3">
      <c r="A381" s="27">
        <v>44</v>
      </c>
      <c r="B381" s="28" t="s">
        <v>5904</v>
      </c>
      <c r="C381" s="28" t="s">
        <v>5905</v>
      </c>
      <c r="F381" s="30"/>
      <c r="G381" s="30"/>
      <c r="H381" s="28" t="s">
        <v>5922</v>
      </c>
    </row>
    <row r="382" spans="1:9" x14ac:dyDescent="0.3">
      <c r="A382" s="27">
        <v>45</v>
      </c>
      <c r="B382" s="28" t="s">
        <v>5923</v>
      </c>
      <c r="C382" s="28" t="s">
        <v>5924</v>
      </c>
      <c r="F382" s="28" t="s">
        <v>5925</v>
      </c>
      <c r="G382" s="27">
        <v>2</v>
      </c>
      <c r="H382" s="29"/>
    </row>
    <row r="383" spans="1:9" x14ac:dyDescent="0.3">
      <c r="A383" s="27">
        <v>45</v>
      </c>
      <c r="B383" s="28" t="s">
        <v>5923</v>
      </c>
      <c r="C383" s="28" t="s">
        <v>5924</v>
      </c>
      <c r="F383" s="28" t="s">
        <v>5926</v>
      </c>
      <c r="G383" s="27">
        <v>2</v>
      </c>
    </row>
    <row r="384" spans="1:9" x14ac:dyDescent="0.3">
      <c r="A384" s="27">
        <v>45</v>
      </c>
      <c r="B384" s="28" t="s">
        <v>5923</v>
      </c>
      <c r="C384" s="28" t="s">
        <v>5924</v>
      </c>
      <c r="F384" s="28" t="s">
        <v>5927</v>
      </c>
      <c r="G384" s="27">
        <v>2</v>
      </c>
    </row>
    <row r="385" spans="1:9" x14ac:dyDescent="0.3">
      <c r="A385" s="27">
        <v>45</v>
      </c>
      <c r="B385" s="28" t="s">
        <v>5923</v>
      </c>
      <c r="C385" s="28" t="s">
        <v>5924</v>
      </c>
      <c r="F385" s="28" t="s">
        <v>5928</v>
      </c>
      <c r="G385" s="27">
        <v>2</v>
      </c>
    </row>
    <row r="386" spans="1:9" x14ac:dyDescent="0.3">
      <c r="A386" s="27">
        <v>45</v>
      </c>
      <c r="B386" s="28" t="s">
        <v>5923</v>
      </c>
      <c r="C386" s="28" t="s">
        <v>5924</v>
      </c>
      <c r="F386" s="28" t="s">
        <v>5929</v>
      </c>
      <c r="G386" s="27">
        <v>2</v>
      </c>
    </row>
    <row r="387" spans="1:9" x14ac:dyDescent="0.3">
      <c r="A387" s="27">
        <v>45</v>
      </c>
      <c r="B387" s="28" t="s">
        <v>5923</v>
      </c>
      <c r="C387" s="28" t="s">
        <v>5924</v>
      </c>
      <c r="F387" s="28" t="s">
        <v>5930</v>
      </c>
      <c r="G387" s="27">
        <v>2</v>
      </c>
    </row>
    <row r="388" spans="1:9" x14ac:dyDescent="0.3">
      <c r="A388" s="27">
        <v>46</v>
      </c>
      <c r="B388" s="28" t="s">
        <v>5931</v>
      </c>
      <c r="C388" s="28" t="s">
        <v>5932</v>
      </c>
      <c r="F388" s="28" t="s">
        <v>5933</v>
      </c>
      <c r="G388" s="27">
        <v>3</v>
      </c>
      <c r="H388" s="30" t="s">
        <v>5534</v>
      </c>
    </row>
    <row r="389" spans="1:9" x14ac:dyDescent="0.3">
      <c r="A389" s="27">
        <v>46</v>
      </c>
      <c r="B389" s="28" t="s">
        <v>5931</v>
      </c>
      <c r="C389" s="28" t="s">
        <v>5932</v>
      </c>
      <c r="F389" s="28" t="s">
        <v>5934</v>
      </c>
      <c r="G389" s="27">
        <v>2</v>
      </c>
      <c r="H389" s="28" t="s">
        <v>5935</v>
      </c>
    </row>
    <row r="390" spans="1:9" x14ac:dyDescent="0.3">
      <c r="A390" s="27">
        <v>46</v>
      </c>
      <c r="B390" s="28" t="s">
        <v>5931</v>
      </c>
      <c r="C390" s="28" t="s">
        <v>5932</v>
      </c>
      <c r="F390" s="28" t="s">
        <v>5936</v>
      </c>
      <c r="G390" s="27">
        <v>1</v>
      </c>
      <c r="H390" s="28" t="s">
        <v>5937</v>
      </c>
      <c r="I390" s="27">
        <v>1</v>
      </c>
    </row>
    <row r="391" spans="1:9" x14ac:dyDescent="0.3">
      <c r="A391" s="27">
        <v>46</v>
      </c>
      <c r="B391" s="28" t="s">
        <v>5931</v>
      </c>
      <c r="C391" s="28" t="s">
        <v>5932</v>
      </c>
      <c r="F391" s="28" t="s">
        <v>5938</v>
      </c>
      <c r="G391" s="27">
        <v>1</v>
      </c>
      <c r="H391" s="28" t="s">
        <v>5406</v>
      </c>
      <c r="I391" s="27">
        <v>3</v>
      </c>
    </row>
    <row r="392" spans="1:9" x14ac:dyDescent="0.3">
      <c r="A392" s="27">
        <v>46</v>
      </c>
      <c r="B392" s="28" t="s">
        <v>5931</v>
      </c>
      <c r="C392" s="28" t="s">
        <v>5932</v>
      </c>
      <c r="F392" s="28" t="s">
        <v>5939</v>
      </c>
      <c r="G392" s="27">
        <v>1</v>
      </c>
    </row>
    <row r="393" spans="1:9" x14ac:dyDescent="0.3">
      <c r="A393" s="27">
        <v>46</v>
      </c>
      <c r="B393" s="28" t="s">
        <v>5931</v>
      </c>
      <c r="C393" s="28" t="s">
        <v>5932</v>
      </c>
      <c r="F393" s="28" t="s">
        <v>5940</v>
      </c>
      <c r="G393" s="27">
        <v>1</v>
      </c>
    </row>
    <row r="394" spans="1:9" x14ac:dyDescent="0.3">
      <c r="A394" s="27">
        <v>46</v>
      </c>
      <c r="B394" s="28" t="s">
        <v>5931</v>
      </c>
      <c r="C394" s="28" t="s">
        <v>5932</v>
      </c>
      <c r="F394" s="28" t="s">
        <v>5941</v>
      </c>
      <c r="G394" s="27">
        <v>2</v>
      </c>
    </row>
    <row r="395" spans="1:9" x14ac:dyDescent="0.3">
      <c r="A395" s="27">
        <v>46</v>
      </c>
      <c r="B395" s="28" t="s">
        <v>5931</v>
      </c>
      <c r="C395" s="28" t="s">
        <v>5932</v>
      </c>
      <c r="F395" s="28" t="s">
        <v>5942</v>
      </c>
      <c r="G395" s="27">
        <v>1</v>
      </c>
    </row>
    <row r="396" spans="1:9" x14ac:dyDescent="0.3">
      <c r="A396" s="27">
        <v>46</v>
      </c>
      <c r="B396" s="28" t="s">
        <v>5931</v>
      </c>
      <c r="C396" s="28" t="s">
        <v>5932</v>
      </c>
      <c r="F396" s="28" t="s">
        <v>5943</v>
      </c>
      <c r="G396" s="27">
        <v>1</v>
      </c>
    </row>
    <row r="397" spans="1:9" x14ac:dyDescent="0.3">
      <c r="A397" s="27">
        <v>46</v>
      </c>
      <c r="B397" s="28" t="s">
        <v>5931</v>
      </c>
      <c r="C397" s="28" t="s">
        <v>5932</v>
      </c>
      <c r="F397" s="28" t="s">
        <v>5944</v>
      </c>
      <c r="G397" s="27">
        <v>2</v>
      </c>
    </row>
    <row r="398" spans="1:9" x14ac:dyDescent="0.3">
      <c r="A398" s="27">
        <v>47</v>
      </c>
      <c r="B398" s="28" t="s">
        <v>5945</v>
      </c>
      <c r="C398" s="28" t="s">
        <v>5772</v>
      </c>
      <c r="F398" s="28" t="s">
        <v>7873</v>
      </c>
      <c r="G398" s="27">
        <v>2</v>
      </c>
      <c r="H398" s="28" t="s">
        <v>5946</v>
      </c>
    </row>
    <row r="399" spans="1:9" x14ac:dyDescent="0.3">
      <c r="A399" s="27">
        <v>47</v>
      </c>
      <c r="B399" s="28" t="s">
        <v>5945</v>
      </c>
      <c r="C399" s="28" t="s">
        <v>5772</v>
      </c>
      <c r="F399" s="28" t="s">
        <v>5947</v>
      </c>
      <c r="G399" s="27">
        <v>2</v>
      </c>
      <c r="H399" s="28" t="s">
        <v>488</v>
      </c>
      <c r="I399" s="27">
        <v>1</v>
      </c>
    </row>
    <row r="400" spans="1:9" x14ac:dyDescent="0.3">
      <c r="A400" s="27">
        <v>47</v>
      </c>
      <c r="B400" s="28" t="s">
        <v>5945</v>
      </c>
      <c r="C400" s="28" t="s">
        <v>5772</v>
      </c>
      <c r="F400" s="28" t="s">
        <v>5948</v>
      </c>
      <c r="G400" s="27">
        <v>3</v>
      </c>
      <c r="H400" s="28" t="s">
        <v>5949</v>
      </c>
    </row>
    <row r="401" spans="1:9" x14ac:dyDescent="0.3">
      <c r="A401" s="27">
        <v>47</v>
      </c>
      <c r="B401" s="28" t="s">
        <v>5945</v>
      </c>
      <c r="C401" s="28" t="s">
        <v>5772</v>
      </c>
      <c r="F401" s="28" t="s">
        <v>5950</v>
      </c>
      <c r="G401" s="27">
        <v>2</v>
      </c>
      <c r="H401" s="28" t="s">
        <v>5441</v>
      </c>
      <c r="I401" s="27">
        <v>2</v>
      </c>
    </row>
    <row r="402" spans="1:9" x14ac:dyDescent="0.3">
      <c r="A402" s="27">
        <v>47</v>
      </c>
      <c r="B402" s="28" t="s">
        <v>5945</v>
      </c>
      <c r="C402" s="28" t="s">
        <v>5772</v>
      </c>
      <c r="F402" s="28" t="s">
        <v>5467</v>
      </c>
      <c r="G402" s="27">
        <v>2</v>
      </c>
      <c r="H402" s="28" t="s">
        <v>45</v>
      </c>
      <c r="I402" s="27">
        <v>1</v>
      </c>
    </row>
    <row r="403" spans="1:9" x14ac:dyDescent="0.3">
      <c r="A403" s="27">
        <v>47</v>
      </c>
      <c r="B403" s="28" t="s">
        <v>5945</v>
      </c>
      <c r="C403" s="28" t="s">
        <v>5772</v>
      </c>
      <c r="F403" s="28" t="s">
        <v>5468</v>
      </c>
      <c r="G403" s="27">
        <v>2</v>
      </c>
    </row>
    <row r="404" spans="1:9" x14ac:dyDescent="0.3">
      <c r="A404" s="27">
        <v>47</v>
      </c>
      <c r="B404" s="28" t="s">
        <v>5945</v>
      </c>
      <c r="C404" s="28" t="s">
        <v>5772</v>
      </c>
      <c r="F404" s="28" t="s">
        <v>5469</v>
      </c>
      <c r="G404" s="27">
        <v>1</v>
      </c>
    </row>
    <row r="405" spans="1:9" x14ac:dyDescent="0.3">
      <c r="A405" s="27">
        <v>47</v>
      </c>
      <c r="B405" s="28" t="s">
        <v>5945</v>
      </c>
      <c r="C405" s="28" t="s">
        <v>5772</v>
      </c>
      <c r="F405" s="28" t="s">
        <v>5471</v>
      </c>
      <c r="G405" s="27">
        <v>2</v>
      </c>
    </row>
    <row r="406" spans="1:9" x14ac:dyDescent="0.3">
      <c r="A406" s="27">
        <v>47</v>
      </c>
      <c r="B406" s="28" t="s">
        <v>5945</v>
      </c>
      <c r="C406" s="28" t="s">
        <v>5772</v>
      </c>
      <c r="F406" s="28" t="s">
        <v>5951</v>
      </c>
      <c r="G406" s="27">
        <v>3</v>
      </c>
    </row>
    <row r="407" spans="1:9" x14ac:dyDescent="0.3">
      <c r="A407" s="27">
        <v>47</v>
      </c>
      <c r="B407" s="28" t="s">
        <v>5945</v>
      </c>
      <c r="C407" s="28" t="s">
        <v>5772</v>
      </c>
      <c r="F407" s="28" t="s">
        <v>5952</v>
      </c>
      <c r="G407" s="27">
        <v>2</v>
      </c>
    </row>
    <row r="408" spans="1:9" x14ac:dyDescent="0.3">
      <c r="A408" s="27">
        <v>47</v>
      </c>
      <c r="B408" s="28" t="s">
        <v>5945</v>
      </c>
      <c r="C408" s="28" t="s">
        <v>5772</v>
      </c>
      <c r="F408" s="28" t="s">
        <v>5953</v>
      </c>
      <c r="G408" s="27">
        <v>2</v>
      </c>
    </row>
    <row r="409" spans="1:9" x14ac:dyDescent="0.3">
      <c r="A409" s="27">
        <v>48</v>
      </c>
      <c r="B409" s="28" t="s">
        <v>5954</v>
      </c>
      <c r="C409" s="28" t="s">
        <v>5955</v>
      </c>
      <c r="F409" s="28" t="s">
        <v>5956</v>
      </c>
      <c r="G409" s="27">
        <v>2</v>
      </c>
      <c r="H409" s="28" t="s">
        <v>5957</v>
      </c>
    </row>
    <row r="410" spans="1:9" x14ac:dyDescent="0.3">
      <c r="A410" s="27">
        <v>48</v>
      </c>
      <c r="B410" s="28" t="s">
        <v>5954</v>
      </c>
      <c r="C410" s="28" t="s">
        <v>5955</v>
      </c>
      <c r="F410" s="28" t="s">
        <v>5958</v>
      </c>
      <c r="G410" s="27">
        <v>2</v>
      </c>
      <c r="H410" s="28" t="s">
        <v>5959</v>
      </c>
      <c r="I410" s="27">
        <v>3</v>
      </c>
    </row>
    <row r="411" spans="1:9" x14ac:dyDescent="0.3">
      <c r="A411" s="27">
        <v>48</v>
      </c>
      <c r="B411" s="28" t="s">
        <v>5954</v>
      </c>
      <c r="C411" s="28" t="s">
        <v>5955</v>
      </c>
      <c r="F411" s="28" t="s">
        <v>5960</v>
      </c>
      <c r="G411" s="27">
        <v>2</v>
      </c>
      <c r="H411" s="28" t="s">
        <v>5961</v>
      </c>
    </row>
    <row r="412" spans="1:9" x14ac:dyDescent="0.3">
      <c r="A412" s="27">
        <v>48</v>
      </c>
      <c r="B412" s="28" t="s">
        <v>5954</v>
      </c>
      <c r="C412" s="28" t="s">
        <v>5955</v>
      </c>
      <c r="F412" s="28" t="s">
        <v>5962</v>
      </c>
      <c r="G412" s="27">
        <v>2</v>
      </c>
      <c r="H412" s="28" t="s">
        <v>5963</v>
      </c>
    </row>
    <row r="413" spans="1:9" x14ac:dyDescent="0.3">
      <c r="A413" s="27">
        <v>48</v>
      </c>
      <c r="B413" s="28" t="s">
        <v>5954</v>
      </c>
      <c r="C413" s="28" t="s">
        <v>5955</v>
      </c>
      <c r="F413" s="28" t="s">
        <v>5964</v>
      </c>
      <c r="G413" s="27">
        <v>2</v>
      </c>
      <c r="H413" s="28" t="s">
        <v>5965</v>
      </c>
    </row>
    <row r="414" spans="1:9" x14ac:dyDescent="0.3">
      <c r="A414" s="27">
        <v>49</v>
      </c>
      <c r="B414" s="28" t="s">
        <v>5966</v>
      </c>
      <c r="C414" s="28" t="s">
        <v>5967</v>
      </c>
      <c r="F414" s="28" t="s">
        <v>5968</v>
      </c>
      <c r="G414" s="27">
        <v>1</v>
      </c>
      <c r="H414" s="30" t="s">
        <v>5969</v>
      </c>
    </row>
    <row r="415" spans="1:9" x14ac:dyDescent="0.3">
      <c r="A415" s="27">
        <v>49</v>
      </c>
      <c r="B415" s="28" t="s">
        <v>5966</v>
      </c>
      <c r="C415" s="28" t="s">
        <v>5967</v>
      </c>
      <c r="F415" s="28" t="s">
        <v>5970</v>
      </c>
      <c r="G415" s="27">
        <v>1</v>
      </c>
      <c r="H415" s="28" t="s">
        <v>5971</v>
      </c>
    </row>
    <row r="416" spans="1:9" x14ac:dyDescent="0.3">
      <c r="A416" s="27">
        <v>49</v>
      </c>
      <c r="B416" s="28" t="s">
        <v>5966</v>
      </c>
      <c r="C416" s="28" t="s">
        <v>5967</v>
      </c>
      <c r="F416" s="28" t="s">
        <v>5972</v>
      </c>
      <c r="G416" s="27">
        <v>1</v>
      </c>
      <c r="H416" s="28" t="s">
        <v>5973</v>
      </c>
      <c r="I416" s="27">
        <v>1</v>
      </c>
    </row>
    <row r="417" spans="1:7" x14ac:dyDescent="0.3">
      <c r="A417" s="27">
        <v>49</v>
      </c>
      <c r="B417" s="28" t="s">
        <v>5966</v>
      </c>
      <c r="C417" s="28" t="s">
        <v>5967</v>
      </c>
      <c r="F417" s="28" t="s">
        <v>5974</v>
      </c>
      <c r="G417" s="27">
        <v>2</v>
      </c>
    </row>
    <row r="418" spans="1:7" x14ac:dyDescent="0.3">
      <c r="A418" s="27">
        <v>49</v>
      </c>
      <c r="B418" s="28" t="s">
        <v>5966</v>
      </c>
      <c r="C418" s="28" t="s">
        <v>5967</v>
      </c>
      <c r="F418" s="28" t="s">
        <v>5975</v>
      </c>
      <c r="G418" s="27">
        <v>2</v>
      </c>
    </row>
    <row r="419" spans="1:7" x14ac:dyDescent="0.3">
      <c r="A419" s="27">
        <v>49</v>
      </c>
      <c r="B419" s="28" t="s">
        <v>5966</v>
      </c>
      <c r="C419" s="28" t="s">
        <v>5967</v>
      </c>
      <c r="F419" s="28" t="s">
        <v>5976</v>
      </c>
      <c r="G419" s="27">
        <v>2</v>
      </c>
    </row>
    <row r="420" spans="1:7" x14ac:dyDescent="0.3">
      <c r="A420" s="27">
        <v>49</v>
      </c>
      <c r="B420" s="28" t="s">
        <v>5966</v>
      </c>
      <c r="C420" s="28" t="s">
        <v>5967</v>
      </c>
      <c r="F420" s="28" t="s">
        <v>5977</v>
      </c>
      <c r="G420" s="27">
        <v>2</v>
      </c>
    </row>
    <row r="421" spans="1:7" x14ac:dyDescent="0.3">
      <c r="A421" s="27">
        <v>49</v>
      </c>
      <c r="B421" s="28" t="s">
        <v>5966</v>
      </c>
      <c r="C421" s="28" t="s">
        <v>5967</v>
      </c>
      <c r="F421" s="28" t="s">
        <v>5978</v>
      </c>
      <c r="G421" s="27">
        <v>2</v>
      </c>
    </row>
    <row r="422" spans="1:7" x14ac:dyDescent="0.3">
      <c r="A422" s="27">
        <v>49</v>
      </c>
      <c r="B422" s="28" t="s">
        <v>5966</v>
      </c>
      <c r="C422" s="28" t="s">
        <v>5967</v>
      </c>
      <c r="F422" s="28" t="s">
        <v>5979</v>
      </c>
      <c r="G422" s="27">
        <v>2</v>
      </c>
    </row>
    <row r="423" spans="1:7" x14ac:dyDescent="0.3">
      <c r="A423" s="27">
        <v>49</v>
      </c>
      <c r="B423" s="28" t="s">
        <v>5966</v>
      </c>
      <c r="C423" s="28" t="s">
        <v>5967</v>
      </c>
      <c r="F423" s="28" t="s">
        <v>5980</v>
      </c>
      <c r="G423" s="27">
        <v>1</v>
      </c>
    </row>
    <row r="424" spans="1:7" x14ac:dyDescent="0.3">
      <c r="A424" s="27">
        <v>49</v>
      </c>
      <c r="B424" s="28" t="s">
        <v>5966</v>
      </c>
      <c r="C424" s="28" t="s">
        <v>5967</v>
      </c>
      <c r="F424" s="28" t="s">
        <v>5981</v>
      </c>
      <c r="G424" s="27">
        <v>2</v>
      </c>
    </row>
    <row r="425" spans="1:7" x14ac:dyDescent="0.3">
      <c r="A425" s="27">
        <v>49</v>
      </c>
      <c r="B425" s="28" t="s">
        <v>5966</v>
      </c>
      <c r="C425" s="28" t="s">
        <v>5967</v>
      </c>
      <c r="F425" s="28" t="s">
        <v>5982</v>
      </c>
      <c r="G425" s="27">
        <v>1</v>
      </c>
    </row>
    <row r="426" spans="1:7" x14ac:dyDescent="0.3">
      <c r="A426" s="27">
        <v>49</v>
      </c>
      <c r="B426" s="28" t="s">
        <v>5966</v>
      </c>
      <c r="C426" s="28" t="s">
        <v>5967</v>
      </c>
      <c r="F426" s="28" t="s">
        <v>5983</v>
      </c>
      <c r="G426" s="27">
        <v>1</v>
      </c>
    </row>
    <row r="427" spans="1:7" x14ac:dyDescent="0.3">
      <c r="A427" s="27">
        <v>49</v>
      </c>
      <c r="B427" s="28" t="s">
        <v>5966</v>
      </c>
      <c r="C427" s="28" t="s">
        <v>5967</v>
      </c>
      <c r="F427" s="28" t="s">
        <v>5984</v>
      </c>
      <c r="G427" s="27">
        <v>2</v>
      </c>
    </row>
    <row r="428" spans="1:7" x14ac:dyDescent="0.3">
      <c r="A428" s="27">
        <v>50</v>
      </c>
      <c r="B428" s="28" t="s">
        <v>5904</v>
      </c>
      <c r="C428" s="28" t="s">
        <v>5985</v>
      </c>
      <c r="F428" s="28" t="s">
        <v>5986</v>
      </c>
      <c r="G428" s="27">
        <v>2</v>
      </c>
    </row>
    <row r="429" spans="1:7" x14ac:dyDescent="0.3">
      <c r="A429" s="27">
        <v>50</v>
      </c>
      <c r="B429" s="28" t="s">
        <v>5904</v>
      </c>
      <c r="C429" s="28" t="s">
        <v>5985</v>
      </c>
      <c r="F429" s="28" t="s">
        <v>5987</v>
      </c>
      <c r="G429" s="27">
        <v>2</v>
      </c>
    </row>
    <row r="430" spans="1:7" x14ac:dyDescent="0.3">
      <c r="A430" s="27">
        <v>50</v>
      </c>
      <c r="B430" s="28" t="s">
        <v>5904</v>
      </c>
      <c r="C430" s="28" t="s">
        <v>5985</v>
      </c>
      <c r="F430" s="28" t="s">
        <v>5988</v>
      </c>
      <c r="G430" s="27">
        <v>1</v>
      </c>
    </row>
    <row r="431" spans="1:7" x14ac:dyDescent="0.3">
      <c r="A431" s="27">
        <v>50</v>
      </c>
      <c r="B431" s="28" t="s">
        <v>5904</v>
      </c>
      <c r="C431" s="28" t="s">
        <v>5985</v>
      </c>
      <c r="F431" s="28" t="s">
        <v>5989</v>
      </c>
      <c r="G431" s="27">
        <v>2</v>
      </c>
    </row>
    <row r="432" spans="1:7" x14ac:dyDescent="0.3">
      <c r="A432" s="27">
        <v>50</v>
      </c>
      <c r="B432" s="28" t="s">
        <v>5904</v>
      </c>
      <c r="C432" s="28" t="s">
        <v>5985</v>
      </c>
      <c r="F432" s="28" t="s">
        <v>5990</v>
      </c>
      <c r="G432" s="27">
        <v>1</v>
      </c>
    </row>
    <row r="433" spans="1:9" x14ac:dyDescent="0.3">
      <c r="A433" s="27">
        <v>50</v>
      </c>
      <c r="B433" s="28" t="s">
        <v>5904</v>
      </c>
      <c r="C433" s="28" t="s">
        <v>5985</v>
      </c>
      <c r="F433" s="28" t="s">
        <v>5991</v>
      </c>
      <c r="G433" s="27">
        <v>1</v>
      </c>
    </row>
    <row r="434" spans="1:9" x14ac:dyDescent="0.3">
      <c r="A434" s="27">
        <v>50</v>
      </c>
      <c r="B434" s="28" t="s">
        <v>5904</v>
      </c>
      <c r="C434" s="28" t="s">
        <v>5985</v>
      </c>
      <c r="F434" s="28" t="s">
        <v>5992</v>
      </c>
      <c r="G434" s="27">
        <v>2</v>
      </c>
    </row>
    <row r="435" spans="1:9" x14ac:dyDescent="0.3">
      <c r="A435" s="27">
        <v>51</v>
      </c>
      <c r="B435" s="28" t="s">
        <v>5993</v>
      </c>
      <c r="C435" s="28" t="s">
        <v>5994</v>
      </c>
      <c r="F435" s="28" t="s">
        <v>5995</v>
      </c>
      <c r="G435" s="27">
        <v>2</v>
      </c>
    </row>
    <row r="436" spans="1:9" x14ac:dyDescent="0.3">
      <c r="A436" s="27">
        <v>51</v>
      </c>
      <c r="B436" s="28" t="s">
        <v>5993</v>
      </c>
      <c r="C436" s="28" t="s">
        <v>5994</v>
      </c>
      <c r="F436" s="28" t="s">
        <v>5996</v>
      </c>
      <c r="G436" s="27">
        <v>1</v>
      </c>
    </row>
    <row r="437" spans="1:9" x14ac:dyDescent="0.3">
      <c r="A437" s="27">
        <v>51</v>
      </c>
      <c r="B437" s="28" t="s">
        <v>5993</v>
      </c>
      <c r="C437" s="28" t="s">
        <v>5994</v>
      </c>
      <c r="F437" s="28" t="s">
        <v>5997</v>
      </c>
      <c r="G437" s="27">
        <v>2</v>
      </c>
    </row>
    <row r="438" spans="1:9" x14ac:dyDescent="0.3">
      <c r="A438" s="27">
        <v>51</v>
      </c>
      <c r="B438" s="28" t="s">
        <v>5993</v>
      </c>
      <c r="C438" s="28" t="s">
        <v>5994</v>
      </c>
      <c r="F438" s="28" t="s">
        <v>5998</v>
      </c>
      <c r="G438" s="27">
        <v>2</v>
      </c>
    </row>
    <row r="439" spans="1:9" x14ac:dyDescent="0.3">
      <c r="A439" s="27">
        <v>51</v>
      </c>
      <c r="B439" s="28" t="s">
        <v>5993</v>
      </c>
      <c r="C439" s="28" t="s">
        <v>5994</v>
      </c>
      <c r="F439" s="28" t="s">
        <v>5999</v>
      </c>
      <c r="G439" s="27">
        <v>2</v>
      </c>
    </row>
    <row r="440" spans="1:9" x14ac:dyDescent="0.3">
      <c r="A440" s="27">
        <v>51</v>
      </c>
      <c r="B440" s="28" t="s">
        <v>5993</v>
      </c>
      <c r="C440" s="28" t="s">
        <v>5994</v>
      </c>
      <c r="F440" s="28" t="s">
        <v>6000</v>
      </c>
      <c r="G440" s="27">
        <v>2</v>
      </c>
    </row>
    <row r="441" spans="1:9" x14ac:dyDescent="0.3">
      <c r="A441" s="27">
        <v>52</v>
      </c>
      <c r="B441" s="28" t="s">
        <v>5904</v>
      </c>
      <c r="C441" s="28" t="s">
        <v>6001</v>
      </c>
      <c r="F441" s="28" t="s">
        <v>6002</v>
      </c>
      <c r="G441" s="27">
        <v>2</v>
      </c>
      <c r="H441" s="28" t="s">
        <v>6003</v>
      </c>
    </row>
    <row r="442" spans="1:9" x14ac:dyDescent="0.3">
      <c r="A442" s="27">
        <v>52</v>
      </c>
      <c r="B442" s="28" t="s">
        <v>5904</v>
      </c>
      <c r="C442" s="28" t="s">
        <v>6001</v>
      </c>
      <c r="F442" s="28" t="s">
        <v>6004</v>
      </c>
      <c r="G442" s="27">
        <v>2</v>
      </c>
      <c r="H442" s="28" t="s">
        <v>6005</v>
      </c>
    </row>
    <row r="443" spans="1:9" x14ac:dyDescent="0.3">
      <c r="A443" s="27">
        <v>52</v>
      </c>
      <c r="B443" s="28" t="s">
        <v>5904</v>
      </c>
      <c r="C443" s="28" t="s">
        <v>6001</v>
      </c>
      <c r="F443" s="28" t="s">
        <v>6006</v>
      </c>
      <c r="G443" s="27">
        <v>2</v>
      </c>
      <c r="H443" s="28" t="s">
        <v>488</v>
      </c>
      <c r="I443" s="27">
        <v>1</v>
      </c>
    </row>
    <row r="444" spans="1:9" x14ac:dyDescent="0.3">
      <c r="A444" s="27">
        <v>52</v>
      </c>
      <c r="B444" s="28" t="s">
        <v>5904</v>
      </c>
      <c r="C444" s="28" t="s">
        <v>6001</v>
      </c>
      <c r="F444" s="28" t="s">
        <v>6007</v>
      </c>
      <c r="G444" s="27">
        <v>2</v>
      </c>
      <c r="H444" s="28" t="s">
        <v>6008</v>
      </c>
    </row>
    <row r="445" spans="1:9" x14ac:dyDescent="0.3">
      <c r="A445" s="27">
        <v>52</v>
      </c>
      <c r="B445" s="28" t="s">
        <v>5904</v>
      </c>
      <c r="C445" s="28" t="s">
        <v>6001</v>
      </c>
      <c r="F445" s="28" t="s">
        <v>6009</v>
      </c>
      <c r="G445" s="27">
        <v>2</v>
      </c>
      <c r="H445" s="28" t="s">
        <v>6010</v>
      </c>
      <c r="I445" s="27">
        <v>3</v>
      </c>
    </row>
    <row r="446" spans="1:9" x14ac:dyDescent="0.3">
      <c r="A446" s="27">
        <v>52</v>
      </c>
      <c r="B446" s="28" t="s">
        <v>5904</v>
      </c>
      <c r="C446" s="28" t="s">
        <v>6001</v>
      </c>
      <c r="F446" s="28" t="s">
        <v>6011</v>
      </c>
      <c r="G446" s="27">
        <v>2</v>
      </c>
      <c r="H446" s="28" t="s">
        <v>6012</v>
      </c>
    </row>
    <row r="447" spans="1:9" x14ac:dyDescent="0.3">
      <c r="A447" s="27">
        <v>52</v>
      </c>
      <c r="B447" s="28" t="s">
        <v>5904</v>
      </c>
      <c r="C447" s="28" t="s">
        <v>6001</v>
      </c>
      <c r="F447" s="28" t="s">
        <v>6013</v>
      </c>
      <c r="G447" s="27">
        <v>1</v>
      </c>
      <c r="H447" s="28" t="s">
        <v>6014</v>
      </c>
      <c r="I447" s="27">
        <v>2</v>
      </c>
    </row>
    <row r="448" spans="1:9" x14ac:dyDescent="0.3">
      <c r="A448" s="27">
        <v>52</v>
      </c>
      <c r="B448" s="28" t="s">
        <v>5904</v>
      </c>
      <c r="C448" s="28" t="s">
        <v>6001</v>
      </c>
      <c r="F448" s="28" t="s">
        <v>6015</v>
      </c>
      <c r="G448" s="27">
        <v>1</v>
      </c>
      <c r="H448" s="28" t="s">
        <v>5608</v>
      </c>
    </row>
    <row r="449" spans="1:9" x14ac:dyDescent="0.3">
      <c r="A449" s="27">
        <v>52</v>
      </c>
      <c r="B449" s="28" t="s">
        <v>5904</v>
      </c>
      <c r="C449" s="28" t="s">
        <v>6001</v>
      </c>
      <c r="F449" s="28" t="s">
        <v>6016</v>
      </c>
      <c r="G449" s="27">
        <v>2</v>
      </c>
      <c r="H449" s="28" t="s">
        <v>6017</v>
      </c>
    </row>
    <row r="450" spans="1:9" x14ac:dyDescent="0.3">
      <c r="A450" s="27">
        <v>52</v>
      </c>
      <c r="B450" s="28" t="s">
        <v>5904</v>
      </c>
      <c r="C450" s="28" t="s">
        <v>6001</v>
      </c>
      <c r="F450" s="28" t="s">
        <v>6018</v>
      </c>
      <c r="G450" s="27">
        <v>2</v>
      </c>
      <c r="H450" s="28" t="s">
        <v>6019</v>
      </c>
    </row>
    <row r="451" spans="1:9" x14ac:dyDescent="0.3">
      <c r="A451" s="27">
        <v>52</v>
      </c>
      <c r="B451" s="28" t="s">
        <v>5904</v>
      </c>
      <c r="C451" s="28" t="s">
        <v>6001</v>
      </c>
      <c r="F451" s="28" t="s">
        <v>6020</v>
      </c>
      <c r="G451" s="27">
        <v>2</v>
      </c>
      <c r="H451" s="28" t="s">
        <v>6021</v>
      </c>
    </row>
    <row r="452" spans="1:9" x14ac:dyDescent="0.3">
      <c r="A452" s="27">
        <v>52</v>
      </c>
      <c r="B452" s="28" t="s">
        <v>5904</v>
      </c>
      <c r="C452" s="28" t="s">
        <v>6001</v>
      </c>
      <c r="F452" s="28" t="s">
        <v>6022</v>
      </c>
      <c r="G452" s="27">
        <v>2</v>
      </c>
      <c r="H452" s="28" t="s">
        <v>6023</v>
      </c>
    </row>
    <row r="453" spans="1:9" x14ac:dyDescent="0.3">
      <c r="A453" s="27">
        <v>52</v>
      </c>
      <c r="B453" s="28" t="s">
        <v>5904</v>
      </c>
      <c r="C453" s="28" t="s">
        <v>6001</v>
      </c>
      <c r="F453" s="28" t="s">
        <v>6024</v>
      </c>
      <c r="G453" s="27">
        <v>2</v>
      </c>
    </row>
    <row r="454" spans="1:9" x14ac:dyDescent="0.3">
      <c r="A454" s="27">
        <v>52</v>
      </c>
      <c r="B454" s="28" t="s">
        <v>5904</v>
      </c>
      <c r="C454" s="28" t="s">
        <v>6001</v>
      </c>
      <c r="F454" s="28" t="s">
        <v>6025</v>
      </c>
      <c r="G454" s="27">
        <v>2</v>
      </c>
    </row>
    <row r="455" spans="1:9" x14ac:dyDescent="0.3">
      <c r="A455" s="27">
        <v>52</v>
      </c>
      <c r="B455" s="28" t="s">
        <v>5904</v>
      </c>
      <c r="C455" s="28" t="s">
        <v>6001</v>
      </c>
      <c r="F455" s="28" t="s">
        <v>6026</v>
      </c>
      <c r="G455" s="27">
        <v>1</v>
      </c>
    </row>
    <row r="456" spans="1:9" x14ac:dyDescent="0.3">
      <c r="A456" s="27">
        <v>52</v>
      </c>
      <c r="B456" s="28" t="s">
        <v>5904</v>
      </c>
      <c r="C456" s="28" t="s">
        <v>6001</v>
      </c>
      <c r="F456" s="28" t="s">
        <v>6027</v>
      </c>
      <c r="G456" s="27">
        <v>1</v>
      </c>
    </row>
    <row r="457" spans="1:9" x14ac:dyDescent="0.3">
      <c r="A457" s="27">
        <v>52</v>
      </c>
      <c r="B457" s="28" t="s">
        <v>5904</v>
      </c>
      <c r="C457" s="28" t="s">
        <v>6001</v>
      </c>
      <c r="F457" s="28" t="s">
        <v>6028</v>
      </c>
      <c r="G457" s="27">
        <v>1</v>
      </c>
    </row>
    <row r="458" spans="1:9" x14ac:dyDescent="0.3">
      <c r="A458" s="27">
        <v>52</v>
      </c>
      <c r="B458" s="28" t="s">
        <v>5904</v>
      </c>
      <c r="C458" s="28" t="s">
        <v>6001</v>
      </c>
      <c r="F458" s="28" t="s">
        <v>6029</v>
      </c>
      <c r="G458" s="27">
        <v>1</v>
      </c>
    </row>
    <row r="459" spans="1:9" x14ac:dyDescent="0.3">
      <c r="A459" s="27">
        <v>53</v>
      </c>
      <c r="B459" s="28" t="s">
        <v>5904</v>
      </c>
      <c r="C459" s="28" t="s">
        <v>6030</v>
      </c>
      <c r="F459" s="28" t="s">
        <v>6031</v>
      </c>
      <c r="G459" s="27">
        <v>1</v>
      </c>
      <c r="H459" s="30" t="s">
        <v>6032</v>
      </c>
    </row>
    <row r="460" spans="1:9" x14ac:dyDescent="0.3">
      <c r="A460" s="27">
        <v>53</v>
      </c>
      <c r="B460" s="28" t="s">
        <v>5904</v>
      </c>
      <c r="C460" s="28" t="s">
        <v>6030</v>
      </c>
      <c r="F460" s="28" t="s">
        <v>6033</v>
      </c>
      <c r="G460" s="27">
        <v>2</v>
      </c>
      <c r="H460" s="28" t="s">
        <v>6034</v>
      </c>
    </row>
    <row r="461" spans="1:9" x14ac:dyDescent="0.3">
      <c r="A461" s="27">
        <v>53</v>
      </c>
      <c r="B461" s="28" t="s">
        <v>5904</v>
      </c>
      <c r="C461" s="28" t="s">
        <v>6030</v>
      </c>
      <c r="F461" s="28" t="s">
        <v>6035</v>
      </c>
      <c r="G461" s="27">
        <v>2</v>
      </c>
      <c r="H461" s="28" t="s">
        <v>5851</v>
      </c>
      <c r="I461" s="27">
        <v>2</v>
      </c>
    </row>
    <row r="462" spans="1:9" x14ac:dyDescent="0.3">
      <c r="A462" s="27">
        <v>53</v>
      </c>
      <c r="B462" s="28" t="s">
        <v>5904</v>
      </c>
      <c r="C462" s="28" t="s">
        <v>6030</v>
      </c>
      <c r="F462" s="28" t="s">
        <v>6036</v>
      </c>
      <c r="G462" s="27">
        <v>2</v>
      </c>
      <c r="H462" s="28" t="s">
        <v>5406</v>
      </c>
      <c r="I462" s="27">
        <v>3</v>
      </c>
    </row>
    <row r="463" spans="1:9" x14ac:dyDescent="0.3">
      <c r="A463" s="27">
        <v>53</v>
      </c>
      <c r="B463" s="28" t="s">
        <v>5904</v>
      </c>
      <c r="C463" s="28" t="s">
        <v>6030</v>
      </c>
      <c r="F463" s="28" t="s">
        <v>6037</v>
      </c>
      <c r="G463" s="27">
        <v>2</v>
      </c>
      <c r="H463" s="28" t="s">
        <v>5534</v>
      </c>
    </row>
    <row r="464" spans="1:9" x14ac:dyDescent="0.3">
      <c r="A464" s="27">
        <v>53</v>
      </c>
      <c r="B464" s="28" t="s">
        <v>5904</v>
      </c>
      <c r="C464" s="28" t="s">
        <v>6030</v>
      </c>
      <c r="F464" s="28" t="s">
        <v>6038</v>
      </c>
      <c r="G464" s="27">
        <v>2</v>
      </c>
      <c r="H464" s="28" t="s">
        <v>5855</v>
      </c>
    </row>
    <row r="465" spans="1:8" x14ac:dyDescent="0.3">
      <c r="A465" s="27">
        <v>53</v>
      </c>
      <c r="B465" s="28" t="s">
        <v>5904</v>
      </c>
      <c r="C465" s="28" t="s">
        <v>6030</v>
      </c>
      <c r="F465" s="28" t="s">
        <v>6039</v>
      </c>
      <c r="G465" s="27">
        <v>2</v>
      </c>
      <c r="H465" s="28" t="s">
        <v>6040</v>
      </c>
    </row>
    <row r="466" spans="1:8" x14ac:dyDescent="0.3">
      <c r="A466" s="27">
        <v>53</v>
      </c>
      <c r="B466" s="28" t="s">
        <v>5904</v>
      </c>
      <c r="C466" s="28" t="s">
        <v>6030</v>
      </c>
      <c r="F466" s="28" t="s">
        <v>6041</v>
      </c>
      <c r="G466" s="27">
        <v>1</v>
      </c>
      <c r="H466" s="28" t="s">
        <v>6042</v>
      </c>
    </row>
    <row r="467" spans="1:8" x14ac:dyDescent="0.3">
      <c r="A467" s="27">
        <v>53</v>
      </c>
      <c r="B467" s="28" t="s">
        <v>5904</v>
      </c>
      <c r="C467" s="28" t="s">
        <v>6030</v>
      </c>
      <c r="F467" s="28" t="s">
        <v>6043</v>
      </c>
      <c r="G467" s="27">
        <v>2</v>
      </c>
      <c r="H467" s="28" t="s">
        <v>6044</v>
      </c>
    </row>
    <row r="468" spans="1:8" x14ac:dyDescent="0.3">
      <c r="A468" s="27">
        <v>53</v>
      </c>
      <c r="B468" s="28" t="s">
        <v>5904</v>
      </c>
      <c r="C468" s="28" t="s">
        <v>6030</v>
      </c>
      <c r="F468" s="28" t="s">
        <v>6045</v>
      </c>
      <c r="G468" s="27">
        <v>2</v>
      </c>
    </row>
    <row r="469" spans="1:8" x14ac:dyDescent="0.3">
      <c r="A469" s="27">
        <v>53</v>
      </c>
      <c r="B469" s="28" t="s">
        <v>5904</v>
      </c>
      <c r="C469" s="28" t="s">
        <v>6030</v>
      </c>
      <c r="F469" s="28" t="s">
        <v>6046</v>
      </c>
      <c r="G469" s="27">
        <v>2</v>
      </c>
    </row>
    <row r="470" spans="1:8" x14ac:dyDescent="0.3">
      <c r="A470" s="27">
        <v>53</v>
      </c>
      <c r="B470" s="28" t="s">
        <v>5904</v>
      </c>
      <c r="C470" s="28" t="s">
        <v>6030</v>
      </c>
      <c r="F470" s="28" t="s">
        <v>6047</v>
      </c>
      <c r="G470" s="27">
        <v>2</v>
      </c>
    </row>
    <row r="471" spans="1:8" x14ac:dyDescent="0.3">
      <c r="A471" s="27">
        <v>53</v>
      </c>
      <c r="B471" s="28" t="s">
        <v>5904</v>
      </c>
      <c r="C471" s="28" t="s">
        <v>6030</v>
      </c>
      <c r="F471" s="28" t="s">
        <v>6048</v>
      </c>
      <c r="G471" s="27">
        <v>2</v>
      </c>
    </row>
    <row r="472" spans="1:8" x14ac:dyDescent="0.3">
      <c r="A472" s="27">
        <v>53</v>
      </c>
      <c r="B472" s="28" t="s">
        <v>5904</v>
      </c>
      <c r="C472" s="28" t="s">
        <v>6030</v>
      </c>
      <c r="F472" s="28" t="s">
        <v>6049</v>
      </c>
      <c r="G472" s="27">
        <v>2</v>
      </c>
    </row>
    <row r="473" spans="1:8" x14ac:dyDescent="0.3">
      <c r="A473" s="27">
        <v>53</v>
      </c>
      <c r="B473" s="28" t="s">
        <v>5904</v>
      </c>
      <c r="C473" s="28" t="s">
        <v>6030</v>
      </c>
      <c r="F473" s="28" t="s">
        <v>6050</v>
      </c>
      <c r="G473" s="27">
        <v>2</v>
      </c>
    </row>
    <row r="474" spans="1:8" x14ac:dyDescent="0.3">
      <c r="A474" s="27">
        <v>53</v>
      </c>
      <c r="B474" s="28" t="s">
        <v>5904</v>
      </c>
      <c r="C474" s="28" t="s">
        <v>6030</v>
      </c>
      <c r="F474" s="28" t="s">
        <v>6051</v>
      </c>
      <c r="G474" s="27">
        <v>1</v>
      </c>
    </row>
    <row r="475" spans="1:8" x14ac:dyDescent="0.3">
      <c r="A475" s="27">
        <v>53</v>
      </c>
      <c r="B475" s="28" t="s">
        <v>5904</v>
      </c>
      <c r="C475" s="28" t="s">
        <v>6030</v>
      </c>
      <c r="F475" s="28" t="s">
        <v>6052</v>
      </c>
      <c r="G475" s="27">
        <v>2</v>
      </c>
    </row>
    <row r="476" spans="1:8" x14ac:dyDescent="0.3">
      <c r="A476" s="27">
        <v>54</v>
      </c>
      <c r="B476" s="28" t="s">
        <v>5904</v>
      </c>
      <c r="C476" s="28" t="s">
        <v>6053</v>
      </c>
      <c r="F476" s="28" t="s">
        <v>6054</v>
      </c>
      <c r="G476" s="27">
        <v>2</v>
      </c>
    </row>
    <row r="477" spans="1:8" x14ac:dyDescent="0.3">
      <c r="A477" s="27">
        <v>54</v>
      </c>
      <c r="B477" s="28" t="s">
        <v>5904</v>
      </c>
      <c r="C477" s="28" t="s">
        <v>6053</v>
      </c>
      <c r="F477" s="28" t="s">
        <v>6055</v>
      </c>
      <c r="G477" s="27">
        <v>2</v>
      </c>
    </row>
    <row r="478" spans="1:8" x14ac:dyDescent="0.3">
      <c r="A478" s="27">
        <v>54</v>
      </c>
      <c r="B478" s="28" t="s">
        <v>5904</v>
      </c>
      <c r="C478" s="28" t="s">
        <v>6053</v>
      </c>
      <c r="F478" s="28" t="s">
        <v>6056</v>
      </c>
      <c r="G478" s="27">
        <v>2</v>
      </c>
    </row>
    <row r="479" spans="1:8" x14ac:dyDescent="0.3">
      <c r="A479" s="27">
        <v>54</v>
      </c>
      <c r="B479" s="28" t="s">
        <v>5904</v>
      </c>
      <c r="C479" s="28" t="s">
        <v>6053</v>
      </c>
      <c r="F479" s="28" t="s">
        <v>6057</v>
      </c>
      <c r="G479" s="27">
        <v>2</v>
      </c>
    </row>
    <row r="480" spans="1:8" x14ac:dyDescent="0.3">
      <c r="A480" s="27">
        <v>54</v>
      </c>
      <c r="B480" s="28" t="s">
        <v>5904</v>
      </c>
      <c r="C480" s="28" t="s">
        <v>6053</v>
      </c>
      <c r="F480" s="28" t="s">
        <v>6058</v>
      </c>
      <c r="G480" s="27">
        <v>2</v>
      </c>
    </row>
    <row r="481" spans="1:9" x14ac:dyDescent="0.3">
      <c r="A481" s="27">
        <v>55</v>
      </c>
      <c r="B481" s="28" t="s">
        <v>5904</v>
      </c>
      <c r="C481" s="28" t="s">
        <v>6059</v>
      </c>
      <c r="F481" s="28" t="s">
        <v>7875</v>
      </c>
      <c r="G481" s="27">
        <v>2</v>
      </c>
      <c r="H481" s="28" t="s">
        <v>6060</v>
      </c>
    </row>
    <row r="482" spans="1:9" x14ac:dyDescent="0.3">
      <c r="A482" s="27">
        <v>55</v>
      </c>
      <c r="B482" s="28" t="s">
        <v>5904</v>
      </c>
      <c r="C482" s="28" t="s">
        <v>6059</v>
      </c>
      <c r="F482" s="28" t="s">
        <v>6061</v>
      </c>
      <c r="G482" s="27">
        <v>2</v>
      </c>
      <c r="H482" s="28" t="s">
        <v>6062</v>
      </c>
      <c r="I482" s="27">
        <v>2</v>
      </c>
    </row>
    <row r="483" spans="1:9" x14ac:dyDescent="0.3">
      <c r="A483" s="27">
        <v>55</v>
      </c>
      <c r="B483" s="28" t="s">
        <v>5904</v>
      </c>
      <c r="C483" s="28" t="s">
        <v>6059</v>
      </c>
      <c r="F483" s="28" t="s">
        <v>6063</v>
      </c>
      <c r="G483" s="27">
        <v>2</v>
      </c>
      <c r="H483" s="28" t="s">
        <v>6064</v>
      </c>
    </row>
    <row r="484" spans="1:9" x14ac:dyDescent="0.3">
      <c r="A484" s="27">
        <v>55</v>
      </c>
      <c r="B484" s="28" t="s">
        <v>5904</v>
      </c>
      <c r="C484" s="28" t="s">
        <v>6059</v>
      </c>
      <c r="F484" s="28" t="s">
        <v>6065</v>
      </c>
      <c r="G484" s="27">
        <v>2</v>
      </c>
      <c r="H484" s="28" t="s">
        <v>6066</v>
      </c>
    </row>
    <row r="485" spans="1:9" x14ac:dyDescent="0.3">
      <c r="A485" s="27">
        <v>55</v>
      </c>
      <c r="B485" s="28" t="s">
        <v>5904</v>
      </c>
      <c r="C485" s="28" t="s">
        <v>6059</v>
      </c>
      <c r="G485" s="28"/>
      <c r="H485" s="28" t="s">
        <v>5406</v>
      </c>
      <c r="I485" s="27">
        <v>3</v>
      </c>
    </row>
    <row r="486" spans="1:9" x14ac:dyDescent="0.3">
      <c r="A486" s="27">
        <v>55</v>
      </c>
      <c r="B486" s="28" t="s">
        <v>5904</v>
      </c>
      <c r="C486" s="28" t="s">
        <v>6059</v>
      </c>
      <c r="G486" s="28"/>
      <c r="H486" s="28" t="s">
        <v>6067</v>
      </c>
    </row>
    <row r="487" spans="1:9" x14ac:dyDescent="0.3">
      <c r="A487" s="27">
        <v>56</v>
      </c>
      <c r="B487" s="28" t="s">
        <v>5798</v>
      </c>
      <c r="C487" s="28" t="s">
        <v>6068</v>
      </c>
      <c r="F487" s="28" t="s">
        <v>6069</v>
      </c>
      <c r="G487" s="27">
        <v>2</v>
      </c>
      <c r="H487" s="28" t="s">
        <v>6070</v>
      </c>
    </row>
    <row r="488" spans="1:9" x14ac:dyDescent="0.3">
      <c r="A488" s="27">
        <v>56</v>
      </c>
      <c r="B488" s="28" t="s">
        <v>5798</v>
      </c>
      <c r="C488" s="28" t="s">
        <v>6068</v>
      </c>
      <c r="F488" s="28" t="s">
        <v>6071</v>
      </c>
      <c r="G488" s="27">
        <v>2</v>
      </c>
      <c r="H488" s="28" t="s">
        <v>6072</v>
      </c>
      <c r="I488" s="27">
        <v>1</v>
      </c>
    </row>
    <row r="489" spans="1:9" x14ac:dyDescent="0.3">
      <c r="A489" s="27">
        <v>56</v>
      </c>
      <c r="B489" s="28" t="s">
        <v>5798</v>
      </c>
      <c r="C489" s="28" t="s">
        <v>6068</v>
      </c>
      <c r="G489" s="28"/>
      <c r="H489" s="28" t="s">
        <v>488</v>
      </c>
      <c r="I489" s="27">
        <v>1</v>
      </c>
    </row>
    <row r="490" spans="1:9" x14ac:dyDescent="0.3">
      <c r="A490" s="27">
        <v>57</v>
      </c>
      <c r="B490" s="28" t="s">
        <v>5904</v>
      </c>
      <c r="C490" s="28" t="s">
        <v>6073</v>
      </c>
      <c r="F490" s="28" t="s">
        <v>6074</v>
      </c>
      <c r="G490" s="27">
        <v>1</v>
      </c>
      <c r="H490" s="28" t="s">
        <v>488</v>
      </c>
      <c r="I490" s="27">
        <v>1</v>
      </c>
    </row>
    <row r="491" spans="1:9" x14ac:dyDescent="0.3">
      <c r="A491" s="27">
        <v>57</v>
      </c>
      <c r="B491" s="28" t="s">
        <v>5904</v>
      </c>
      <c r="C491" s="28" t="s">
        <v>6073</v>
      </c>
      <c r="F491" s="28" t="s">
        <v>6075</v>
      </c>
      <c r="G491" s="27">
        <v>2</v>
      </c>
      <c r="H491" s="28" t="s">
        <v>6076</v>
      </c>
    </row>
    <row r="492" spans="1:9" x14ac:dyDescent="0.3">
      <c r="A492" s="27">
        <v>57</v>
      </c>
      <c r="B492" s="28" t="s">
        <v>5904</v>
      </c>
      <c r="C492" s="28" t="s">
        <v>6073</v>
      </c>
      <c r="F492" s="28" t="s">
        <v>6077</v>
      </c>
      <c r="G492" s="27">
        <v>2</v>
      </c>
      <c r="H492" s="28" t="s">
        <v>488</v>
      </c>
      <c r="I492" s="27">
        <v>1</v>
      </c>
    </row>
    <row r="493" spans="1:9" x14ac:dyDescent="0.3">
      <c r="A493" s="27">
        <v>57</v>
      </c>
      <c r="B493" s="28" t="s">
        <v>5904</v>
      </c>
      <c r="C493" s="28" t="s">
        <v>6073</v>
      </c>
      <c r="F493" s="28" t="s">
        <v>6078</v>
      </c>
      <c r="G493" s="27">
        <v>2</v>
      </c>
    </row>
    <row r="494" spans="1:9" x14ac:dyDescent="0.3">
      <c r="A494" s="27">
        <v>57</v>
      </c>
      <c r="B494" s="28" t="s">
        <v>5904</v>
      </c>
      <c r="C494" s="28" t="s">
        <v>6073</v>
      </c>
      <c r="F494" s="28" t="s">
        <v>6079</v>
      </c>
      <c r="G494" s="27">
        <v>2</v>
      </c>
    </row>
    <row r="495" spans="1:9" x14ac:dyDescent="0.3">
      <c r="A495" s="27">
        <v>57</v>
      </c>
      <c r="B495" s="28" t="s">
        <v>5904</v>
      </c>
      <c r="C495" s="28" t="s">
        <v>6073</v>
      </c>
      <c r="F495" s="28" t="s">
        <v>6080</v>
      </c>
      <c r="G495" s="27">
        <v>2</v>
      </c>
    </row>
    <row r="496" spans="1:9" x14ac:dyDescent="0.3">
      <c r="A496" s="27">
        <v>58</v>
      </c>
      <c r="B496" s="28" t="s">
        <v>6081</v>
      </c>
      <c r="C496" s="28" t="s">
        <v>5414</v>
      </c>
      <c r="F496" s="28" t="s">
        <v>6082</v>
      </c>
      <c r="G496" s="27">
        <v>1</v>
      </c>
      <c r="H496" s="28" t="s">
        <v>6083</v>
      </c>
    </row>
    <row r="497" spans="1:9" x14ac:dyDescent="0.3">
      <c r="A497" s="27">
        <v>58</v>
      </c>
      <c r="B497" s="28" t="s">
        <v>6081</v>
      </c>
      <c r="C497" s="28" t="s">
        <v>5414</v>
      </c>
      <c r="F497" s="28" t="s">
        <v>6084</v>
      </c>
      <c r="G497" s="27">
        <v>1</v>
      </c>
      <c r="H497" s="28" t="s">
        <v>6085</v>
      </c>
    </row>
    <row r="498" spans="1:9" x14ac:dyDescent="0.3">
      <c r="A498" s="27">
        <v>58</v>
      </c>
      <c r="B498" s="28" t="s">
        <v>6081</v>
      </c>
      <c r="C498" s="28" t="s">
        <v>5414</v>
      </c>
      <c r="F498" s="28" t="s">
        <v>6086</v>
      </c>
      <c r="G498" s="27">
        <v>2</v>
      </c>
    </row>
    <row r="499" spans="1:9" x14ac:dyDescent="0.3">
      <c r="A499" s="27">
        <v>58</v>
      </c>
      <c r="B499" s="28" t="s">
        <v>6081</v>
      </c>
      <c r="C499" s="28" t="s">
        <v>5414</v>
      </c>
      <c r="F499" s="28" t="s">
        <v>6087</v>
      </c>
      <c r="G499" s="27">
        <v>1</v>
      </c>
    </row>
    <row r="500" spans="1:9" x14ac:dyDescent="0.3">
      <c r="A500" s="27">
        <v>58</v>
      </c>
      <c r="B500" s="28" t="s">
        <v>6081</v>
      </c>
      <c r="C500" s="28" t="s">
        <v>5414</v>
      </c>
      <c r="F500" s="28" t="s">
        <v>6088</v>
      </c>
      <c r="G500" s="27">
        <v>2</v>
      </c>
    </row>
    <row r="501" spans="1:9" x14ac:dyDescent="0.3">
      <c r="A501" s="27">
        <v>58</v>
      </c>
      <c r="B501" s="28" t="s">
        <v>6081</v>
      </c>
      <c r="C501" s="28" t="s">
        <v>5414</v>
      </c>
      <c r="F501" s="28" t="s">
        <v>6089</v>
      </c>
      <c r="G501" s="27">
        <v>2</v>
      </c>
    </row>
    <row r="502" spans="1:9" x14ac:dyDescent="0.3">
      <c r="A502" s="27">
        <v>58</v>
      </c>
      <c r="B502" s="28" t="s">
        <v>6081</v>
      </c>
      <c r="C502" s="28" t="s">
        <v>5414</v>
      </c>
      <c r="F502" s="28" t="s">
        <v>6090</v>
      </c>
      <c r="G502" s="27">
        <v>2</v>
      </c>
    </row>
    <row r="503" spans="1:9" x14ac:dyDescent="0.3">
      <c r="A503" s="27">
        <v>58</v>
      </c>
      <c r="B503" s="28" t="s">
        <v>6081</v>
      </c>
      <c r="C503" s="28" t="s">
        <v>5414</v>
      </c>
      <c r="F503" s="28" t="s">
        <v>6091</v>
      </c>
      <c r="G503" s="27">
        <v>2</v>
      </c>
    </row>
    <row r="504" spans="1:9" x14ac:dyDescent="0.3">
      <c r="A504" s="27">
        <v>58</v>
      </c>
      <c r="B504" s="28" t="s">
        <v>6081</v>
      </c>
      <c r="C504" s="28" t="s">
        <v>5414</v>
      </c>
      <c r="F504" s="28" t="s">
        <v>6092</v>
      </c>
      <c r="G504" s="27">
        <v>2</v>
      </c>
    </row>
    <row r="505" spans="1:9" x14ac:dyDescent="0.3">
      <c r="A505" s="27">
        <v>58</v>
      </c>
      <c r="B505" s="28" t="s">
        <v>6081</v>
      </c>
      <c r="C505" s="28" t="s">
        <v>5414</v>
      </c>
      <c r="F505" s="28" t="s">
        <v>6093</v>
      </c>
      <c r="G505" s="27">
        <v>1</v>
      </c>
    </row>
    <row r="506" spans="1:9" x14ac:dyDescent="0.3">
      <c r="A506" s="27">
        <v>58</v>
      </c>
      <c r="B506" s="28" t="s">
        <v>6081</v>
      </c>
      <c r="C506" s="28" t="s">
        <v>5414</v>
      </c>
      <c r="F506" s="28" t="s">
        <v>6094</v>
      </c>
      <c r="G506" s="27">
        <v>1</v>
      </c>
    </row>
    <row r="507" spans="1:9" x14ac:dyDescent="0.3">
      <c r="A507" s="27">
        <v>58</v>
      </c>
      <c r="B507" s="28" t="s">
        <v>6081</v>
      </c>
      <c r="C507" s="28" t="s">
        <v>5414</v>
      </c>
      <c r="F507" s="28" t="s">
        <v>6095</v>
      </c>
      <c r="G507" s="27">
        <v>1</v>
      </c>
    </row>
    <row r="508" spans="1:9" x14ac:dyDescent="0.3">
      <c r="A508" s="27">
        <v>58</v>
      </c>
      <c r="B508" s="28" t="s">
        <v>6081</v>
      </c>
      <c r="C508" s="28" t="s">
        <v>5414</v>
      </c>
      <c r="F508" s="28" t="s">
        <v>6096</v>
      </c>
      <c r="G508" s="27">
        <v>2</v>
      </c>
    </row>
    <row r="509" spans="1:9" x14ac:dyDescent="0.3">
      <c r="A509" s="27">
        <v>58</v>
      </c>
      <c r="B509" s="28" t="s">
        <v>6081</v>
      </c>
      <c r="C509" s="28" t="s">
        <v>5414</v>
      </c>
      <c r="F509" s="28" t="s">
        <v>6097</v>
      </c>
      <c r="G509" s="27">
        <v>2</v>
      </c>
    </row>
    <row r="510" spans="1:9" x14ac:dyDescent="0.3">
      <c r="A510" s="27">
        <v>59</v>
      </c>
      <c r="B510" s="28" t="s">
        <v>6098</v>
      </c>
      <c r="C510" s="28" t="s">
        <v>6099</v>
      </c>
      <c r="F510" s="28" t="s">
        <v>6100</v>
      </c>
      <c r="G510" s="27">
        <v>2</v>
      </c>
      <c r="H510" s="30" t="s">
        <v>6101</v>
      </c>
    </row>
    <row r="511" spans="1:9" x14ac:dyDescent="0.3">
      <c r="A511" s="27">
        <v>59</v>
      </c>
      <c r="B511" s="28" t="s">
        <v>6098</v>
      </c>
      <c r="C511" s="28" t="s">
        <v>6099</v>
      </c>
      <c r="F511" s="28" t="s">
        <v>6102</v>
      </c>
      <c r="G511" s="27">
        <v>2</v>
      </c>
      <c r="H511" s="28" t="s">
        <v>6103</v>
      </c>
    </row>
    <row r="512" spans="1:9" x14ac:dyDescent="0.3">
      <c r="A512" s="27">
        <v>59</v>
      </c>
      <c r="B512" s="28" t="s">
        <v>6098</v>
      </c>
      <c r="C512" s="28" t="s">
        <v>6099</v>
      </c>
      <c r="F512" s="28" t="s">
        <v>6104</v>
      </c>
      <c r="G512" s="27">
        <v>2</v>
      </c>
      <c r="H512" s="28" t="s">
        <v>6105</v>
      </c>
      <c r="I512" s="27">
        <v>2</v>
      </c>
    </row>
    <row r="513" spans="1:9" x14ac:dyDescent="0.3">
      <c r="A513" s="27">
        <v>59</v>
      </c>
      <c r="B513" s="28" t="s">
        <v>6098</v>
      </c>
      <c r="C513" s="28" t="s">
        <v>6099</v>
      </c>
      <c r="F513" s="28" t="s">
        <v>6106</v>
      </c>
      <c r="G513" s="27">
        <v>2</v>
      </c>
    </row>
    <row r="514" spans="1:9" x14ac:dyDescent="0.3">
      <c r="A514" s="27">
        <v>59</v>
      </c>
      <c r="B514" s="28" t="s">
        <v>6098</v>
      </c>
      <c r="C514" s="28" t="s">
        <v>6099</v>
      </c>
      <c r="F514" s="28" t="s">
        <v>6107</v>
      </c>
      <c r="G514" s="27">
        <v>2</v>
      </c>
    </row>
    <row r="515" spans="1:9" x14ac:dyDescent="0.3">
      <c r="A515" s="27">
        <v>59</v>
      </c>
      <c r="B515" s="28" t="s">
        <v>6098</v>
      </c>
      <c r="C515" s="28" t="s">
        <v>6099</v>
      </c>
      <c r="F515" s="28" t="s">
        <v>6108</v>
      </c>
      <c r="G515" s="27">
        <v>2</v>
      </c>
    </row>
    <row r="516" spans="1:9" x14ac:dyDescent="0.3">
      <c r="A516" s="27">
        <v>60</v>
      </c>
      <c r="B516" s="28" t="s">
        <v>6109</v>
      </c>
      <c r="C516" s="28" t="s">
        <v>6110</v>
      </c>
      <c r="F516" s="30" t="s">
        <v>6111</v>
      </c>
      <c r="G516" s="27">
        <v>2</v>
      </c>
      <c r="H516" s="30" t="s">
        <v>5406</v>
      </c>
      <c r="I516" s="27">
        <v>3</v>
      </c>
    </row>
    <row r="517" spans="1:9" x14ac:dyDescent="0.3">
      <c r="A517" s="27">
        <v>60</v>
      </c>
      <c r="B517" s="28" t="s">
        <v>6109</v>
      </c>
      <c r="C517" s="28" t="s">
        <v>6110</v>
      </c>
      <c r="F517" s="28" t="s">
        <v>6112</v>
      </c>
      <c r="G517" s="27">
        <v>2</v>
      </c>
      <c r="H517" s="28" t="s">
        <v>6113</v>
      </c>
    </row>
    <row r="518" spans="1:9" x14ac:dyDescent="0.3">
      <c r="A518" s="27">
        <v>60</v>
      </c>
      <c r="B518" s="28" t="s">
        <v>6109</v>
      </c>
      <c r="C518" s="28" t="s">
        <v>6110</v>
      </c>
      <c r="F518" s="28" t="s">
        <v>6114</v>
      </c>
      <c r="G518" s="27">
        <v>2</v>
      </c>
      <c r="H518" s="28" t="s">
        <v>6115</v>
      </c>
    </row>
    <row r="519" spans="1:9" x14ac:dyDescent="0.3">
      <c r="A519" s="27">
        <v>60</v>
      </c>
      <c r="B519" s="28" t="s">
        <v>6109</v>
      </c>
      <c r="C519" s="28" t="s">
        <v>6110</v>
      </c>
      <c r="F519" s="28" t="s">
        <v>6116</v>
      </c>
      <c r="G519" s="27">
        <v>3</v>
      </c>
      <c r="H519" s="28" t="s">
        <v>6117</v>
      </c>
    </row>
    <row r="520" spans="1:9" x14ac:dyDescent="0.3">
      <c r="A520" s="27">
        <v>60</v>
      </c>
      <c r="B520" s="28" t="s">
        <v>6109</v>
      </c>
      <c r="C520" s="28" t="s">
        <v>6110</v>
      </c>
      <c r="F520" s="28" t="s">
        <v>6118</v>
      </c>
      <c r="G520" s="27">
        <v>2</v>
      </c>
      <c r="H520" s="28" t="s">
        <v>6119</v>
      </c>
    </row>
    <row r="521" spans="1:9" x14ac:dyDescent="0.3">
      <c r="A521" s="27">
        <v>60</v>
      </c>
      <c r="B521" s="28" t="s">
        <v>6109</v>
      </c>
      <c r="C521" s="28" t="s">
        <v>6110</v>
      </c>
      <c r="F521" s="28" t="s">
        <v>6120</v>
      </c>
      <c r="G521" s="27">
        <v>2</v>
      </c>
      <c r="H521" s="28" t="s">
        <v>6121</v>
      </c>
    </row>
    <row r="522" spans="1:9" x14ac:dyDescent="0.3">
      <c r="A522" s="27">
        <v>60</v>
      </c>
      <c r="B522" s="28" t="s">
        <v>6109</v>
      </c>
      <c r="C522" s="28" t="s">
        <v>6110</v>
      </c>
      <c r="F522" s="28" t="s">
        <v>6122</v>
      </c>
      <c r="G522" s="27">
        <v>2</v>
      </c>
      <c r="H522" s="28" t="s">
        <v>6123</v>
      </c>
      <c r="I522" s="27">
        <v>1</v>
      </c>
    </row>
    <row r="523" spans="1:9" x14ac:dyDescent="0.3">
      <c r="A523" s="27">
        <v>61</v>
      </c>
      <c r="B523" s="28" t="s">
        <v>5879</v>
      </c>
      <c r="C523" s="28" t="s">
        <v>6053</v>
      </c>
      <c r="F523" s="28" t="s">
        <v>6124</v>
      </c>
      <c r="G523" s="27">
        <v>2</v>
      </c>
      <c r="H523" s="28" t="s">
        <v>6125</v>
      </c>
    </row>
    <row r="524" spans="1:9" x14ac:dyDescent="0.3">
      <c r="A524" s="27">
        <v>61</v>
      </c>
      <c r="B524" s="28" t="s">
        <v>5879</v>
      </c>
      <c r="C524" s="28" t="s">
        <v>6053</v>
      </c>
      <c r="F524" s="28" t="s">
        <v>6126</v>
      </c>
      <c r="G524" s="27">
        <v>2</v>
      </c>
      <c r="H524" s="28" t="s">
        <v>45</v>
      </c>
      <c r="I524" s="27">
        <v>1</v>
      </c>
    </row>
    <row r="525" spans="1:9" x14ac:dyDescent="0.3">
      <c r="A525" s="27">
        <v>61</v>
      </c>
      <c r="B525" s="28" t="s">
        <v>5879</v>
      </c>
      <c r="C525" s="28" t="s">
        <v>6053</v>
      </c>
      <c r="F525" s="28" t="s">
        <v>6127</v>
      </c>
      <c r="G525" s="27">
        <v>2</v>
      </c>
    </row>
    <row r="526" spans="1:9" x14ac:dyDescent="0.3">
      <c r="A526" s="27">
        <v>61</v>
      </c>
      <c r="B526" s="28" t="s">
        <v>5879</v>
      </c>
      <c r="C526" s="28" t="s">
        <v>6053</v>
      </c>
      <c r="F526" s="28" t="s">
        <v>6128</v>
      </c>
      <c r="G526" s="27">
        <v>2</v>
      </c>
    </row>
    <row r="527" spans="1:9" x14ac:dyDescent="0.3">
      <c r="A527" s="27">
        <v>61</v>
      </c>
      <c r="B527" s="28" t="s">
        <v>5879</v>
      </c>
      <c r="C527" s="28" t="s">
        <v>6053</v>
      </c>
      <c r="F527" s="28" t="s">
        <v>6129</v>
      </c>
      <c r="G527" s="27">
        <v>2</v>
      </c>
    </row>
    <row r="528" spans="1:9" x14ac:dyDescent="0.3">
      <c r="A528" s="27">
        <v>61</v>
      </c>
      <c r="B528" s="28" t="s">
        <v>5879</v>
      </c>
      <c r="C528" s="28" t="s">
        <v>6053</v>
      </c>
      <c r="F528" s="28" t="s">
        <v>6130</v>
      </c>
      <c r="G528" s="27">
        <v>2</v>
      </c>
    </row>
    <row r="529" spans="1:9" x14ac:dyDescent="0.3">
      <c r="A529" s="27">
        <v>62</v>
      </c>
      <c r="B529" s="28" t="s">
        <v>6131</v>
      </c>
      <c r="C529" s="28" t="s">
        <v>6132</v>
      </c>
      <c r="F529" s="28" t="s">
        <v>6133</v>
      </c>
      <c r="G529" s="27">
        <v>3</v>
      </c>
    </row>
    <row r="530" spans="1:9" x14ac:dyDescent="0.3">
      <c r="A530" s="27">
        <v>62</v>
      </c>
      <c r="B530" s="28" t="s">
        <v>6131</v>
      </c>
      <c r="C530" s="28" t="s">
        <v>6132</v>
      </c>
      <c r="F530" s="28" t="s">
        <v>6134</v>
      </c>
      <c r="G530" s="27">
        <v>1</v>
      </c>
    </row>
    <row r="531" spans="1:9" x14ac:dyDescent="0.3">
      <c r="A531" s="27">
        <v>62</v>
      </c>
      <c r="B531" s="28" t="s">
        <v>6131</v>
      </c>
      <c r="C531" s="28" t="s">
        <v>6132</v>
      </c>
      <c r="F531" s="28" t="s">
        <v>6135</v>
      </c>
      <c r="G531" s="27">
        <v>2</v>
      </c>
    </row>
    <row r="532" spans="1:9" x14ac:dyDescent="0.3">
      <c r="A532" s="27">
        <v>62</v>
      </c>
      <c r="B532" s="28" t="s">
        <v>6131</v>
      </c>
      <c r="C532" s="28" t="s">
        <v>6132</v>
      </c>
      <c r="F532" s="28" t="s">
        <v>6136</v>
      </c>
      <c r="G532" s="27">
        <v>2</v>
      </c>
    </row>
    <row r="533" spans="1:9" x14ac:dyDescent="0.3">
      <c r="A533" s="27">
        <v>63</v>
      </c>
      <c r="B533" s="28" t="s">
        <v>6137</v>
      </c>
      <c r="C533" s="28" t="s">
        <v>6138</v>
      </c>
      <c r="G533" s="28"/>
      <c r="H533" s="30" t="s">
        <v>6139</v>
      </c>
    </row>
    <row r="534" spans="1:9" x14ac:dyDescent="0.3">
      <c r="A534" s="27">
        <v>63</v>
      </c>
      <c r="B534" s="28" t="s">
        <v>6137</v>
      </c>
      <c r="C534" s="28" t="s">
        <v>6138</v>
      </c>
      <c r="G534" s="28"/>
      <c r="H534" s="30" t="s">
        <v>5534</v>
      </c>
    </row>
    <row r="535" spans="1:9" x14ac:dyDescent="0.3">
      <c r="A535" s="27">
        <v>64</v>
      </c>
      <c r="B535" s="28" t="s">
        <v>6140</v>
      </c>
      <c r="C535" s="28" t="s">
        <v>6141</v>
      </c>
      <c r="F535" s="30" t="s">
        <v>6142</v>
      </c>
      <c r="G535" s="27">
        <v>2</v>
      </c>
      <c r="H535" s="30" t="s">
        <v>6143</v>
      </c>
    </row>
    <row r="536" spans="1:9" x14ac:dyDescent="0.3">
      <c r="A536" s="27">
        <v>64</v>
      </c>
      <c r="B536" s="28" t="s">
        <v>6140</v>
      </c>
      <c r="C536" s="28" t="s">
        <v>6141</v>
      </c>
      <c r="F536" s="28" t="s">
        <v>6144</v>
      </c>
      <c r="G536" s="27">
        <v>2</v>
      </c>
      <c r="H536" s="28" t="s">
        <v>6145</v>
      </c>
    </row>
    <row r="537" spans="1:9" x14ac:dyDescent="0.3">
      <c r="A537" s="27">
        <v>64</v>
      </c>
      <c r="B537" s="28" t="s">
        <v>6140</v>
      </c>
      <c r="C537" s="28" t="s">
        <v>6141</v>
      </c>
      <c r="F537" s="28" t="s">
        <v>6146</v>
      </c>
      <c r="G537" s="27">
        <v>2</v>
      </c>
      <c r="H537" s="28" t="s">
        <v>6147</v>
      </c>
    </row>
    <row r="538" spans="1:9" x14ac:dyDescent="0.3">
      <c r="A538" s="27">
        <v>64</v>
      </c>
      <c r="B538" s="28" t="s">
        <v>6140</v>
      </c>
      <c r="C538" s="28" t="s">
        <v>6141</v>
      </c>
      <c r="F538" s="28" t="s">
        <v>6148</v>
      </c>
      <c r="G538" s="27">
        <v>1</v>
      </c>
      <c r="H538" s="28" t="s">
        <v>6149</v>
      </c>
    </row>
    <row r="539" spans="1:9" x14ac:dyDescent="0.3">
      <c r="A539" s="27">
        <v>64</v>
      </c>
      <c r="B539" s="28" t="s">
        <v>6140</v>
      </c>
      <c r="C539" s="28" t="s">
        <v>6141</v>
      </c>
      <c r="F539" s="28" t="s">
        <v>6150</v>
      </c>
      <c r="G539" s="27">
        <v>1</v>
      </c>
      <c r="H539" s="28" t="s">
        <v>6151</v>
      </c>
    </row>
    <row r="540" spans="1:9" x14ac:dyDescent="0.3">
      <c r="A540" s="27">
        <v>64</v>
      </c>
      <c r="B540" s="28" t="s">
        <v>6140</v>
      </c>
      <c r="C540" s="28" t="s">
        <v>6141</v>
      </c>
      <c r="F540" s="28" t="s">
        <v>6152</v>
      </c>
      <c r="G540" s="27">
        <v>2</v>
      </c>
      <c r="H540" s="28" t="s">
        <v>6153</v>
      </c>
      <c r="I540" s="27">
        <v>3</v>
      </c>
    </row>
    <row r="541" spans="1:9" x14ac:dyDescent="0.3">
      <c r="A541" s="27">
        <v>64</v>
      </c>
      <c r="B541" s="28" t="s">
        <v>6140</v>
      </c>
      <c r="C541" s="28" t="s">
        <v>6141</v>
      </c>
      <c r="F541" s="28" t="s">
        <v>6154</v>
      </c>
      <c r="G541" s="27">
        <v>2</v>
      </c>
      <c r="H541" s="28" t="s">
        <v>6155</v>
      </c>
    </row>
    <row r="542" spans="1:9" x14ac:dyDescent="0.3">
      <c r="A542" s="27">
        <v>64</v>
      </c>
      <c r="B542" s="28" t="s">
        <v>6140</v>
      </c>
      <c r="C542" s="28" t="s">
        <v>6141</v>
      </c>
      <c r="F542" s="28" t="s">
        <v>6156</v>
      </c>
      <c r="G542" s="27">
        <v>2</v>
      </c>
      <c r="H542" s="28" t="s">
        <v>6157</v>
      </c>
    </row>
    <row r="543" spans="1:9" x14ac:dyDescent="0.3">
      <c r="A543" s="27">
        <v>64</v>
      </c>
      <c r="B543" s="28" t="s">
        <v>6140</v>
      </c>
      <c r="C543" s="28" t="s">
        <v>6141</v>
      </c>
      <c r="F543" s="28" t="s">
        <v>6158</v>
      </c>
      <c r="G543" s="27">
        <v>2</v>
      </c>
      <c r="H543" s="28" t="s">
        <v>6159</v>
      </c>
    </row>
    <row r="544" spans="1:9" x14ac:dyDescent="0.3">
      <c r="A544" s="27">
        <v>65</v>
      </c>
      <c r="B544" s="28" t="s">
        <v>5394</v>
      </c>
      <c r="C544" s="28" t="s">
        <v>6160</v>
      </c>
      <c r="F544" s="28" t="s">
        <v>6161</v>
      </c>
      <c r="G544" s="27">
        <v>2</v>
      </c>
      <c r="H544" s="30" t="s">
        <v>45</v>
      </c>
      <c r="I544" s="27">
        <v>1</v>
      </c>
    </row>
    <row r="545" spans="1:9" x14ac:dyDescent="0.3">
      <c r="A545" s="27">
        <v>65</v>
      </c>
      <c r="B545" s="28" t="s">
        <v>5394</v>
      </c>
      <c r="C545" s="28" t="s">
        <v>6160</v>
      </c>
      <c r="F545" s="28" t="s">
        <v>6162</v>
      </c>
      <c r="G545" s="27">
        <v>2</v>
      </c>
      <c r="H545" s="28" t="s">
        <v>132</v>
      </c>
      <c r="I545" s="27">
        <v>1</v>
      </c>
    </row>
    <row r="546" spans="1:9" x14ac:dyDescent="0.3">
      <c r="A546" s="27">
        <v>65</v>
      </c>
      <c r="B546" s="28" t="s">
        <v>5394</v>
      </c>
      <c r="C546" s="28" t="s">
        <v>6160</v>
      </c>
      <c r="F546" s="28" t="s">
        <v>6163</v>
      </c>
      <c r="G546" s="27">
        <v>2</v>
      </c>
      <c r="H546" s="28" t="s">
        <v>6164</v>
      </c>
    </row>
    <row r="547" spans="1:9" x14ac:dyDescent="0.3">
      <c r="A547" s="27">
        <v>65</v>
      </c>
      <c r="B547" s="28" t="s">
        <v>5394</v>
      </c>
      <c r="C547" s="28" t="s">
        <v>6160</v>
      </c>
      <c r="F547" s="28" t="s">
        <v>6165</v>
      </c>
      <c r="G547" s="27">
        <v>3</v>
      </c>
      <c r="H547" s="28" t="s">
        <v>3584</v>
      </c>
    </row>
    <row r="548" spans="1:9" x14ac:dyDescent="0.3">
      <c r="A548" s="27">
        <v>65</v>
      </c>
      <c r="B548" s="28" t="s">
        <v>5394</v>
      </c>
      <c r="C548" s="28" t="s">
        <v>6160</v>
      </c>
      <c r="F548" s="28" t="s">
        <v>6166</v>
      </c>
      <c r="G548" s="27">
        <v>1</v>
      </c>
      <c r="H548" s="28" t="s">
        <v>6167</v>
      </c>
      <c r="I548" s="27">
        <v>1</v>
      </c>
    </row>
    <row r="549" spans="1:9" x14ac:dyDescent="0.3">
      <c r="A549" s="27">
        <v>65</v>
      </c>
      <c r="B549" s="28" t="s">
        <v>5394</v>
      </c>
      <c r="C549" s="28" t="s">
        <v>6160</v>
      </c>
      <c r="F549" s="28" t="s">
        <v>6168</v>
      </c>
      <c r="G549" s="27">
        <v>2</v>
      </c>
      <c r="H549" s="28" t="s">
        <v>6169</v>
      </c>
    </row>
    <row r="550" spans="1:9" x14ac:dyDescent="0.3">
      <c r="A550" s="27">
        <v>65</v>
      </c>
      <c r="B550" s="28" t="s">
        <v>5394</v>
      </c>
      <c r="C550" s="28" t="s">
        <v>6160</v>
      </c>
      <c r="F550" s="28" t="s">
        <v>6170</v>
      </c>
      <c r="G550" s="27">
        <v>1</v>
      </c>
      <c r="H550" s="28" t="s">
        <v>6171</v>
      </c>
    </row>
    <row r="551" spans="1:9" x14ac:dyDescent="0.3">
      <c r="A551" s="27">
        <v>65</v>
      </c>
      <c r="B551" s="28" t="s">
        <v>5394</v>
      </c>
      <c r="C551" s="28" t="s">
        <v>6160</v>
      </c>
      <c r="F551" s="28" t="s">
        <v>6172</v>
      </c>
      <c r="G551" s="27">
        <v>2</v>
      </c>
      <c r="H551" s="28" t="s">
        <v>5406</v>
      </c>
      <c r="I551" s="27">
        <v>3</v>
      </c>
    </row>
    <row r="552" spans="1:9" x14ac:dyDescent="0.3">
      <c r="A552" s="27">
        <v>65</v>
      </c>
      <c r="B552" s="28" t="s">
        <v>5394</v>
      </c>
      <c r="C552" s="28" t="s">
        <v>6160</v>
      </c>
      <c r="F552" s="28" t="s">
        <v>6173</v>
      </c>
      <c r="G552" s="27">
        <v>2</v>
      </c>
      <c r="H552" s="28" t="s">
        <v>6174</v>
      </c>
    </row>
    <row r="553" spans="1:9" x14ac:dyDescent="0.3">
      <c r="A553" s="27">
        <v>65</v>
      </c>
      <c r="B553" s="28" t="s">
        <v>5394</v>
      </c>
      <c r="C553" s="28" t="s">
        <v>6160</v>
      </c>
      <c r="F553" s="28" t="s">
        <v>6175</v>
      </c>
      <c r="G553" s="27">
        <v>2</v>
      </c>
      <c r="H553" s="28" t="s">
        <v>6176</v>
      </c>
    </row>
    <row r="554" spans="1:9" x14ac:dyDescent="0.3">
      <c r="A554" s="27">
        <v>66</v>
      </c>
      <c r="B554" s="28" t="s">
        <v>6140</v>
      </c>
      <c r="C554" s="28" t="s">
        <v>6177</v>
      </c>
      <c r="F554" s="30" t="s">
        <v>6142</v>
      </c>
      <c r="G554" s="27">
        <f>VLOOKUP(F554,$F$1:$G$554,2,0)</f>
        <v>2</v>
      </c>
      <c r="H554" s="30" t="s">
        <v>6143</v>
      </c>
    </row>
    <row r="555" spans="1:9" x14ac:dyDescent="0.3">
      <c r="A555" s="27">
        <v>66</v>
      </c>
      <c r="B555" s="28" t="s">
        <v>6140</v>
      </c>
      <c r="C555" s="28" t="s">
        <v>6177</v>
      </c>
      <c r="F555" s="28" t="s">
        <v>6144</v>
      </c>
      <c r="G555" s="27">
        <f t="shared" ref="G555:G560" si="0">VLOOKUP(F555,$F$1:$G$554,2,0)</f>
        <v>2</v>
      </c>
      <c r="H555" s="28" t="s">
        <v>6145</v>
      </c>
    </row>
    <row r="556" spans="1:9" x14ac:dyDescent="0.3">
      <c r="A556" s="27">
        <v>66</v>
      </c>
      <c r="B556" s="28" t="s">
        <v>6140</v>
      </c>
      <c r="C556" s="28" t="s">
        <v>6177</v>
      </c>
      <c r="F556" s="28" t="s">
        <v>6146</v>
      </c>
      <c r="G556" s="27">
        <f t="shared" si="0"/>
        <v>2</v>
      </c>
      <c r="H556" s="28" t="s">
        <v>6147</v>
      </c>
    </row>
    <row r="557" spans="1:9" x14ac:dyDescent="0.3">
      <c r="A557" s="27">
        <v>66</v>
      </c>
      <c r="B557" s="28" t="s">
        <v>6140</v>
      </c>
      <c r="C557" s="28" t="s">
        <v>6177</v>
      </c>
      <c r="F557" s="28" t="s">
        <v>6148</v>
      </c>
      <c r="G557" s="27">
        <f t="shared" si="0"/>
        <v>1</v>
      </c>
      <c r="H557" s="28" t="s">
        <v>6149</v>
      </c>
    </row>
    <row r="558" spans="1:9" x14ac:dyDescent="0.3">
      <c r="A558" s="27">
        <v>66</v>
      </c>
      <c r="B558" s="28" t="s">
        <v>6140</v>
      </c>
      <c r="C558" s="28" t="s">
        <v>6177</v>
      </c>
      <c r="F558" s="28" t="s">
        <v>6150</v>
      </c>
      <c r="G558" s="27">
        <f t="shared" si="0"/>
        <v>1</v>
      </c>
      <c r="H558" s="28" t="s">
        <v>6151</v>
      </c>
    </row>
    <row r="559" spans="1:9" x14ac:dyDescent="0.3">
      <c r="A559" s="27">
        <v>66</v>
      </c>
      <c r="B559" s="28" t="s">
        <v>6140</v>
      </c>
      <c r="C559" s="28" t="s">
        <v>6177</v>
      </c>
      <c r="F559" s="28" t="s">
        <v>6152</v>
      </c>
      <c r="G559" s="27">
        <f t="shared" si="0"/>
        <v>2</v>
      </c>
      <c r="H559" s="28" t="s">
        <v>6153</v>
      </c>
      <c r="I559" s="27">
        <v>3</v>
      </c>
    </row>
    <row r="560" spans="1:9" x14ac:dyDescent="0.3">
      <c r="A560" s="27">
        <v>66</v>
      </c>
      <c r="B560" s="28" t="s">
        <v>6140</v>
      </c>
      <c r="C560" s="28" t="s">
        <v>6177</v>
      </c>
      <c r="F560" s="28" t="s">
        <v>6154</v>
      </c>
      <c r="G560" s="27">
        <f t="shared" si="0"/>
        <v>2</v>
      </c>
      <c r="H560" s="28" t="s">
        <v>6155</v>
      </c>
    </row>
    <row r="561" spans="1:9" x14ac:dyDescent="0.3">
      <c r="A561" s="27">
        <v>66</v>
      </c>
      <c r="B561" s="28" t="s">
        <v>6140</v>
      </c>
      <c r="C561" s="28" t="s">
        <v>6177</v>
      </c>
      <c r="F561" s="28" t="s">
        <v>6156</v>
      </c>
      <c r="G561" s="27">
        <v>2</v>
      </c>
      <c r="H561" s="28" t="s">
        <v>6157</v>
      </c>
    </row>
    <row r="562" spans="1:9" x14ac:dyDescent="0.3">
      <c r="A562" s="27">
        <v>66</v>
      </c>
      <c r="B562" s="28" t="s">
        <v>6140</v>
      </c>
      <c r="C562" s="28" t="s">
        <v>6177</v>
      </c>
      <c r="F562" s="28" t="s">
        <v>6158</v>
      </c>
      <c r="G562" s="27">
        <v>2</v>
      </c>
      <c r="H562" s="28" t="s">
        <v>6159</v>
      </c>
    </row>
    <row r="563" spans="1:9" x14ac:dyDescent="0.3">
      <c r="A563" s="27">
        <v>67</v>
      </c>
      <c r="B563" s="28" t="s">
        <v>5394</v>
      </c>
      <c r="C563" s="28" t="s">
        <v>6178</v>
      </c>
      <c r="F563" s="28" t="s">
        <v>6179</v>
      </c>
      <c r="G563" s="27">
        <v>2</v>
      </c>
      <c r="H563" s="30" t="s">
        <v>6180</v>
      </c>
    </row>
    <row r="564" spans="1:9" x14ac:dyDescent="0.3">
      <c r="A564" s="27">
        <v>67</v>
      </c>
      <c r="B564" s="28" t="s">
        <v>5394</v>
      </c>
      <c r="C564" s="28" t="s">
        <v>6178</v>
      </c>
      <c r="F564" s="28" t="s">
        <v>6181</v>
      </c>
      <c r="G564" s="27">
        <v>2</v>
      </c>
      <c r="H564" s="28" t="s">
        <v>6182</v>
      </c>
    </row>
    <row r="565" spans="1:9" x14ac:dyDescent="0.3">
      <c r="A565" s="27">
        <v>67</v>
      </c>
      <c r="B565" s="28" t="s">
        <v>5394</v>
      </c>
      <c r="C565" s="28" t="s">
        <v>6178</v>
      </c>
      <c r="F565" s="28" t="s">
        <v>6183</v>
      </c>
      <c r="G565" s="27">
        <v>2</v>
      </c>
      <c r="H565" s="28" t="s">
        <v>6184</v>
      </c>
      <c r="I565" s="27">
        <v>2</v>
      </c>
    </row>
    <row r="566" spans="1:9" x14ac:dyDescent="0.3">
      <c r="A566" s="27">
        <v>67</v>
      </c>
      <c r="B566" s="28" t="s">
        <v>5394</v>
      </c>
      <c r="C566" s="28" t="s">
        <v>6178</v>
      </c>
      <c r="F566" s="28" t="s">
        <v>6185</v>
      </c>
      <c r="G566" s="27">
        <v>2</v>
      </c>
      <c r="H566" s="28" t="s">
        <v>132</v>
      </c>
      <c r="I566" s="27">
        <v>1</v>
      </c>
    </row>
    <row r="567" spans="1:9" x14ac:dyDescent="0.3">
      <c r="A567" s="27">
        <v>67</v>
      </c>
      <c r="B567" s="28" t="s">
        <v>5394</v>
      </c>
      <c r="C567" s="28" t="s">
        <v>6178</v>
      </c>
      <c r="F567" s="28" t="s">
        <v>5508</v>
      </c>
      <c r="G567" s="27">
        <f t="shared" ref="G567" si="1">VLOOKUP(F567,$F$1:$G$406,2,0)</f>
        <v>2</v>
      </c>
      <c r="H567" s="28" t="s">
        <v>6186</v>
      </c>
    </row>
    <row r="568" spans="1:9" x14ac:dyDescent="0.3">
      <c r="A568" s="27">
        <v>67</v>
      </c>
      <c r="B568" s="28" t="s">
        <v>5394</v>
      </c>
      <c r="C568" s="28" t="s">
        <v>6178</v>
      </c>
      <c r="F568" s="28" t="s">
        <v>6187</v>
      </c>
      <c r="G568" s="27">
        <v>2</v>
      </c>
      <c r="H568" s="28" t="s">
        <v>6188</v>
      </c>
      <c r="I568" s="27">
        <v>1</v>
      </c>
    </row>
    <row r="569" spans="1:9" x14ac:dyDescent="0.3">
      <c r="A569" s="27">
        <v>67</v>
      </c>
      <c r="B569" s="28" t="s">
        <v>5394</v>
      </c>
      <c r="C569" s="28" t="s">
        <v>6178</v>
      </c>
      <c r="G569" s="28"/>
      <c r="H569" s="28" t="s">
        <v>6189</v>
      </c>
    </row>
    <row r="570" spans="1:9" ht="31.2" x14ac:dyDescent="0.3">
      <c r="A570" s="27">
        <v>68</v>
      </c>
      <c r="B570" s="28" t="s">
        <v>5394</v>
      </c>
      <c r="C570" s="28" t="s">
        <v>6190</v>
      </c>
      <c r="F570" s="28" t="s">
        <v>6191</v>
      </c>
      <c r="G570" s="27">
        <v>2</v>
      </c>
      <c r="H570" s="30" t="s">
        <v>6192</v>
      </c>
    </row>
    <row r="571" spans="1:9" x14ac:dyDescent="0.3">
      <c r="A571" s="27">
        <v>68</v>
      </c>
      <c r="B571" s="28" t="s">
        <v>5394</v>
      </c>
      <c r="C571" s="28" t="s">
        <v>6190</v>
      </c>
      <c r="F571" s="28" t="s">
        <v>6193</v>
      </c>
      <c r="G571" s="27">
        <v>2</v>
      </c>
      <c r="H571" s="28" t="s">
        <v>6194</v>
      </c>
    </row>
    <row r="572" spans="1:9" x14ac:dyDescent="0.3">
      <c r="A572" s="27">
        <v>68</v>
      </c>
      <c r="B572" s="28" t="s">
        <v>5394</v>
      </c>
      <c r="C572" s="28" t="s">
        <v>6190</v>
      </c>
      <c r="F572" s="28" t="s">
        <v>6195</v>
      </c>
      <c r="G572" s="27">
        <v>2</v>
      </c>
      <c r="H572" s="28" t="s">
        <v>6196</v>
      </c>
    </row>
    <row r="573" spans="1:9" x14ac:dyDescent="0.3">
      <c r="A573" s="27">
        <v>68</v>
      </c>
      <c r="B573" s="28" t="s">
        <v>5394</v>
      </c>
      <c r="C573" s="28" t="s">
        <v>6190</v>
      </c>
      <c r="F573" s="28" t="s">
        <v>6197</v>
      </c>
      <c r="G573" s="27">
        <v>2</v>
      </c>
      <c r="H573" s="28" t="s">
        <v>6198</v>
      </c>
    </row>
    <row r="574" spans="1:9" x14ac:dyDescent="0.3">
      <c r="A574" s="27">
        <v>68</v>
      </c>
      <c r="B574" s="28" t="s">
        <v>5394</v>
      </c>
      <c r="C574" s="28" t="s">
        <v>6190</v>
      </c>
      <c r="F574" s="28" t="s">
        <v>6199</v>
      </c>
      <c r="G574" s="27">
        <v>2</v>
      </c>
      <c r="H574" s="28" t="s">
        <v>6200</v>
      </c>
    </row>
    <row r="575" spans="1:9" x14ac:dyDescent="0.3">
      <c r="A575" s="27">
        <v>68</v>
      </c>
      <c r="B575" s="28" t="s">
        <v>5394</v>
      </c>
      <c r="C575" s="28" t="s">
        <v>6190</v>
      </c>
      <c r="F575" s="28" t="s">
        <v>6201</v>
      </c>
      <c r="G575" s="27">
        <v>2</v>
      </c>
      <c r="H575" s="28" t="s">
        <v>6202</v>
      </c>
    </row>
    <row r="576" spans="1:9" x14ac:dyDescent="0.3">
      <c r="A576" s="27">
        <v>68</v>
      </c>
      <c r="B576" s="28" t="s">
        <v>5394</v>
      </c>
      <c r="C576" s="28" t="s">
        <v>6190</v>
      </c>
      <c r="F576" s="28" t="s">
        <v>6203</v>
      </c>
      <c r="G576" s="27">
        <v>2</v>
      </c>
      <c r="H576" s="28" t="s">
        <v>6204</v>
      </c>
    </row>
    <row r="577" spans="1:9" x14ac:dyDescent="0.3">
      <c r="A577" s="27">
        <v>68</v>
      </c>
      <c r="B577" s="28" t="s">
        <v>5394</v>
      </c>
      <c r="C577" s="28" t="s">
        <v>6190</v>
      </c>
      <c r="F577" s="28" t="s">
        <v>6205</v>
      </c>
      <c r="G577" s="27">
        <v>2</v>
      </c>
      <c r="H577" s="28" t="s">
        <v>6206</v>
      </c>
    </row>
    <row r="578" spans="1:9" x14ac:dyDescent="0.3">
      <c r="A578" s="27">
        <v>68</v>
      </c>
      <c r="B578" s="28" t="s">
        <v>5394</v>
      </c>
      <c r="C578" s="28" t="s">
        <v>6190</v>
      </c>
      <c r="F578" s="28" t="s">
        <v>6207</v>
      </c>
      <c r="G578" s="27">
        <v>2</v>
      </c>
    </row>
    <row r="579" spans="1:9" x14ac:dyDescent="0.3">
      <c r="A579" s="27">
        <v>68</v>
      </c>
      <c r="B579" s="28" t="s">
        <v>5394</v>
      </c>
      <c r="C579" s="28" t="s">
        <v>6190</v>
      </c>
      <c r="F579" s="28" t="s">
        <v>6208</v>
      </c>
      <c r="G579" s="27">
        <v>2</v>
      </c>
    </row>
    <row r="580" spans="1:9" x14ac:dyDescent="0.3">
      <c r="A580" s="27">
        <v>68</v>
      </c>
      <c r="B580" s="28" t="s">
        <v>5394</v>
      </c>
      <c r="C580" s="28" t="s">
        <v>6190</v>
      </c>
      <c r="F580" s="28" t="s">
        <v>6209</v>
      </c>
      <c r="G580" s="27">
        <v>2</v>
      </c>
    </row>
    <row r="581" spans="1:9" x14ac:dyDescent="0.3">
      <c r="A581" s="27">
        <v>68</v>
      </c>
      <c r="B581" s="28" t="s">
        <v>5394</v>
      </c>
      <c r="C581" s="28" t="s">
        <v>6190</v>
      </c>
      <c r="F581" s="28" t="s">
        <v>6210</v>
      </c>
      <c r="G581" s="27">
        <v>2</v>
      </c>
    </row>
    <row r="582" spans="1:9" x14ac:dyDescent="0.3">
      <c r="A582" s="27">
        <v>68</v>
      </c>
      <c r="B582" s="28" t="s">
        <v>5394</v>
      </c>
      <c r="C582" s="28" t="s">
        <v>6190</v>
      </c>
      <c r="F582" s="28" t="s">
        <v>6211</v>
      </c>
      <c r="G582" s="27">
        <v>2</v>
      </c>
    </row>
    <row r="583" spans="1:9" x14ac:dyDescent="0.3">
      <c r="A583" s="27">
        <v>68</v>
      </c>
      <c r="B583" s="28" t="s">
        <v>5394</v>
      </c>
      <c r="C583" s="28" t="s">
        <v>6190</v>
      </c>
      <c r="F583" s="28" t="s">
        <v>6212</v>
      </c>
      <c r="G583" s="27">
        <v>2</v>
      </c>
    </row>
    <row r="584" spans="1:9" x14ac:dyDescent="0.3">
      <c r="A584" s="27">
        <v>68</v>
      </c>
      <c r="B584" s="28" t="s">
        <v>5394</v>
      </c>
      <c r="C584" s="28" t="s">
        <v>6190</v>
      </c>
      <c r="F584" s="28" t="s">
        <v>6213</v>
      </c>
      <c r="G584" s="27">
        <v>2</v>
      </c>
    </row>
    <row r="585" spans="1:9" x14ac:dyDescent="0.3">
      <c r="A585" s="27">
        <v>68</v>
      </c>
      <c r="B585" s="28" t="s">
        <v>5394</v>
      </c>
      <c r="C585" s="28" t="s">
        <v>6190</v>
      </c>
      <c r="F585" s="28" t="s">
        <v>6214</v>
      </c>
      <c r="G585" s="27">
        <v>2</v>
      </c>
    </row>
    <row r="586" spans="1:9" x14ac:dyDescent="0.3">
      <c r="A586" s="27">
        <v>69</v>
      </c>
      <c r="B586" s="28" t="s">
        <v>6215</v>
      </c>
      <c r="C586" s="28" t="s">
        <v>6216</v>
      </c>
      <c r="F586" s="28" t="s">
        <v>6217</v>
      </c>
      <c r="G586" s="27">
        <v>2</v>
      </c>
      <c r="H586" s="30" t="s">
        <v>93</v>
      </c>
    </row>
    <row r="587" spans="1:9" x14ac:dyDescent="0.3">
      <c r="A587" s="27">
        <v>69</v>
      </c>
      <c r="B587" s="28" t="s">
        <v>6215</v>
      </c>
      <c r="C587" s="28" t="s">
        <v>6216</v>
      </c>
      <c r="F587" s="28" t="s">
        <v>6218</v>
      </c>
      <c r="G587" s="27">
        <v>2</v>
      </c>
      <c r="H587" s="28" t="s">
        <v>6219</v>
      </c>
    </row>
    <row r="588" spans="1:9" x14ac:dyDescent="0.3">
      <c r="A588" s="27">
        <v>69</v>
      </c>
      <c r="B588" s="28" t="s">
        <v>6215</v>
      </c>
      <c r="C588" s="28" t="s">
        <v>6216</v>
      </c>
      <c r="F588" s="28" t="s">
        <v>6220</v>
      </c>
      <c r="G588" s="27">
        <v>2</v>
      </c>
      <c r="H588" s="28" t="s">
        <v>6221</v>
      </c>
    </row>
    <row r="589" spans="1:9" x14ac:dyDescent="0.3">
      <c r="A589" s="27">
        <v>69</v>
      </c>
      <c r="B589" s="28" t="s">
        <v>6215</v>
      </c>
      <c r="C589" s="28" t="s">
        <v>6216</v>
      </c>
      <c r="F589" s="28" t="s">
        <v>6222</v>
      </c>
      <c r="G589" s="27">
        <v>1</v>
      </c>
      <c r="H589" s="28" t="s">
        <v>6223</v>
      </c>
      <c r="I589" s="27">
        <v>3</v>
      </c>
    </row>
    <row r="590" spans="1:9" x14ac:dyDescent="0.3">
      <c r="A590" s="27">
        <v>69</v>
      </c>
      <c r="B590" s="28" t="s">
        <v>6215</v>
      </c>
      <c r="C590" s="28" t="s">
        <v>6216</v>
      </c>
      <c r="F590" s="28" t="s">
        <v>6224</v>
      </c>
      <c r="G590" s="27">
        <v>1</v>
      </c>
      <c r="H590" s="28" t="s">
        <v>6225</v>
      </c>
    </row>
    <row r="591" spans="1:9" x14ac:dyDescent="0.3">
      <c r="A591" s="27">
        <v>69</v>
      </c>
      <c r="B591" s="28" t="s">
        <v>6215</v>
      </c>
      <c r="C591" s="28" t="s">
        <v>6216</v>
      </c>
      <c r="F591" s="28" t="s">
        <v>6226</v>
      </c>
      <c r="G591" s="27">
        <v>2</v>
      </c>
      <c r="H591" s="28" t="s">
        <v>6227</v>
      </c>
    </row>
    <row r="592" spans="1:9" x14ac:dyDescent="0.3">
      <c r="A592" s="27">
        <v>69</v>
      </c>
      <c r="B592" s="28" t="s">
        <v>6215</v>
      </c>
      <c r="C592" s="28" t="s">
        <v>6216</v>
      </c>
      <c r="F592" s="28" t="s">
        <v>6228</v>
      </c>
      <c r="G592" s="27">
        <v>2</v>
      </c>
      <c r="H592" s="28" t="s">
        <v>6229</v>
      </c>
    </row>
    <row r="593" spans="1:8" x14ac:dyDescent="0.3">
      <c r="A593" s="27">
        <v>69</v>
      </c>
      <c r="B593" s="28" t="s">
        <v>6215</v>
      </c>
      <c r="C593" s="28" t="s">
        <v>6216</v>
      </c>
      <c r="F593" s="28" t="s">
        <v>6230</v>
      </c>
      <c r="G593" s="27">
        <v>1</v>
      </c>
      <c r="H593" s="28" t="s">
        <v>5534</v>
      </c>
    </row>
    <row r="594" spans="1:8" x14ac:dyDescent="0.3">
      <c r="A594" s="27">
        <v>69</v>
      </c>
      <c r="B594" s="28" t="s">
        <v>6215</v>
      </c>
      <c r="C594" s="28" t="s">
        <v>6216</v>
      </c>
      <c r="F594" s="28" t="s">
        <v>6231</v>
      </c>
      <c r="G594" s="27">
        <v>2</v>
      </c>
      <c r="H594" s="28" t="s">
        <v>6232</v>
      </c>
    </row>
    <row r="595" spans="1:8" x14ac:dyDescent="0.3">
      <c r="A595" s="27">
        <v>69</v>
      </c>
      <c r="B595" s="28" t="s">
        <v>6215</v>
      </c>
      <c r="C595" s="28" t="s">
        <v>6216</v>
      </c>
      <c r="F595" s="28" t="s">
        <v>6233</v>
      </c>
      <c r="G595" s="27">
        <v>2</v>
      </c>
      <c r="H595" s="28" t="s">
        <v>6234</v>
      </c>
    </row>
    <row r="596" spans="1:8" x14ac:dyDescent="0.3">
      <c r="A596" s="27">
        <v>69</v>
      </c>
      <c r="B596" s="28" t="s">
        <v>6215</v>
      </c>
      <c r="C596" s="28" t="s">
        <v>6216</v>
      </c>
      <c r="F596" s="28" t="s">
        <v>6235</v>
      </c>
      <c r="G596" s="27">
        <v>2</v>
      </c>
      <c r="H596" s="28" t="s">
        <v>6236</v>
      </c>
    </row>
    <row r="597" spans="1:8" x14ac:dyDescent="0.3">
      <c r="A597" s="27">
        <v>69</v>
      </c>
      <c r="B597" s="28" t="s">
        <v>6215</v>
      </c>
      <c r="C597" s="28" t="s">
        <v>6216</v>
      </c>
      <c r="F597" s="28" t="s">
        <v>6237</v>
      </c>
      <c r="G597" s="27">
        <v>2</v>
      </c>
      <c r="H597" s="28" t="s">
        <v>6238</v>
      </c>
    </row>
    <row r="598" spans="1:8" x14ac:dyDescent="0.3">
      <c r="A598" s="27">
        <v>69</v>
      </c>
      <c r="B598" s="28" t="s">
        <v>6215</v>
      </c>
      <c r="C598" s="28" t="s">
        <v>6216</v>
      </c>
      <c r="F598" s="28" t="s">
        <v>6239</v>
      </c>
      <c r="G598" s="27">
        <v>1</v>
      </c>
    </row>
    <row r="599" spans="1:8" x14ac:dyDescent="0.3">
      <c r="A599" s="27">
        <v>69</v>
      </c>
      <c r="B599" s="28" t="s">
        <v>6215</v>
      </c>
      <c r="C599" s="28" t="s">
        <v>6216</v>
      </c>
      <c r="F599" s="28" t="s">
        <v>6240</v>
      </c>
      <c r="G599" s="27">
        <v>2</v>
      </c>
    </row>
    <row r="600" spans="1:8" x14ac:dyDescent="0.3">
      <c r="A600" s="27">
        <v>69</v>
      </c>
      <c r="B600" s="28" t="s">
        <v>6215</v>
      </c>
      <c r="C600" s="28" t="s">
        <v>6216</v>
      </c>
      <c r="F600" s="28" t="s">
        <v>6241</v>
      </c>
      <c r="G600" s="27">
        <v>2</v>
      </c>
    </row>
    <row r="601" spans="1:8" x14ac:dyDescent="0.3">
      <c r="A601" s="27">
        <v>69</v>
      </c>
      <c r="B601" s="28" t="s">
        <v>6215</v>
      </c>
      <c r="C601" s="28" t="s">
        <v>6216</v>
      </c>
      <c r="F601" s="28" t="s">
        <v>6242</v>
      </c>
      <c r="G601" s="27">
        <v>1</v>
      </c>
    </row>
    <row r="602" spans="1:8" x14ac:dyDescent="0.3">
      <c r="A602" s="27">
        <v>69</v>
      </c>
      <c r="B602" s="28" t="s">
        <v>6215</v>
      </c>
      <c r="C602" s="28" t="s">
        <v>6216</v>
      </c>
      <c r="F602" s="28" t="s">
        <v>6243</v>
      </c>
      <c r="G602" s="27">
        <v>2</v>
      </c>
    </row>
    <row r="603" spans="1:8" x14ac:dyDescent="0.3">
      <c r="A603" s="27">
        <v>69</v>
      </c>
      <c r="B603" s="28" t="s">
        <v>6215</v>
      </c>
      <c r="C603" s="28" t="s">
        <v>6216</v>
      </c>
      <c r="F603" s="28" t="s">
        <v>6244</v>
      </c>
      <c r="G603" s="27">
        <v>1</v>
      </c>
    </row>
    <row r="604" spans="1:8" x14ac:dyDescent="0.3">
      <c r="A604" s="27">
        <v>70</v>
      </c>
      <c r="B604" s="28" t="s">
        <v>5394</v>
      </c>
      <c r="C604" s="28" t="s">
        <v>6245</v>
      </c>
      <c r="F604" s="28" t="s">
        <v>6246</v>
      </c>
      <c r="G604" s="27">
        <v>2</v>
      </c>
      <c r="H604" s="30" t="s">
        <v>5534</v>
      </c>
    </row>
    <row r="605" spans="1:8" x14ac:dyDescent="0.3">
      <c r="A605" s="27">
        <v>70</v>
      </c>
      <c r="B605" s="28" t="s">
        <v>5394</v>
      </c>
      <c r="C605" s="28" t="s">
        <v>6245</v>
      </c>
      <c r="F605" s="28" t="s">
        <v>6247</v>
      </c>
      <c r="G605" s="27">
        <v>2</v>
      </c>
      <c r="H605" s="28" t="s">
        <v>6248</v>
      </c>
    </row>
    <row r="606" spans="1:8" x14ac:dyDescent="0.3">
      <c r="A606" s="27">
        <v>70</v>
      </c>
      <c r="B606" s="28" t="s">
        <v>5394</v>
      </c>
      <c r="C606" s="28" t="s">
        <v>6245</v>
      </c>
      <c r="F606" s="28" t="s">
        <v>6249</v>
      </c>
      <c r="G606" s="27">
        <v>2</v>
      </c>
      <c r="H606" s="28" t="s">
        <v>6250</v>
      </c>
    </row>
    <row r="607" spans="1:8" x14ac:dyDescent="0.3">
      <c r="A607" s="27">
        <v>70</v>
      </c>
      <c r="B607" s="28" t="s">
        <v>5394</v>
      </c>
      <c r="C607" s="28" t="s">
        <v>6245</v>
      </c>
      <c r="F607" s="28" t="s">
        <v>6251</v>
      </c>
      <c r="G607" s="27">
        <v>2</v>
      </c>
      <c r="H607" s="28" t="s">
        <v>6252</v>
      </c>
    </row>
    <row r="608" spans="1:8" x14ac:dyDescent="0.3">
      <c r="A608" s="27">
        <v>70</v>
      </c>
      <c r="B608" s="28" t="s">
        <v>5394</v>
      </c>
      <c r="C608" s="28" t="s">
        <v>6245</v>
      </c>
      <c r="G608" s="28"/>
      <c r="H608" s="28" t="s">
        <v>6253</v>
      </c>
    </row>
    <row r="609" spans="1:9" x14ac:dyDescent="0.3">
      <c r="A609" s="27">
        <v>70</v>
      </c>
      <c r="B609" s="28" t="s">
        <v>5394</v>
      </c>
      <c r="C609" s="28" t="s">
        <v>6245</v>
      </c>
      <c r="G609" s="28"/>
      <c r="H609" s="28" t="s">
        <v>6254</v>
      </c>
    </row>
    <row r="610" spans="1:9" x14ac:dyDescent="0.3">
      <c r="A610" s="27">
        <v>70</v>
      </c>
      <c r="B610" s="28" t="s">
        <v>5394</v>
      </c>
      <c r="C610" s="28" t="s">
        <v>6245</v>
      </c>
      <c r="G610" s="28"/>
      <c r="H610" s="28" t="s">
        <v>6255</v>
      </c>
      <c r="I610" s="27">
        <v>1</v>
      </c>
    </row>
    <row r="611" spans="1:9" x14ac:dyDescent="0.3">
      <c r="A611" s="27">
        <v>71</v>
      </c>
      <c r="B611" s="28" t="s">
        <v>5394</v>
      </c>
      <c r="C611" s="28" t="s">
        <v>6256</v>
      </c>
      <c r="F611" s="28" t="s">
        <v>6257</v>
      </c>
      <c r="G611" s="27">
        <v>2</v>
      </c>
      <c r="H611" s="28" t="s">
        <v>6258</v>
      </c>
      <c r="I611" s="27">
        <v>3</v>
      </c>
    </row>
    <row r="612" spans="1:9" x14ac:dyDescent="0.3">
      <c r="A612" s="27">
        <v>71</v>
      </c>
      <c r="B612" s="28" t="s">
        <v>5394</v>
      </c>
      <c r="C612" s="28" t="s">
        <v>6256</v>
      </c>
      <c r="F612" s="28" t="s">
        <v>6259</v>
      </c>
      <c r="G612" s="27">
        <v>1</v>
      </c>
      <c r="H612" s="28" t="s">
        <v>5534</v>
      </c>
    </row>
    <row r="613" spans="1:9" x14ac:dyDescent="0.3">
      <c r="A613" s="27">
        <v>71</v>
      </c>
      <c r="B613" s="28" t="s">
        <v>5394</v>
      </c>
      <c r="C613" s="28" t="s">
        <v>6256</v>
      </c>
      <c r="F613" s="28" t="s">
        <v>6260</v>
      </c>
      <c r="G613" s="27">
        <v>2</v>
      </c>
      <c r="H613" s="28" t="s">
        <v>6261</v>
      </c>
    </row>
    <row r="614" spans="1:9" x14ac:dyDescent="0.3">
      <c r="A614" s="27">
        <v>71</v>
      </c>
      <c r="B614" s="28" t="s">
        <v>5394</v>
      </c>
      <c r="C614" s="28" t="s">
        <v>6256</v>
      </c>
      <c r="F614" s="28" t="s">
        <v>6262</v>
      </c>
      <c r="G614" s="27">
        <v>2</v>
      </c>
      <c r="H614" s="28" t="s">
        <v>6263</v>
      </c>
    </row>
    <row r="615" spans="1:9" x14ac:dyDescent="0.3">
      <c r="A615" s="27">
        <v>72</v>
      </c>
      <c r="B615" s="28" t="s">
        <v>6264</v>
      </c>
      <c r="C615" s="28" t="s">
        <v>6265</v>
      </c>
      <c r="F615" s="28" t="s">
        <v>6266</v>
      </c>
      <c r="G615" s="27">
        <v>2</v>
      </c>
      <c r="H615" s="28" t="s">
        <v>7876</v>
      </c>
    </row>
    <row r="616" spans="1:9" x14ac:dyDescent="0.3">
      <c r="A616" s="27">
        <v>72</v>
      </c>
      <c r="B616" s="28" t="s">
        <v>6264</v>
      </c>
      <c r="C616" s="28" t="s">
        <v>6265</v>
      </c>
      <c r="F616" s="28" t="s">
        <v>6267</v>
      </c>
      <c r="G616" s="27">
        <v>2</v>
      </c>
      <c r="H616" s="28" t="s">
        <v>6268</v>
      </c>
    </row>
    <row r="617" spans="1:9" x14ac:dyDescent="0.3">
      <c r="A617" s="27">
        <v>72</v>
      </c>
      <c r="B617" s="28" t="s">
        <v>6264</v>
      </c>
      <c r="C617" s="28" t="s">
        <v>6265</v>
      </c>
      <c r="F617" s="28" t="s">
        <v>6269</v>
      </c>
      <c r="G617" s="27">
        <v>2</v>
      </c>
      <c r="H617" s="28" t="s">
        <v>6270</v>
      </c>
      <c r="I617" s="27">
        <v>3</v>
      </c>
    </row>
    <row r="618" spans="1:9" x14ac:dyDescent="0.3">
      <c r="A618" s="27">
        <v>72</v>
      </c>
      <c r="B618" s="28" t="s">
        <v>6264</v>
      </c>
      <c r="C618" s="28" t="s">
        <v>6265</v>
      </c>
      <c r="F618" s="28" t="s">
        <v>6271</v>
      </c>
      <c r="G618" s="27">
        <v>2</v>
      </c>
    </row>
    <row r="619" spans="1:9" x14ac:dyDescent="0.3">
      <c r="A619" s="27">
        <v>72</v>
      </c>
      <c r="B619" s="28" t="s">
        <v>6264</v>
      </c>
      <c r="C619" s="28" t="s">
        <v>6265</v>
      </c>
      <c r="F619" s="28" t="s">
        <v>6272</v>
      </c>
      <c r="G619" s="27">
        <v>2</v>
      </c>
    </row>
    <row r="620" spans="1:9" x14ac:dyDescent="0.3">
      <c r="A620" s="27">
        <v>72</v>
      </c>
      <c r="B620" s="28" t="s">
        <v>6264</v>
      </c>
      <c r="C620" s="28" t="s">
        <v>6265</v>
      </c>
      <c r="F620" s="28" t="s">
        <v>6273</v>
      </c>
      <c r="G620" s="27">
        <v>2</v>
      </c>
    </row>
    <row r="621" spans="1:9" x14ac:dyDescent="0.3">
      <c r="A621" s="27">
        <v>72</v>
      </c>
      <c r="B621" s="28" t="s">
        <v>6264</v>
      </c>
      <c r="C621" s="28" t="s">
        <v>6265</v>
      </c>
      <c r="F621" s="28" t="s">
        <v>6274</v>
      </c>
      <c r="G621" s="27">
        <v>3</v>
      </c>
    </row>
    <row r="622" spans="1:9" x14ac:dyDescent="0.3">
      <c r="A622" s="27">
        <v>72</v>
      </c>
      <c r="B622" s="28" t="s">
        <v>6264</v>
      </c>
      <c r="C622" s="28" t="s">
        <v>6265</v>
      </c>
      <c r="F622" s="28" t="s">
        <v>6275</v>
      </c>
      <c r="G622" s="27">
        <v>2</v>
      </c>
    </row>
    <row r="623" spans="1:9" x14ac:dyDescent="0.3">
      <c r="A623" s="27">
        <v>72</v>
      </c>
      <c r="B623" s="28" t="s">
        <v>6264</v>
      </c>
      <c r="C623" s="28" t="s">
        <v>6265</v>
      </c>
      <c r="F623" s="28" t="s">
        <v>6276</v>
      </c>
      <c r="G623" s="27">
        <v>2</v>
      </c>
    </row>
    <row r="624" spans="1:9" x14ac:dyDescent="0.3">
      <c r="A624" s="27">
        <v>72</v>
      </c>
      <c r="B624" s="28" t="s">
        <v>6264</v>
      </c>
      <c r="C624" s="28" t="s">
        <v>6265</v>
      </c>
      <c r="F624" s="28" t="s">
        <v>6277</v>
      </c>
      <c r="G624" s="27">
        <v>2</v>
      </c>
    </row>
    <row r="625" spans="1:9" x14ac:dyDescent="0.3">
      <c r="A625" s="27">
        <v>72</v>
      </c>
      <c r="B625" s="28" t="s">
        <v>6264</v>
      </c>
      <c r="C625" s="28" t="s">
        <v>6265</v>
      </c>
      <c r="F625" s="28" t="s">
        <v>6278</v>
      </c>
      <c r="G625" s="27">
        <v>1</v>
      </c>
    </row>
    <row r="626" spans="1:9" ht="31.2" x14ac:dyDescent="0.3">
      <c r="A626" s="27">
        <v>73</v>
      </c>
      <c r="B626" s="28" t="s">
        <v>6279</v>
      </c>
      <c r="C626" s="28" t="s">
        <v>5816</v>
      </c>
      <c r="F626" s="28" t="s">
        <v>6280</v>
      </c>
      <c r="G626" s="27">
        <v>1</v>
      </c>
      <c r="H626" s="30" t="s">
        <v>6281</v>
      </c>
      <c r="I626" s="27">
        <v>1</v>
      </c>
    </row>
    <row r="627" spans="1:9" x14ac:dyDescent="0.3">
      <c r="A627" s="27">
        <v>73</v>
      </c>
      <c r="B627" s="28" t="s">
        <v>6279</v>
      </c>
      <c r="C627" s="28" t="s">
        <v>5816</v>
      </c>
      <c r="F627" s="28" t="s">
        <v>6282</v>
      </c>
      <c r="G627" s="27">
        <v>1</v>
      </c>
      <c r="H627" s="28" t="s">
        <v>5797</v>
      </c>
      <c r="I627" s="27">
        <v>3</v>
      </c>
    </row>
    <row r="628" spans="1:9" x14ac:dyDescent="0.3">
      <c r="A628" s="27">
        <v>73</v>
      </c>
      <c r="B628" s="28" t="s">
        <v>6279</v>
      </c>
      <c r="C628" s="28" t="s">
        <v>5816</v>
      </c>
      <c r="F628" s="28" t="s">
        <v>6283</v>
      </c>
      <c r="G628" s="27">
        <v>2</v>
      </c>
    </row>
    <row r="629" spans="1:9" x14ac:dyDescent="0.3">
      <c r="A629" s="27">
        <v>73</v>
      </c>
      <c r="B629" s="28" t="s">
        <v>6279</v>
      </c>
      <c r="C629" s="28" t="s">
        <v>5816</v>
      </c>
      <c r="F629" s="28" t="s">
        <v>6284</v>
      </c>
      <c r="G629" s="27">
        <v>1</v>
      </c>
    </row>
    <row r="630" spans="1:9" x14ac:dyDescent="0.3">
      <c r="A630" s="27">
        <v>73</v>
      </c>
      <c r="B630" s="28" t="s">
        <v>6279</v>
      </c>
      <c r="C630" s="28" t="s">
        <v>5816</v>
      </c>
      <c r="F630" s="28" t="s">
        <v>6285</v>
      </c>
      <c r="G630" s="27">
        <v>2</v>
      </c>
    </row>
    <row r="631" spans="1:9" x14ac:dyDescent="0.3">
      <c r="A631" s="27">
        <v>73</v>
      </c>
      <c r="B631" s="28" t="s">
        <v>6279</v>
      </c>
      <c r="C631" s="28" t="s">
        <v>5816</v>
      </c>
      <c r="F631" s="28" t="s">
        <v>6286</v>
      </c>
      <c r="G631" s="27">
        <v>1</v>
      </c>
    </row>
    <row r="632" spans="1:9" x14ac:dyDescent="0.3">
      <c r="A632" s="27">
        <v>73</v>
      </c>
      <c r="B632" s="28" t="s">
        <v>6279</v>
      </c>
      <c r="C632" s="28" t="s">
        <v>5816</v>
      </c>
      <c r="F632" s="28" t="s">
        <v>6287</v>
      </c>
      <c r="G632" s="27">
        <v>1</v>
      </c>
    </row>
    <row r="633" spans="1:9" x14ac:dyDescent="0.3">
      <c r="A633" s="27">
        <v>73</v>
      </c>
      <c r="B633" s="28" t="s">
        <v>6279</v>
      </c>
      <c r="C633" s="28" t="s">
        <v>5816</v>
      </c>
      <c r="F633" s="28" t="s">
        <v>6288</v>
      </c>
      <c r="G633" s="27">
        <v>2</v>
      </c>
    </row>
    <row r="634" spans="1:9" x14ac:dyDescent="0.3">
      <c r="A634" s="27">
        <v>73</v>
      </c>
      <c r="B634" s="28" t="s">
        <v>6279</v>
      </c>
      <c r="C634" s="28" t="s">
        <v>5816</v>
      </c>
      <c r="F634" s="28" t="s">
        <v>6289</v>
      </c>
      <c r="G634" s="27">
        <v>2</v>
      </c>
    </row>
    <row r="635" spans="1:9" x14ac:dyDescent="0.3">
      <c r="A635" s="27">
        <v>73</v>
      </c>
      <c r="B635" s="28" t="s">
        <v>6279</v>
      </c>
      <c r="C635" s="28" t="s">
        <v>5816</v>
      </c>
      <c r="F635" s="28" t="s">
        <v>6290</v>
      </c>
      <c r="G635" s="27">
        <v>2</v>
      </c>
    </row>
    <row r="636" spans="1:9" x14ac:dyDescent="0.3">
      <c r="A636" s="27">
        <v>73</v>
      </c>
      <c r="B636" s="28" t="s">
        <v>6279</v>
      </c>
      <c r="C636" s="28" t="s">
        <v>5816</v>
      </c>
      <c r="F636" s="28" t="s">
        <v>6291</v>
      </c>
      <c r="G636" s="27">
        <v>1</v>
      </c>
    </row>
    <row r="637" spans="1:9" x14ac:dyDescent="0.3">
      <c r="A637" s="27">
        <v>73</v>
      </c>
      <c r="B637" s="28" t="s">
        <v>6279</v>
      </c>
      <c r="C637" s="28" t="s">
        <v>5816</v>
      </c>
      <c r="F637" s="28" t="s">
        <v>6292</v>
      </c>
      <c r="G637" s="27">
        <v>1</v>
      </c>
    </row>
    <row r="638" spans="1:9" x14ac:dyDescent="0.3">
      <c r="A638" s="27">
        <v>73</v>
      </c>
      <c r="B638" s="28" t="s">
        <v>6279</v>
      </c>
      <c r="C638" s="28" t="s">
        <v>5816</v>
      </c>
      <c r="F638" s="28" t="s">
        <v>6293</v>
      </c>
      <c r="G638" s="27">
        <v>1</v>
      </c>
    </row>
    <row r="639" spans="1:9" x14ac:dyDescent="0.3">
      <c r="A639" s="27">
        <v>73</v>
      </c>
      <c r="B639" s="28" t="s">
        <v>6279</v>
      </c>
      <c r="C639" s="28" t="s">
        <v>5816</v>
      </c>
      <c r="F639" s="28" t="s">
        <v>6294</v>
      </c>
      <c r="G639" s="27">
        <v>2</v>
      </c>
    </row>
    <row r="640" spans="1:9" x14ac:dyDescent="0.3">
      <c r="A640" s="27">
        <v>73</v>
      </c>
      <c r="B640" s="28" t="s">
        <v>6279</v>
      </c>
      <c r="C640" s="28" t="s">
        <v>5816</v>
      </c>
      <c r="F640" s="28" t="s">
        <v>6295</v>
      </c>
      <c r="G640" s="27">
        <v>2</v>
      </c>
    </row>
    <row r="641" spans="1:9" x14ac:dyDescent="0.3">
      <c r="A641" s="27">
        <v>73</v>
      </c>
      <c r="B641" s="28" t="s">
        <v>6279</v>
      </c>
      <c r="C641" s="28" t="s">
        <v>5816</v>
      </c>
      <c r="F641" s="28" t="s">
        <v>6296</v>
      </c>
      <c r="G641" s="27">
        <v>2</v>
      </c>
    </row>
    <row r="642" spans="1:9" x14ac:dyDescent="0.3">
      <c r="A642" s="27">
        <v>73</v>
      </c>
      <c r="B642" s="28" t="s">
        <v>6279</v>
      </c>
      <c r="C642" s="28" t="s">
        <v>5816</v>
      </c>
      <c r="F642" s="28" t="s">
        <v>6297</v>
      </c>
      <c r="G642" s="27">
        <v>1</v>
      </c>
    </row>
    <row r="643" spans="1:9" x14ac:dyDescent="0.3">
      <c r="A643" s="27">
        <v>73</v>
      </c>
      <c r="B643" s="28" t="s">
        <v>6279</v>
      </c>
      <c r="C643" s="28" t="s">
        <v>5816</v>
      </c>
      <c r="F643" s="28" t="s">
        <v>6298</v>
      </c>
      <c r="G643" s="27">
        <v>1</v>
      </c>
    </row>
    <row r="644" spans="1:9" x14ac:dyDescent="0.3">
      <c r="A644" s="27">
        <v>73</v>
      </c>
      <c r="B644" s="28" t="s">
        <v>6279</v>
      </c>
      <c r="C644" s="28" t="s">
        <v>5816</v>
      </c>
      <c r="F644" s="28" t="s">
        <v>6299</v>
      </c>
      <c r="G644" s="27">
        <v>1</v>
      </c>
    </row>
    <row r="645" spans="1:9" x14ac:dyDescent="0.3">
      <c r="A645" s="27">
        <v>73</v>
      </c>
      <c r="B645" s="28" t="s">
        <v>6279</v>
      </c>
      <c r="C645" s="28" t="s">
        <v>5816</v>
      </c>
      <c r="F645" s="28" t="s">
        <v>6300</v>
      </c>
      <c r="G645" s="27">
        <v>1</v>
      </c>
    </row>
    <row r="646" spans="1:9" x14ac:dyDescent="0.3">
      <c r="A646" s="27">
        <v>74</v>
      </c>
      <c r="B646" s="28" t="s">
        <v>5394</v>
      </c>
      <c r="C646" s="28" t="s">
        <v>6301</v>
      </c>
      <c r="F646" s="28" t="s">
        <v>6302</v>
      </c>
      <c r="G646" s="27">
        <v>2</v>
      </c>
    </row>
    <row r="647" spans="1:9" x14ac:dyDescent="0.3">
      <c r="A647" s="27">
        <v>74</v>
      </c>
      <c r="B647" s="28" t="s">
        <v>5394</v>
      </c>
      <c r="C647" s="28" t="s">
        <v>6301</v>
      </c>
      <c r="F647" s="28" t="s">
        <v>6303</v>
      </c>
      <c r="G647" s="27">
        <v>2</v>
      </c>
    </row>
    <row r="648" spans="1:9" x14ac:dyDescent="0.3">
      <c r="A648" s="27">
        <v>74</v>
      </c>
      <c r="B648" s="28" t="s">
        <v>5394</v>
      </c>
      <c r="C648" s="28" t="s">
        <v>6301</v>
      </c>
      <c r="F648" s="28" t="s">
        <v>6304</v>
      </c>
      <c r="G648" s="27">
        <v>2</v>
      </c>
    </row>
    <row r="649" spans="1:9" x14ac:dyDescent="0.3">
      <c r="A649" s="27">
        <v>74</v>
      </c>
      <c r="B649" s="28" t="s">
        <v>5394</v>
      </c>
      <c r="C649" s="28" t="s">
        <v>6301</v>
      </c>
      <c r="F649" s="28" t="s">
        <v>6305</v>
      </c>
      <c r="G649" s="27">
        <v>2</v>
      </c>
    </row>
    <row r="650" spans="1:9" x14ac:dyDescent="0.3">
      <c r="A650" s="27">
        <v>74</v>
      </c>
      <c r="B650" s="28" t="s">
        <v>5394</v>
      </c>
      <c r="C650" s="28" t="s">
        <v>6301</v>
      </c>
      <c r="F650" s="28" t="s">
        <v>6306</v>
      </c>
      <c r="G650" s="27">
        <v>2</v>
      </c>
    </row>
    <row r="651" spans="1:9" x14ac:dyDescent="0.3">
      <c r="A651" s="27">
        <v>74</v>
      </c>
      <c r="B651" s="28" t="s">
        <v>5394</v>
      </c>
      <c r="C651" s="28" t="s">
        <v>6301</v>
      </c>
      <c r="F651" s="28" t="s">
        <v>6307</v>
      </c>
      <c r="G651" s="27">
        <v>2</v>
      </c>
      <c r="H651" s="28" t="s">
        <v>5441</v>
      </c>
      <c r="I651" s="27">
        <v>2</v>
      </c>
    </row>
    <row r="652" spans="1:9" x14ac:dyDescent="0.3">
      <c r="A652" s="27">
        <v>74</v>
      </c>
      <c r="B652" s="28" t="s">
        <v>5394</v>
      </c>
      <c r="C652" s="28" t="s">
        <v>6301</v>
      </c>
      <c r="F652" s="28" t="s">
        <v>6308</v>
      </c>
      <c r="G652" s="27">
        <v>2</v>
      </c>
    </row>
    <row r="653" spans="1:9" x14ac:dyDescent="0.3">
      <c r="A653" s="27">
        <v>74</v>
      </c>
      <c r="B653" s="28" t="s">
        <v>5394</v>
      </c>
      <c r="C653" s="28" t="s">
        <v>6301</v>
      </c>
      <c r="F653" s="28" t="s">
        <v>6309</v>
      </c>
      <c r="G653" s="27">
        <v>1</v>
      </c>
    </row>
    <row r="654" spans="1:9" x14ac:dyDescent="0.3">
      <c r="A654" s="27">
        <v>74</v>
      </c>
      <c r="B654" s="28" t="s">
        <v>5394</v>
      </c>
      <c r="C654" s="28" t="s">
        <v>6301</v>
      </c>
      <c r="F654" s="28" t="s">
        <v>6310</v>
      </c>
      <c r="G654" s="27">
        <v>2</v>
      </c>
    </row>
    <row r="655" spans="1:9" x14ac:dyDescent="0.3">
      <c r="A655" s="27">
        <v>74</v>
      </c>
      <c r="B655" s="28" t="s">
        <v>5394</v>
      </c>
      <c r="C655" s="28" t="s">
        <v>6301</v>
      </c>
      <c r="F655" s="28" t="s">
        <v>6311</v>
      </c>
      <c r="G655" s="27">
        <v>1</v>
      </c>
    </row>
    <row r="656" spans="1:9" x14ac:dyDescent="0.3">
      <c r="A656" s="27">
        <v>74</v>
      </c>
      <c r="B656" s="28" t="s">
        <v>5394</v>
      </c>
      <c r="C656" s="28" t="s">
        <v>6301</v>
      </c>
      <c r="F656" s="28" t="s">
        <v>6312</v>
      </c>
      <c r="G656" s="27">
        <v>2</v>
      </c>
    </row>
    <row r="657" spans="1:9" x14ac:dyDescent="0.3">
      <c r="A657" s="27">
        <v>74</v>
      </c>
      <c r="B657" s="28" t="s">
        <v>5394</v>
      </c>
      <c r="C657" s="28" t="s">
        <v>6301</v>
      </c>
      <c r="F657" s="28" t="s">
        <v>6313</v>
      </c>
      <c r="G657" s="27">
        <v>2</v>
      </c>
    </row>
    <row r="658" spans="1:9" x14ac:dyDescent="0.3">
      <c r="A658" s="27">
        <v>74</v>
      </c>
      <c r="B658" s="28" t="s">
        <v>5394</v>
      </c>
      <c r="C658" s="28" t="s">
        <v>6301</v>
      </c>
      <c r="F658" s="28" t="s">
        <v>6314</v>
      </c>
      <c r="G658" s="27">
        <v>2</v>
      </c>
    </row>
    <row r="659" spans="1:9" x14ac:dyDescent="0.3">
      <c r="A659" s="27">
        <v>74</v>
      </c>
      <c r="B659" s="28" t="s">
        <v>5394</v>
      </c>
      <c r="C659" s="28" t="s">
        <v>6301</v>
      </c>
      <c r="F659" s="28" t="s">
        <v>6315</v>
      </c>
      <c r="G659" s="27">
        <v>1</v>
      </c>
    </row>
    <row r="660" spans="1:9" x14ac:dyDescent="0.3">
      <c r="A660" s="27">
        <v>75</v>
      </c>
      <c r="B660" s="28" t="s">
        <v>5904</v>
      </c>
      <c r="C660" s="28" t="s">
        <v>6316</v>
      </c>
      <c r="F660" s="28" t="s">
        <v>6317</v>
      </c>
      <c r="G660" s="27">
        <v>2</v>
      </c>
      <c r="H660" s="30" t="s">
        <v>132</v>
      </c>
      <c r="I660" s="27">
        <v>1</v>
      </c>
    </row>
    <row r="661" spans="1:9" x14ac:dyDescent="0.3">
      <c r="A661" s="27">
        <v>75</v>
      </c>
      <c r="B661" s="28" t="s">
        <v>5904</v>
      </c>
      <c r="C661" s="28" t="s">
        <v>6316</v>
      </c>
      <c r="F661" s="28" t="s">
        <v>6318</v>
      </c>
      <c r="G661" s="27">
        <v>2</v>
      </c>
      <c r="H661" s="28" t="s">
        <v>6319</v>
      </c>
    </row>
    <row r="662" spans="1:9" x14ac:dyDescent="0.3">
      <c r="A662" s="27">
        <v>75</v>
      </c>
      <c r="B662" s="28" t="s">
        <v>5904</v>
      </c>
      <c r="C662" s="28" t="s">
        <v>6316</v>
      </c>
      <c r="F662" s="28" t="s">
        <v>6320</v>
      </c>
      <c r="G662" s="27">
        <v>2</v>
      </c>
      <c r="H662" s="28" t="s">
        <v>6321</v>
      </c>
    </row>
    <row r="663" spans="1:9" x14ac:dyDescent="0.3">
      <c r="A663" s="27">
        <v>75</v>
      </c>
      <c r="B663" s="28" t="s">
        <v>5904</v>
      </c>
      <c r="C663" s="28" t="s">
        <v>6316</v>
      </c>
      <c r="F663" s="28" t="s">
        <v>6322</v>
      </c>
      <c r="G663" s="27">
        <v>2</v>
      </c>
    </row>
    <row r="664" spans="1:9" x14ac:dyDescent="0.3">
      <c r="A664" s="27">
        <v>75</v>
      </c>
      <c r="B664" s="28" t="s">
        <v>5904</v>
      </c>
      <c r="C664" s="28" t="s">
        <v>6316</v>
      </c>
      <c r="F664" s="28" t="s">
        <v>6323</v>
      </c>
      <c r="G664" s="27">
        <v>2</v>
      </c>
    </row>
    <row r="665" spans="1:9" x14ac:dyDescent="0.3">
      <c r="A665" s="27">
        <v>75</v>
      </c>
      <c r="B665" s="28" t="s">
        <v>5904</v>
      </c>
      <c r="C665" s="28" t="s">
        <v>6316</v>
      </c>
      <c r="F665" s="28" t="s">
        <v>6324</v>
      </c>
      <c r="G665" s="27">
        <v>2</v>
      </c>
    </row>
    <row r="666" spans="1:9" x14ac:dyDescent="0.3">
      <c r="A666" s="27">
        <v>75</v>
      </c>
      <c r="B666" s="28" t="s">
        <v>5904</v>
      </c>
      <c r="C666" s="28" t="s">
        <v>6316</v>
      </c>
      <c r="F666" s="28" t="s">
        <v>6325</v>
      </c>
      <c r="G666" s="27">
        <v>2</v>
      </c>
    </row>
    <row r="667" spans="1:9" x14ac:dyDescent="0.3">
      <c r="A667" s="27">
        <v>76</v>
      </c>
      <c r="B667" s="28" t="s">
        <v>6326</v>
      </c>
      <c r="C667" s="28" t="s">
        <v>6327</v>
      </c>
      <c r="F667" s="28" t="s">
        <v>6328</v>
      </c>
      <c r="G667" s="27">
        <v>2</v>
      </c>
      <c r="H667" s="30" t="s">
        <v>6329</v>
      </c>
    </row>
    <row r="668" spans="1:9" x14ac:dyDescent="0.3">
      <c r="A668" s="27">
        <v>76</v>
      </c>
      <c r="B668" s="28" t="s">
        <v>6326</v>
      </c>
      <c r="C668" s="28" t="s">
        <v>6327</v>
      </c>
      <c r="F668" s="28" t="s">
        <v>6330</v>
      </c>
      <c r="G668" s="27">
        <v>2</v>
      </c>
      <c r="H668" s="28" t="s">
        <v>5797</v>
      </c>
      <c r="I668" s="27">
        <v>3</v>
      </c>
    </row>
    <row r="669" spans="1:9" x14ac:dyDescent="0.3">
      <c r="A669" s="27">
        <v>76</v>
      </c>
      <c r="B669" s="28" t="s">
        <v>6326</v>
      </c>
      <c r="C669" s="28" t="s">
        <v>6327</v>
      </c>
      <c r="F669" s="28" t="s">
        <v>6331</v>
      </c>
      <c r="G669" s="27">
        <v>1</v>
      </c>
      <c r="H669" s="28" t="s">
        <v>6332</v>
      </c>
      <c r="I669" s="27">
        <v>3</v>
      </c>
    </row>
    <row r="670" spans="1:9" x14ac:dyDescent="0.3">
      <c r="A670" s="27">
        <v>76</v>
      </c>
      <c r="B670" s="28" t="s">
        <v>6326</v>
      </c>
      <c r="C670" s="28" t="s">
        <v>6327</v>
      </c>
      <c r="F670" s="28" t="s">
        <v>6333</v>
      </c>
      <c r="G670" s="27">
        <v>2</v>
      </c>
      <c r="H670" s="28" t="s">
        <v>487</v>
      </c>
    </row>
    <row r="671" spans="1:9" x14ac:dyDescent="0.3">
      <c r="A671" s="27">
        <v>76</v>
      </c>
      <c r="B671" s="28" t="s">
        <v>6326</v>
      </c>
      <c r="C671" s="28" t="s">
        <v>6327</v>
      </c>
      <c r="F671" s="28" t="s">
        <v>6334</v>
      </c>
      <c r="G671" s="27">
        <v>2</v>
      </c>
      <c r="H671" s="28" t="s">
        <v>5527</v>
      </c>
    </row>
    <row r="672" spans="1:9" x14ac:dyDescent="0.3">
      <c r="A672" s="27">
        <v>76</v>
      </c>
      <c r="B672" s="28" t="s">
        <v>6326</v>
      </c>
      <c r="C672" s="28" t="s">
        <v>6327</v>
      </c>
      <c r="F672" s="28" t="s">
        <v>6335</v>
      </c>
      <c r="G672" s="27">
        <v>2</v>
      </c>
      <c r="H672" s="28" t="s">
        <v>6336</v>
      </c>
      <c r="I672" s="27">
        <v>2</v>
      </c>
    </row>
    <row r="673" spans="1:9" x14ac:dyDescent="0.3">
      <c r="A673" s="27">
        <v>76</v>
      </c>
      <c r="B673" s="28" t="s">
        <v>6326</v>
      </c>
      <c r="C673" s="28" t="s">
        <v>6327</v>
      </c>
      <c r="F673" s="28" t="s">
        <v>6337</v>
      </c>
      <c r="G673" s="27">
        <v>1</v>
      </c>
      <c r="H673" s="28" t="s">
        <v>45</v>
      </c>
      <c r="I673" s="27">
        <v>1</v>
      </c>
    </row>
    <row r="674" spans="1:9" x14ac:dyDescent="0.3">
      <c r="A674" s="27">
        <v>76</v>
      </c>
      <c r="B674" s="28" t="s">
        <v>6326</v>
      </c>
      <c r="C674" s="28" t="s">
        <v>6327</v>
      </c>
      <c r="F674" s="28" t="s">
        <v>6338</v>
      </c>
      <c r="G674" s="27">
        <v>2</v>
      </c>
      <c r="H674" s="28" t="s">
        <v>5441</v>
      </c>
      <c r="I674" s="27">
        <v>2</v>
      </c>
    </row>
    <row r="675" spans="1:9" x14ac:dyDescent="0.3">
      <c r="A675" s="27">
        <v>76</v>
      </c>
      <c r="B675" s="28" t="s">
        <v>6326</v>
      </c>
      <c r="C675" s="28" t="s">
        <v>6327</v>
      </c>
      <c r="F675" s="28" t="s">
        <v>6339</v>
      </c>
      <c r="G675" s="27">
        <v>1</v>
      </c>
    </row>
    <row r="676" spans="1:9" x14ac:dyDescent="0.3">
      <c r="A676" s="27">
        <v>76</v>
      </c>
      <c r="B676" s="28" t="s">
        <v>6326</v>
      </c>
      <c r="C676" s="28" t="s">
        <v>6327</v>
      </c>
      <c r="F676" s="28" t="s">
        <v>6340</v>
      </c>
      <c r="G676" s="27">
        <v>1</v>
      </c>
      <c r="H676" s="28" t="s">
        <v>6341</v>
      </c>
    </row>
    <row r="677" spans="1:9" x14ac:dyDescent="0.3">
      <c r="A677" s="27">
        <v>76</v>
      </c>
      <c r="B677" s="28" t="s">
        <v>6326</v>
      </c>
      <c r="C677" s="28" t="s">
        <v>6327</v>
      </c>
      <c r="F677" s="28" t="s">
        <v>6342</v>
      </c>
      <c r="G677" s="27">
        <v>1</v>
      </c>
    </row>
    <row r="678" spans="1:9" x14ac:dyDescent="0.3">
      <c r="A678" s="27">
        <v>76</v>
      </c>
      <c r="B678" s="28" t="s">
        <v>6326</v>
      </c>
      <c r="C678" s="28" t="s">
        <v>6327</v>
      </c>
      <c r="F678" s="28" t="s">
        <v>6343</v>
      </c>
      <c r="G678" s="27">
        <v>1</v>
      </c>
    </row>
    <row r="679" spans="1:9" x14ac:dyDescent="0.3">
      <c r="A679" s="27">
        <v>76</v>
      </c>
      <c r="B679" s="28" t="s">
        <v>6326</v>
      </c>
      <c r="C679" s="28" t="s">
        <v>6327</v>
      </c>
      <c r="F679" s="28" t="s">
        <v>6344</v>
      </c>
      <c r="G679" s="27">
        <v>1</v>
      </c>
    </row>
    <row r="680" spans="1:9" x14ac:dyDescent="0.3">
      <c r="A680" s="27">
        <v>76</v>
      </c>
      <c r="B680" s="28" t="s">
        <v>6326</v>
      </c>
      <c r="C680" s="28" t="s">
        <v>6327</v>
      </c>
      <c r="F680" s="28" t="s">
        <v>6345</v>
      </c>
      <c r="G680" s="27">
        <v>2</v>
      </c>
    </row>
    <row r="681" spans="1:9" x14ac:dyDescent="0.3">
      <c r="A681" s="27">
        <v>76</v>
      </c>
      <c r="B681" s="28" t="s">
        <v>6326</v>
      </c>
      <c r="C681" s="28" t="s">
        <v>6327</v>
      </c>
      <c r="F681" s="28" t="s">
        <v>6346</v>
      </c>
      <c r="G681" s="27">
        <v>2</v>
      </c>
    </row>
    <row r="682" spans="1:9" x14ac:dyDescent="0.3">
      <c r="A682" s="27">
        <v>76</v>
      </c>
      <c r="B682" s="28" t="s">
        <v>6326</v>
      </c>
      <c r="C682" s="28" t="s">
        <v>6327</v>
      </c>
      <c r="F682" s="28" t="s">
        <v>6347</v>
      </c>
      <c r="G682" s="27">
        <v>1</v>
      </c>
    </row>
    <row r="683" spans="1:9" x14ac:dyDescent="0.3">
      <c r="A683" s="27">
        <v>76</v>
      </c>
      <c r="B683" s="28" t="s">
        <v>6326</v>
      </c>
      <c r="C683" s="28" t="s">
        <v>6327</v>
      </c>
      <c r="F683" s="28" t="s">
        <v>6348</v>
      </c>
      <c r="G683" s="27">
        <v>1</v>
      </c>
    </row>
    <row r="684" spans="1:9" x14ac:dyDescent="0.3">
      <c r="A684" s="27">
        <v>76</v>
      </c>
      <c r="B684" s="28" t="s">
        <v>6326</v>
      </c>
      <c r="C684" s="28" t="s">
        <v>6327</v>
      </c>
      <c r="F684" s="28" t="s">
        <v>6349</v>
      </c>
      <c r="G684" s="27">
        <v>2</v>
      </c>
    </row>
    <row r="685" spans="1:9" x14ac:dyDescent="0.3">
      <c r="A685" s="27">
        <v>76</v>
      </c>
      <c r="B685" s="28" t="s">
        <v>6326</v>
      </c>
      <c r="C685" s="28" t="s">
        <v>6327</v>
      </c>
      <c r="F685" s="28" t="s">
        <v>6350</v>
      </c>
      <c r="G685" s="27">
        <v>2</v>
      </c>
    </row>
    <row r="686" spans="1:9" x14ac:dyDescent="0.3">
      <c r="A686" s="27">
        <v>76</v>
      </c>
      <c r="B686" s="28" t="s">
        <v>6326</v>
      </c>
      <c r="C686" s="28" t="s">
        <v>6327</v>
      </c>
      <c r="F686" s="28" t="s">
        <v>6351</v>
      </c>
      <c r="G686" s="27">
        <v>3</v>
      </c>
    </row>
    <row r="687" spans="1:9" x14ac:dyDescent="0.3">
      <c r="A687" s="27">
        <v>76</v>
      </c>
      <c r="B687" s="28" t="s">
        <v>6326</v>
      </c>
      <c r="C687" s="28" t="s">
        <v>6327</v>
      </c>
      <c r="F687" s="28" t="s">
        <v>6352</v>
      </c>
      <c r="G687" s="27">
        <v>2</v>
      </c>
    </row>
    <row r="688" spans="1:9" x14ac:dyDescent="0.3">
      <c r="A688" s="27">
        <v>76</v>
      </c>
      <c r="B688" s="28" t="s">
        <v>6326</v>
      </c>
      <c r="C688" s="28" t="s">
        <v>6327</v>
      </c>
      <c r="F688" s="28" t="s">
        <v>6353</v>
      </c>
      <c r="G688" s="27">
        <v>2</v>
      </c>
    </row>
    <row r="689" spans="1:9" x14ac:dyDescent="0.3">
      <c r="A689" s="27">
        <v>76</v>
      </c>
      <c r="B689" s="28" t="s">
        <v>6326</v>
      </c>
      <c r="C689" s="28" t="s">
        <v>6327</v>
      </c>
      <c r="F689" s="28" t="s">
        <v>6354</v>
      </c>
      <c r="G689" s="27">
        <v>2</v>
      </c>
    </row>
    <row r="690" spans="1:9" x14ac:dyDescent="0.3">
      <c r="A690" s="27">
        <v>76</v>
      </c>
      <c r="B690" s="28" t="s">
        <v>6326</v>
      </c>
      <c r="C690" s="28" t="s">
        <v>6327</v>
      </c>
      <c r="F690" s="28" t="s">
        <v>6355</v>
      </c>
      <c r="G690" s="27">
        <v>2</v>
      </c>
    </row>
    <row r="691" spans="1:9" x14ac:dyDescent="0.3">
      <c r="A691" s="27">
        <v>76</v>
      </c>
      <c r="B691" s="28" t="s">
        <v>6326</v>
      </c>
      <c r="C691" s="28" t="s">
        <v>6327</v>
      </c>
      <c r="F691" s="28" t="s">
        <v>6356</v>
      </c>
      <c r="G691" s="27">
        <v>1</v>
      </c>
    </row>
    <row r="692" spans="1:9" ht="31.2" x14ac:dyDescent="0.3">
      <c r="A692" s="27">
        <v>77</v>
      </c>
      <c r="B692" s="28" t="s">
        <v>5394</v>
      </c>
      <c r="C692" s="28" t="s">
        <v>5809</v>
      </c>
      <c r="F692" s="28" t="s">
        <v>6357</v>
      </c>
      <c r="G692" s="27">
        <v>1</v>
      </c>
      <c r="H692" s="30" t="s">
        <v>6358</v>
      </c>
    </row>
    <row r="693" spans="1:9" x14ac:dyDescent="0.3">
      <c r="A693" s="27">
        <v>77</v>
      </c>
      <c r="B693" s="28" t="s">
        <v>5394</v>
      </c>
      <c r="C693" s="28" t="s">
        <v>5809</v>
      </c>
      <c r="F693" s="28" t="s">
        <v>6359</v>
      </c>
      <c r="G693" s="27">
        <v>2</v>
      </c>
      <c r="H693" s="28" t="s">
        <v>6360</v>
      </c>
    </row>
    <row r="694" spans="1:9" x14ac:dyDescent="0.3">
      <c r="A694" s="27">
        <v>77</v>
      </c>
      <c r="B694" s="28" t="s">
        <v>5394</v>
      </c>
      <c r="C694" s="28" t="s">
        <v>5809</v>
      </c>
      <c r="F694" s="28" t="s">
        <v>6361</v>
      </c>
      <c r="G694" s="27">
        <v>2</v>
      </c>
      <c r="H694" s="28" t="s">
        <v>6362</v>
      </c>
    </row>
    <row r="695" spans="1:9" x14ac:dyDescent="0.3">
      <c r="A695" s="27">
        <v>77</v>
      </c>
      <c r="B695" s="28" t="s">
        <v>5394</v>
      </c>
      <c r="C695" s="28" t="s">
        <v>5809</v>
      </c>
      <c r="F695" s="28" t="s">
        <v>6363</v>
      </c>
      <c r="G695" s="27">
        <v>2</v>
      </c>
      <c r="H695" s="28" t="s">
        <v>6364</v>
      </c>
    </row>
    <row r="696" spans="1:9" x14ac:dyDescent="0.3">
      <c r="A696" s="27">
        <v>77</v>
      </c>
      <c r="B696" s="28" t="s">
        <v>5394</v>
      </c>
      <c r="C696" s="28" t="s">
        <v>5809</v>
      </c>
      <c r="F696" s="28" t="s">
        <v>6365</v>
      </c>
      <c r="G696" s="27">
        <v>2</v>
      </c>
      <c r="H696" s="28" t="s">
        <v>5441</v>
      </c>
      <c r="I696" s="27">
        <v>2</v>
      </c>
    </row>
    <row r="697" spans="1:9" x14ac:dyDescent="0.3">
      <c r="A697" s="27">
        <v>77</v>
      </c>
      <c r="B697" s="28" t="s">
        <v>5394</v>
      </c>
      <c r="C697" s="28" t="s">
        <v>5809</v>
      </c>
      <c r="F697" s="28" t="s">
        <v>6366</v>
      </c>
      <c r="G697" s="27">
        <v>3</v>
      </c>
      <c r="H697" s="28" t="s">
        <v>5406</v>
      </c>
      <c r="I697" s="27">
        <v>3</v>
      </c>
    </row>
    <row r="698" spans="1:9" x14ac:dyDescent="0.3">
      <c r="A698" s="27">
        <v>77</v>
      </c>
      <c r="B698" s="28" t="s">
        <v>5394</v>
      </c>
      <c r="C698" s="28" t="s">
        <v>5809</v>
      </c>
      <c r="F698" s="28" t="s">
        <v>6367</v>
      </c>
      <c r="G698" s="27">
        <v>3</v>
      </c>
    </row>
    <row r="699" spans="1:9" x14ac:dyDescent="0.3">
      <c r="A699" s="27">
        <v>77</v>
      </c>
      <c r="B699" s="28" t="s">
        <v>5394</v>
      </c>
      <c r="C699" s="28" t="s">
        <v>5809</v>
      </c>
      <c r="F699" s="28" t="s">
        <v>6368</v>
      </c>
      <c r="G699" s="27">
        <v>2</v>
      </c>
    </row>
    <row r="700" spans="1:9" x14ac:dyDescent="0.3">
      <c r="A700" s="27">
        <v>77</v>
      </c>
      <c r="B700" s="28" t="s">
        <v>5394</v>
      </c>
      <c r="C700" s="28" t="s">
        <v>5809</v>
      </c>
      <c r="F700" s="28" t="s">
        <v>6369</v>
      </c>
      <c r="G700" s="27">
        <v>2</v>
      </c>
    </row>
    <row r="701" spans="1:9" x14ac:dyDescent="0.3">
      <c r="A701" s="27">
        <v>78</v>
      </c>
      <c r="B701" s="28" t="s">
        <v>5394</v>
      </c>
      <c r="C701" s="28" t="s">
        <v>6370</v>
      </c>
      <c r="F701" s="28" t="s">
        <v>6371</v>
      </c>
      <c r="G701" s="27">
        <v>2</v>
      </c>
      <c r="H701" s="28" t="s">
        <v>5712</v>
      </c>
    </row>
    <row r="702" spans="1:9" x14ac:dyDescent="0.3">
      <c r="A702" s="27">
        <v>78</v>
      </c>
      <c r="B702" s="28" t="s">
        <v>5394</v>
      </c>
      <c r="C702" s="28" t="s">
        <v>6370</v>
      </c>
      <c r="F702" s="28" t="s">
        <v>5713</v>
      </c>
      <c r="G702" s="27">
        <f t="shared" ref="G702:G706" si="2">VLOOKUP(F702,$F$1:$G$406,2,0)</f>
        <v>2</v>
      </c>
      <c r="H702" s="28" t="s">
        <v>5714</v>
      </c>
    </row>
    <row r="703" spans="1:9" x14ac:dyDescent="0.3">
      <c r="A703" s="27">
        <v>78</v>
      </c>
      <c r="B703" s="28" t="s">
        <v>5394</v>
      </c>
      <c r="C703" s="28" t="s">
        <v>6370</v>
      </c>
      <c r="F703" s="28" t="s">
        <v>5715</v>
      </c>
      <c r="G703" s="27">
        <f t="shared" si="2"/>
        <v>2</v>
      </c>
      <c r="H703" s="28" t="s">
        <v>6372</v>
      </c>
    </row>
    <row r="704" spans="1:9" x14ac:dyDescent="0.3">
      <c r="A704" s="27">
        <v>78</v>
      </c>
      <c r="B704" s="28" t="s">
        <v>5394</v>
      </c>
      <c r="C704" s="28" t="s">
        <v>6370</v>
      </c>
      <c r="F704" s="28" t="s">
        <v>5717</v>
      </c>
      <c r="G704" s="27">
        <f t="shared" si="2"/>
        <v>2</v>
      </c>
      <c r="H704" s="28" t="s">
        <v>6373</v>
      </c>
    </row>
    <row r="705" spans="1:8" x14ac:dyDescent="0.3">
      <c r="A705" s="27">
        <v>78</v>
      </c>
      <c r="B705" s="28" t="s">
        <v>5394</v>
      </c>
      <c r="C705" s="28" t="s">
        <v>6370</v>
      </c>
      <c r="F705" s="28" t="s">
        <v>5719</v>
      </c>
      <c r="G705" s="27">
        <f t="shared" si="2"/>
        <v>1</v>
      </c>
      <c r="H705" s="28" t="s">
        <v>6374</v>
      </c>
    </row>
    <row r="706" spans="1:8" x14ac:dyDescent="0.3">
      <c r="A706" s="27">
        <v>78</v>
      </c>
      <c r="B706" s="28" t="s">
        <v>5394</v>
      </c>
      <c r="C706" s="28" t="s">
        <v>6370</v>
      </c>
      <c r="F706" s="28" t="s">
        <v>5721</v>
      </c>
      <c r="G706" s="27">
        <f t="shared" si="2"/>
        <v>1</v>
      </c>
      <c r="H706" s="28" t="s">
        <v>6375</v>
      </c>
    </row>
    <row r="707" spans="1:8" x14ac:dyDescent="0.3">
      <c r="A707" s="27">
        <v>78</v>
      </c>
      <c r="B707" s="28" t="s">
        <v>5394</v>
      </c>
      <c r="C707" s="28" t="s">
        <v>6370</v>
      </c>
      <c r="G707" s="28"/>
      <c r="H707" s="28" t="s">
        <v>5720</v>
      </c>
    </row>
    <row r="708" spans="1:8" x14ac:dyDescent="0.3">
      <c r="A708" s="27">
        <v>79</v>
      </c>
      <c r="B708" s="28" t="s">
        <v>6376</v>
      </c>
      <c r="C708" s="28" t="s">
        <v>6377</v>
      </c>
      <c r="F708" s="28" t="s">
        <v>6378</v>
      </c>
      <c r="G708" s="27" t="e">
        <f>VLOOKUP(F708,$F$1:$G707,2,0)</f>
        <v>#N/A</v>
      </c>
    </row>
    <row r="709" spans="1:8" x14ac:dyDescent="0.3">
      <c r="A709" s="27">
        <v>79</v>
      </c>
      <c r="B709" s="28" t="s">
        <v>6376</v>
      </c>
      <c r="C709" s="28" t="s">
        <v>6377</v>
      </c>
      <c r="F709" s="28" t="s">
        <v>6379</v>
      </c>
      <c r="G709" s="27" t="e">
        <f>VLOOKUP(F709,$F$1:$G708,2,0)</f>
        <v>#N/A</v>
      </c>
    </row>
    <row r="710" spans="1:8" x14ac:dyDescent="0.3">
      <c r="A710" s="27">
        <v>79</v>
      </c>
      <c r="B710" s="28" t="s">
        <v>6376</v>
      </c>
      <c r="C710" s="28" t="s">
        <v>6377</v>
      </c>
      <c r="F710" s="28" t="s">
        <v>6380</v>
      </c>
      <c r="G710" s="27" t="e">
        <f>VLOOKUP(F710,$F$1:$G709,2,0)</f>
        <v>#N/A</v>
      </c>
    </row>
    <row r="711" spans="1:8" x14ac:dyDescent="0.3">
      <c r="A711" s="27">
        <v>79</v>
      </c>
      <c r="B711" s="28" t="s">
        <v>6376</v>
      </c>
      <c r="C711" s="28" t="s">
        <v>6377</v>
      </c>
      <c r="F711" s="28" t="s">
        <v>6381</v>
      </c>
      <c r="G711" s="27" t="e">
        <f>VLOOKUP(F711,$F$1:$G710,2,0)</f>
        <v>#N/A</v>
      </c>
    </row>
    <row r="712" spans="1:8" x14ac:dyDescent="0.3">
      <c r="A712" s="27">
        <v>79</v>
      </c>
      <c r="B712" s="28" t="s">
        <v>6376</v>
      </c>
      <c r="C712" s="28" t="s">
        <v>6377</v>
      </c>
      <c r="F712" s="28" t="s">
        <v>6382</v>
      </c>
      <c r="G712" s="27">
        <v>2</v>
      </c>
    </row>
    <row r="713" spans="1:8" x14ac:dyDescent="0.3">
      <c r="A713" s="27">
        <v>79</v>
      </c>
      <c r="B713" s="28" t="s">
        <v>6376</v>
      </c>
      <c r="C713" s="28" t="s">
        <v>6377</v>
      </c>
      <c r="F713" s="28" t="s">
        <v>6383</v>
      </c>
      <c r="G713" s="27">
        <v>2</v>
      </c>
    </row>
    <row r="714" spans="1:8" x14ac:dyDescent="0.3">
      <c r="A714" s="27">
        <v>79</v>
      </c>
      <c r="B714" s="28" t="s">
        <v>6376</v>
      </c>
      <c r="C714" s="28" t="s">
        <v>6377</v>
      </c>
      <c r="F714" s="28" t="s">
        <v>6384</v>
      </c>
      <c r="G714" s="27" t="e">
        <f>VLOOKUP(F714,$F$1:$G713,2,0)</f>
        <v>#VALUE!</v>
      </c>
    </row>
    <row r="715" spans="1:8" x14ac:dyDescent="0.3">
      <c r="A715" s="27">
        <v>79</v>
      </c>
      <c r="B715" s="28" t="s">
        <v>6376</v>
      </c>
      <c r="C715" s="28" t="s">
        <v>6377</v>
      </c>
      <c r="F715" s="28" t="s">
        <v>6385</v>
      </c>
      <c r="G715" s="27" t="e">
        <f>VLOOKUP(F715,$F$1:$G714,2,0)</f>
        <v>#N/A</v>
      </c>
    </row>
    <row r="716" spans="1:8" x14ac:dyDescent="0.3">
      <c r="A716" s="27">
        <v>80</v>
      </c>
      <c r="B716" s="28" t="s">
        <v>6386</v>
      </c>
      <c r="C716" s="28" t="s">
        <v>6387</v>
      </c>
      <c r="F716" s="28" t="s">
        <v>6388</v>
      </c>
      <c r="G716" s="27" t="e">
        <f>VLOOKUP(F716,$F$1:$G715,2,0)</f>
        <v>#N/A</v>
      </c>
    </row>
    <row r="717" spans="1:8" x14ac:dyDescent="0.3">
      <c r="A717" s="27">
        <v>80</v>
      </c>
      <c r="B717" s="28" t="s">
        <v>6386</v>
      </c>
      <c r="C717" s="28" t="s">
        <v>6387</v>
      </c>
      <c r="F717" s="28" t="s">
        <v>6389</v>
      </c>
      <c r="G717" s="27" t="e">
        <f>VLOOKUP(F717,$F$1:$G716,2,0)</f>
        <v>#N/A</v>
      </c>
    </row>
    <row r="718" spans="1:8" x14ac:dyDescent="0.3">
      <c r="A718" s="27">
        <v>80</v>
      </c>
      <c r="B718" s="28" t="s">
        <v>6386</v>
      </c>
      <c r="C718" s="28" t="s">
        <v>6387</v>
      </c>
      <c r="F718" s="28" t="s">
        <v>6390</v>
      </c>
      <c r="G718" s="27" t="e">
        <f>VLOOKUP(F718,$F$1:$G717,2,0)</f>
        <v>#N/A</v>
      </c>
    </row>
    <row r="719" spans="1:8" x14ac:dyDescent="0.3">
      <c r="A719" s="27">
        <v>80</v>
      </c>
      <c r="B719" s="28" t="s">
        <v>6386</v>
      </c>
      <c r="C719" s="28" t="s">
        <v>6387</v>
      </c>
      <c r="F719" s="28" t="s">
        <v>6391</v>
      </c>
      <c r="G719" s="27" t="e">
        <f>VLOOKUP(F719,$F$1:$G718,2,0)</f>
        <v>#N/A</v>
      </c>
    </row>
    <row r="720" spans="1:8" x14ac:dyDescent="0.3">
      <c r="A720" s="27">
        <v>80</v>
      </c>
      <c r="B720" s="28" t="s">
        <v>6386</v>
      </c>
      <c r="C720" s="28" t="s">
        <v>6387</v>
      </c>
      <c r="F720" s="28" t="s">
        <v>6392</v>
      </c>
      <c r="G720" s="27" t="e">
        <f>VLOOKUP(F720,$F$1:$G719,2,0)</f>
        <v>#N/A</v>
      </c>
    </row>
    <row r="721" spans="1:8" x14ac:dyDescent="0.3">
      <c r="A721" s="27">
        <v>80</v>
      </c>
      <c r="B721" s="28" t="s">
        <v>6386</v>
      </c>
      <c r="C721" s="28" t="s">
        <v>6387</v>
      </c>
      <c r="F721" s="28" t="s">
        <v>6393</v>
      </c>
      <c r="G721" s="27" t="e">
        <f>VLOOKUP(F721,$F$1:$G720,2,0)</f>
        <v>#N/A</v>
      </c>
    </row>
    <row r="722" spans="1:8" x14ac:dyDescent="0.3">
      <c r="A722" s="27">
        <v>80</v>
      </c>
      <c r="B722" s="28" t="s">
        <v>6386</v>
      </c>
      <c r="C722" s="28" t="s">
        <v>6387</v>
      </c>
      <c r="F722" s="28" t="s">
        <v>6394</v>
      </c>
      <c r="G722" s="27" t="e">
        <f>VLOOKUP(F722,$F$1:$G721,2,0)</f>
        <v>#N/A</v>
      </c>
    </row>
    <row r="723" spans="1:8" x14ac:dyDescent="0.3">
      <c r="A723" s="27">
        <v>80</v>
      </c>
      <c r="B723" s="28" t="s">
        <v>6386</v>
      </c>
      <c r="C723" s="28" t="s">
        <v>6387</v>
      </c>
      <c r="F723" s="28" t="s">
        <v>6395</v>
      </c>
      <c r="G723" s="27" t="e">
        <f>VLOOKUP(F723,$F$1:$G722,2,0)</f>
        <v>#N/A</v>
      </c>
    </row>
    <row r="724" spans="1:8" x14ac:dyDescent="0.3">
      <c r="A724" s="27">
        <v>80</v>
      </c>
      <c r="B724" s="28" t="s">
        <v>6386</v>
      </c>
      <c r="C724" s="28" t="s">
        <v>6387</v>
      </c>
      <c r="F724" s="28" t="s">
        <v>6396</v>
      </c>
      <c r="G724" s="27" t="e">
        <f>VLOOKUP(F724,$F$1:$G723,2,0)</f>
        <v>#N/A</v>
      </c>
    </row>
    <row r="725" spans="1:8" x14ac:dyDescent="0.3">
      <c r="A725" s="27">
        <v>80</v>
      </c>
      <c r="B725" s="28" t="s">
        <v>6386</v>
      </c>
      <c r="C725" s="28" t="s">
        <v>6387</v>
      </c>
      <c r="F725" s="28" t="s">
        <v>6397</v>
      </c>
      <c r="G725" s="27">
        <v>1</v>
      </c>
    </row>
    <row r="726" spans="1:8" x14ac:dyDescent="0.3">
      <c r="A726" s="27">
        <v>80</v>
      </c>
      <c r="B726" s="28" t="s">
        <v>6386</v>
      </c>
      <c r="C726" s="28" t="s">
        <v>6387</v>
      </c>
      <c r="F726" s="28" t="s">
        <v>6398</v>
      </c>
      <c r="G726" s="27" t="e">
        <f>VLOOKUP(F726,$F$1:$G725,2,0)</f>
        <v>#N/A</v>
      </c>
    </row>
    <row r="727" spans="1:8" x14ac:dyDescent="0.3">
      <c r="A727" s="27">
        <v>80</v>
      </c>
      <c r="B727" s="28" t="s">
        <v>6386</v>
      </c>
      <c r="C727" s="28" t="s">
        <v>6387</v>
      </c>
      <c r="F727" s="28" t="s">
        <v>6399</v>
      </c>
      <c r="G727" s="27" t="e">
        <f>VLOOKUP(F727,$F$1:$G726,2,0)</f>
        <v>#N/A</v>
      </c>
    </row>
    <row r="728" spans="1:8" x14ac:dyDescent="0.3">
      <c r="A728" s="27">
        <v>80</v>
      </c>
      <c r="B728" s="28" t="s">
        <v>6386</v>
      </c>
      <c r="C728" s="28" t="s">
        <v>6387</v>
      </c>
      <c r="F728" s="28" t="s">
        <v>6400</v>
      </c>
      <c r="G728" s="27">
        <v>2</v>
      </c>
    </row>
    <row r="729" spans="1:8" x14ac:dyDescent="0.3">
      <c r="A729" s="27">
        <v>80</v>
      </c>
      <c r="B729" s="28" t="s">
        <v>6386</v>
      </c>
      <c r="C729" s="28" t="s">
        <v>6387</v>
      </c>
      <c r="F729" s="28" t="s">
        <v>6401</v>
      </c>
      <c r="G729" s="27">
        <v>2</v>
      </c>
    </row>
    <row r="730" spans="1:8" x14ac:dyDescent="0.3">
      <c r="A730" s="27">
        <v>81</v>
      </c>
      <c r="B730" s="28" t="s">
        <v>6402</v>
      </c>
      <c r="C730" s="28" t="s">
        <v>6403</v>
      </c>
      <c r="F730" s="28" t="s">
        <v>6404</v>
      </c>
      <c r="G730" s="27" t="e">
        <f>VLOOKUP(F730,$F$1:$G729,2,0)</f>
        <v>#N/A</v>
      </c>
      <c r="H730" s="28" t="s">
        <v>6405</v>
      </c>
    </row>
    <row r="731" spans="1:8" x14ac:dyDescent="0.3">
      <c r="A731" s="27">
        <v>81</v>
      </c>
      <c r="B731" s="28" t="s">
        <v>6402</v>
      </c>
      <c r="C731" s="28" t="s">
        <v>6403</v>
      </c>
      <c r="F731" s="28" t="s">
        <v>6406</v>
      </c>
      <c r="G731" s="27" t="e">
        <f>VLOOKUP(F731,$F$1:$G730,2,0)</f>
        <v>#N/A</v>
      </c>
      <c r="H731" s="28" t="s">
        <v>6407</v>
      </c>
    </row>
    <row r="732" spans="1:8" x14ac:dyDescent="0.3">
      <c r="A732" s="27">
        <v>81</v>
      </c>
      <c r="B732" s="28" t="s">
        <v>6402</v>
      </c>
      <c r="C732" s="28" t="s">
        <v>6403</v>
      </c>
      <c r="F732" s="28" t="s">
        <v>6408</v>
      </c>
      <c r="G732" s="27" t="e">
        <f>VLOOKUP(F732,$F$1:$G731,2,0)</f>
        <v>#N/A</v>
      </c>
      <c r="H732" s="28" t="s">
        <v>6409</v>
      </c>
    </row>
    <row r="733" spans="1:8" x14ac:dyDescent="0.3">
      <c r="A733" s="27">
        <v>81</v>
      </c>
      <c r="B733" s="28" t="s">
        <v>6402</v>
      </c>
      <c r="C733" s="28" t="s">
        <v>6403</v>
      </c>
      <c r="F733" s="28" t="s">
        <v>6410</v>
      </c>
      <c r="G733" s="27" t="e">
        <f>VLOOKUP(F733,$F$1:$G732,2,0)</f>
        <v>#N/A</v>
      </c>
      <c r="H733" s="28" t="s">
        <v>6411</v>
      </c>
    </row>
    <row r="734" spans="1:8" x14ac:dyDescent="0.3">
      <c r="A734" s="27">
        <v>81</v>
      </c>
      <c r="B734" s="28" t="s">
        <v>6402</v>
      </c>
      <c r="C734" s="28" t="s">
        <v>6403</v>
      </c>
      <c r="F734" s="28" t="s">
        <v>6412</v>
      </c>
      <c r="G734" s="27" t="e">
        <f>VLOOKUP(F734,$F$1:$G733,2,0)</f>
        <v>#N/A</v>
      </c>
    </row>
    <row r="735" spans="1:8" x14ac:dyDescent="0.3">
      <c r="A735" s="27">
        <v>81</v>
      </c>
      <c r="B735" s="28" t="s">
        <v>6402</v>
      </c>
      <c r="C735" s="28" t="s">
        <v>6403</v>
      </c>
      <c r="F735" s="28" t="s">
        <v>6413</v>
      </c>
      <c r="G735" s="27" t="e">
        <f>VLOOKUP(F735,$F$1:$G734,2,0)</f>
        <v>#N/A</v>
      </c>
    </row>
    <row r="736" spans="1:8" x14ac:dyDescent="0.3">
      <c r="A736" s="27">
        <v>81</v>
      </c>
      <c r="B736" s="28" t="s">
        <v>6402</v>
      </c>
      <c r="C736" s="28" t="s">
        <v>6403</v>
      </c>
      <c r="F736" s="28" t="s">
        <v>6414</v>
      </c>
      <c r="G736" s="27" t="e">
        <f>VLOOKUP(F736,$F$1:$G735,2,0)</f>
        <v>#N/A</v>
      </c>
    </row>
    <row r="737" spans="1:9" ht="31.2" x14ac:dyDescent="0.3">
      <c r="A737" s="27">
        <v>82</v>
      </c>
      <c r="B737" s="28" t="s">
        <v>6415</v>
      </c>
      <c r="C737" s="28" t="s">
        <v>6327</v>
      </c>
      <c r="G737" s="28"/>
      <c r="H737" s="30" t="s">
        <v>6416</v>
      </c>
      <c r="I737" s="27">
        <v>3</v>
      </c>
    </row>
    <row r="738" spans="1:9" x14ac:dyDescent="0.3">
      <c r="A738" s="27">
        <v>82</v>
      </c>
      <c r="B738" s="28" t="s">
        <v>6415</v>
      </c>
      <c r="C738" s="28" t="s">
        <v>6327</v>
      </c>
      <c r="G738" s="28"/>
      <c r="H738" s="28" t="s">
        <v>6417</v>
      </c>
    </row>
    <row r="739" spans="1:9" x14ac:dyDescent="0.3">
      <c r="A739" s="27">
        <v>82</v>
      </c>
      <c r="B739" s="28" t="s">
        <v>6415</v>
      </c>
      <c r="C739" s="28" t="s">
        <v>6327</v>
      </c>
      <c r="G739" s="28"/>
      <c r="H739" s="28" t="s">
        <v>6418</v>
      </c>
    </row>
    <row r="740" spans="1:9" x14ac:dyDescent="0.3">
      <c r="A740" s="27">
        <v>82</v>
      </c>
      <c r="B740" s="28" t="s">
        <v>6415</v>
      </c>
      <c r="C740" s="28" t="s">
        <v>6327</v>
      </c>
      <c r="G740" s="28"/>
      <c r="H740" s="28" t="s">
        <v>6419</v>
      </c>
    </row>
    <row r="741" spans="1:9" x14ac:dyDescent="0.3">
      <c r="A741" s="27">
        <v>82</v>
      </c>
      <c r="B741" s="28" t="s">
        <v>6415</v>
      </c>
      <c r="C741" s="28" t="s">
        <v>6327</v>
      </c>
      <c r="G741" s="28"/>
      <c r="H741" s="28" t="s">
        <v>5441</v>
      </c>
      <c r="I741" s="27">
        <v>2</v>
      </c>
    </row>
    <row r="742" spans="1:9" x14ac:dyDescent="0.3">
      <c r="A742" s="27">
        <v>83</v>
      </c>
      <c r="B742" s="28" t="s">
        <v>6420</v>
      </c>
      <c r="C742" s="28" t="s">
        <v>6421</v>
      </c>
      <c r="F742" s="28" t="s">
        <v>6422</v>
      </c>
      <c r="G742" s="27" t="e">
        <f>VLOOKUP(F742,$F$1:$G741,2,0)</f>
        <v>#N/A</v>
      </c>
      <c r="H742" s="28" t="s">
        <v>6423</v>
      </c>
    </row>
    <row r="743" spans="1:9" x14ac:dyDescent="0.3">
      <c r="A743" s="27">
        <v>83</v>
      </c>
      <c r="B743" s="28" t="s">
        <v>6420</v>
      </c>
      <c r="C743" s="28" t="s">
        <v>6421</v>
      </c>
      <c r="F743" s="28" t="s">
        <v>6424</v>
      </c>
      <c r="G743" s="27" t="e">
        <f>VLOOKUP(F743,$F$1:$G742,2,0)</f>
        <v>#N/A</v>
      </c>
      <c r="H743" s="28" t="s">
        <v>6425</v>
      </c>
    </row>
    <row r="744" spans="1:9" x14ac:dyDescent="0.3">
      <c r="A744" s="27">
        <v>83</v>
      </c>
      <c r="B744" s="28" t="s">
        <v>6420</v>
      </c>
      <c r="C744" s="28" t="s">
        <v>6421</v>
      </c>
      <c r="F744" s="28" t="s">
        <v>6426</v>
      </c>
      <c r="G744" s="27" t="e">
        <f>VLOOKUP(F744,$F$1:$G743,2,0)</f>
        <v>#N/A</v>
      </c>
    </row>
    <row r="745" spans="1:9" x14ac:dyDescent="0.3">
      <c r="A745" s="27">
        <v>83</v>
      </c>
      <c r="B745" s="28" t="s">
        <v>6420</v>
      </c>
      <c r="C745" s="28" t="s">
        <v>6421</v>
      </c>
      <c r="F745" s="28" t="s">
        <v>6427</v>
      </c>
      <c r="G745" s="27" t="e">
        <f>VLOOKUP(F745,$F$1:$G744,2,0)</f>
        <v>#N/A</v>
      </c>
    </row>
    <row r="746" spans="1:9" x14ac:dyDescent="0.3">
      <c r="A746" s="27">
        <v>83</v>
      </c>
      <c r="B746" s="28" t="s">
        <v>6420</v>
      </c>
      <c r="C746" s="28" t="s">
        <v>6421</v>
      </c>
      <c r="F746" s="28" t="s">
        <v>6428</v>
      </c>
      <c r="G746" s="27">
        <v>2</v>
      </c>
    </row>
    <row r="747" spans="1:9" x14ac:dyDescent="0.3">
      <c r="A747" s="27">
        <v>83</v>
      </c>
      <c r="B747" s="28" t="s">
        <v>6420</v>
      </c>
      <c r="C747" s="28" t="s">
        <v>6421</v>
      </c>
      <c r="F747" s="28" t="s">
        <v>6429</v>
      </c>
      <c r="G747" s="27" t="e">
        <f>VLOOKUP(F747,$F$1:$G746,2,0)</f>
        <v>#N/A</v>
      </c>
    </row>
    <row r="748" spans="1:9" x14ac:dyDescent="0.3">
      <c r="A748" s="27">
        <v>83</v>
      </c>
      <c r="B748" s="28" t="s">
        <v>6420</v>
      </c>
      <c r="C748" s="28" t="s">
        <v>6421</v>
      </c>
      <c r="F748" s="28" t="s">
        <v>6430</v>
      </c>
      <c r="G748" s="27" t="e">
        <f>VLOOKUP(F748,$F$1:$G747,2,0)</f>
        <v>#N/A</v>
      </c>
    </row>
    <row r="749" spans="1:9" x14ac:dyDescent="0.3">
      <c r="A749" s="27">
        <v>83</v>
      </c>
      <c r="B749" s="28" t="s">
        <v>6420</v>
      </c>
      <c r="C749" s="28" t="s">
        <v>6421</v>
      </c>
      <c r="F749" s="28" t="s">
        <v>6431</v>
      </c>
      <c r="G749" s="27">
        <v>2</v>
      </c>
    </row>
    <row r="750" spans="1:9" x14ac:dyDescent="0.3">
      <c r="A750" s="27">
        <v>83</v>
      </c>
      <c r="B750" s="28" t="s">
        <v>6420</v>
      </c>
      <c r="C750" s="28" t="s">
        <v>6421</v>
      </c>
      <c r="F750" s="28" t="s">
        <v>6432</v>
      </c>
      <c r="G750" s="27">
        <v>2</v>
      </c>
    </row>
    <row r="751" spans="1:9" x14ac:dyDescent="0.3">
      <c r="A751" s="27">
        <v>83</v>
      </c>
      <c r="B751" s="28" t="s">
        <v>6420</v>
      </c>
      <c r="C751" s="28" t="s">
        <v>6421</v>
      </c>
      <c r="F751" s="28" t="s">
        <v>6433</v>
      </c>
      <c r="G751" s="27" t="e">
        <f>VLOOKUP(F751,$F$1:$G750,2,0)</f>
        <v>#N/A</v>
      </c>
    </row>
    <row r="752" spans="1:9" x14ac:dyDescent="0.3">
      <c r="A752" s="27">
        <v>83</v>
      </c>
      <c r="B752" s="28" t="s">
        <v>6420</v>
      </c>
      <c r="C752" s="28" t="s">
        <v>6421</v>
      </c>
      <c r="F752" s="28" t="s">
        <v>6434</v>
      </c>
      <c r="G752" s="27" t="e">
        <f>VLOOKUP(F752,$F$1:$G751,2,0)</f>
        <v>#N/A</v>
      </c>
    </row>
    <row r="753" spans="1:9" x14ac:dyDescent="0.3">
      <c r="A753" s="27">
        <v>83</v>
      </c>
      <c r="B753" s="28" t="s">
        <v>6420</v>
      </c>
      <c r="C753" s="28" t="s">
        <v>6421</v>
      </c>
      <c r="F753" s="28" t="s">
        <v>6435</v>
      </c>
      <c r="G753" s="27" t="e">
        <f>VLOOKUP(F753,$F$1:$G752,2,0)</f>
        <v>#N/A</v>
      </c>
    </row>
    <row r="754" spans="1:9" x14ac:dyDescent="0.3">
      <c r="A754" s="27">
        <v>83</v>
      </c>
      <c r="B754" s="28" t="s">
        <v>6420</v>
      </c>
      <c r="C754" s="28" t="s">
        <v>6421</v>
      </c>
      <c r="F754" s="28" t="s">
        <v>6436</v>
      </c>
      <c r="G754" s="27" t="e">
        <f>VLOOKUP(F754,$F$1:$G753,2,0)</f>
        <v>#N/A</v>
      </c>
    </row>
    <row r="755" spans="1:9" x14ac:dyDescent="0.3">
      <c r="A755" s="27">
        <v>83</v>
      </c>
      <c r="B755" s="28" t="s">
        <v>6420</v>
      </c>
      <c r="C755" s="28" t="s">
        <v>6421</v>
      </c>
      <c r="F755" s="28" t="s">
        <v>6437</v>
      </c>
      <c r="G755" s="27" t="e">
        <f>VLOOKUP(F755,$F$1:$G754,2,0)</f>
        <v>#N/A</v>
      </c>
    </row>
    <row r="756" spans="1:9" x14ac:dyDescent="0.3">
      <c r="A756" s="27">
        <v>83</v>
      </c>
      <c r="B756" s="28" t="s">
        <v>6420</v>
      </c>
      <c r="C756" s="28" t="s">
        <v>6421</v>
      </c>
      <c r="F756" s="28" t="s">
        <v>6438</v>
      </c>
      <c r="G756" s="27" t="e">
        <f>VLOOKUP(F756,$F$1:$G755,2,0)</f>
        <v>#N/A</v>
      </c>
    </row>
    <row r="757" spans="1:9" x14ac:dyDescent="0.3">
      <c r="A757" s="27">
        <v>83</v>
      </c>
      <c r="B757" s="28" t="s">
        <v>6420</v>
      </c>
      <c r="C757" s="28" t="s">
        <v>6421</v>
      </c>
      <c r="F757" s="28" t="s">
        <v>6439</v>
      </c>
      <c r="G757" s="27" t="e">
        <f>VLOOKUP(F757,$F$1:$G756,2,0)</f>
        <v>#N/A</v>
      </c>
    </row>
    <row r="758" spans="1:9" x14ac:dyDescent="0.3">
      <c r="A758" s="27">
        <v>83</v>
      </c>
      <c r="B758" s="28" t="s">
        <v>6420</v>
      </c>
      <c r="C758" s="28" t="s">
        <v>6421</v>
      </c>
      <c r="F758" s="28" t="s">
        <v>6440</v>
      </c>
      <c r="G758" s="27" t="e">
        <f>VLOOKUP(F758,$F$1:$G757,2,0)</f>
        <v>#N/A</v>
      </c>
    </row>
    <row r="759" spans="1:9" x14ac:dyDescent="0.3">
      <c r="A759" s="27">
        <v>83</v>
      </c>
      <c r="B759" s="28" t="s">
        <v>6420</v>
      </c>
      <c r="C759" s="28" t="s">
        <v>6421</v>
      </c>
      <c r="F759" s="28" t="s">
        <v>6441</v>
      </c>
      <c r="G759" s="27" t="e">
        <f>VLOOKUP(F759,$F$1:$G758,2,0)</f>
        <v>#N/A</v>
      </c>
    </row>
    <row r="760" spans="1:9" x14ac:dyDescent="0.3">
      <c r="A760" s="27">
        <v>83</v>
      </c>
      <c r="B760" s="28" t="s">
        <v>6420</v>
      </c>
      <c r="C760" s="28" t="s">
        <v>6421</v>
      </c>
      <c r="F760" s="28" t="s">
        <v>6442</v>
      </c>
      <c r="G760" s="27" t="e">
        <f>VLOOKUP(F760,$F$1:$G759,2,0)</f>
        <v>#VALUE!</v>
      </c>
    </row>
    <row r="761" spans="1:9" x14ac:dyDescent="0.3">
      <c r="A761" s="27">
        <v>84</v>
      </c>
      <c r="B761" s="28" t="s">
        <v>6443</v>
      </c>
      <c r="C761" s="28" t="s">
        <v>6444</v>
      </c>
      <c r="F761" s="28" t="s">
        <v>6445</v>
      </c>
      <c r="G761" s="27" t="e">
        <f>VLOOKUP(F761,$F$1:$G760,2,0)</f>
        <v>#N/A</v>
      </c>
      <c r="H761" s="28" t="s">
        <v>6446</v>
      </c>
    </row>
    <row r="762" spans="1:9" x14ac:dyDescent="0.3">
      <c r="A762" s="27">
        <v>84</v>
      </c>
      <c r="B762" s="28" t="s">
        <v>6443</v>
      </c>
      <c r="C762" s="28" t="s">
        <v>6444</v>
      </c>
      <c r="F762" s="28" t="s">
        <v>6447</v>
      </c>
      <c r="G762" s="27" t="e">
        <f>VLOOKUP(F762,$F$1:$G761,2,0)</f>
        <v>#N/A</v>
      </c>
      <c r="H762" s="28" t="s">
        <v>6448</v>
      </c>
    </row>
    <row r="763" spans="1:9" x14ac:dyDescent="0.3">
      <c r="A763" s="27">
        <v>84</v>
      </c>
      <c r="B763" s="28" t="s">
        <v>6443</v>
      </c>
      <c r="C763" s="28" t="s">
        <v>6444</v>
      </c>
      <c r="F763" s="28" t="s">
        <v>6449</v>
      </c>
      <c r="G763" s="27">
        <v>2</v>
      </c>
      <c r="H763" s="28" t="s">
        <v>6450</v>
      </c>
      <c r="I763" s="27">
        <v>2</v>
      </c>
    </row>
    <row r="764" spans="1:9" x14ac:dyDescent="0.3">
      <c r="A764" s="27">
        <v>84</v>
      </c>
      <c r="B764" s="28" t="s">
        <v>6443</v>
      </c>
      <c r="C764" s="28" t="s">
        <v>6444</v>
      </c>
      <c r="F764" s="28" t="s">
        <v>6451</v>
      </c>
      <c r="G764" s="27" t="e">
        <f>VLOOKUP(F764,$F$1:$G763,2,0)</f>
        <v>#N/A</v>
      </c>
      <c r="H764" s="28" t="s">
        <v>6452</v>
      </c>
      <c r="I764" s="27">
        <v>3</v>
      </c>
    </row>
    <row r="765" spans="1:9" x14ac:dyDescent="0.3">
      <c r="A765" s="27">
        <v>84</v>
      </c>
      <c r="B765" s="28" t="s">
        <v>6443</v>
      </c>
      <c r="C765" s="28" t="s">
        <v>6444</v>
      </c>
      <c r="F765" s="28" t="s">
        <v>6453</v>
      </c>
      <c r="G765" s="27" t="e">
        <f>VLOOKUP(F765,$F$1:$G764,2,0)</f>
        <v>#N/A</v>
      </c>
      <c r="H765" s="28" t="s">
        <v>6454</v>
      </c>
    </row>
    <row r="766" spans="1:9" x14ac:dyDescent="0.3">
      <c r="A766" s="27">
        <v>84</v>
      </c>
      <c r="B766" s="28" t="s">
        <v>6443</v>
      </c>
      <c r="C766" s="28" t="s">
        <v>6444</v>
      </c>
      <c r="F766" s="28" t="s">
        <v>6455</v>
      </c>
      <c r="G766" s="27" t="e">
        <f>VLOOKUP(F766,$F$1:$G765,2,0)</f>
        <v>#N/A</v>
      </c>
      <c r="H766" s="28" t="s">
        <v>6456</v>
      </c>
    </row>
    <row r="767" spans="1:9" x14ac:dyDescent="0.3">
      <c r="A767" s="27">
        <v>84</v>
      </c>
      <c r="B767" s="28" t="s">
        <v>6443</v>
      </c>
      <c r="C767" s="28" t="s">
        <v>6444</v>
      </c>
      <c r="F767" s="28" t="s">
        <v>6457</v>
      </c>
      <c r="G767" s="27" t="e">
        <f>VLOOKUP(F767,$F$1:$G766,2,0)</f>
        <v>#N/A</v>
      </c>
      <c r="H767" s="28" t="s">
        <v>6458</v>
      </c>
    </row>
    <row r="768" spans="1:9" x14ac:dyDescent="0.3">
      <c r="A768" s="27">
        <v>84</v>
      </c>
      <c r="B768" s="28" t="s">
        <v>6443</v>
      </c>
      <c r="C768" s="28" t="s">
        <v>6444</v>
      </c>
      <c r="F768" s="28" t="s">
        <v>6208</v>
      </c>
      <c r="G768" s="27">
        <f t="shared" ref="G768" si="3">VLOOKUP(F768,$F$1:$G$603,2,0)</f>
        <v>2</v>
      </c>
      <c r="H768" s="28" t="s">
        <v>6459</v>
      </c>
    </row>
    <row r="769" spans="1:8" x14ac:dyDescent="0.3">
      <c r="A769" s="27">
        <v>84</v>
      </c>
      <c r="B769" s="28" t="s">
        <v>6443</v>
      </c>
      <c r="C769" s="28" t="s">
        <v>6444</v>
      </c>
      <c r="F769" s="28" t="s">
        <v>6460</v>
      </c>
      <c r="G769" s="27" t="e">
        <f>VLOOKUP(F769,$F$1:$G768,2,0)</f>
        <v>#N/A</v>
      </c>
      <c r="H769" s="28" t="s">
        <v>6461</v>
      </c>
    </row>
    <row r="770" spans="1:8" x14ac:dyDescent="0.3">
      <c r="A770" s="27">
        <v>84</v>
      </c>
      <c r="B770" s="28" t="s">
        <v>6443</v>
      </c>
      <c r="C770" s="28" t="s">
        <v>6444</v>
      </c>
      <c r="F770" s="28" t="s">
        <v>6462</v>
      </c>
      <c r="G770" s="27" t="e">
        <f>VLOOKUP(F770,$F$1:$G769,2,0)</f>
        <v>#N/A</v>
      </c>
      <c r="H770" s="28" t="s">
        <v>6463</v>
      </c>
    </row>
    <row r="771" spans="1:8" x14ac:dyDescent="0.3">
      <c r="A771" s="27">
        <v>84</v>
      </c>
      <c r="B771" s="28" t="s">
        <v>6443</v>
      </c>
      <c r="C771" s="28" t="s">
        <v>6444</v>
      </c>
      <c r="F771" s="28" t="s">
        <v>6464</v>
      </c>
      <c r="G771" s="27">
        <v>2</v>
      </c>
      <c r="H771" s="28" t="s">
        <v>6465</v>
      </c>
    </row>
    <row r="772" spans="1:8" x14ac:dyDescent="0.3">
      <c r="A772" s="27">
        <v>84</v>
      </c>
      <c r="B772" s="28" t="s">
        <v>6443</v>
      </c>
      <c r="C772" s="28" t="s">
        <v>6444</v>
      </c>
      <c r="F772" s="28" t="s">
        <v>6466</v>
      </c>
      <c r="G772" s="27" t="e">
        <f>VLOOKUP(F772,$F$1:$G771,2,0)</f>
        <v>#N/A</v>
      </c>
      <c r="H772" s="28" t="s">
        <v>6467</v>
      </c>
    </row>
    <row r="773" spans="1:8" x14ac:dyDescent="0.3">
      <c r="A773" s="27">
        <v>84</v>
      </c>
      <c r="B773" s="28" t="s">
        <v>6443</v>
      </c>
      <c r="C773" s="28" t="s">
        <v>6444</v>
      </c>
      <c r="G773" s="28"/>
      <c r="H773" s="28" t="s">
        <v>6468</v>
      </c>
    </row>
    <row r="774" spans="1:8" x14ac:dyDescent="0.3">
      <c r="A774" s="27">
        <v>84</v>
      </c>
      <c r="B774" s="28" t="s">
        <v>6443</v>
      </c>
      <c r="C774" s="28" t="s">
        <v>6444</v>
      </c>
      <c r="G774" s="28"/>
      <c r="H774" s="28" t="s">
        <v>6469</v>
      </c>
    </row>
    <row r="775" spans="1:8" x14ac:dyDescent="0.3">
      <c r="A775" s="27">
        <v>85</v>
      </c>
      <c r="B775" s="28" t="s">
        <v>5904</v>
      </c>
      <c r="C775" s="28" t="s">
        <v>6470</v>
      </c>
      <c r="F775" s="28" t="s">
        <v>6471</v>
      </c>
      <c r="G775" s="27" t="e">
        <f>VLOOKUP(F775,$F$1:$G774,2,0)</f>
        <v>#N/A</v>
      </c>
    </row>
    <row r="776" spans="1:8" x14ac:dyDescent="0.3">
      <c r="A776" s="27">
        <v>85</v>
      </c>
      <c r="B776" s="28" t="s">
        <v>5904</v>
      </c>
      <c r="C776" s="28" t="s">
        <v>6470</v>
      </c>
      <c r="F776" s="28" t="s">
        <v>6472</v>
      </c>
      <c r="G776" s="27" t="e">
        <f>VLOOKUP(F776,$F$1:$G775,2,0)</f>
        <v>#N/A</v>
      </c>
    </row>
    <row r="777" spans="1:8" x14ac:dyDescent="0.3">
      <c r="A777" s="27">
        <v>85</v>
      </c>
      <c r="B777" s="28" t="s">
        <v>5904</v>
      </c>
      <c r="C777" s="28" t="s">
        <v>6470</v>
      </c>
      <c r="F777" s="28" t="s">
        <v>6473</v>
      </c>
      <c r="G777" s="27">
        <v>2</v>
      </c>
    </row>
    <row r="778" spans="1:8" x14ac:dyDescent="0.3">
      <c r="A778" s="27">
        <v>85</v>
      </c>
      <c r="B778" s="28" t="s">
        <v>5904</v>
      </c>
      <c r="C778" s="28" t="s">
        <v>6470</v>
      </c>
      <c r="F778" s="28" t="s">
        <v>6474</v>
      </c>
      <c r="G778" s="27" t="e">
        <f>VLOOKUP(F778,$F$1:$G777,2,0)</f>
        <v>#N/A</v>
      </c>
    </row>
    <row r="779" spans="1:8" x14ac:dyDescent="0.3">
      <c r="A779" s="27">
        <v>85</v>
      </c>
      <c r="B779" s="28" t="s">
        <v>5904</v>
      </c>
      <c r="C779" s="28" t="s">
        <v>6470</v>
      </c>
      <c r="F779" s="28" t="s">
        <v>6475</v>
      </c>
      <c r="G779" s="27">
        <v>2</v>
      </c>
    </row>
    <row r="780" spans="1:8" x14ac:dyDescent="0.3">
      <c r="A780" s="27">
        <v>85</v>
      </c>
      <c r="B780" s="28" t="s">
        <v>5904</v>
      </c>
      <c r="C780" s="28" t="s">
        <v>6470</v>
      </c>
      <c r="F780" s="28" t="s">
        <v>6476</v>
      </c>
      <c r="G780" s="27" t="e">
        <f>VLOOKUP(F780,$F$1:$G779,2,0)</f>
        <v>#N/A</v>
      </c>
    </row>
    <row r="781" spans="1:8" x14ac:dyDescent="0.3">
      <c r="A781" s="27">
        <v>85</v>
      </c>
      <c r="B781" s="28" t="s">
        <v>5904</v>
      </c>
      <c r="C781" s="28" t="s">
        <v>6470</v>
      </c>
      <c r="F781" s="28" t="s">
        <v>6477</v>
      </c>
      <c r="G781" s="27" t="e">
        <f>VLOOKUP(F781,$F$1:$G780,2,0)</f>
        <v>#N/A</v>
      </c>
    </row>
    <row r="782" spans="1:8" x14ac:dyDescent="0.3">
      <c r="A782" s="27">
        <v>85</v>
      </c>
      <c r="B782" s="28" t="s">
        <v>5904</v>
      </c>
      <c r="C782" s="28" t="s">
        <v>6470</v>
      </c>
      <c r="F782" s="28" t="s">
        <v>6478</v>
      </c>
      <c r="G782" s="27">
        <v>1</v>
      </c>
    </row>
    <row r="783" spans="1:8" x14ac:dyDescent="0.3">
      <c r="A783" s="27">
        <v>85</v>
      </c>
      <c r="B783" s="28" t="s">
        <v>5904</v>
      </c>
      <c r="C783" s="28" t="s">
        <v>6470</v>
      </c>
      <c r="F783" s="28" t="s">
        <v>6479</v>
      </c>
      <c r="G783" s="27" t="e">
        <f>VLOOKUP(F783,$F$1:$G782,2,0)</f>
        <v>#N/A</v>
      </c>
    </row>
    <row r="784" spans="1:8" x14ac:dyDescent="0.3">
      <c r="A784" s="27">
        <v>85</v>
      </c>
      <c r="B784" s="28" t="s">
        <v>5904</v>
      </c>
      <c r="C784" s="28" t="s">
        <v>6470</v>
      </c>
      <c r="F784" s="28" t="s">
        <v>6480</v>
      </c>
      <c r="G784" s="27" t="e">
        <f>VLOOKUP(F784,$F$1:$G783,2,0)</f>
        <v>#N/A</v>
      </c>
    </row>
    <row r="785" spans="1:9" x14ac:dyDescent="0.3">
      <c r="A785" s="27">
        <v>85</v>
      </c>
      <c r="B785" s="28" t="s">
        <v>5904</v>
      </c>
      <c r="C785" s="28" t="s">
        <v>6470</v>
      </c>
      <c r="F785" s="28" t="s">
        <v>6481</v>
      </c>
      <c r="G785" s="27" t="e">
        <f>VLOOKUP(F785,$F$1:$G784,2,0)</f>
        <v>#N/A</v>
      </c>
    </row>
    <row r="786" spans="1:9" x14ac:dyDescent="0.3">
      <c r="A786" s="27">
        <v>86</v>
      </c>
      <c r="B786" s="28" t="s">
        <v>5954</v>
      </c>
      <c r="C786" s="28" t="s">
        <v>5955</v>
      </c>
      <c r="F786" s="28" t="s">
        <v>5956</v>
      </c>
      <c r="G786" s="27">
        <f t="shared" ref="G786:G790" si="4">VLOOKUP(F786,$F$1:$G$428,2,0)</f>
        <v>2</v>
      </c>
      <c r="H786" s="30" t="s">
        <v>6482</v>
      </c>
    </row>
    <row r="787" spans="1:9" x14ac:dyDescent="0.3">
      <c r="A787" s="27">
        <v>86</v>
      </c>
      <c r="B787" s="28" t="s">
        <v>5954</v>
      </c>
      <c r="C787" s="28" t="s">
        <v>5955</v>
      </c>
      <c r="F787" s="28" t="s">
        <v>5958</v>
      </c>
      <c r="G787" s="27">
        <f t="shared" si="4"/>
        <v>2</v>
      </c>
      <c r="H787" s="28" t="s">
        <v>5959</v>
      </c>
      <c r="I787" s="27">
        <v>3</v>
      </c>
    </row>
    <row r="788" spans="1:9" x14ac:dyDescent="0.3">
      <c r="A788" s="27">
        <v>86</v>
      </c>
      <c r="B788" s="28" t="s">
        <v>5954</v>
      </c>
      <c r="C788" s="28" t="s">
        <v>5955</v>
      </c>
      <c r="F788" s="28" t="s">
        <v>5960</v>
      </c>
      <c r="G788" s="27">
        <f t="shared" si="4"/>
        <v>2</v>
      </c>
      <c r="H788" s="28" t="s">
        <v>5961</v>
      </c>
    </row>
    <row r="789" spans="1:9" x14ac:dyDescent="0.3">
      <c r="A789" s="27">
        <v>86</v>
      </c>
      <c r="B789" s="28" t="s">
        <v>5954</v>
      </c>
      <c r="C789" s="28" t="s">
        <v>5955</v>
      </c>
      <c r="F789" s="28" t="s">
        <v>5962</v>
      </c>
      <c r="G789" s="27">
        <f t="shared" si="4"/>
        <v>2</v>
      </c>
      <c r="H789" s="28" t="s">
        <v>5963</v>
      </c>
    </row>
    <row r="790" spans="1:9" x14ac:dyDescent="0.3">
      <c r="A790" s="27">
        <v>86</v>
      </c>
      <c r="B790" s="28" t="s">
        <v>5954</v>
      </c>
      <c r="C790" s="28" t="s">
        <v>5955</v>
      </c>
      <c r="F790" s="28" t="s">
        <v>5964</v>
      </c>
      <c r="G790" s="27">
        <f t="shared" si="4"/>
        <v>2</v>
      </c>
      <c r="H790" s="28" t="s">
        <v>5965</v>
      </c>
    </row>
    <row r="791" spans="1:9" ht="31.2" x14ac:dyDescent="0.3">
      <c r="A791" s="27">
        <v>87</v>
      </c>
      <c r="B791" s="28" t="s">
        <v>5394</v>
      </c>
      <c r="C791" s="28" t="s">
        <v>6483</v>
      </c>
      <c r="F791" s="28" t="s">
        <v>6484</v>
      </c>
      <c r="G791" s="27" t="e">
        <f>VLOOKUP(F791,$F$1:$G790,2,0)</f>
        <v>#N/A</v>
      </c>
      <c r="H791" s="30" t="s">
        <v>6485</v>
      </c>
    </row>
    <row r="792" spans="1:9" x14ac:dyDescent="0.3">
      <c r="A792" s="27">
        <v>87</v>
      </c>
      <c r="B792" s="28" t="s">
        <v>5394</v>
      </c>
      <c r="C792" s="28" t="s">
        <v>6483</v>
      </c>
      <c r="F792" s="28" t="s">
        <v>6486</v>
      </c>
      <c r="G792" s="27" t="e">
        <f>VLOOKUP(F792,$F$1:$G791,2,0)</f>
        <v>#N/A</v>
      </c>
      <c r="H792" s="28" t="s">
        <v>6487</v>
      </c>
    </row>
    <row r="793" spans="1:9" x14ac:dyDescent="0.3">
      <c r="A793" s="27">
        <v>87</v>
      </c>
      <c r="B793" s="28" t="s">
        <v>5394</v>
      </c>
      <c r="C793" s="28" t="s">
        <v>6483</v>
      </c>
      <c r="F793" s="28" t="s">
        <v>6488</v>
      </c>
      <c r="G793" s="27" t="e">
        <f>VLOOKUP(F793,$F$1:$G792,2,0)</f>
        <v>#N/A</v>
      </c>
      <c r="H793" s="28" t="s">
        <v>6489</v>
      </c>
    </row>
    <row r="794" spans="1:9" x14ac:dyDescent="0.3">
      <c r="A794" s="27">
        <v>87</v>
      </c>
      <c r="B794" s="28" t="s">
        <v>5394</v>
      </c>
      <c r="C794" s="28" t="s">
        <v>6483</v>
      </c>
      <c r="F794" s="28" t="s">
        <v>6490</v>
      </c>
      <c r="G794" s="27" t="e">
        <f>VLOOKUP(F794,$F$1:$G793,2,0)</f>
        <v>#N/A</v>
      </c>
      <c r="H794" s="28" t="s">
        <v>6491</v>
      </c>
    </row>
    <row r="795" spans="1:9" x14ac:dyDescent="0.3">
      <c r="A795" s="27">
        <v>87</v>
      </c>
      <c r="B795" s="28" t="s">
        <v>5394</v>
      </c>
      <c r="C795" s="28" t="s">
        <v>6483</v>
      </c>
      <c r="F795" s="28" t="s">
        <v>6490</v>
      </c>
      <c r="G795" s="27" t="e">
        <f>VLOOKUP(F795,$F$1:$G794,2,0)</f>
        <v>#N/A</v>
      </c>
      <c r="H795" s="28" t="s">
        <v>5406</v>
      </c>
      <c r="I795" s="27">
        <v>3</v>
      </c>
    </row>
    <row r="796" spans="1:9" x14ac:dyDescent="0.3">
      <c r="A796" s="27">
        <v>87</v>
      </c>
      <c r="B796" s="28" t="s">
        <v>5394</v>
      </c>
      <c r="C796" s="28" t="s">
        <v>6483</v>
      </c>
      <c r="F796" s="28" t="s">
        <v>6492</v>
      </c>
      <c r="G796" s="27" t="e">
        <f>VLOOKUP(F796,$F$1:$G795,2,0)</f>
        <v>#N/A</v>
      </c>
      <c r="H796" s="28" t="s">
        <v>6493</v>
      </c>
    </row>
    <row r="797" spans="1:9" x14ac:dyDescent="0.3">
      <c r="A797" s="27">
        <v>87</v>
      </c>
      <c r="B797" s="28" t="s">
        <v>5394</v>
      </c>
      <c r="C797" s="28" t="s">
        <v>6483</v>
      </c>
      <c r="F797" s="28" t="s">
        <v>6494</v>
      </c>
      <c r="G797" s="27" t="e">
        <f>VLOOKUP(F797,$F$1:$G796,2,0)</f>
        <v>#N/A</v>
      </c>
      <c r="H797" s="28" t="s">
        <v>93</v>
      </c>
    </row>
    <row r="798" spans="1:9" x14ac:dyDescent="0.3">
      <c r="A798" s="27">
        <v>87</v>
      </c>
      <c r="B798" s="28" t="s">
        <v>5394</v>
      </c>
      <c r="C798" s="28" t="s">
        <v>6483</v>
      </c>
      <c r="F798" s="28" t="s">
        <v>6495</v>
      </c>
      <c r="G798" s="27" t="e">
        <f>VLOOKUP(F798,$F$1:$G797,2,0)</f>
        <v>#N/A</v>
      </c>
      <c r="H798" s="28" t="s">
        <v>45</v>
      </c>
      <c r="I798" s="27">
        <v>1</v>
      </c>
    </row>
    <row r="799" spans="1:9" x14ac:dyDescent="0.3">
      <c r="A799" s="27">
        <v>87</v>
      </c>
      <c r="B799" s="28" t="s">
        <v>5394</v>
      </c>
      <c r="C799" s="28" t="s">
        <v>6483</v>
      </c>
      <c r="G799" s="28"/>
      <c r="H799" s="28" t="s">
        <v>6496</v>
      </c>
    </row>
    <row r="800" spans="1:9" x14ac:dyDescent="0.3">
      <c r="A800" s="27">
        <v>88</v>
      </c>
      <c r="B800" s="28" t="s">
        <v>5394</v>
      </c>
      <c r="C800" s="28" t="s">
        <v>6497</v>
      </c>
      <c r="F800" s="28" t="s">
        <v>6498</v>
      </c>
      <c r="G800" s="27" t="e">
        <f>VLOOKUP(F800,$F$1:$G799,2,0)</f>
        <v>#N/A</v>
      </c>
      <c r="H800" s="30" t="s">
        <v>132</v>
      </c>
      <c r="I800" s="27">
        <v>1</v>
      </c>
    </row>
    <row r="801" spans="1:9" x14ac:dyDescent="0.3">
      <c r="A801" s="27">
        <v>88</v>
      </c>
      <c r="B801" s="28" t="s">
        <v>5394</v>
      </c>
      <c r="C801" s="28" t="s">
        <v>6497</v>
      </c>
      <c r="F801" s="28" t="s">
        <v>6499</v>
      </c>
      <c r="G801" s="27" t="e">
        <f>VLOOKUP(F801,$F$1:$G800,2,0)</f>
        <v>#N/A</v>
      </c>
      <c r="H801" s="28" t="s">
        <v>6500</v>
      </c>
    </row>
    <row r="802" spans="1:9" x14ac:dyDescent="0.3">
      <c r="A802" s="27">
        <v>88</v>
      </c>
      <c r="B802" s="28" t="s">
        <v>5394</v>
      </c>
      <c r="C802" s="28" t="s">
        <v>6497</v>
      </c>
      <c r="F802" s="28" t="s">
        <v>6501</v>
      </c>
      <c r="G802" s="27" t="e">
        <f>VLOOKUP(F802,$F$1:$G801,2,0)</f>
        <v>#N/A</v>
      </c>
      <c r="H802" s="28" t="s">
        <v>6502</v>
      </c>
    </row>
    <row r="803" spans="1:9" x14ac:dyDescent="0.3">
      <c r="A803" s="27">
        <v>88</v>
      </c>
      <c r="B803" s="28" t="s">
        <v>5394</v>
      </c>
      <c r="C803" s="28" t="s">
        <v>6497</v>
      </c>
      <c r="F803" s="28" t="s">
        <v>6503</v>
      </c>
      <c r="G803" s="27" t="e">
        <f>VLOOKUP(F803,$F$1:$G802,2,0)</f>
        <v>#N/A</v>
      </c>
      <c r="H803" s="28" t="s">
        <v>5797</v>
      </c>
      <c r="I803" s="27">
        <v>3</v>
      </c>
    </row>
    <row r="804" spans="1:9" x14ac:dyDescent="0.3">
      <c r="A804" s="27">
        <v>88</v>
      </c>
      <c r="B804" s="28" t="s">
        <v>5394</v>
      </c>
      <c r="C804" s="28" t="s">
        <v>6497</v>
      </c>
      <c r="F804" s="28" t="s">
        <v>6504</v>
      </c>
      <c r="G804" s="27">
        <v>2</v>
      </c>
      <c r="H804" s="28" t="s">
        <v>6505</v>
      </c>
    </row>
    <row r="805" spans="1:9" x14ac:dyDescent="0.3">
      <c r="A805" s="27">
        <v>88</v>
      </c>
      <c r="B805" s="28" t="s">
        <v>5394</v>
      </c>
      <c r="C805" s="28" t="s">
        <v>6497</v>
      </c>
      <c r="F805" s="28" t="s">
        <v>6506</v>
      </c>
      <c r="G805" s="27" t="e">
        <f>VLOOKUP(F805,$F$1:$G804,2,0)</f>
        <v>#N/A</v>
      </c>
      <c r="H805" s="28" t="s">
        <v>6507</v>
      </c>
    </row>
    <row r="806" spans="1:9" x14ac:dyDescent="0.3">
      <c r="A806" s="27">
        <v>88</v>
      </c>
      <c r="B806" s="28" t="s">
        <v>5394</v>
      </c>
      <c r="C806" s="28" t="s">
        <v>6497</v>
      </c>
      <c r="F806" s="28" t="s">
        <v>6508</v>
      </c>
      <c r="G806" s="27" t="e">
        <f>VLOOKUP(F806,$F$1:$G805,2,0)</f>
        <v>#N/A</v>
      </c>
      <c r="H806" s="28" t="s">
        <v>6509</v>
      </c>
      <c r="I806" s="27">
        <v>1</v>
      </c>
    </row>
    <row r="807" spans="1:9" x14ac:dyDescent="0.3">
      <c r="A807" s="27">
        <v>88</v>
      </c>
      <c r="B807" s="28" t="s">
        <v>5394</v>
      </c>
      <c r="C807" s="28" t="s">
        <v>6497</v>
      </c>
      <c r="F807" s="28" t="s">
        <v>6510</v>
      </c>
      <c r="G807" s="27" t="e">
        <f>VLOOKUP(F807,$F$1:$G806,2,0)</f>
        <v>#N/A</v>
      </c>
      <c r="H807" s="28" t="s">
        <v>6511</v>
      </c>
    </row>
    <row r="808" spans="1:9" x14ac:dyDescent="0.3">
      <c r="A808" s="27">
        <v>88</v>
      </c>
      <c r="B808" s="28" t="s">
        <v>5394</v>
      </c>
      <c r="C808" s="28" t="s">
        <v>6497</v>
      </c>
      <c r="F808" s="28" t="s">
        <v>6512</v>
      </c>
      <c r="G808" s="27" t="e">
        <f>VLOOKUP(F808,$F$1:$G807,2,0)</f>
        <v>#N/A</v>
      </c>
      <c r="H808" s="28" t="s">
        <v>6513</v>
      </c>
      <c r="I808" s="27">
        <v>2</v>
      </c>
    </row>
    <row r="809" spans="1:9" x14ac:dyDescent="0.3">
      <c r="A809" s="27">
        <v>88</v>
      </c>
      <c r="B809" s="28" t="s">
        <v>5394</v>
      </c>
      <c r="C809" s="28" t="s">
        <v>6497</v>
      </c>
      <c r="F809" s="28" t="s">
        <v>6514</v>
      </c>
      <c r="G809" s="27" t="e">
        <f>VLOOKUP(F809,$F$1:$G808,2,0)</f>
        <v>#N/A</v>
      </c>
      <c r="H809" s="28" t="s">
        <v>45</v>
      </c>
      <c r="I809" s="27">
        <v>1</v>
      </c>
    </row>
    <row r="810" spans="1:9" x14ac:dyDescent="0.3">
      <c r="A810" s="27">
        <v>88</v>
      </c>
      <c r="B810" s="28" t="s">
        <v>5394</v>
      </c>
      <c r="C810" s="28" t="s">
        <v>6497</v>
      </c>
      <c r="F810" s="28" t="s">
        <v>6515</v>
      </c>
      <c r="G810" s="27" t="e">
        <f>VLOOKUP(F810,$F$1:$G809,2,0)</f>
        <v>#N/A</v>
      </c>
    </row>
    <row r="811" spans="1:9" x14ac:dyDescent="0.3">
      <c r="A811" s="27">
        <v>89</v>
      </c>
      <c r="B811" s="28" t="s">
        <v>5394</v>
      </c>
      <c r="C811" s="28" t="s">
        <v>6516</v>
      </c>
      <c r="F811" s="28" t="s">
        <v>6517</v>
      </c>
      <c r="G811" s="27" t="e">
        <f>VLOOKUP(F811,$F$1:$G810,2,0)</f>
        <v>#N/A</v>
      </c>
      <c r="H811" s="28" t="s">
        <v>6518</v>
      </c>
    </row>
    <row r="812" spans="1:9" x14ac:dyDescent="0.3">
      <c r="A812" s="27">
        <v>89</v>
      </c>
      <c r="B812" s="28" t="s">
        <v>5394</v>
      </c>
      <c r="C812" s="28" t="s">
        <v>6516</v>
      </c>
      <c r="F812" s="28" t="s">
        <v>6519</v>
      </c>
      <c r="G812" s="27">
        <v>2</v>
      </c>
      <c r="H812" s="28" t="s">
        <v>6520</v>
      </c>
    </row>
    <row r="813" spans="1:9" x14ac:dyDescent="0.3">
      <c r="A813" s="27">
        <v>89</v>
      </c>
      <c r="B813" s="28" t="s">
        <v>5394</v>
      </c>
      <c r="C813" s="28" t="s">
        <v>6516</v>
      </c>
      <c r="F813" s="28" t="s">
        <v>6521</v>
      </c>
      <c r="G813" s="27" t="e">
        <f>VLOOKUP(F813,$F$1:$G812,2,0)</f>
        <v>#N/A</v>
      </c>
      <c r="H813" s="28" t="s">
        <v>6522</v>
      </c>
    </row>
    <row r="814" spans="1:9" x14ac:dyDescent="0.3">
      <c r="A814" s="27">
        <v>89</v>
      </c>
      <c r="B814" s="28" t="s">
        <v>5394</v>
      </c>
      <c r="C814" s="28" t="s">
        <v>6516</v>
      </c>
      <c r="F814" s="28" t="s">
        <v>6523</v>
      </c>
      <c r="G814" s="27">
        <v>2</v>
      </c>
      <c r="H814" s="28" t="s">
        <v>6524</v>
      </c>
    </row>
    <row r="815" spans="1:9" x14ac:dyDescent="0.3">
      <c r="A815" s="27">
        <v>89</v>
      </c>
      <c r="B815" s="28" t="s">
        <v>5394</v>
      </c>
      <c r="C815" s="28" t="s">
        <v>6516</v>
      </c>
      <c r="F815" s="28" t="s">
        <v>6525</v>
      </c>
      <c r="G815" s="27">
        <v>2</v>
      </c>
      <c r="H815" s="28" t="s">
        <v>6526</v>
      </c>
      <c r="I815" s="27">
        <v>2</v>
      </c>
    </row>
    <row r="816" spans="1:9" x14ac:dyDescent="0.3">
      <c r="A816" s="27">
        <v>89</v>
      </c>
      <c r="B816" s="28" t="s">
        <v>5394</v>
      </c>
      <c r="C816" s="28" t="s">
        <v>6516</v>
      </c>
      <c r="F816" s="28" t="s">
        <v>6527</v>
      </c>
      <c r="G816" s="27" t="e">
        <f>VLOOKUP(F816,$F$1:$G815,2,0)</f>
        <v>#N/A</v>
      </c>
      <c r="H816" s="28" t="s">
        <v>6528</v>
      </c>
    </row>
    <row r="817" spans="1:9" x14ac:dyDescent="0.3">
      <c r="A817" s="27">
        <v>89</v>
      </c>
      <c r="B817" s="28" t="s">
        <v>5394</v>
      </c>
      <c r="C817" s="28" t="s">
        <v>6516</v>
      </c>
      <c r="F817" s="28" t="s">
        <v>6529</v>
      </c>
      <c r="G817" s="27">
        <v>2</v>
      </c>
      <c r="H817" s="28" t="s">
        <v>6530</v>
      </c>
    </row>
    <row r="818" spans="1:9" x14ac:dyDescent="0.3">
      <c r="A818" s="27">
        <v>89</v>
      </c>
      <c r="B818" s="28" t="s">
        <v>5394</v>
      </c>
      <c r="C818" s="28" t="s">
        <v>6516</v>
      </c>
      <c r="F818" s="28" t="s">
        <v>6531</v>
      </c>
      <c r="G818" s="27" t="e">
        <f>VLOOKUP(F818,$F$1:$G817,2,0)</f>
        <v>#N/A</v>
      </c>
      <c r="H818" s="28" t="s">
        <v>6532</v>
      </c>
    </row>
    <row r="819" spans="1:9" x14ac:dyDescent="0.3">
      <c r="A819" s="27">
        <v>89</v>
      </c>
      <c r="B819" s="28" t="s">
        <v>5394</v>
      </c>
      <c r="C819" s="28" t="s">
        <v>6516</v>
      </c>
      <c r="F819" s="28" t="s">
        <v>6533</v>
      </c>
      <c r="G819" s="27">
        <v>2</v>
      </c>
      <c r="H819" s="28" t="s">
        <v>45</v>
      </c>
      <c r="I819" s="27">
        <v>1</v>
      </c>
    </row>
    <row r="820" spans="1:9" x14ac:dyDescent="0.3">
      <c r="A820" s="27">
        <v>89</v>
      </c>
      <c r="B820" s="28" t="s">
        <v>5394</v>
      </c>
      <c r="C820" s="28" t="s">
        <v>6516</v>
      </c>
      <c r="F820" s="28" t="s">
        <v>6534</v>
      </c>
      <c r="G820" s="27" t="e">
        <f>VLOOKUP(F820,$F$1:$G819,2,0)</f>
        <v>#N/A</v>
      </c>
      <c r="H820" s="28" t="s">
        <v>132</v>
      </c>
      <c r="I820" s="27">
        <v>1</v>
      </c>
    </row>
    <row r="821" spans="1:9" x14ac:dyDescent="0.3">
      <c r="A821" s="27">
        <v>89</v>
      </c>
      <c r="B821" s="28" t="s">
        <v>5394</v>
      </c>
      <c r="C821" s="28" t="s">
        <v>6516</v>
      </c>
      <c r="F821" s="28" t="s">
        <v>6535</v>
      </c>
      <c r="G821" s="27" t="e">
        <f>VLOOKUP(F821,$F$1:$G820,2,0)</f>
        <v>#N/A</v>
      </c>
      <c r="H821" s="28" t="s">
        <v>488</v>
      </c>
      <c r="I821" s="27">
        <v>1</v>
      </c>
    </row>
    <row r="822" spans="1:9" x14ac:dyDescent="0.3">
      <c r="A822" s="27">
        <v>89</v>
      </c>
      <c r="B822" s="28" t="s">
        <v>5394</v>
      </c>
      <c r="C822" s="28" t="s">
        <v>6516</v>
      </c>
      <c r="F822" s="28" t="s">
        <v>6536</v>
      </c>
      <c r="G822" s="27" t="e">
        <f>VLOOKUP(F822,$F$1:$G821,2,0)</f>
        <v>#N/A</v>
      </c>
      <c r="H822" s="28" t="s">
        <v>6186</v>
      </c>
    </row>
    <row r="823" spans="1:9" x14ac:dyDescent="0.3">
      <c r="A823" s="27">
        <v>89</v>
      </c>
      <c r="B823" s="28" t="s">
        <v>5394</v>
      </c>
      <c r="C823" s="28" t="s">
        <v>6516</v>
      </c>
      <c r="F823" s="28" t="s">
        <v>6537</v>
      </c>
      <c r="G823" s="27" t="e">
        <f>VLOOKUP(F823,$F$1:$G822,2,0)</f>
        <v>#N/A</v>
      </c>
    </row>
    <row r="824" spans="1:9" x14ac:dyDescent="0.3">
      <c r="A824" s="27">
        <v>89</v>
      </c>
      <c r="B824" s="28" t="s">
        <v>5394</v>
      </c>
      <c r="C824" s="28" t="s">
        <v>6516</v>
      </c>
      <c r="F824" s="28" t="s">
        <v>6538</v>
      </c>
      <c r="G824" s="27" t="e">
        <f>VLOOKUP(F824,$F$1:$G823,2,0)</f>
        <v>#N/A</v>
      </c>
    </row>
    <row r="825" spans="1:9" x14ac:dyDescent="0.3">
      <c r="A825" s="27">
        <v>89</v>
      </c>
      <c r="B825" s="28" t="s">
        <v>5394</v>
      </c>
      <c r="C825" s="28" t="s">
        <v>6516</v>
      </c>
      <c r="F825" s="28" t="s">
        <v>6539</v>
      </c>
      <c r="G825" s="27">
        <v>2</v>
      </c>
    </row>
    <row r="826" spans="1:9" x14ac:dyDescent="0.3">
      <c r="A826" s="27">
        <v>89</v>
      </c>
      <c r="B826" s="28" t="s">
        <v>5394</v>
      </c>
      <c r="C826" s="28" t="s">
        <v>6516</v>
      </c>
      <c r="F826" s="28" t="s">
        <v>6540</v>
      </c>
      <c r="G826" s="27" t="e">
        <f>VLOOKUP(F826,$F$1:$G825,2,0)</f>
        <v>#N/A</v>
      </c>
    </row>
    <row r="827" spans="1:9" x14ac:dyDescent="0.3">
      <c r="A827" s="27">
        <v>89</v>
      </c>
      <c r="B827" s="28" t="s">
        <v>5394</v>
      </c>
      <c r="C827" s="28" t="s">
        <v>6516</v>
      </c>
      <c r="F827" s="28" t="s">
        <v>6541</v>
      </c>
      <c r="G827" s="27">
        <v>2</v>
      </c>
    </row>
    <row r="828" spans="1:9" x14ac:dyDescent="0.3">
      <c r="A828" s="27">
        <v>89</v>
      </c>
      <c r="B828" s="28" t="s">
        <v>5394</v>
      </c>
      <c r="C828" s="28" t="s">
        <v>6516</v>
      </c>
      <c r="F828" s="28" t="s">
        <v>6542</v>
      </c>
      <c r="G828" s="27">
        <v>2</v>
      </c>
    </row>
    <row r="829" spans="1:9" x14ac:dyDescent="0.3">
      <c r="A829" s="27">
        <v>89</v>
      </c>
      <c r="B829" s="28" t="s">
        <v>5394</v>
      </c>
      <c r="C829" s="28" t="s">
        <v>6516</v>
      </c>
      <c r="F829" s="28" t="s">
        <v>6543</v>
      </c>
      <c r="G829" s="27" t="e">
        <f>VLOOKUP(F829,$F$1:$G828,2,0)</f>
        <v>#N/A</v>
      </c>
    </row>
    <row r="830" spans="1:9" x14ac:dyDescent="0.3">
      <c r="A830" s="27">
        <v>90</v>
      </c>
      <c r="B830" s="28" t="s">
        <v>6544</v>
      </c>
      <c r="C830" s="28" t="s">
        <v>6545</v>
      </c>
      <c r="F830" s="28" t="s">
        <v>6546</v>
      </c>
      <c r="G830" s="27" t="e">
        <f>VLOOKUP(F830,$F$1:$G829,2,0)</f>
        <v>#N/A</v>
      </c>
    </row>
    <row r="831" spans="1:9" x14ac:dyDescent="0.3">
      <c r="A831" s="27">
        <v>90</v>
      </c>
      <c r="B831" s="28" t="s">
        <v>6544</v>
      </c>
      <c r="C831" s="28" t="s">
        <v>6545</v>
      </c>
      <c r="F831" s="28" t="s">
        <v>6547</v>
      </c>
      <c r="G831" s="27" t="e">
        <f>VLOOKUP(F831,$F$1:$G830,2,0)</f>
        <v>#N/A</v>
      </c>
    </row>
    <row r="832" spans="1:9" x14ac:dyDescent="0.3">
      <c r="A832" s="27">
        <v>90</v>
      </c>
      <c r="B832" s="28" t="s">
        <v>6544</v>
      </c>
      <c r="C832" s="28" t="s">
        <v>6545</v>
      </c>
      <c r="F832" s="28" t="s">
        <v>6548</v>
      </c>
      <c r="G832" s="27" t="e">
        <f>VLOOKUP(F832,$F$1:$G831,2,0)</f>
        <v>#N/A</v>
      </c>
    </row>
    <row r="833" spans="1:9" x14ac:dyDescent="0.3">
      <c r="A833" s="27">
        <v>90</v>
      </c>
      <c r="B833" s="28" t="s">
        <v>6544</v>
      </c>
      <c r="C833" s="28" t="s">
        <v>6545</v>
      </c>
      <c r="F833" s="28" t="s">
        <v>6549</v>
      </c>
      <c r="G833" s="27" t="e">
        <f>VLOOKUP(F833,$F$1:$G832,2,0)</f>
        <v>#N/A</v>
      </c>
    </row>
    <row r="834" spans="1:9" x14ac:dyDescent="0.3">
      <c r="A834" s="27">
        <v>90</v>
      </c>
      <c r="B834" s="28" t="s">
        <v>6544</v>
      </c>
      <c r="C834" s="28" t="s">
        <v>6545</v>
      </c>
      <c r="F834" s="28" t="s">
        <v>6550</v>
      </c>
      <c r="G834" s="27" t="e">
        <f>VLOOKUP(F834,$F$1:$G833,2,0)</f>
        <v>#N/A</v>
      </c>
    </row>
    <row r="835" spans="1:9" x14ac:dyDescent="0.3">
      <c r="A835" s="27">
        <v>90</v>
      </c>
      <c r="B835" s="28" t="s">
        <v>6544</v>
      </c>
      <c r="C835" s="28" t="s">
        <v>6545</v>
      </c>
      <c r="F835" s="28" t="s">
        <v>6551</v>
      </c>
      <c r="G835" s="27" t="e">
        <f>VLOOKUP(F835,$F$1:$G834,2,0)</f>
        <v>#N/A</v>
      </c>
    </row>
    <row r="836" spans="1:9" x14ac:dyDescent="0.3">
      <c r="A836" s="27">
        <v>90</v>
      </c>
      <c r="B836" s="28" t="s">
        <v>6544</v>
      </c>
      <c r="C836" s="28" t="s">
        <v>6545</v>
      </c>
      <c r="F836" s="28" t="s">
        <v>6552</v>
      </c>
      <c r="G836" s="27">
        <v>2</v>
      </c>
    </row>
    <row r="837" spans="1:9" x14ac:dyDescent="0.3">
      <c r="A837" s="27">
        <v>90</v>
      </c>
      <c r="B837" s="28" t="s">
        <v>6544</v>
      </c>
      <c r="C837" s="28" t="s">
        <v>6545</v>
      </c>
      <c r="F837" s="28" t="s">
        <v>6553</v>
      </c>
      <c r="G837" s="27" t="e">
        <f>VLOOKUP(F837,$F$1:$G836,2,0)</f>
        <v>#N/A</v>
      </c>
    </row>
    <row r="838" spans="1:9" x14ac:dyDescent="0.3">
      <c r="A838" s="27">
        <v>90</v>
      </c>
      <c r="B838" s="28" t="s">
        <v>6544</v>
      </c>
      <c r="C838" s="28" t="s">
        <v>6545</v>
      </c>
      <c r="F838" s="28" t="s">
        <v>6554</v>
      </c>
      <c r="G838" s="27" t="e">
        <f>VLOOKUP(F838,$F$1:$G837,2,0)</f>
        <v>#N/A</v>
      </c>
    </row>
    <row r="839" spans="1:9" ht="31.2" x14ac:dyDescent="0.3">
      <c r="A839" s="27">
        <v>91</v>
      </c>
      <c r="B839" s="28" t="s">
        <v>6555</v>
      </c>
      <c r="C839" s="28" t="s">
        <v>6556</v>
      </c>
      <c r="F839" s="28" t="s">
        <v>6557</v>
      </c>
      <c r="G839" s="27" t="e">
        <f>VLOOKUP(F839,$F$1:$G838,2,0)</f>
        <v>#N/A</v>
      </c>
      <c r="H839" s="30" t="s">
        <v>6558</v>
      </c>
    </row>
    <row r="840" spans="1:9" x14ac:dyDescent="0.3">
      <c r="A840" s="27">
        <v>91</v>
      </c>
      <c r="B840" s="28" t="s">
        <v>6555</v>
      </c>
      <c r="C840" s="28" t="s">
        <v>6556</v>
      </c>
      <c r="F840" s="28" t="s">
        <v>6559</v>
      </c>
      <c r="G840" s="27" t="e">
        <f>VLOOKUP(F840,$F$1:$G839,2,0)</f>
        <v>#N/A</v>
      </c>
      <c r="H840" s="28" t="s">
        <v>6560</v>
      </c>
    </row>
    <row r="841" spans="1:9" x14ac:dyDescent="0.3">
      <c r="A841" s="27">
        <v>91</v>
      </c>
      <c r="B841" s="28" t="s">
        <v>6555</v>
      </c>
      <c r="C841" s="28" t="s">
        <v>6556</v>
      </c>
      <c r="F841" s="28" t="s">
        <v>6561</v>
      </c>
      <c r="G841" s="27" t="e">
        <f>VLOOKUP(F841,$F$1:$G840,2,0)</f>
        <v>#N/A</v>
      </c>
      <c r="H841" s="28" t="s">
        <v>6562</v>
      </c>
      <c r="I841" s="27">
        <v>1</v>
      </c>
    </row>
    <row r="842" spans="1:9" x14ac:dyDescent="0.3">
      <c r="A842" s="27">
        <v>91</v>
      </c>
      <c r="B842" s="28" t="s">
        <v>6555</v>
      </c>
      <c r="C842" s="28" t="s">
        <v>6556</v>
      </c>
      <c r="F842" s="28" t="s">
        <v>6563</v>
      </c>
      <c r="G842" s="27" t="e">
        <f>VLOOKUP(F842,$F$1:$G841,2,0)</f>
        <v>#N/A</v>
      </c>
      <c r="H842" s="28" t="s">
        <v>6564</v>
      </c>
      <c r="I842" s="27">
        <v>3</v>
      </c>
    </row>
    <row r="843" spans="1:9" x14ac:dyDescent="0.3">
      <c r="A843" s="27">
        <v>91</v>
      </c>
      <c r="B843" s="28" t="s">
        <v>6555</v>
      </c>
      <c r="C843" s="28" t="s">
        <v>6556</v>
      </c>
      <c r="F843" s="28" t="s">
        <v>6565</v>
      </c>
      <c r="G843" s="27">
        <v>1</v>
      </c>
    </row>
    <row r="844" spans="1:9" x14ac:dyDescent="0.3">
      <c r="A844" s="27">
        <v>91</v>
      </c>
      <c r="B844" s="28" t="s">
        <v>6555</v>
      </c>
      <c r="C844" s="28" t="s">
        <v>6556</v>
      </c>
      <c r="F844" s="28" t="s">
        <v>6566</v>
      </c>
      <c r="G844" s="27" t="e">
        <f>VLOOKUP(F844,$F$1:$G843,2,0)</f>
        <v>#N/A</v>
      </c>
    </row>
    <row r="845" spans="1:9" x14ac:dyDescent="0.3">
      <c r="A845" s="27">
        <v>91</v>
      </c>
      <c r="B845" s="28" t="s">
        <v>6555</v>
      </c>
      <c r="C845" s="28" t="s">
        <v>6556</v>
      </c>
      <c r="F845" s="28" t="s">
        <v>6567</v>
      </c>
      <c r="G845" s="27" t="e">
        <f>VLOOKUP(F845,$F$1:$G844,2,0)</f>
        <v>#N/A</v>
      </c>
    </row>
    <row r="846" spans="1:9" x14ac:dyDescent="0.3">
      <c r="A846" s="27">
        <v>91</v>
      </c>
      <c r="B846" s="28" t="s">
        <v>6555</v>
      </c>
      <c r="C846" s="28" t="s">
        <v>6556</v>
      </c>
      <c r="F846" s="28" t="s">
        <v>6568</v>
      </c>
      <c r="G846" s="27" t="e">
        <f>VLOOKUP(F846,$F$1:$G845,2,0)</f>
        <v>#N/A</v>
      </c>
    </row>
    <row r="847" spans="1:9" x14ac:dyDescent="0.3">
      <c r="A847" s="27">
        <v>92</v>
      </c>
      <c r="B847" s="28" t="s">
        <v>6555</v>
      </c>
      <c r="C847" s="28" t="s">
        <v>6569</v>
      </c>
      <c r="F847" s="28" t="s">
        <v>6570</v>
      </c>
      <c r="G847" s="27" t="e">
        <f>VLOOKUP(F847,$F$1:$G846,2,0)</f>
        <v>#N/A</v>
      </c>
      <c r="H847" s="30" t="s">
        <v>6571</v>
      </c>
    </row>
    <row r="848" spans="1:9" x14ac:dyDescent="0.3">
      <c r="A848" s="27">
        <v>92</v>
      </c>
      <c r="B848" s="28" t="s">
        <v>6555</v>
      </c>
      <c r="C848" s="28" t="s">
        <v>6569</v>
      </c>
      <c r="F848" s="28" t="s">
        <v>6572</v>
      </c>
      <c r="G848" s="27" t="e">
        <f>VLOOKUP(F848,$F$1:$G847,2,0)</f>
        <v>#N/A</v>
      </c>
      <c r="H848" s="28" t="s">
        <v>6573</v>
      </c>
      <c r="I848" s="27">
        <v>2</v>
      </c>
    </row>
    <row r="849" spans="1:9" x14ac:dyDescent="0.3">
      <c r="A849" s="27">
        <v>92</v>
      </c>
      <c r="B849" s="28" t="s">
        <v>6555</v>
      </c>
      <c r="C849" s="28" t="s">
        <v>6569</v>
      </c>
      <c r="F849" s="28" t="s">
        <v>6574</v>
      </c>
      <c r="G849" s="27">
        <v>2</v>
      </c>
      <c r="H849" s="28" t="s">
        <v>45</v>
      </c>
      <c r="I849" s="27">
        <v>1</v>
      </c>
    </row>
    <row r="850" spans="1:9" x14ac:dyDescent="0.3">
      <c r="A850" s="27">
        <v>92</v>
      </c>
      <c r="B850" s="28" t="s">
        <v>6555</v>
      </c>
      <c r="C850" s="28" t="s">
        <v>6569</v>
      </c>
      <c r="F850" s="28" t="s">
        <v>6575</v>
      </c>
      <c r="G850" s="27">
        <v>2</v>
      </c>
      <c r="H850" s="30" t="s">
        <v>5406</v>
      </c>
      <c r="I850" s="27">
        <v>3</v>
      </c>
    </row>
    <row r="851" spans="1:9" x14ac:dyDescent="0.3">
      <c r="A851" s="27">
        <v>92</v>
      </c>
      <c r="B851" s="28" t="s">
        <v>6555</v>
      </c>
      <c r="C851" s="28" t="s">
        <v>6569</v>
      </c>
      <c r="F851" s="28" t="s">
        <v>6576</v>
      </c>
      <c r="G851" s="27" t="e">
        <f>VLOOKUP(F851,$F$1:$G850,2,0)</f>
        <v>#N/A</v>
      </c>
      <c r="H851" s="28" t="s">
        <v>488</v>
      </c>
      <c r="I851" s="27">
        <v>1</v>
      </c>
    </row>
    <row r="852" spans="1:9" x14ac:dyDescent="0.3">
      <c r="A852" s="27">
        <v>92</v>
      </c>
      <c r="B852" s="28" t="s">
        <v>6555</v>
      </c>
      <c r="C852" s="28" t="s">
        <v>6569</v>
      </c>
      <c r="F852" s="28" t="s">
        <v>6577</v>
      </c>
      <c r="G852" s="27">
        <v>2</v>
      </c>
      <c r="H852" s="28" t="s">
        <v>347</v>
      </c>
    </row>
    <row r="853" spans="1:9" x14ac:dyDescent="0.3">
      <c r="A853" s="27">
        <v>92</v>
      </c>
      <c r="B853" s="28" t="s">
        <v>6555</v>
      </c>
      <c r="C853" s="28" t="s">
        <v>6569</v>
      </c>
      <c r="F853" s="28" t="s">
        <v>6578</v>
      </c>
      <c r="G853" s="27" t="e">
        <f>VLOOKUP(F853,$F$1:$G852,2,0)</f>
        <v>#N/A</v>
      </c>
      <c r="H853" s="28" t="s">
        <v>6143</v>
      </c>
    </row>
    <row r="854" spans="1:9" x14ac:dyDescent="0.3">
      <c r="A854" s="27">
        <v>92</v>
      </c>
      <c r="B854" s="28" t="s">
        <v>6555</v>
      </c>
      <c r="C854" s="28" t="s">
        <v>6569</v>
      </c>
      <c r="F854" s="28" t="s">
        <v>6579</v>
      </c>
      <c r="G854" s="27" t="e">
        <f>VLOOKUP(F854,$F$1:$G853,2,0)</f>
        <v>#N/A</v>
      </c>
    </row>
    <row r="855" spans="1:9" x14ac:dyDescent="0.3">
      <c r="A855" s="27">
        <v>93</v>
      </c>
      <c r="B855" s="28" t="s">
        <v>6555</v>
      </c>
      <c r="C855" s="28" t="s">
        <v>6580</v>
      </c>
      <c r="F855" s="28" t="s">
        <v>6581</v>
      </c>
      <c r="G855" s="27" t="e">
        <f>VLOOKUP(F855,$F$1:$G854,2,0)</f>
        <v>#N/A</v>
      </c>
      <c r="H855" s="30" t="s">
        <v>7874</v>
      </c>
    </row>
    <row r="856" spans="1:9" x14ac:dyDescent="0.3">
      <c r="A856" s="27">
        <v>93</v>
      </c>
      <c r="B856" s="28" t="s">
        <v>6555</v>
      </c>
      <c r="C856" s="28" t="s">
        <v>6580</v>
      </c>
      <c r="F856" s="28" t="s">
        <v>6582</v>
      </c>
      <c r="G856" s="27" t="e">
        <f>VLOOKUP(F856,$F$1:$G855,2,0)</f>
        <v>#N/A</v>
      </c>
      <c r="H856" s="28" t="s">
        <v>45</v>
      </c>
      <c r="I856" s="27">
        <v>1</v>
      </c>
    </row>
    <row r="857" spans="1:9" x14ac:dyDescent="0.3">
      <c r="A857" s="27">
        <v>93</v>
      </c>
      <c r="B857" s="28" t="s">
        <v>6555</v>
      </c>
      <c r="C857" s="28" t="s">
        <v>6580</v>
      </c>
      <c r="F857" s="28" t="s">
        <v>6583</v>
      </c>
      <c r="G857" s="27" t="e">
        <f>VLOOKUP(F857,$F$1:$G856,2,0)</f>
        <v>#N/A</v>
      </c>
      <c r="H857" s="28" t="s">
        <v>132</v>
      </c>
      <c r="I857" s="27">
        <v>1</v>
      </c>
    </row>
    <row r="858" spans="1:9" x14ac:dyDescent="0.3">
      <c r="A858" s="27">
        <v>93</v>
      </c>
      <c r="B858" s="28" t="s">
        <v>6555</v>
      </c>
      <c r="C858" s="28" t="s">
        <v>6580</v>
      </c>
      <c r="F858" s="28" t="s">
        <v>6584</v>
      </c>
      <c r="G858" s="27">
        <v>2</v>
      </c>
      <c r="H858" s="28" t="s">
        <v>488</v>
      </c>
      <c r="I858" s="27">
        <v>1</v>
      </c>
    </row>
    <row r="859" spans="1:9" x14ac:dyDescent="0.3">
      <c r="A859" s="27">
        <v>93</v>
      </c>
      <c r="B859" s="28" t="s">
        <v>6555</v>
      </c>
      <c r="C859" s="28" t="s">
        <v>6580</v>
      </c>
      <c r="F859" s="28" t="s">
        <v>6585</v>
      </c>
      <c r="G859" s="27" t="e">
        <f>VLOOKUP(F859,$F$1:$G858,2,0)</f>
        <v>#N/A</v>
      </c>
      <c r="H859" s="28" t="s">
        <v>3584</v>
      </c>
    </row>
    <row r="860" spans="1:9" x14ac:dyDescent="0.3">
      <c r="A860" s="27">
        <v>93</v>
      </c>
      <c r="B860" s="28" t="s">
        <v>6555</v>
      </c>
      <c r="C860" s="28" t="s">
        <v>6580</v>
      </c>
      <c r="F860" s="28" t="s">
        <v>6586</v>
      </c>
      <c r="G860" s="27" t="e">
        <f>VLOOKUP(F860,$F$1:$G859,2,0)</f>
        <v>#N/A</v>
      </c>
      <c r="H860" s="28" t="s">
        <v>6587</v>
      </c>
    </row>
    <row r="861" spans="1:9" x14ac:dyDescent="0.3">
      <c r="A861" s="27">
        <v>93</v>
      </c>
      <c r="B861" s="28" t="s">
        <v>6555</v>
      </c>
      <c r="C861" s="28" t="s">
        <v>6580</v>
      </c>
      <c r="F861" s="28" t="s">
        <v>6588</v>
      </c>
      <c r="G861" s="27" t="e">
        <f>VLOOKUP(F861,$F$1:$G860,2,0)</f>
        <v>#N/A</v>
      </c>
    </row>
    <row r="862" spans="1:9" x14ac:dyDescent="0.3">
      <c r="A862" s="27">
        <v>93</v>
      </c>
      <c r="B862" s="28" t="s">
        <v>6555</v>
      </c>
      <c r="C862" s="28" t="s">
        <v>6580</v>
      </c>
      <c r="F862" s="28" t="s">
        <v>6589</v>
      </c>
      <c r="G862" s="27" t="e">
        <f>VLOOKUP(F862,$F$1:$G861,2,0)</f>
        <v>#N/A</v>
      </c>
    </row>
    <row r="863" spans="1:9" x14ac:dyDescent="0.3">
      <c r="A863" s="27">
        <v>93</v>
      </c>
      <c r="B863" s="28" t="s">
        <v>6555</v>
      </c>
      <c r="C863" s="28" t="s">
        <v>6580</v>
      </c>
      <c r="F863" s="28" t="s">
        <v>6590</v>
      </c>
      <c r="G863" s="27" t="e">
        <f>VLOOKUP(F863,$F$1:$G862,2,0)</f>
        <v>#N/A</v>
      </c>
    </row>
    <row r="864" spans="1:9" x14ac:dyDescent="0.3">
      <c r="A864" s="27">
        <v>93</v>
      </c>
      <c r="B864" s="28" t="s">
        <v>6555</v>
      </c>
      <c r="C864" s="28" t="s">
        <v>6580</v>
      </c>
      <c r="F864" s="28" t="s">
        <v>6591</v>
      </c>
      <c r="G864" s="27" t="e">
        <f>VLOOKUP(F864,$F$1:$G863,2,0)</f>
        <v>#N/A</v>
      </c>
    </row>
    <row r="865" spans="1:9" x14ac:dyDescent="0.3">
      <c r="A865" s="27">
        <v>93</v>
      </c>
      <c r="B865" s="28" t="s">
        <v>6555</v>
      </c>
      <c r="C865" s="28" t="s">
        <v>6580</v>
      </c>
      <c r="F865" s="28" t="s">
        <v>6592</v>
      </c>
      <c r="G865" s="27" t="e">
        <f>VLOOKUP(F865,$F$1:$G864,2,0)</f>
        <v>#N/A</v>
      </c>
    </row>
    <row r="866" spans="1:9" x14ac:dyDescent="0.3">
      <c r="A866" s="27">
        <v>93</v>
      </c>
      <c r="B866" s="28" t="s">
        <v>6555</v>
      </c>
      <c r="C866" s="28" t="s">
        <v>6580</v>
      </c>
      <c r="F866" s="28" t="s">
        <v>6593</v>
      </c>
      <c r="G866" s="27" t="e">
        <f>VLOOKUP(F866,$F$1:$G865,2,0)</f>
        <v>#N/A</v>
      </c>
    </row>
    <row r="867" spans="1:9" x14ac:dyDescent="0.3">
      <c r="A867" s="27">
        <v>94</v>
      </c>
      <c r="B867" s="28" t="s">
        <v>6555</v>
      </c>
      <c r="C867" s="28" t="s">
        <v>6594</v>
      </c>
      <c r="F867" s="28" t="s">
        <v>6595</v>
      </c>
      <c r="G867" s="27" t="e">
        <f>VLOOKUP(F867,$F$1:$G866,2,0)</f>
        <v>#N/A</v>
      </c>
      <c r="H867" s="30" t="s">
        <v>6596</v>
      </c>
    </row>
    <row r="868" spans="1:9" x14ac:dyDescent="0.3">
      <c r="A868" s="27">
        <v>94</v>
      </c>
      <c r="B868" s="28" t="s">
        <v>6555</v>
      </c>
      <c r="C868" s="28" t="s">
        <v>6594</v>
      </c>
      <c r="F868" s="28" t="s">
        <v>6597</v>
      </c>
      <c r="G868" s="27" t="e">
        <f>VLOOKUP(F868,$F$1:$G867,2,0)</f>
        <v>#N/A</v>
      </c>
      <c r="H868" s="28" t="s">
        <v>6598</v>
      </c>
      <c r="I868" s="27">
        <v>2</v>
      </c>
    </row>
    <row r="869" spans="1:9" x14ac:dyDescent="0.3">
      <c r="A869" s="27">
        <v>94</v>
      </c>
      <c r="B869" s="28" t="s">
        <v>6555</v>
      </c>
      <c r="C869" s="28" t="s">
        <v>6594</v>
      </c>
      <c r="F869" s="28" t="s">
        <v>6599</v>
      </c>
      <c r="G869" s="27" t="e">
        <f>VLOOKUP(F869,$F$1:$G868,2,0)</f>
        <v>#N/A</v>
      </c>
      <c r="H869" s="28" t="s">
        <v>132</v>
      </c>
      <c r="I869" s="27">
        <v>1</v>
      </c>
    </row>
    <row r="870" spans="1:9" x14ac:dyDescent="0.3">
      <c r="A870" s="27">
        <v>94</v>
      </c>
      <c r="B870" s="28" t="s">
        <v>6555</v>
      </c>
      <c r="C870" s="28" t="s">
        <v>6594</v>
      </c>
      <c r="F870" s="28" t="s">
        <v>6600</v>
      </c>
      <c r="G870" s="27">
        <v>2</v>
      </c>
      <c r="H870" s="28" t="s">
        <v>45</v>
      </c>
      <c r="I870" s="27">
        <v>1</v>
      </c>
    </row>
    <row r="871" spans="1:9" x14ac:dyDescent="0.3">
      <c r="A871" s="27">
        <v>95</v>
      </c>
      <c r="B871" s="28" t="s">
        <v>6555</v>
      </c>
      <c r="C871" s="28" t="s">
        <v>6601</v>
      </c>
      <c r="F871" s="28" t="s">
        <v>6602</v>
      </c>
      <c r="G871" s="27">
        <v>2</v>
      </c>
    </row>
    <row r="872" spans="1:9" x14ac:dyDescent="0.3">
      <c r="A872" s="27">
        <v>95</v>
      </c>
      <c r="B872" s="28" t="s">
        <v>6555</v>
      </c>
      <c r="C872" s="28" t="s">
        <v>6601</v>
      </c>
      <c r="F872" s="28" t="s">
        <v>6603</v>
      </c>
      <c r="G872" s="27">
        <v>2</v>
      </c>
    </row>
    <row r="873" spans="1:9" x14ac:dyDescent="0.3">
      <c r="A873" s="27">
        <v>95</v>
      </c>
      <c r="B873" s="28" t="s">
        <v>6555</v>
      </c>
      <c r="C873" s="28" t="s">
        <v>6601</v>
      </c>
      <c r="F873" s="28" t="s">
        <v>6604</v>
      </c>
      <c r="G873" s="27" t="e">
        <f>VLOOKUP(F873,$F$1:$G872,2,0)</f>
        <v>#VALUE!</v>
      </c>
    </row>
    <row r="874" spans="1:9" x14ac:dyDescent="0.3">
      <c r="A874" s="27">
        <v>95</v>
      </c>
      <c r="B874" s="28" t="s">
        <v>6555</v>
      </c>
      <c r="C874" s="28" t="s">
        <v>6601</v>
      </c>
      <c r="F874" s="28" t="s">
        <v>6605</v>
      </c>
      <c r="G874" s="27" t="e">
        <f>VLOOKUP(F874,$F$1:$G873,2,0)</f>
        <v>#N/A</v>
      </c>
    </row>
    <row r="875" spans="1:9" x14ac:dyDescent="0.3">
      <c r="A875" s="27">
        <v>96</v>
      </c>
      <c r="B875" s="28" t="s">
        <v>6555</v>
      </c>
      <c r="C875" s="28" t="s">
        <v>6606</v>
      </c>
      <c r="F875" s="28" t="s">
        <v>6607</v>
      </c>
      <c r="G875" s="27" t="e">
        <f>VLOOKUP(F875,$F$1:$G874,2,0)</f>
        <v>#N/A</v>
      </c>
      <c r="H875" s="30" t="s">
        <v>6608</v>
      </c>
    </row>
    <row r="876" spans="1:9" x14ac:dyDescent="0.3">
      <c r="A876" s="27">
        <v>96</v>
      </c>
      <c r="B876" s="28" t="s">
        <v>6555</v>
      </c>
      <c r="C876" s="28" t="s">
        <v>6606</v>
      </c>
      <c r="F876" s="28" t="s">
        <v>6609</v>
      </c>
      <c r="G876" s="27">
        <v>2</v>
      </c>
      <c r="H876" s="28" t="s">
        <v>45</v>
      </c>
      <c r="I876" s="27">
        <v>1</v>
      </c>
    </row>
    <row r="877" spans="1:9" x14ac:dyDescent="0.3">
      <c r="A877" s="27">
        <v>96</v>
      </c>
      <c r="B877" s="28" t="s">
        <v>6555</v>
      </c>
      <c r="C877" s="28" t="s">
        <v>6606</v>
      </c>
      <c r="F877" s="28" t="s">
        <v>6610</v>
      </c>
      <c r="G877" s="27" t="e">
        <f>VLOOKUP(F877,$F$1:$G876,2,0)</f>
        <v>#N/A</v>
      </c>
      <c r="H877" s="28" t="s">
        <v>6611</v>
      </c>
      <c r="I877" s="27">
        <v>3</v>
      </c>
    </row>
    <row r="878" spans="1:9" x14ac:dyDescent="0.3">
      <c r="A878" s="27">
        <v>96</v>
      </c>
      <c r="B878" s="28" t="s">
        <v>6555</v>
      </c>
      <c r="C878" s="28" t="s">
        <v>6606</v>
      </c>
      <c r="F878" s="28" t="s">
        <v>6612</v>
      </c>
      <c r="G878" s="27" t="e">
        <f>VLOOKUP(F878,$F$1:$G877,2,0)</f>
        <v>#N/A</v>
      </c>
      <c r="H878" s="28" t="s">
        <v>6613</v>
      </c>
    </row>
    <row r="879" spans="1:9" x14ac:dyDescent="0.3">
      <c r="A879" s="27">
        <v>96</v>
      </c>
      <c r="B879" s="28" t="s">
        <v>6555</v>
      </c>
      <c r="C879" s="28" t="s">
        <v>6606</v>
      </c>
      <c r="F879" s="28" t="s">
        <v>6614</v>
      </c>
      <c r="G879" s="27" t="e">
        <f>VLOOKUP(F879,$F$1:$G878,2,0)</f>
        <v>#N/A</v>
      </c>
      <c r="H879" s="28" t="s">
        <v>6615</v>
      </c>
      <c r="I879" s="27">
        <v>2</v>
      </c>
    </row>
    <row r="880" spans="1:9" x14ac:dyDescent="0.3">
      <c r="A880" s="27">
        <v>96</v>
      </c>
      <c r="B880" s="28" t="s">
        <v>6555</v>
      </c>
      <c r="C880" s="28" t="s">
        <v>6606</v>
      </c>
      <c r="F880" s="28" t="s">
        <v>6616</v>
      </c>
      <c r="G880" s="27" t="e">
        <f>VLOOKUP(F880,$F$1:$G879,2,0)</f>
        <v>#N/A</v>
      </c>
    </row>
    <row r="881" spans="1:9" x14ac:dyDescent="0.3">
      <c r="A881" s="27">
        <v>96</v>
      </c>
      <c r="B881" s="28" t="s">
        <v>6555</v>
      </c>
      <c r="C881" s="28" t="s">
        <v>6606</v>
      </c>
      <c r="F881" s="28" t="s">
        <v>6617</v>
      </c>
      <c r="G881" s="27" t="e">
        <f>VLOOKUP(F881,$F$1:$G880,2,0)</f>
        <v>#N/A</v>
      </c>
    </row>
    <row r="882" spans="1:9" x14ac:dyDescent="0.3">
      <c r="A882" s="27">
        <v>96</v>
      </c>
      <c r="B882" s="28" t="s">
        <v>6555</v>
      </c>
      <c r="C882" s="28" t="s">
        <v>6606</v>
      </c>
      <c r="F882" s="28" t="s">
        <v>6618</v>
      </c>
      <c r="G882" s="27" t="e">
        <f>VLOOKUP(F882,$F$1:$G881,2,0)</f>
        <v>#N/A</v>
      </c>
    </row>
    <row r="883" spans="1:9" x14ac:dyDescent="0.3">
      <c r="A883" s="27">
        <v>97</v>
      </c>
      <c r="B883" s="28" t="s">
        <v>6555</v>
      </c>
      <c r="C883" s="28" t="s">
        <v>6619</v>
      </c>
      <c r="F883" s="28" t="s">
        <v>6620</v>
      </c>
      <c r="G883" s="27" t="e">
        <f>VLOOKUP(F883,$F$1:$G882,2,0)</f>
        <v>#N/A</v>
      </c>
      <c r="H883" s="28" t="s">
        <v>6621</v>
      </c>
    </row>
    <row r="884" spans="1:9" x14ac:dyDescent="0.3">
      <c r="A884" s="27">
        <v>97</v>
      </c>
      <c r="B884" s="28" t="s">
        <v>6555</v>
      </c>
      <c r="C884" s="28" t="s">
        <v>6619</v>
      </c>
      <c r="F884" s="30" t="s">
        <v>6622</v>
      </c>
      <c r="G884" s="27" t="e">
        <f>VLOOKUP(F884,$F$1:$G883,2,0)</f>
        <v>#N/A</v>
      </c>
      <c r="H884" s="28" t="s">
        <v>6623</v>
      </c>
      <c r="I884" s="27">
        <v>1</v>
      </c>
    </row>
    <row r="885" spans="1:9" x14ac:dyDescent="0.3">
      <c r="A885" s="27">
        <v>97</v>
      </c>
      <c r="B885" s="28" t="s">
        <v>6555</v>
      </c>
      <c r="C885" s="28" t="s">
        <v>6619</v>
      </c>
      <c r="F885" s="28" t="s">
        <v>6624</v>
      </c>
      <c r="G885" s="27" t="e">
        <f>VLOOKUP(F885,$F$1:$G884,2,0)</f>
        <v>#N/A</v>
      </c>
      <c r="H885" s="28" t="s">
        <v>6625</v>
      </c>
    </row>
    <row r="886" spans="1:9" x14ac:dyDescent="0.3">
      <c r="A886" s="27">
        <v>97</v>
      </c>
      <c r="B886" s="28" t="s">
        <v>6555</v>
      </c>
      <c r="C886" s="28" t="s">
        <v>6619</v>
      </c>
      <c r="F886" s="28" t="s">
        <v>6626</v>
      </c>
      <c r="G886" s="27" t="e">
        <f>VLOOKUP(F886,$F$1:$G885,2,0)</f>
        <v>#N/A</v>
      </c>
      <c r="H886" s="28" t="s">
        <v>6627</v>
      </c>
    </row>
    <row r="887" spans="1:9" x14ac:dyDescent="0.3">
      <c r="A887" s="27">
        <v>97</v>
      </c>
      <c r="B887" s="28" t="s">
        <v>6555</v>
      </c>
      <c r="C887" s="28" t="s">
        <v>6619</v>
      </c>
      <c r="F887" s="28" t="s">
        <v>6628</v>
      </c>
      <c r="G887" s="27" t="e">
        <f>VLOOKUP(F887,$F$1:$G886,2,0)</f>
        <v>#N/A</v>
      </c>
      <c r="H887" s="28" t="s">
        <v>5534</v>
      </c>
    </row>
    <row r="888" spans="1:9" x14ac:dyDescent="0.3">
      <c r="A888" s="27">
        <v>97</v>
      </c>
      <c r="B888" s="28" t="s">
        <v>6555</v>
      </c>
      <c r="C888" s="28" t="s">
        <v>6619</v>
      </c>
      <c r="F888" s="28" t="s">
        <v>6629</v>
      </c>
      <c r="G888" s="27" t="e">
        <f>VLOOKUP(F888,$F$1:$G887,2,0)</f>
        <v>#N/A</v>
      </c>
    </row>
    <row r="889" spans="1:9" x14ac:dyDescent="0.3">
      <c r="A889" s="27">
        <v>97</v>
      </c>
      <c r="B889" s="28" t="s">
        <v>6555</v>
      </c>
      <c r="C889" s="28" t="s">
        <v>6619</v>
      </c>
      <c r="F889" s="28" t="s">
        <v>6630</v>
      </c>
      <c r="G889" s="27" t="e">
        <f>VLOOKUP(F889,$F$1:$G888,2,0)</f>
        <v>#N/A</v>
      </c>
    </row>
    <row r="890" spans="1:9" ht="31.2" x14ac:dyDescent="0.3">
      <c r="A890" s="27">
        <v>98</v>
      </c>
      <c r="B890" s="28" t="s">
        <v>6555</v>
      </c>
      <c r="C890" s="28" t="s">
        <v>6631</v>
      </c>
      <c r="F890" s="28" t="s">
        <v>6632</v>
      </c>
      <c r="G890" s="27" t="e">
        <f>VLOOKUP(F890,$F$1:$G889,2,0)</f>
        <v>#N/A</v>
      </c>
      <c r="H890" s="30" t="s">
        <v>6633</v>
      </c>
    </row>
    <row r="891" spans="1:9" x14ac:dyDescent="0.3">
      <c r="A891" s="27">
        <v>98</v>
      </c>
      <c r="B891" s="28" t="s">
        <v>6555</v>
      </c>
      <c r="C891" s="28" t="s">
        <v>6631</v>
      </c>
      <c r="F891" s="28" t="s">
        <v>6634</v>
      </c>
      <c r="G891" s="27" t="e">
        <f>VLOOKUP(F891,$F$1:$G890,2,0)</f>
        <v>#N/A</v>
      </c>
      <c r="H891" s="28" t="s">
        <v>6635</v>
      </c>
    </row>
    <row r="892" spans="1:9" x14ac:dyDescent="0.3">
      <c r="A892" s="27">
        <v>98</v>
      </c>
      <c r="B892" s="28" t="s">
        <v>6555</v>
      </c>
      <c r="C892" s="28" t="s">
        <v>6631</v>
      </c>
      <c r="F892" s="28" t="s">
        <v>6636</v>
      </c>
      <c r="G892" s="27" t="e">
        <f>VLOOKUP(F892,$F$1:$G891,2,0)</f>
        <v>#N/A</v>
      </c>
      <c r="H892" s="28" t="s">
        <v>6637</v>
      </c>
    </row>
    <row r="893" spans="1:9" x14ac:dyDescent="0.3">
      <c r="A893" s="27">
        <v>98</v>
      </c>
      <c r="B893" s="28" t="s">
        <v>6555</v>
      </c>
      <c r="C893" s="28" t="s">
        <v>6631</v>
      </c>
      <c r="F893" s="28" t="s">
        <v>6638</v>
      </c>
      <c r="G893" s="27" t="e">
        <f>VLOOKUP(F893,$F$1:$G892,2,0)</f>
        <v>#N/A</v>
      </c>
      <c r="H893" s="28" t="s">
        <v>6639</v>
      </c>
    </row>
    <row r="894" spans="1:9" x14ac:dyDescent="0.3">
      <c r="A894" s="27">
        <v>98</v>
      </c>
      <c r="B894" s="28" t="s">
        <v>6555</v>
      </c>
      <c r="C894" s="28" t="s">
        <v>6631</v>
      </c>
      <c r="F894" s="28" t="s">
        <v>6640</v>
      </c>
      <c r="G894" s="27" t="e">
        <f>VLOOKUP(F894,$F$1:$G893,2,0)</f>
        <v>#N/A</v>
      </c>
    </row>
    <row r="895" spans="1:9" x14ac:dyDescent="0.3">
      <c r="A895" s="27">
        <v>99</v>
      </c>
      <c r="B895" s="28" t="s">
        <v>6555</v>
      </c>
      <c r="C895" s="28" t="s">
        <v>6580</v>
      </c>
      <c r="F895" s="28" t="s">
        <v>6641</v>
      </c>
      <c r="G895" s="27">
        <v>2</v>
      </c>
      <c r="H895" s="28" t="s">
        <v>6642</v>
      </c>
    </row>
    <row r="896" spans="1:9" x14ac:dyDescent="0.3">
      <c r="A896" s="27">
        <v>99</v>
      </c>
      <c r="B896" s="28" t="s">
        <v>6555</v>
      </c>
      <c r="C896" s="28" t="s">
        <v>6580</v>
      </c>
      <c r="F896" s="28" t="s">
        <v>6643</v>
      </c>
      <c r="G896" s="27" t="e">
        <f>VLOOKUP(F896,$F$1:$G895,2,0)</f>
        <v>#N/A</v>
      </c>
      <c r="H896" s="28" t="s">
        <v>6644</v>
      </c>
    </row>
    <row r="897" spans="1:9" ht="46.8" x14ac:dyDescent="0.3">
      <c r="A897" s="27">
        <v>99</v>
      </c>
      <c r="B897" s="28" t="s">
        <v>6555</v>
      </c>
      <c r="C897" s="28" t="s">
        <v>6580</v>
      </c>
      <c r="F897" s="28" t="s">
        <v>6645</v>
      </c>
      <c r="G897" s="27" t="e">
        <f>VLOOKUP(F897,$F$1:$G896,2,0)</f>
        <v>#N/A</v>
      </c>
      <c r="H897" s="30" t="s">
        <v>6646</v>
      </c>
    </row>
    <row r="898" spans="1:9" x14ac:dyDescent="0.3">
      <c r="A898" s="27">
        <v>99</v>
      </c>
      <c r="B898" s="28" t="s">
        <v>6555</v>
      </c>
      <c r="C898" s="28" t="s">
        <v>6580</v>
      </c>
      <c r="F898" s="28" t="s">
        <v>6647</v>
      </c>
      <c r="G898" s="27" t="e">
        <f>VLOOKUP(F898,$F$1:$G897,2,0)</f>
        <v>#N/A</v>
      </c>
      <c r="H898" s="28" t="s">
        <v>6648</v>
      </c>
    </row>
    <row r="899" spans="1:9" ht="62.4" x14ac:dyDescent="0.3">
      <c r="A899" s="27">
        <v>99</v>
      </c>
      <c r="B899" s="28" t="s">
        <v>6555</v>
      </c>
      <c r="C899" s="28" t="s">
        <v>6580</v>
      </c>
      <c r="F899" s="28" t="s">
        <v>6649</v>
      </c>
      <c r="G899" s="27" t="e">
        <f>VLOOKUP(F899,$F$1:$G898,2,0)</f>
        <v>#N/A</v>
      </c>
      <c r="H899" s="30" t="s">
        <v>6650</v>
      </c>
    </row>
    <row r="900" spans="1:9" x14ac:dyDescent="0.3">
      <c r="A900" s="27">
        <v>99</v>
      </c>
      <c r="B900" s="28" t="s">
        <v>6555</v>
      </c>
      <c r="C900" s="28" t="s">
        <v>6580</v>
      </c>
      <c r="F900" s="28" t="s">
        <v>6651</v>
      </c>
      <c r="G900" s="27" t="e">
        <f>VLOOKUP(F900,$F$1:$G899,2,0)</f>
        <v>#N/A</v>
      </c>
      <c r="H900" s="30" t="s">
        <v>6652</v>
      </c>
      <c r="I900" s="27">
        <v>3</v>
      </c>
    </row>
    <row r="901" spans="1:9" x14ac:dyDescent="0.3">
      <c r="A901" s="27">
        <v>99</v>
      </c>
      <c r="B901" s="28" t="s">
        <v>6555</v>
      </c>
      <c r="C901" s="28" t="s">
        <v>6580</v>
      </c>
      <c r="F901" s="28" t="s">
        <v>6653</v>
      </c>
      <c r="G901" s="27" t="e">
        <f>VLOOKUP(F901,$F$1:$G900,2,0)</f>
        <v>#N/A</v>
      </c>
      <c r="H901" s="28" t="s">
        <v>6654</v>
      </c>
      <c r="I901" s="27">
        <v>1</v>
      </c>
    </row>
    <row r="902" spans="1:9" x14ac:dyDescent="0.3">
      <c r="A902" s="27">
        <v>99</v>
      </c>
      <c r="B902" s="28" t="s">
        <v>6555</v>
      </c>
      <c r="C902" s="28" t="s">
        <v>6580</v>
      </c>
      <c r="F902" s="28" t="s">
        <v>6655</v>
      </c>
      <c r="G902" s="27" t="e">
        <f>VLOOKUP(F902,$F$1:$G901,2,0)</f>
        <v>#N/A</v>
      </c>
      <c r="H902" s="28" t="s">
        <v>6656</v>
      </c>
    </row>
    <row r="903" spans="1:9" x14ac:dyDescent="0.3">
      <c r="A903" s="27">
        <v>99</v>
      </c>
      <c r="B903" s="28" t="s">
        <v>6555</v>
      </c>
      <c r="C903" s="28" t="s">
        <v>6580</v>
      </c>
      <c r="F903" s="28" t="s">
        <v>6657</v>
      </c>
      <c r="G903" s="27" t="e">
        <f>VLOOKUP(F903,$F$1:$G902,2,0)</f>
        <v>#N/A</v>
      </c>
    </row>
    <row r="904" spans="1:9" x14ac:dyDescent="0.3">
      <c r="A904" s="27">
        <v>99</v>
      </c>
      <c r="B904" s="28" t="s">
        <v>6555</v>
      </c>
      <c r="C904" s="28" t="s">
        <v>6580</v>
      </c>
      <c r="F904" s="28" t="s">
        <v>6658</v>
      </c>
      <c r="G904" s="27" t="e">
        <f>VLOOKUP(F904,$F$1:$G903,2,0)</f>
        <v>#N/A</v>
      </c>
    </row>
    <row r="905" spans="1:9" ht="15" customHeight="1" x14ac:dyDescent="0.3">
      <c r="A905" s="27">
        <v>99</v>
      </c>
      <c r="B905" s="28" t="s">
        <v>6555</v>
      </c>
      <c r="C905" s="28" t="s">
        <v>6580</v>
      </c>
      <c r="F905" s="28" t="s">
        <v>6659</v>
      </c>
      <c r="G905" s="27" t="e">
        <f>VLOOKUP(F905,$F$1:$G904,2,0)</f>
        <v>#N/A</v>
      </c>
    </row>
    <row r="906" spans="1:9" x14ac:dyDescent="0.3">
      <c r="A906" s="27">
        <v>99</v>
      </c>
      <c r="B906" s="28" t="s">
        <v>6555</v>
      </c>
      <c r="C906" s="28" t="s">
        <v>6580</v>
      </c>
      <c r="F906" s="30" t="s">
        <v>6660</v>
      </c>
      <c r="G906" s="27" t="e">
        <f>VLOOKUP(F906,$F$1:$G905,2,0)</f>
        <v>#N/A</v>
      </c>
    </row>
    <row r="907" spans="1:9" x14ac:dyDescent="0.3">
      <c r="A907" s="27">
        <v>99</v>
      </c>
      <c r="B907" s="28" t="s">
        <v>6555</v>
      </c>
      <c r="C907" s="28" t="s">
        <v>6580</v>
      </c>
      <c r="F907" s="28" t="s">
        <v>6661</v>
      </c>
      <c r="G907" s="27">
        <v>2</v>
      </c>
    </row>
    <row r="908" spans="1:9" ht="31.2" x14ac:dyDescent="0.3">
      <c r="A908" s="27">
        <v>100</v>
      </c>
      <c r="B908" s="28" t="s">
        <v>6555</v>
      </c>
      <c r="C908" s="28" t="s">
        <v>6662</v>
      </c>
      <c r="F908" s="28" t="s">
        <v>6663</v>
      </c>
      <c r="G908" s="27" t="e">
        <f>VLOOKUP(F908,$F$1:$G907,2,0)</f>
        <v>#N/A</v>
      </c>
      <c r="H908" s="30" t="s">
        <v>6664</v>
      </c>
    </row>
    <row r="909" spans="1:9" x14ac:dyDescent="0.3">
      <c r="A909" s="27">
        <v>100</v>
      </c>
      <c r="B909" s="28" t="s">
        <v>6555</v>
      </c>
      <c r="C909" s="28" t="s">
        <v>6662</v>
      </c>
      <c r="F909" s="28" t="s">
        <v>6665</v>
      </c>
      <c r="G909" s="27" t="e">
        <f>VLOOKUP(F909,$F$1:$G908,2,0)</f>
        <v>#N/A</v>
      </c>
      <c r="H909" s="28" t="s">
        <v>6666</v>
      </c>
      <c r="I909" s="27">
        <v>3</v>
      </c>
    </row>
    <row r="910" spans="1:9" x14ac:dyDescent="0.3">
      <c r="A910" s="27">
        <v>100</v>
      </c>
      <c r="B910" s="28" t="s">
        <v>6555</v>
      </c>
      <c r="C910" s="28" t="s">
        <v>6662</v>
      </c>
      <c r="F910" s="28" t="s">
        <v>6667</v>
      </c>
      <c r="G910" s="27" t="e">
        <f>VLOOKUP(F910,$F$1:$G909,2,0)</f>
        <v>#N/A</v>
      </c>
      <c r="H910" s="28" t="s">
        <v>6668</v>
      </c>
    </row>
    <row r="911" spans="1:9" x14ac:dyDescent="0.3">
      <c r="A911" s="27">
        <v>100</v>
      </c>
      <c r="B911" s="28" t="s">
        <v>6555</v>
      </c>
      <c r="C911" s="28" t="s">
        <v>6662</v>
      </c>
      <c r="F911" s="28" t="s">
        <v>6669</v>
      </c>
      <c r="G911" s="27">
        <v>2</v>
      </c>
      <c r="H911" s="28" t="s">
        <v>6670</v>
      </c>
    </row>
    <row r="912" spans="1:9" x14ac:dyDescent="0.3">
      <c r="A912" s="27">
        <v>100</v>
      </c>
      <c r="B912" s="28" t="s">
        <v>6555</v>
      </c>
      <c r="C912" s="28" t="s">
        <v>6662</v>
      </c>
      <c r="F912" s="28" t="s">
        <v>6671</v>
      </c>
      <c r="G912" s="27" t="e">
        <f>VLOOKUP(F912,$F$1:$G911,2,0)</f>
        <v>#N/A</v>
      </c>
      <c r="H912" s="28" t="s">
        <v>132</v>
      </c>
      <c r="I912" s="27">
        <v>1</v>
      </c>
    </row>
    <row r="913" spans="1:9" x14ac:dyDescent="0.3">
      <c r="A913" s="27">
        <v>100</v>
      </c>
      <c r="B913" s="28" t="s">
        <v>6555</v>
      </c>
      <c r="C913" s="28" t="s">
        <v>6662</v>
      </c>
      <c r="F913" s="28" t="s">
        <v>6672</v>
      </c>
      <c r="G913" s="27" t="e">
        <f>VLOOKUP(F913,$F$1:$G912,2,0)</f>
        <v>#N/A</v>
      </c>
      <c r="H913" s="28" t="s">
        <v>45</v>
      </c>
      <c r="I913" s="27">
        <v>1</v>
      </c>
    </row>
    <row r="914" spans="1:9" ht="46.8" x14ac:dyDescent="0.3">
      <c r="A914" s="27">
        <v>101</v>
      </c>
      <c r="B914" s="28" t="s">
        <v>6673</v>
      </c>
      <c r="C914" s="28" t="s">
        <v>6674</v>
      </c>
      <c r="F914" s="28" t="s">
        <v>6675</v>
      </c>
      <c r="G914" s="27" t="e">
        <f>VLOOKUP(F914,$F$1:$G913,2,0)</f>
        <v>#N/A</v>
      </c>
      <c r="H914" s="30" t="s">
        <v>6676</v>
      </c>
    </row>
    <row r="915" spans="1:9" x14ac:dyDescent="0.3">
      <c r="A915" s="27">
        <v>101</v>
      </c>
      <c r="B915" s="28" t="s">
        <v>6673</v>
      </c>
      <c r="C915" s="28" t="s">
        <v>6674</v>
      </c>
      <c r="F915" s="28" t="s">
        <v>6677</v>
      </c>
      <c r="G915" s="27" t="e">
        <f>VLOOKUP(F915,$F$1:$G914,2,0)</f>
        <v>#N/A</v>
      </c>
      <c r="H915" s="28" t="s">
        <v>6678</v>
      </c>
    </row>
    <row r="916" spans="1:9" x14ac:dyDescent="0.3">
      <c r="A916" s="27">
        <v>101</v>
      </c>
      <c r="B916" s="28" t="s">
        <v>6673</v>
      </c>
      <c r="C916" s="28" t="s">
        <v>6674</v>
      </c>
      <c r="F916" s="28" t="s">
        <v>6679</v>
      </c>
      <c r="G916" s="27" t="e">
        <f>VLOOKUP(F916,$F$1:$G915,2,0)</f>
        <v>#N/A</v>
      </c>
      <c r="H916" s="28" t="s">
        <v>6680</v>
      </c>
    </row>
    <row r="917" spans="1:9" x14ac:dyDescent="0.3">
      <c r="A917" s="27">
        <v>101</v>
      </c>
      <c r="B917" s="28" t="s">
        <v>6673</v>
      </c>
      <c r="C917" s="28" t="s">
        <v>6674</v>
      </c>
      <c r="F917" s="28" t="s">
        <v>6681</v>
      </c>
      <c r="G917" s="27">
        <v>1</v>
      </c>
      <c r="H917" s="28" t="s">
        <v>5406</v>
      </c>
      <c r="I917" s="27">
        <v>3</v>
      </c>
    </row>
    <row r="918" spans="1:9" x14ac:dyDescent="0.3">
      <c r="A918" s="27">
        <v>101</v>
      </c>
      <c r="B918" s="28" t="s">
        <v>6673</v>
      </c>
      <c r="C918" s="28" t="s">
        <v>6674</v>
      </c>
      <c r="F918" s="28" t="s">
        <v>6682</v>
      </c>
      <c r="G918" s="27" t="e">
        <f>VLOOKUP(F918,$F$1:$G917,2,0)</f>
        <v>#N/A</v>
      </c>
      <c r="H918" s="28" t="s">
        <v>6683</v>
      </c>
    </row>
    <row r="919" spans="1:9" ht="31.2" x14ac:dyDescent="0.3">
      <c r="A919" s="27">
        <v>101</v>
      </c>
      <c r="B919" s="28" t="s">
        <v>6673</v>
      </c>
      <c r="C919" s="28" t="s">
        <v>6674</v>
      </c>
      <c r="F919" s="28" t="s">
        <v>6684</v>
      </c>
      <c r="G919" s="27" t="e">
        <f>VLOOKUP(F919,$F$1:$G918,2,0)</f>
        <v>#N/A</v>
      </c>
      <c r="H919" s="30" t="s">
        <v>6685</v>
      </c>
      <c r="I919" s="27">
        <v>1</v>
      </c>
    </row>
    <row r="920" spans="1:9" x14ac:dyDescent="0.3">
      <c r="A920" s="27">
        <v>101</v>
      </c>
      <c r="B920" s="28" t="s">
        <v>6673</v>
      </c>
      <c r="C920" s="28" t="s">
        <v>6674</v>
      </c>
      <c r="F920" s="28" t="s">
        <v>6686</v>
      </c>
      <c r="G920" s="27" t="e">
        <f>VLOOKUP(F920,$F$1:$G919,2,0)</f>
        <v>#N/A</v>
      </c>
      <c r="H920" s="28" t="s">
        <v>6687</v>
      </c>
    </row>
    <row r="921" spans="1:9" x14ac:dyDescent="0.3">
      <c r="A921" s="27">
        <v>101</v>
      </c>
      <c r="B921" s="28" t="s">
        <v>6673</v>
      </c>
      <c r="C921" s="28" t="s">
        <v>6674</v>
      </c>
      <c r="F921" s="28" t="s">
        <v>6688</v>
      </c>
      <c r="G921" s="27" t="e">
        <f>VLOOKUP(F921,$F$1:$G920,2,0)</f>
        <v>#N/A</v>
      </c>
    </row>
    <row r="922" spans="1:9" x14ac:dyDescent="0.3">
      <c r="A922" s="27">
        <v>102</v>
      </c>
      <c r="B922" s="28" t="s">
        <v>6689</v>
      </c>
      <c r="C922" s="28" t="s">
        <v>6690</v>
      </c>
      <c r="F922" s="28" t="s">
        <v>6691</v>
      </c>
      <c r="G922" s="27">
        <v>2</v>
      </c>
      <c r="H922" s="30"/>
    </row>
    <row r="923" spans="1:9" x14ac:dyDescent="0.3">
      <c r="A923" s="27">
        <v>102</v>
      </c>
      <c r="B923" s="28" t="s">
        <v>6689</v>
      </c>
      <c r="C923" s="28" t="s">
        <v>6690</v>
      </c>
      <c r="F923" s="28" t="s">
        <v>6692</v>
      </c>
      <c r="G923" s="27" t="e">
        <f>VLOOKUP(F923,$F$1:$G922,2,0)</f>
        <v>#N/A</v>
      </c>
    </row>
    <row r="924" spans="1:9" x14ac:dyDescent="0.3">
      <c r="A924" s="27">
        <v>102</v>
      </c>
      <c r="B924" s="28" t="s">
        <v>6689</v>
      </c>
      <c r="C924" s="28" t="s">
        <v>6690</v>
      </c>
      <c r="F924" s="28" t="s">
        <v>6693</v>
      </c>
      <c r="G924" s="27" t="e">
        <f>VLOOKUP(F924,$F$1:$G923,2,0)</f>
        <v>#N/A</v>
      </c>
    </row>
    <row r="925" spans="1:9" x14ac:dyDescent="0.3">
      <c r="A925" s="27">
        <v>102</v>
      </c>
      <c r="B925" s="28" t="s">
        <v>6689</v>
      </c>
      <c r="C925" s="28" t="s">
        <v>6690</v>
      </c>
      <c r="F925" s="28" t="s">
        <v>6694</v>
      </c>
      <c r="G925" s="27">
        <v>2</v>
      </c>
      <c r="H925" s="30"/>
    </row>
    <row r="926" spans="1:9" x14ac:dyDescent="0.3">
      <c r="A926" s="27">
        <v>102</v>
      </c>
      <c r="B926" s="28" t="s">
        <v>6689</v>
      </c>
      <c r="C926" s="28" t="s">
        <v>6690</v>
      </c>
      <c r="F926" s="28" t="s">
        <v>6695</v>
      </c>
      <c r="G926" s="27" t="e">
        <f>VLOOKUP(F926,$F$1:$G925,2,0)</f>
        <v>#N/A</v>
      </c>
      <c r="H926" s="30"/>
    </row>
    <row r="927" spans="1:9" x14ac:dyDescent="0.3">
      <c r="A927" s="27">
        <v>102</v>
      </c>
      <c r="B927" s="28" t="s">
        <v>6689</v>
      </c>
      <c r="C927" s="28" t="s">
        <v>6690</v>
      </c>
      <c r="F927" s="28" t="s">
        <v>6696</v>
      </c>
      <c r="G927" s="27" t="e">
        <f>VLOOKUP(F927,$F$1:$G926,2,0)</f>
        <v>#N/A</v>
      </c>
      <c r="H927" s="30"/>
    </row>
    <row r="928" spans="1:9" x14ac:dyDescent="0.3">
      <c r="A928" s="27">
        <v>102</v>
      </c>
      <c r="B928" s="28" t="s">
        <v>6689</v>
      </c>
      <c r="C928" s="28" t="s">
        <v>6690</v>
      </c>
      <c r="F928" s="28" t="s">
        <v>6697</v>
      </c>
      <c r="G928" s="27" t="e">
        <f>VLOOKUP(F928,$F$1:$G927,2,0)</f>
        <v>#N/A</v>
      </c>
      <c r="H928" s="30"/>
    </row>
    <row r="929" spans="1:8" x14ac:dyDescent="0.3">
      <c r="A929" s="27">
        <v>102</v>
      </c>
      <c r="B929" s="28" t="s">
        <v>6689</v>
      </c>
      <c r="C929" s="28" t="s">
        <v>6690</v>
      </c>
      <c r="F929" s="28" t="s">
        <v>6698</v>
      </c>
      <c r="G929" s="27">
        <v>2</v>
      </c>
      <c r="H929" s="30"/>
    </row>
    <row r="930" spans="1:8" x14ac:dyDescent="0.3">
      <c r="A930" s="27">
        <v>102</v>
      </c>
      <c r="B930" s="28" t="s">
        <v>6689</v>
      </c>
      <c r="C930" s="28" t="s">
        <v>6690</v>
      </c>
      <c r="F930" s="28" t="s">
        <v>6699</v>
      </c>
      <c r="G930" s="27" t="e">
        <f>VLOOKUP(F930,$F$1:$G929,2,0)</f>
        <v>#N/A</v>
      </c>
      <c r="H930" s="30"/>
    </row>
    <row r="931" spans="1:8" x14ac:dyDescent="0.3">
      <c r="A931" s="27">
        <v>103</v>
      </c>
      <c r="B931" s="28" t="s">
        <v>6700</v>
      </c>
      <c r="C931" s="28" t="s">
        <v>6701</v>
      </c>
      <c r="F931" s="28" t="s">
        <v>6702</v>
      </c>
      <c r="G931" s="27" t="e">
        <f>VLOOKUP(F931,$F$1:$G930,2,0)</f>
        <v>#N/A</v>
      </c>
    </row>
    <row r="932" spans="1:8" x14ac:dyDescent="0.3">
      <c r="A932" s="27">
        <v>103</v>
      </c>
      <c r="B932" s="28" t="s">
        <v>6700</v>
      </c>
      <c r="C932" s="28" t="s">
        <v>6701</v>
      </c>
      <c r="F932" s="28" t="s">
        <v>6703</v>
      </c>
      <c r="G932" s="27" t="e">
        <f>VLOOKUP(F932,$F$1:$G931,2,0)</f>
        <v>#N/A</v>
      </c>
    </row>
    <row r="933" spans="1:8" x14ac:dyDescent="0.3">
      <c r="A933" s="27">
        <v>103</v>
      </c>
      <c r="B933" s="28" t="s">
        <v>6700</v>
      </c>
      <c r="C933" s="28" t="s">
        <v>6701</v>
      </c>
      <c r="F933" s="28" t="s">
        <v>6704</v>
      </c>
      <c r="G933" s="27" t="e">
        <f>VLOOKUP(F933,$F$1:$G932,2,0)</f>
        <v>#N/A</v>
      </c>
    </row>
    <row r="934" spans="1:8" x14ac:dyDescent="0.3">
      <c r="A934" s="27">
        <v>103</v>
      </c>
      <c r="B934" s="28" t="s">
        <v>6700</v>
      </c>
      <c r="C934" s="28" t="s">
        <v>6701</v>
      </c>
      <c r="F934" s="28" t="s">
        <v>6705</v>
      </c>
      <c r="G934" s="27" t="e">
        <f>VLOOKUP(F934,$F$1:$G933,2,0)</f>
        <v>#N/A</v>
      </c>
    </row>
    <row r="935" spans="1:8" x14ac:dyDescent="0.3">
      <c r="A935" s="27">
        <v>103</v>
      </c>
      <c r="B935" s="28" t="s">
        <v>6700</v>
      </c>
      <c r="C935" s="28" t="s">
        <v>6701</v>
      </c>
      <c r="F935" s="28" t="s">
        <v>6706</v>
      </c>
      <c r="G935" s="27" t="e">
        <f>VLOOKUP(F935,$F$1:$G934,2,0)</f>
        <v>#N/A</v>
      </c>
    </row>
    <row r="936" spans="1:8" x14ac:dyDescent="0.3">
      <c r="A936" s="27">
        <v>103</v>
      </c>
      <c r="B936" s="28" t="s">
        <v>6700</v>
      </c>
      <c r="C936" s="28" t="s">
        <v>6701</v>
      </c>
      <c r="F936" s="28" t="s">
        <v>6707</v>
      </c>
      <c r="G936" s="27" t="e">
        <f>VLOOKUP(F936,$F$1:$G935,2,0)</f>
        <v>#N/A</v>
      </c>
    </row>
    <row r="937" spans="1:8" x14ac:dyDescent="0.3">
      <c r="A937" s="27">
        <v>103</v>
      </c>
      <c r="B937" s="28" t="s">
        <v>6700</v>
      </c>
      <c r="C937" s="28" t="s">
        <v>6701</v>
      </c>
      <c r="F937" s="28" t="s">
        <v>6708</v>
      </c>
      <c r="G937" s="27">
        <v>1</v>
      </c>
    </row>
    <row r="938" spans="1:8" x14ac:dyDescent="0.3">
      <c r="A938" s="27">
        <v>103</v>
      </c>
      <c r="B938" s="28" t="s">
        <v>6700</v>
      </c>
      <c r="C938" s="28" t="s">
        <v>6701</v>
      </c>
      <c r="F938" s="28" t="s">
        <v>6709</v>
      </c>
      <c r="G938" s="27" t="e">
        <f>VLOOKUP(F938,$F$1:$G937,2,0)</f>
        <v>#N/A</v>
      </c>
    </row>
    <row r="939" spans="1:8" x14ac:dyDescent="0.3">
      <c r="A939" s="27">
        <v>103</v>
      </c>
      <c r="B939" s="28" t="s">
        <v>6700</v>
      </c>
      <c r="C939" s="28" t="s">
        <v>6701</v>
      </c>
      <c r="F939" s="28" t="s">
        <v>6710</v>
      </c>
      <c r="G939" s="27" t="e">
        <f>VLOOKUP(F939,$F$1:$G938,2,0)</f>
        <v>#N/A</v>
      </c>
    </row>
    <row r="940" spans="1:8" x14ac:dyDescent="0.3">
      <c r="A940" s="27">
        <v>103</v>
      </c>
      <c r="B940" s="28" t="s">
        <v>6700</v>
      </c>
      <c r="C940" s="28" t="s">
        <v>6701</v>
      </c>
      <c r="F940" s="28" t="s">
        <v>6711</v>
      </c>
      <c r="G940" s="27">
        <v>1</v>
      </c>
    </row>
    <row r="941" spans="1:8" x14ac:dyDescent="0.3">
      <c r="A941" s="27">
        <v>103</v>
      </c>
      <c r="B941" s="28" t="s">
        <v>6700</v>
      </c>
      <c r="C941" s="28" t="s">
        <v>6701</v>
      </c>
      <c r="F941" s="28" t="s">
        <v>6712</v>
      </c>
      <c r="G941" s="27" t="e">
        <f>VLOOKUP(F941,$F$1:$G940,2,0)</f>
        <v>#N/A</v>
      </c>
    </row>
    <row r="942" spans="1:8" x14ac:dyDescent="0.3">
      <c r="A942" s="27">
        <v>103</v>
      </c>
      <c r="B942" s="28" t="s">
        <v>6700</v>
      </c>
      <c r="C942" s="28" t="s">
        <v>6701</v>
      </c>
      <c r="F942" s="28" t="s">
        <v>6713</v>
      </c>
      <c r="G942" s="27" t="e">
        <f>VLOOKUP(F942,$F$1:$G941,2,0)</f>
        <v>#N/A</v>
      </c>
    </row>
    <row r="943" spans="1:8" x14ac:dyDescent="0.3">
      <c r="A943" s="27">
        <v>103</v>
      </c>
      <c r="B943" s="28" t="s">
        <v>6700</v>
      </c>
      <c r="C943" s="28" t="s">
        <v>6701</v>
      </c>
      <c r="F943" s="28" t="s">
        <v>6714</v>
      </c>
      <c r="G943" s="27" t="e">
        <f>VLOOKUP(F943,$F$1:$G942,2,0)</f>
        <v>#N/A</v>
      </c>
    </row>
    <row r="944" spans="1:8" x14ac:dyDescent="0.3">
      <c r="A944" s="27">
        <v>103</v>
      </c>
      <c r="B944" s="28" t="s">
        <v>6700</v>
      </c>
      <c r="C944" s="28" t="s">
        <v>6701</v>
      </c>
      <c r="F944" s="28" t="s">
        <v>6715</v>
      </c>
      <c r="G944" s="27" t="e">
        <f>VLOOKUP(F944,$F$1:$G943,2,0)</f>
        <v>#N/A</v>
      </c>
    </row>
    <row r="945" spans="1:9" x14ac:dyDescent="0.3">
      <c r="A945" s="27">
        <v>104</v>
      </c>
      <c r="B945" s="28" t="s">
        <v>5771</v>
      </c>
      <c r="C945" s="28" t="s">
        <v>6716</v>
      </c>
      <c r="F945" s="28" t="s">
        <v>6717</v>
      </c>
      <c r="G945" s="27">
        <v>2</v>
      </c>
      <c r="H945" s="30" t="s">
        <v>6718</v>
      </c>
    </row>
    <row r="946" spans="1:9" x14ac:dyDescent="0.3">
      <c r="A946" s="27">
        <v>104</v>
      </c>
      <c r="B946" s="28" t="s">
        <v>5771</v>
      </c>
      <c r="C946" s="28" t="s">
        <v>6716</v>
      </c>
      <c r="F946" s="28" t="s">
        <v>6719</v>
      </c>
      <c r="G946" s="27" t="e">
        <f>VLOOKUP(F946,$F$1:$G945,2,0)</f>
        <v>#N/A</v>
      </c>
      <c r="H946" s="28" t="s">
        <v>5851</v>
      </c>
      <c r="I946" s="27">
        <v>2</v>
      </c>
    </row>
    <row r="947" spans="1:9" x14ac:dyDescent="0.3">
      <c r="A947" s="27">
        <v>104</v>
      </c>
      <c r="B947" s="28" t="s">
        <v>5771</v>
      </c>
      <c r="C947" s="28" t="s">
        <v>6716</v>
      </c>
      <c r="F947" s="28" t="s">
        <v>6720</v>
      </c>
      <c r="G947" s="27">
        <v>2</v>
      </c>
      <c r="H947" s="28" t="s">
        <v>6721</v>
      </c>
      <c r="I947" s="27">
        <v>1</v>
      </c>
    </row>
    <row r="948" spans="1:9" x14ac:dyDescent="0.3">
      <c r="A948" s="27">
        <v>104</v>
      </c>
      <c r="B948" s="28" t="s">
        <v>5771</v>
      </c>
      <c r="C948" s="28" t="s">
        <v>6716</v>
      </c>
      <c r="F948" s="28" t="s">
        <v>6722</v>
      </c>
      <c r="G948" s="27" t="e">
        <f>VLOOKUP(F948,$F$1:$G947,2,0)</f>
        <v>#N/A</v>
      </c>
      <c r="H948" s="28" t="s">
        <v>45</v>
      </c>
      <c r="I948" s="27">
        <v>1</v>
      </c>
    </row>
    <row r="949" spans="1:9" x14ac:dyDescent="0.3">
      <c r="A949" s="27">
        <v>104</v>
      </c>
      <c r="B949" s="28" t="s">
        <v>5771</v>
      </c>
      <c r="C949" s="28" t="s">
        <v>6716</v>
      </c>
      <c r="F949" s="28" t="s">
        <v>6723</v>
      </c>
      <c r="G949" s="27" t="e">
        <f>VLOOKUP(F949,$F$1:$G948,2,0)</f>
        <v>#N/A</v>
      </c>
    </row>
    <row r="950" spans="1:9" x14ac:dyDescent="0.3">
      <c r="A950" s="27">
        <v>104</v>
      </c>
      <c r="B950" s="28" t="s">
        <v>5771</v>
      </c>
      <c r="C950" s="28" t="s">
        <v>6716</v>
      </c>
      <c r="F950" s="28" t="s">
        <v>6724</v>
      </c>
      <c r="G950" s="27" t="e">
        <f>VLOOKUP(F950,$F$1:$G949,2,0)</f>
        <v>#N/A</v>
      </c>
    </row>
    <row r="951" spans="1:9" x14ac:dyDescent="0.3">
      <c r="A951" s="27">
        <v>104</v>
      </c>
      <c r="B951" s="28" t="s">
        <v>5771</v>
      </c>
      <c r="C951" s="28" t="s">
        <v>6716</v>
      </c>
      <c r="F951" s="28" t="s">
        <v>6725</v>
      </c>
      <c r="G951" s="27" t="e">
        <f>VLOOKUP(F951,$F$1:$G950,2,0)</f>
        <v>#N/A</v>
      </c>
    </row>
    <row r="952" spans="1:9" x14ac:dyDescent="0.3">
      <c r="A952" s="27">
        <v>104</v>
      </c>
      <c r="B952" s="28" t="s">
        <v>5771</v>
      </c>
      <c r="C952" s="28" t="s">
        <v>6716</v>
      </c>
      <c r="F952" s="28" t="s">
        <v>6726</v>
      </c>
      <c r="G952" s="27" t="e">
        <f>VLOOKUP(F952,$F$1:$G951,2,0)</f>
        <v>#N/A</v>
      </c>
    </row>
    <row r="953" spans="1:9" x14ac:dyDescent="0.3">
      <c r="A953" s="27">
        <v>104</v>
      </c>
      <c r="B953" s="28" t="s">
        <v>5771</v>
      </c>
      <c r="C953" s="28" t="s">
        <v>6716</v>
      </c>
      <c r="F953" s="28" t="s">
        <v>6727</v>
      </c>
      <c r="G953" s="27">
        <v>2</v>
      </c>
    </row>
    <row r="954" spans="1:9" x14ac:dyDescent="0.3">
      <c r="A954" s="27">
        <v>104</v>
      </c>
      <c r="B954" s="28" t="s">
        <v>5771</v>
      </c>
      <c r="C954" s="28" t="s">
        <v>6716</v>
      </c>
      <c r="F954" s="28" t="s">
        <v>6728</v>
      </c>
      <c r="G954" s="27" t="e">
        <f>VLOOKUP(F954,$F$1:$G953,2,0)</f>
        <v>#N/A</v>
      </c>
    </row>
    <row r="955" spans="1:9" x14ac:dyDescent="0.3">
      <c r="A955" s="27">
        <v>104</v>
      </c>
      <c r="B955" s="28" t="s">
        <v>5771</v>
      </c>
      <c r="C955" s="28" t="s">
        <v>6716</v>
      </c>
      <c r="F955" s="28" t="s">
        <v>6729</v>
      </c>
      <c r="G955" s="27" t="e">
        <f>VLOOKUP(F955,$F$1:$G954,2,0)</f>
        <v>#N/A</v>
      </c>
    </row>
    <row r="956" spans="1:9" x14ac:dyDescent="0.3">
      <c r="A956" s="27">
        <v>104</v>
      </c>
      <c r="B956" s="28" t="s">
        <v>5771</v>
      </c>
      <c r="C956" s="28" t="s">
        <v>6716</v>
      </c>
      <c r="F956" s="28" t="s">
        <v>6730</v>
      </c>
      <c r="G956" s="27" t="e">
        <f>VLOOKUP(F956,$F$1:$G955,2,0)</f>
        <v>#N/A</v>
      </c>
    </row>
    <row r="957" spans="1:9" x14ac:dyDescent="0.3">
      <c r="A957" s="27">
        <v>104</v>
      </c>
      <c r="B957" s="28" t="s">
        <v>5771</v>
      </c>
      <c r="C957" s="28" t="s">
        <v>6716</v>
      </c>
      <c r="F957" s="28" t="s">
        <v>6731</v>
      </c>
      <c r="G957" s="27" t="e">
        <f>VLOOKUP(F957,$F$1:$G956,2,0)</f>
        <v>#N/A</v>
      </c>
    </row>
    <row r="958" spans="1:9" x14ac:dyDescent="0.3">
      <c r="A958" s="27">
        <v>104</v>
      </c>
      <c r="B958" s="28" t="s">
        <v>5771</v>
      </c>
      <c r="C958" s="28" t="s">
        <v>6716</v>
      </c>
      <c r="F958" s="28" t="s">
        <v>6732</v>
      </c>
      <c r="G958" s="27" t="e">
        <f>VLOOKUP(F958,$F$1:$G957,2,0)</f>
        <v>#N/A</v>
      </c>
    </row>
    <row r="959" spans="1:9" x14ac:dyDescent="0.3">
      <c r="A959" s="27">
        <v>104</v>
      </c>
      <c r="B959" s="28" t="s">
        <v>5771</v>
      </c>
      <c r="C959" s="28" t="s">
        <v>6716</v>
      </c>
      <c r="F959" s="28" t="s">
        <v>6733</v>
      </c>
      <c r="G959" s="27" t="e">
        <f>VLOOKUP(F959,$F$1:$G958,2,0)</f>
        <v>#N/A</v>
      </c>
    </row>
    <row r="960" spans="1:9" x14ac:dyDescent="0.3">
      <c r="A960" s="27">
        <v>104</v>
      </c>
      <c r="B960" s="28" t="s">
        <v>5771</v>
      </c>
      <c r="C960" s="28" t="s">
        <v>6716</v>
      </c>
      <c r="F960" s="28" t="s">
        <v>6734</v>
      </c>
      <c r="G960" s="27" t="e">
        <f>VLOOKUP(F960,$F$1:$G959,2,0)</f>
        <v>#N/A</v>
      </c>
    </row>
    <row r="961" spans="1:9" x14ac:dyDescent="0.3">
      <c r="A961" s="27">
        <v>104</v>
      </c>
      <c r="B961" s="28" t="s">
        <v>5771</v>
      </c>
      <c r="C961" s="28" t="s">
        <v>6716</v>
      </c>
      <c r="F961" s="28" t="s">
        <v>6735</v>
      </c>
      <c r="G961" s="27" t="e">
        <f>VLOOKUP(F961,$F$1:$G960,2,0)</f>
        <v>#N/A</v>
      </c>
    </row>
    <row r="962" spans="1:9" x14ac:dyDescent="0.3">
      <c r="A962" s="27">
        <v>104</v>
      </c>
      <c r="B962" s="28" t="s">
        <v>5771</v>
      </c>
      <c r="C962" s="28" t="s">
        <v>6716</v>
      </c>
      <c r="F962" s="28" t="s">
        <v>6736</v>
      </c>
      <c r="G962" s="27" t="e">
        <f>VLOOKUP(F962,$F$1:$G961,2,0)</f>
        <v>#N/A</v>
      </c>
    </row>
    <row r="963" spans="1:9" x14ac:dyDescent="0.3">
      <c r="A963" s="27">
        <v>104</v>
      </c>
      <c r="B963" s="28" t="s">
        <v>5771</v>
      </c>
      <c r="C963" s="28" t="s">
        <v>6716</v>
      </c>
      <c r="F963" s="28" t="s">
        <v>6737</v>
      </c>
      <c r="G963" s="27">
        <v>1</v>
      </c>
    </row>
    <row r="964" spans="1:9" ht="31.2" x14ac:dyDescent="0.3">
      <c r="A964" s="27">
        <v>105</v>
      </c>
      <c r="B964" s="28" t="s">
        <v>6738</v>
      </c>
      <c r="C964" s="28" t="s">
        <v>6739</v>
      </c>
      <c r="F964" s="30" t="s">
        <v>6740</v>
      </c>
      <c r="G964" s="27" t="e">
        <f>VLOOKUP(F964,$F$1:$G963,2,0)</f>
        <v>#N/A</v>
      </c>
      <c r="H964" s="30" t="s">
        <v>6741</v>
      </c>
    </row>
    <row r="965" spans="1:9" x14ac:dyDescent="0.3">
      <c r="A965" s="27">
        <v>105</v>
      </c>
      <c r="B965" s="28" t="s">
        <v>6738</v>
      </c>
      <c r="C965" s="28" t="s">
        <v>6739</v>
      </c>
      <c r="F965" s="28" t="s">
        <v>6742</v>
      </c>
      <c r="G965" s="27" t="e">
        <f>VLOOKUP(F965,$F$1:$G964,2,0)</f>
        <v>#N/A</v>
      </c>
      <c r="H965" s="28" t="s">
        <v>6743</v>
      </c>
    </row>
    <row r="966" spans="1:9" x14ac:dyDescent="0.3">
      <c r="A966" s="27">
        <v>105</v>
      </c>
      <c r="B966" s="28" t="s">
        <v>6738</v>
      </c>
      <c r="C966" s="28" t="s">
        <v>6739</v>
      </c>
      <c r="F966" s="28" t="s">
        <v>6744</v>
      </c>
      <c r="G966" s="27" t="e">
        <f>VLOOKUP(F966,$F$1:$G965,2,0)</f>
        <v>#N/A</v>
      </c>
      <c r="H966" s="28" t="s">
        <v>6745</v>
      </c>
    </row>
    <row r="967" spans="1:9" x14ac:dyDescent="0.3">
      <c r="A967" s="27">
        <v>105</v>
      </c>
      <c r="B967" s="28" t="s">
        <v>6738</v>
      </c>
      <c r="C967" s="28" t="s">
        <v>6739</v>
      </c>
      <c r="F967" s="28" t="s">
        <v>6746</v>
      </c>
      <c r="G967" s="27" t="e">
        <f>VLOOKUP(F967,$F$1:$G966,2,0)</f>
        <v>#N/A</v>
      </c>
    </row>
    <row r="968" spans="1:9" ht="31.2" x14ac:dyDescent="0.3">
      <c r="A968" s="27">
        <v>106</v>
      </c>
      <c r="B968" s="28" t="s">
        <v>6747</v>
      </c>
      <c r="C968" s="28" t="s">
        <v>6748</v>
      </c>
      <c r="F968" s="30" t="s">
        <v>6749</v>
      </c>
      <c r="G968" s="27" t="e">
        <f>VLOOKUP(F968,$F$1:$G967,2,0)</f>
        <v>#N/A</v>
      </c>
      <c r="H968" s="30" t="s">
        <v>6750</v>
      </c>
    </row>
    <row r="969" spans="1:9" x14ac:dyDescent="0.3">
      <c r="A969" s="27">
        <v>106</v>
      </c>
      <c r="B969" s="28" t="s">
        <v>6747</v>
      </c>
      <c r="C969" s="28" t="s">
        <v>6748</v>
      </c>
      <c r="F969" s="28" t="s">
        <v>6751</v>
      </c>
      <c r="G969" s="27">
        <v>1</v>
      </c>
      <c r="H969" s="28" t="s">
        <v>6752</v>
      </c>
      <c r="I969" s="27">
        <v>2</v>
      </c>
    </row>
    <row r="970" spans="1:9" x14ac:dyDescent="0.3">
      <c r="A970" s="27">
        <v>106</v>
      </c>
      <c r="B970" s="28" t="s">
        <v>6747</v>
      </c>
      <c r="C970" s="28" t="s">
        <v>6748</v>
      </c>
      <c r="F970" s="28" t="s">
        <v>6753</v>
      </c>
      <c r="G970" s="27" t="e">
        <f>VLOOKUP(F970,$F$1:$G969,2,0)</f>
        <v>#N/A</v>
      </c>
    </row>
    <row r="971" spans="1:9" x14ac:dyDescent="0.3">
      <c r="A971" s="27">
        <v>106</v>
      </c>
      <c r="B971" s="28" t="s">
        <v>6747</v>
      </c>
      <c r="C971" s="28" t="s">
        <v>6748</v>
      </c>
      <c r="F971" s="28" t="s">
        <v>6754</v>
      </c>
      <c r="G971" s="27">
        <v>2</v>
      </c>
    </row>
    <row r="972" spans="1:9" x14ac:dyDescent="0.3">
      <c r="A972" s="27">
        <v>106</v>
      </c>
      <c r="B972" s="28" t="s">
        <v>6747</v>
      </c>
      <c r="C972" s="28" t="s">
        <v>6748</v>
      </c>
      <c r="F972" s="28" t="s">
        <v>6755</v>
      </c>
      <c r="G972" s="27" t="e">
        <f>VLOOKUP(F972,$F$1:$G971,2,0)</f>
        <v>#N/A</v>
      </c>
    </row>
    <row r="973" spans="1:9" x14ac:dyDescent="0.3">
      <c r="A973" s="27">
        <v>106</v>
      </c>
      <c r="B973" s="28" t="s">
        <v>6747</v>
      </c>
      <c r="C973" s="28" t="s">
        <v>6748</v>
      </c>
      <c r="F973" s="28" t="s">
        <v>6756</v>
      </c>
      <c r="G973" s="27" t="e">
        <f>VLOOKUP(F973,$F$1:$G972,2,0)</f>
        <v>#N/A</v>
      </c>
    </row>
    <row r="974" spans="1:9" x14ac:dyDescent="0.3">
      <c r="A974" s="27">
        <v>106</v>
      </c>
      <c r="B974" s="28" t="s">
        <v>6747</v>
      </c>
      <c r="C974" s="28" t="s">
        <v>6748</v>
      </c>
      <c r="F974" s="28" t="s">
        <v>6757</v>
      </c>
      <c r="G974" s="27" t="e">
        <f>VLOOKUP(F974,$F$1:$G973,2,0)</f>
        <v>#N/A</v>
      </c>
    </row>
    <row r="975" spans="1:9" x14ac:dyDescent="0.3">
      <c r="A975" s="27">
        <v>106</v>
      </c>
      <c r="B975" s="28" t="s">
        <v>6747</v>
      </c>
      <c r="C975" s="28" t="s">
        <v>6748</v>
      </c>
      <c r="F975" s="28" t="s">
        <v>6758</v>
      </c>
      <c r="G975" s="27" t="e">
        <f>VLOOKUP(F975,$F$1:$G974,2,0)</f>
        <v>#N/A</v>
      </c>
    </row>
    <row r="976" spans="1:9" x14ac:dyDescent="0.3">
      <c r="A976" s="27">
        <v>106</v>
      </c>
      <c r="B976" s="28" t="s">
        <v>6747</v>
      </c>
      <c r="C976" s="28" t="s">
        <v>6748</v>
      </c>
      <c r="F976" s="28" t="s">
        <v>6759</v>
      </c>
      <c r="G976" s="27" t="e">
        <f>VLOOKUP(F976,$F$1:$G975,2,0)</f>
        <v>#N/A</v>
      </c>
    </row>
    <row r="977" spans="1:8" x14ac:dyDescent="0.3">
      <c r="A977" s="27">
        <v>106</v>
      </c>
      <c r="B977" s="28" t="s">
        <v>6747</v>
      </c>
      <c r="C977" s="28" t="s">
        <v>6748</v>
      </c>
      <c r="F977" s="28" t="s">
        <v>6760</v>
      </c>
      <c r="G977" s="27">
        <v>2</v>
      </c>
    </row>
    <row r="978" spans="1:8" x14ac:dyDescent="0.3">
      <c r="A978" s="27">
        <v>106</v>
      </c>
      <c r="B978" s="28" t="s">
        <v>6747</v>
      </c>
      <c r="C978" s="28" t="s">
        <v>6748</v>
      </c>
      <c r="F978" s="28" t="s">
        <v>6761</v>
      </c>
      <c r="G978" s="27" t="e">
        <f>VLOOKUP(F978,$F$1:$G977,2,0)</f>
        <v>#N/A</v>
      </c>
    </row>
    <row r="979" spans="1:8" x14ac:dyDescent="0.3">
      <c r="A979" s="27">
        <v>106</v>
      </c>
      <c r="B979" s="28" t="s">
        <v>6747</v>
      </c>
      <c r="C979" s="28" t="s">
        <v>6748</v>
      </c>
      <c r="F979" s="28" t="s">
        <v>6762</v>
      </c>
      <c r="G979" s="27" t="e">
        <f>VLOOKUP(F979,$F$1:$G978,2,0)</f>
        <v>#N/A</v>
      </c>
    </row>
    <row r="980" spans="1:8" x14ac:dyDescent="0.3">
      <c r="A980" s="27">
        <v>106</v>
      </c>
      <c r="B980" s="28" t="s">
        <v>6747</v>
      </c>
      <c r="C980" s="28" t="s">
        <v>6748</v>
      </c>
      <c r="F980" s="28" t="s">
        <v>6763</v>
      </c>
      <c r="G980" s="27" t="e">
        <f>VLOOKUP(F980,$F$1:$G979,2,0)</f>
        <v>#N/A</v>
      </c>
    </row>
    <row r="981" spans="1:8" x14ac:dyDescent="0.3">
      <c r="A981" s="27">
        <v>106</v>
      </c>
      <c r="B981" s="28" t="s">
        <v>6747</v>
      </c>
      <c r="C981" s="28" t="s">
        <v>6748</v>
      </c>
      <c r="F981" s="28" t="s">
        <v>6764</v>
      </c>
      <c r="G981" s="27" t="e">
        <f>VLOOKUP(F981,$F$1:$G980,2,0)</f>
        <v>#N/A</v>
      </c>
    </row>
    <row r="982" spans="1:8" x14ac:dyDescent="0.3">
      <c r="A982" s="27">
        <v>106</v>
      </c>
      <c r="B982" s="28" t="s">
        <v>6747</v>
      </c>
      <c r="C982" s="28" t="s">
        <v>6748</v>
      </c>
      <c r="F982" s="28" t="s">
        <v>6765</v>
      </c>
      <c r="G982" s="27" t="e">
        <f>VLOOKUP(F982,$F$1:$G981,2,0)</f>
        <v>#N/A</v>
      </c>
    </row>
    <row r="983" spans="1:8" x14ac:dyDescent="0.3">
      <c r="A983" s="27">
        <v>106</v>
      </c>
      <c r="B983" s="28" t="s">
        <v>6747</v>
      </c>
      <c r="C983" s="28" t="s">
        <v>6748</v>
      </c>
      <c r="F983" s="28" t="s">
        <v>6766</v>
      </c>
      <c r="G983" s="27" t="e">
        <f>VLOOKUP(F983,$F$1:$G982,2,0)</f>
        <v>#N/A</v>
      </c>
    </row>
    <row r="984" spans="1:8" x14ac:dyDescent="0.3">
      <c r="A984" s="27">
        <v>106</v>
      </c>
      <c r="B984" s="28" t="s">
        <v>6747</v>
      </c>
      <c r="C984" s="28" t="s">
        <v>6748</v>
      </c>
      <c r="F984" s="28" t="s">
        <v>6767</v>
      </c>
      <c r="G984" s="27" t="e">
        <f>VLOOKUP(F984,$F$1:$G983,2,0)</f>
        <v>#N/A</v>
      </c>
    </row>
    <row r="985" spans="1:8" x14ac:dyDescent="0.3">
      <c r="A985" s="27">
        <v>106</v>
      </c>
      <c r="B985" s="28" t="s">
        <v>6747</v>
      </c>
      <c r="C985" s="28" t="s">
        <v>6748</v>
      </c>
      <c r="F985" s="28" t="s">
        <v>6768</v>
      </c>
      <c r="G985" s="27" t="e">
        <f>VLOOKUP(F985,$F$1:$G984,2,0)</f>
        <v>#N/A</v>
      </c>
    </row>
    <row r="986" spans="1:8" x14ac:dyDescent="0.3">
      <c r="A986" s="27">
        <v>106</v>
      </c>
      <c r="B986" s="28" t="s">
        <v>6747</v>
      </c>
      <c r="C986" s="28" t="s">
        <v>6748</v>
      </c>
      <c r="F986" s="28" t="s">
        <v>6769</v>
      </c>
      <c r="G986" s="27" t="e">
        <f>VLOOKUP(F986,$F$1:$G985,2,0)</f>
        <v>#N/A</v>
      </c>
    </row>
    <row r="987" spans="1:8" x14ac:dyDescent="0.3">
      <c r="A987" s="27">
        <v>106</v>
      </c>
      <c r="B987" s="28" t="s">
        <v>6747</v>
      </c>
      <c r="C987" s="28" t="s">
        <v>6748</v>
      </c>
      <c r="F987" s="28" t="s">
        <v>6770</v>
      </c>
      <c r="G987" s="27" t="e">
        <f>VLOOKUP(F987,$F$1:$G986,2,0)</f>
        <v>#N/A</v>
      </c>
    </row>
    <row r="988" spans="1:8" x14ac:dyDescent="0.3">
      <c r="A988" s="27">
        <v>106</v>
      </c>
      <c r="B988" s="28" t="s">
        <v>6747</v>
      </c>
      <c r="C988" s="28" t="s">
        <v>6748</v>
      </c>
      <c r="F988" s="28" t="s">
        <v>6771</v>
      </c>
      <c r="G988" s="27" t="e">
        <f>VLOOKUP(F988,$F$1:$G987,2,0)</f>
        <v>#N/A</v>
      </c>
    </row>
    <row r="989" spans="1:8" x14ac:dyDescent="0.3">
      <c r="A989" s="27">
        <v>107</v>
      </c>
      <c r="B989" s="28" t="s">
        <v>5904</v>
      </c>
      <c r="C989" s="28" t="s">
        <v>6772</v>
      </c>
      <c r="F989" s="28" t="s">
        <v>6773</v>
      </c>
      <c r="G989" s="27" t="e">
        <f>VLOOKUP(F989,$F$1:$G988,2,0)</f>
        <v>#N/A</v>
      </c>
      <c r="H989" s="28" t="s">
        <v>6774</v>
      </c>
    </row>
    <row r="990" spans="1:8" x14ac:dyDescent="0.3">
      <c r="A990" s="27">
        <v>107</v>
      </c>
      <c r="B990" s="28" t="s">
        <v>5904</v>
      </c>
      <c r="C990" s="28" t="s">
        <v>6772</v>
      </c>
      <c r="F990" s="28" t="s">
        <v>6775</v>
      </c>
      <c r="G990" s="27" t="e">
        <f>VLOOKUP(F990,$F$1:$G989,2,0)</f>
        <v>#N/A</v>
      </c>
      <c r="H990" s="28" t="s">
        <v>6776</v>
      </c>
    </row>
    <row r="991" spans="1:8" x14ac:dyDescent="0.3">
      <c r="A991" s="27">
        <v>107</v>
      </c>
      <c r="B991" s="28" t="s">
        <v>5904</v>
      </c>
      <c r="C991" s="28" t="s">
        <v>6772</v>
      </c>
      <c r="F991" s="28" t="s">
        <v>6777</v>
      </c>
      <c r="G991" s="27">
        <v>2</v>
      </c>
      <c r="H991" s="28" t="s">
        <v>5534</v>
      </c>
    </row>
    <row r="992" spans="1:8" x14ac:dyDescent="0.3">
      <c r="A992" s="27">
        <v>107</v>
      </c>
      <c r="B992" s="28" t="s">
        <v>5904</v>
      </c>
      <c r="C992" s="28" t="s">
        <v>6772</v>
      </c>
      <c r="G992" s="28"/>
      <c r="H992" s="28" t="s">
        <v>6778</v>
      </c>
    </row>
    <row r="993" spans="1:9" x14ac:dyDescent="0.3">
      <c r="A993" s="27">
        <v>107</v>
      </c>
      <c r="B993" s="28" t="s">
        <v>5904</v>
      </c>
      <c r="C993" s="28" t="s">
        <v>6772</v>
      </c>
      <c r="G993" s="28"/>
      <c r="H993" s="28" t="s">
        <v>6779</v>
      </c>
    </row>
    <row r="994" spans="1:9" x14ac:dyDescent="0.3">
      <c r="A994" s="27">
        <v>107</v>
      </c>
      <c r="B994" s="28" t="s">
        <v>5904</v>
      </c>
      <c r="C994" s="28" t="s">
        <v>6772</v>
      </c>
      <c r="G994" s="28"/>
      <c r="H994" s="28" t="s">
        <v>6780</v>
      </c>
    </row>
    <row r="995" spans="1:9" x14ac:dyDescent="0.3">
      <c r="A995" s="27">
        <v>107</v>
      </c>
      <c r="B995" s="28" t="s">
        <v>5904</v>
      </c>
      <c r="C995" s="28" t="s">
        <v>6772</v>
      </c>
      <c r="G995" s="28"/>
      <c r="H995" s="28" t="s">
        <v>488</v>
      </c>
      <c r="I995" s="27">
        <v>1</v>
      </c>
    </row>
    <row r="996" spans="1:9" x14ac:dyDescent="0.3">
      <c r="A996" s="27">
        <v>108</v>
      </c>
      <c r="B996" s="28" t="s">
        <v>5904</v>
      </c>
      <c r="C996" s="28" t="s">
        <v>6781</v>
      </c>
      <c r="F996" s="28" t="s">
        <v>6782</v>
      </c>
      <c r="G996" s="27">
        <v>2</v>
      </c>
      <c r="H996" s="28" t="s">
        <v>6783</v>
      </c>
    </row>
    <row r="997" spans="1:9" x14ac:dyDescent="0.3">
      <c r="A997" s="27">
        <v>108</v>
      </c>
      <c r="B997" s="28" t="s">
        <v>5904</v>
      </c>
      <c r="C997" s="28" t="s">
        <v>6781</v>
      </c>
      <c r="F997" s="28" t="s">
        <v>6784</v>
      </c>
      <c r="G997" s="27" t="e">
        <f>VLOOKUP(F997,$F$1:$G996,2,0)</f>
        <v>#N/A</v>
      </c>
      <c r="H997" s="28" t="s">
        <v>6785</v>
      </c>
    </row>
    <row r="998" spans="1:9" x14ac:dyDescent="0.3">
      <c r="A998" s="27">
        <v>108</v>
      </c>
      <c r="B998" s="28" t="s">
        <v>5904</v>
      </c>
      <c r="C998" s="28" t="s">
        <v>6781</v>
      </c>
      <c r="F998" s="28" t="s">
        <v>6786</v>
      </c>
      <c r="G998" s="27">
        <v>2</v>
      </c>
      <c r="H998" s="28" t="s">
        <v>6787</v>
      </c>
    </row>
    <row r="999" spans="1:9" x14ac:dyDescent="0.3">
      <c r="A999" s="27">
        <v>108</v>
      </c>
      <c r="B999" s="28" t="s">
        <v>5904</v>
      </c>
      <c r="C999" s="28" t="s">
        <v>6781</v>
      </c>
      <c r="F999" s="28" t="s">
        <v>6788</v>
      </c>
      <c r="G999" s="27" t="e">
        <f>VLOOKUP(F999,$F$1:$G998,2,0)</f>
        <v>#N/A</v>
      </c>
      <c r="H999" s="28" t="s">
        <v>6789</v>
      </c>
    </row>
    <row r="1000" spans="1:9" x14ac:dyDescent="0.3">
      <c r="A1000" s="27">
        <v>108</v>
      </c>
      <c r="B1000" s="28" t="s">
        <v>5904</v>
      </c>
      <c r="C1000" s="28" t="s">
        <v>6781</v>
      </c>
      <c r="F1000" s="28" t="s">
        <v>6790</v>
      </c>
      <c r="G1000" s="27">
        <v>2</v>
      </c>
      <c r="H1000" s="28" t="s">
        <v>6791</v>
      </c>
    </row>
    <row r="1001" spans="1:9" x14ac:dyDescent="0.3">
      <c r="A1001" s="27">
        <v>108</v>
      </c>
      <c r="B1001" s="28" t="s">
        <v>5904</v>
      </c>
      <c r="C1001" s="28" t="s">
        <v>6781</v>
      </c>
      <c r="F1001" s="28" t="s">
        <v>6792</v>
      </c>
      <c r="G1001" s="27" t="e">
        <f>VLOOKUP(F1001,$F$1:$G1000,2,0)</f>
        <v>#N/A</v>
      </c>
      <c r="H1001" s="28" t="s">
        <v>6793</v>
      </c>
    </row>
    <row r="1002" spans="1:9" x14ac:dyDescent="0.3">
      <c r="A1002" s="27">
        <v>108</v>
      </c>
      <c r="B1002" s="28" t="s">
        <v>5904</v>
      </c>
      <c r="C1002" s="28" t="s">
        <v>6781</v>
      </c>
      <c r="F1002" s="28" t="s">
        <v>6794</v>
      </c>
      <c r="G1002" s="27" t="e">
        <f>VLOOKUP(F1002,$F$1:$G1001,2,0)</f>
        <v>#N/A</v>
      </c>
      <c r="H1002" s="30" t="s">
        <v>6795</v>
      </c>
    </row>
    <row r="1003" spans="1:9" x14ac:dyDescent="0.3">
      <c r="A1003" s="27">
        <v>108</v>
      </c>
      <c r="B1003" s="28" t="s">
        <v>5904</v>
      </c>
      <c r="C1003" s="28" t="s">
        <v>6781</v>
      </c>
      <c r="G1003" s="28"/>
      <c r="H1003" s="28" t="s">
        <v>6796</v>
      </c>
    </row>
    <row r="1004" spans="1:9" x14ac:dyDescent="0.3">
      <c r="A1004" s="27">
        <v>108</v>
      </c>
      <c r="B1004" s="28" t="s">
        <v>5904</v>
      </c>
      <c r="C1004" s="28" t="s">
        <v>6781</v>
      </c>
      <c r="G1004" s="28"/>
      <c r="H1004" s="28" t="s">
        <v>6797</v>
      </c>
    </row>
    <row r="1005" spans="1:9" x14ac:dyDescent="0.3">
      <c r="A1005" s="27">
        <v>108</v>
      </c>
      <c r="B1005" s="28" t="s">
        <v>5904</v>
      </c>
      <c r="C1005" s="28" t="s">
        <v>6781</v>
      </c>
      <c r="G1005" s="28"/>
      <c r="H1005" s="28" t="s">
        <v>6798</v>
      </c>
      <c r="I1005" s="27">
        <v>1</v>
      </c>
    </row>
    <row r="1006" spans="1:9" x14ac:dyDescent="0.3">
      <c r="A1006" s="27">
        <v>108</v>
      </c>
      <c r="B1006" s="28" t="s">
        <v>5904</v>
      </c>
      <c r="C1006" s="28" t="s">
        <v>6781</v>
      </c>
      <c r="G1006" s="28"/>
      <c r="H1006" s="28" t="s">
        <v>6799</v>
      </c>
    </row>
    <row r="1007" spans="1:9" x14ac:dyDescent="0.3">
      <c r="A1007" s="27">
        <v>109</v>
      </c>
      <c r="B1007" s="28" t="s">
        <v>5904</v>
      </c>
      <c r="C1007" s="28" t="s">
        <v>6800</v>
      </c>
      <c r="F1007" s="28" t="s">
        <v>6801</v>
      </c>
      <c r="G1007" s="27" t="e">
        <f>VLOOKUP(F1007,$F$1:$G1006,2,0)</f>
        <v>#N/A</v>
      </c>
    </row>
    <row r="1008" spans="1:9" x14ac:dyDescent="0.3">
      <c r="A1008" s="27">
        <v>109</v>
      </c>
      <c r="B1008" s="28" t="s">
        <v>5904</v>
      </c>
      <c r="C1008" s="28" t="s">
        <v>6800</v>
      </c>
      <c r="F1008" s="28" t="s">
        <v>6802</v>
      </c>
      <c r="G1008" s="27" t="e">
        <f>VLOOKUP(F1008,$F$1:$G1007,2,0)</f>
        <v>#N/A</v>
      </c>
    </row>
    <row r="1009" spans="1:9" x14ac:dyDescent="0.3">
      <c r="A1009" s="27">
        <v>109</v>
      </c>
      <c r="B1009" s="28" t="s">
        <v>5904</v>
      </c>
      <c r="C1009" s="28" t="s">
        <v>6800</v>
      </c>
      <c r="F1009" s="28" t="s">
        <v>6803</v>
      </c>
      <c r="G1009" s="27">
        <v>2</v>
      </c>
    </row>
    <row r="1010" spans="1:9" x14ac:dyDescent="0.3">
      <c r="A1010" s="27">
        <v>109</v>
      </c>
      <c r="B1010" s="28" t="s">
        <v>5904</v>
      </c>
      <c r="C1010" s="28" t="s">
        <v>6800</v>
      </c>
      <c r="F1010" s="28" t="s">
        <v>6804</v>
      </c>
      <c r="G1010" s="27" t="e">
        <f>VLOOKUP(F1010,$F$1:$G1009,2,0)</f>
        <v>#N/A</v>
      </c>
    </row>
    <row r="1011" spans="1:9" x14ac:dyDescent="0.3">
      <c r="A1011" s="27">
        <v>109</v>
      </c>
      <c r="B1011" s="28" t="s">
        <v>5904</v>
      </c>
      <c r="C1011" s="28" t="s">
        <v>6800</v>
      </c>
      <c r="F1011" s="28" t="s">
        <v>6805</v>
      </c>
      <c r="G1011" s="27" t="e">
        <f>VLOOKUP(F1011,$F$1:$G1010,2,0)</f>
        <v>#N/A</v>
      </c>
    </row>
    <row r="1012" spans="1:9" x14ac:dyDescent="0.3">
      <c r="A1012" s="27">
        <v>109</v>
      </c>
      <c r="B1012" s="28" t="s">
        <v>5904</v>
      </c>
      <c r="C1012" s="28" t="s">
        <v>6800</v>
      </c>
      <c r="F1012" s="28" t="s">
        <v>6806</v>
      </c>
      <c r="G1012" s="27" t="e">
        <f>VLOOKUP(F1012,$F$1:$G1011,2,0)</f>
        <v>#N/A</v>
      </c>
    </row>
    <row r="1013" spans="1:9" x14ac:dyDescent="0.3">
      <c r="A1013" s="27">
        <v>109</v>
      </c>
      <c r="B1013" s="28" t="s">
        <v>5904</v>
      </c>
      <c r="C1013" s="28" t="s">
        <v>6800</v>
      </c>
      <c r="F1013" s="28" t="s">
        <v>6807</v>
      </c>
      <c r="G1013" s="27" t="e">
        <f>VLOOKUP(F1013,$F$1:$G1012,2,0)</f>
        <v>#N/A</v>
      </c>
    </row>
    <row r="1014" spans="1:9" x14ac:dyDescent="0.3">
      <c r="A1014" s="27">
        <v>109</v>
      </c>
      <c r="B1014" s="28" t="s">
        <v>5904</v>
      </c>
      <c r="C1014" s="28" t="s">
        <v>6800</v>
      </c>
      <c r="F1014" s="28" t="s">
        <v>6808</v>
      </c>
      <c r="G1014" s="27" t="e">
        <f>VLOOKUP(F1014,$F$1:$G1013,2,0)</f>
        <v>#N/A</v>
      </c>
    </row>
    <row r="1015" spans="1:9" x14ac:dyDescent="0.3">
      <c r="A1015" s="27">
        <v>109</v>
      </c>
      <c r="B1015" s="28" t="s">
        <v>5904</v>
      </c>
      <c r="C1015" s="28" t="s">
        <v>6800</v>
      </c>
      <c r="F1015" s="28" t="s">
        <v>6809</v>
      </c>
      <c r="G1015" s="27" t="e">
        <f>VLOOKUP(F1015,$F$1:$G1014,2,0)</f>
        <v>#N/A</v>
      </c>
    </row>
    <row r="1016" spans="1:9" x14ac:dyDescent="0.3">
      <c r="A1016" s="27">
        <v>109</v>
      </c>
      <c r="B1016" s="28" t="s">
        <v>5904</v>
      </c>
      <c r="C1016" s="28" t="s">
        <v>6800</v>
      </c>
      <c r="F1016" s="28" t="s">
        <v>6810</v>
      </c>
      <c r="G1016" s="27" t="e">
        <f>VLOOKUP(F1016,$F$1:$G1015,2,0)</f>
        <v>#N/A</v>
      </c>
    </row>
    <row r="1017" spans="1:9" x14ac:dyDescent="0.3">
      <c r="A1017" s="27">
        <v>109</v>
      </c>
      <c r="B1017" s="28" t="s">
        <v>5904</v>
      </c>
      <c r="C1017" s="28" t="s">
        <v>6800</v>
      </c>
      <c r="F1017" s="28" t="s">
        <v>6811</v>
      </c>
      <c r="G1017" s="27" t="e">
        <f>VLOOKUP(F1017,$F$1:$G1016,2,0)</f>
        <v>#N/A</v>
      </c>
    </row>
    <row r="1018" spans="1:9" x14ac:dyDescent="0.3">
      <c r="A1018" s="27">
        <v>109</v>
      </c>
      <c r="B1018" s="28" t="s">
        <v>5904</v>
      </c>
      <c r="C1018" s="28" t="s">
        <v>6800</v>
      </c>
      <c r="F1018" s="28" t="s">
        <v>6812</v>
      </c>
      <c r="G1018" s="27" t="e">
        <f>VLOOKUP(F1018,$F$1:$G1017,2,0)</f>
        <v>#N/A</v>
      </c>
    </row>
    <row r="1019" spans="1:9" x14ac:dyDescent="0.3">
      <c r="A1019" s="27">
        <v>109</v>
      </c>
      <c r="B1019" s="28" t="s">
        <v>5904</v>
      </c>
      <c r="C1019" s="28" t="s">
        <v>6800</v>
      </c>
      <c r="F1019" s="28" t="s">
        <v>6813</v>
      </c>
      <c r="G1019" s="27" t="e">
        <f>VLOOKUP(F1019,$F$1:$G1018,2,0)</f>
        <v>#N/A</v>
      </c>
    </row>
    <row r="1020" spans="1:9" x14ac:dyDescent="0.3">
      <c r="A1020" s="27">
        <v>110</v>
      </c>
      <c r="B1020" s="28" t="s">
        <v>5904</v>
      </c>
      <c r="C1020" s="28" t="s">
        <v>6814</v>
      </c>
      <c r="F1020" s="28" t="s">
        <v>6815</v>
      </c>
      <c r="G1020" s="27" t="e">
        <f>VLOOKUP(F1020,$F$1:$G1019,2,0)</f>
        <v>#N/A</v>
      </c>
      <c r="H1020" s="28" t="s">
        <v>6816</v>
      </c>
      <c r="I1020" s="27">
        <v>2</v>
      </c>
    </row>
    <row r="1021" spans="1:9" x14ac:dyDescent="0.3">
      <c r="A1021" s="27">
        <v>110</v>
      </c>
      <c r="B1021" s="28" t="s">
        <v>5904</v>
      </c>
      <c r="C1021" s="28" t="s">
        <v>6814</v>
      </c>
      <c r="F1021" s="28" t="s">
        <v>6817</v>
      </c>
      <c r="G1021" s="27" t="e">
        <f>VLOOKUP(F1021,$F$1:$G1020,2,0)</f>
        <v>#N/A</v>
      </c>
      <c r="H1021" s="28" t="s">
        <v>6818</v>
      </c>
    </row>
    <row r="1022" spans="1:9" x14ac:dyDescent="0.3">
      <c r="A1022" s="27">
        <v>110</v>
      </c>
      <c r="B1022" s="28" t="s">
        <v>5904</v>
      </c>
      <c r="C1022" s="28" t="s">
        <v>6814</v>
      </c>
      <c r="F1022" s="28" t="s">
        <v>6819</v>
      </c>
      <c r="G1022" s="27" t="e">
        <f>VLOOKUP(F1022,$F$1:$G1021,2,0)</f>
        <v>#N/A</v>
      </c>
      <c r="H1022" s="28" t="s">
        <v>6820</v>
      </c>
    </row>
    <row r="1023" spans="1:9" x14ac:dyDescent="0.3">
      <c r="A1023" s="27">
        <v>110</v>
      </c>
      <c r="B1023" s="28" t="s">
        <v>5904</v>
      </c>
      <c r="C1023" s="28" t="s">
        <v>6814</v>
      </c>
      <c r="F1023" s="28" t="s">
        <v>6821</v>
      </c>
      <c r="G1023" s="27" t="e">
        <f>VLOOKUP(F1023,$F$1:$G1022,2,0)</f>
        <v>#N/A</v>
      </c>
      <c r="H1023" s="28" t="s">
        <v>45</v>
      </c>
      <c r="I1023" s="27">
        <v>1</v>
      </c>
    </row>
    <row r="1024" spans="1:9" x14ac:dyDescent="0.3">
      <c r="A1024" s="27">
        <v>110</v>
      </c>
      <c r="B1024" s="28" t="s">
        <v>5904</v>
      </c>
      <c r="C1024" s="28" t="s">
        <v>6814</v>
      </c>
      <c r="F1024" s="28" t="s">
        <v>6822</v>
      </c>
      <c r="G1024" s="27" t="e">
        <f>VLOOKUP(F1024,$F$1:$G1023,2,0)</f>
        <v>#N/A</v>
      </c>
      <c r="H1024" s="28" t="s">
        <v>6823</v>
      </c>
      <c r="I1024" s="27">
        <v>3</v>
      </c>
    </row>
    <row r="1025" spans="1:9" x14ac:dyDescent="0.3">
      <c r="A1025" s="27">
        <v>110</v>
      </c>
      <c r="B1025" s="28" t="s">
        <v>5904</v>
      </c>
      <c r="C1025" s="28" t="s">
        <v>6814</v>
      </c>
      <c r="G1025" s="28"/>
      <c r="H1025" s="28" t="s">
        <v>6824</v>
      </c>
    </row>
    <row r="1026" spans="1:9" x14ac:dyDescent="0.3">
      <c r="A1026" s="27">
        <v>110</v>
      </c>
      <c r="B1026" s="28" t="s">
        <v>5904</v>
      </c>
      <c r="C1026" s="28" t="s">
        <v>6814</v>
      </c>
      <c r="G1026" s="28"/>
      <c r="H1026" s="28" t="s">
        <v>6825</v>
      </c>
      <c r="I1026" s="27">
        <v>3</v>
      </c>
    </row>
    <row r="1027" spans="1:9" x14ac:dyDescent="0.3">
      <c r="A1027" s="27">
        <v>110</v>
      </c>
      <c r="B1027" s="28" t="s">
        <v>5904</v>
      </c>
      <c r="C1027" s="28" t="s">
        <v>6814</v>
      </c>
      <c r="G1027" s="28"/>
      <c r="H1027" s="28" t="s">
        <v>488</v>
      </c>
      <c r="I1027" s="27">
        <v>1</v>
      </c>
    </row>
    <row r="1028" spans="1:9" x14ac:dyDescent="0.3">
      <c r="A1028" s="27">
        <v>111</v>
      </c>
      <c r="B1028" s="28" t="s">
        <v>5904</v>
      </c>
      <c r="C1028" s="28" t="s">
        <v>6826</v>
      </c>
      <c r="F1028" s="28" t="s">
        <v>6827</v>
      </c>
      <c r="G1028" s="27">
        <v>2</v>
      </c>
      <c r="H1028" s="28" t="s">
        <v>488</v>
      </c>
      <c r="I1028" s="27">
        <v>1</v>
      </c>
    </row>
    <row r="1029" spans="1:9" x14ac:dyDescent="0.3">
      <c r="A1029" s="27">
        <v>111</v>
      </c>
      <c r="B1029" s="28" t="s">
        <v>5904</v>
      </c>
      <c r="C1029" s="28" t="s">
        <v>6826</v>
      </c>
      <c r="F1029" s="28" t="s">
        <v>6828</v>
      </c>
      <c r="G1029" s="27" t="e">
        <f>VLOOKUP(F1029,$F$1:$G1028,2,0)</f>
        <v>#N/A</v>
      </c>
      <c r="H1029" s="28" t="s">
        <v>6587</v>
      </c>
    </row>
    <row r="1030" spans="1:9" x14ac:dyDescent="0.3">
      <c r="A1030" s="27">
        <v>111</v>
      </c>
      <c r="B1030" s="28" t="s">
        <v>5904</v>
      </c>
      <c r="C1030" s="28" t="s">
        <v>6826</v>
      </c>
      <c r="F1030" s="28" t="s">
        <v>6829</v>
      </c>
      <c r="G1030" s="27" t="e">
        <f>VLOOKUP(F1030,$F$1:$G1029,2,0)</f>
        <v>#N/A</v>
      </c>
      <c r="H1030" s="28" t="s">
        <v>45</v>
      </c>
      <c r="I1030" s="27">
        <v>1</v>
      </c>
    </row>
    <row r="1031" spans="1:9" x14ac:dyDescent="0.3">
      <c r="A1031" s="27">
        <v>111</v>
      </c>
      <c r="B1031" s="28" t="s">
        <v>5904</v>
      </c>
      <c r="C1031" s="28" t="s">
        <v>6826</v>
      </c>
      <c r="F1031" s="28" t="s">
        <v>6830</v>
      </c>
      <c r="G1031" s="27">
        <v>1</v>
      </c>
      <c r="H1031" s="28" t="s">
        <v>6831</v>
      </c>
    </row>
    <row r="1032" spans="1:9" x14ac:dyDescent="0.3">
      <c r="A1032" s="27">
        <v>111</v>
      </c>
      <c r="B1032" s="28" t="s">
        <v>5904</v>
      </c>
      <c r="C1032" s="28" t="s">
        <v>6826</v>
      </c>
      <c r="F1032" s="28" t="s">
        <v>6832</v>
      </c>
      <c r="G1032" s="27" t="e">
        <f>VLOOKUP(F1032,$F$1:$G1031,2,0)</f>
        <v>#N/A</v>
      </c>
      <c r="H1032" s="28" t="s">
        <v>6833</v>
      </c>
    </row>
    <row r="1033" spans="1:9" x14ac:dyDescent="0.3">
      <c r="A1033" s="27">
        <v>111</v>
      </c>
      <c r="B1033" s="28" t="s">
        <v>5904</v>
      </c>
      <c r="C1033" s="28" t="s">
        <v>6826</v>
      </c>
      <c r="F1033" s="28" t="s">
        <v>6834</v>
      </c>
      <c r="G1033" s="27">
        <v>2</v>
      </c>
      <c r="H1033" s="28" t="s">
        <v>6835</v>
      </c>
      <c r="I1033" s="27">
        <v>2</v>
      </c>
    </row>
    <row r="1034" spans="1:9" x14ac:dyDescent="0.3">
      <c r="A1034" s="27">
        <v>111</v>
      </c>
      <c r="B1034" s="28" t="s">
        <v>5904</v>
      </c>
      <c r="C1034" s="28" t="s">
        <v>6826</v>
      </c>
      <c r="F1034" s="28" t="s">
        <v>6836</v>
      </c>
      <c r="G1034" s="27" t="e">
        <f>VLOOKUP(F1034,$F$1:$G1033,2,0)</f>
        <v>#N/A</v>
      </c>
      <c r="H1034" s="28" t="s">
        <v>6837</v>
      </c>
    </row>
    <row r="1035" spans="1:9" x14ac:dyDescent="0.3">
      <c r="A1035" s="27">
        <v>111</v>
      </c>
      <c r="B1035" s="28" t="s">
        <v>5904</v>
      </c>
      <c r="C1035" s="28" t="s">
        <v>6826</v>
      </c>
      <c r="F1035" s="28" t="s">
        <v>6838</v>
      </c>
      <c r="G1035" s="27">
        <v>2</v>
      </c>
      <c r="H1035" s="28" t="s">
        <v>6839</v>
      </c>
    </row>
    <row r="1036" spans="1:9" x14ac:dyDescent="0.3">
      <c r="A1036" s="27">
        <v>111</v>
      </c>
      <c r="B1036" s="28" t="s">
        <v>5904</v>
      </c>
      <c r="C1036" s="28" t="s">
        <v>6826</v>
      </c>
      <c r="F1036" s="28" t="s">
        <v>6840</v>
      </c>
      <c r="G1036" s="27" t="e">
        <f>VLOOKUP(F1036,$F$1:$G1035,2,0)</f>
        <v>#N/A</v>
      </c>
      <c r="H1036" s="28" t="s">
        <v>6841</v>
      </c>
    </row>
    <row r="1037" spans="1:9" x14ac:dyDescent="0.3">
      <c r="A1037" s="27">
        <v>111</v>
      </c>
      <c r="B1037" s="28" t="s">
        <v>5904</v>
      </c>
      <c r="C1037" s="28" t="s">
        <v>6826</v>
      </c>
      <c r="F1037" s="28" t="s">
        <v>6842</v>
      </c>
      <c r="G1037" s="27" t="e">
        <f>VLOOKUP(F1037,$F$1:$G1036,2,0)</f>
        <v>#N/A</v>
      </c>
      <c r="H1037" s="28" t="s">
        <v>6843</v>
      </c>
    </row>
    <row r="1038" spans="1:9" x14ac:dyDescent="0.3">
      <c r="A1038" s="27">
        <v>111</v>
      </c>
      <c r="B1038" s="28" t="s">
        <v>5904</v>
      </c>
      <c r="C1038" s="28" t="s">
        <v>6826</v>
      </c>
      <c r="F1038" s="28" t="s">
        <v>6844</v>
      </c>
      <c r="G1038" s="27" t="e">
        <f>VLOOKUP(F1038,$F$1:$G1037,2,0)</f>
        <v>#N/A</v>
      </c>
    </row>
    <row r="1039" spans="1:9" x14ac:dyDescent="0.3">
      <c r="A1039" s="27">
        <v>112</v>
      </c>
      <c r="B1039" s="28" t="s">
        <v>6845</v>
      </c>
      <c r="C1039" s="28" t="s">
        <v>6846</v>
      </c>
      <c r="F1039" s="28" t="s">
        <v>6847</v>
      </c>
      <c r="G1039" s="27">
        <v>2</v>
      </c>
      <c r="H1039" s="28" t="s">
        <v>6848</v>
      </c>
    </row>
    <row r="1040" spans="1:9" x14ac:dyDescent="0.3">
      <c r="A1040" s="27">
        <v>112</v>
      </c>
      <c r="B1040" s="28" t="s">
        <v>6845</v>
      </c>
      <c r="C1040" s="28" t="s">
        <v>6846</v>
      </c>
      <c r="F1040" s="28" t="s">
        <v>6849</v>
      </c>
      <c r="G1040" s="27">
        <v>2</v>
      </c>
      <c r="H1040" s="28" t="s">
        <v>6850</v>
      </c>
    </row>
    <row r="1041" spans="1:9" x14ac:dyDescent="0.3">
      <c r="A1041" s="27">
        <v>112</v>
      </c>
      <c r="B1041" s="28" t="s">
        <v>6845</v>
      </c>
      <c r="C1041" s="28" t="s">
        <v>6846</v>
      </c>
      <c r="F1041" s="28" t="s">
        <v>6851</v>
      </c>
      <c r="G1041" s="27">
        <v>2</v>
      </c>
      <c r="H1041" s="28" t="s">
        <v>6852</v>
      </c>
      <c r="I1041" s="27">
        <v>2</v>
      </c>
    </row>
    <row r="1042" spans="1:9" x14ac:dyDescent="0.3">
      <c r="A1042" s="27">
        <v>112</v>
      </c>
      <c r="B1042" s="28" t="s">
        <v>6845</v>
      </c>
      <c r="C1042" s="28" t="s">
        <v>6846</v>
      </c>
      <c r="F1042" s="28" t="s">
        <v>6853</v>
      </c>
      <c r="G1042" s="27" t="e">
        <f>VLOOKUP(F1042,$F$1:$G1041,2,0)</f>
        <v>#N/A</v>
      </c>
      <c r="H1042" s="28" t="s">
        <v>6854</v>
      </c>
      <c r="I1042" s="27">
        <v>3</v>
      </c>
    </row>
    <row r="1043" spans="1:9" x14ac:dyDescent="0.3">
      <c r="A1043" s="27">
        <v>112</v>
      </c>
      <c r="B1043" s="28" t="s">
        <v>6845</v>
      </c>
      <c r="C1043" s="28" t="s">
        <v>6846</v>
      </c>
      <c r="F1043" s="28" t="s">
        <v>6855</v>
      </c>
      <c r="G1043" s="27" t="e">
        <f>VLOOKUP(F1043,$F$1:$G1042,2,0)</f>
        <v>#N/A</v>
      </c>
    </row>
    <row r="1044" spans="1:9" x14ac:dyDescent="0.3">
      <c r="A1044" s="27">
        <v>112</v>
      </c>
      <c r="B1044" s="28" t="s">
        <v>6845</v>
      </c>
      <c r="C1044" s="28" t="s">
        <v>6846</v>
      </c>
      <c r="F1044" s="28" t="s">
        <v>6856</v>
      </c>
      <c r="G1044" s="27">
        <v>2</v>
      </c>
    </row>
    <row r="1045" spans="1:9" x14ac:dyDescent="0.3">
      <c r="A1045" s="27">
        <v>112</v>
      </c>
      <c r="B1045" s="28" t="s">
        <v>6845</v>
      </c>
      <c r="C1045" s="28" t="s">
        <v>6846</v>
      </c>
      <c r="F1045" s="28" t="s">
        <v>6857</v>
      </c>
      <c r="G1045" s="27" t="e">
        <f>VLOOKUP(F1045,$F$1:$G1044,2,0)</f>
        <v>#N/A</v>
      </c>
    </row>
    <row r="1046" spans="1:9" x14ac:dyDescent="0.3">
      <c r="A1046" s="27">
        <v>112</v>
      </c>
      <c r="B1046" s="28" t="s">
        <v>6845</v>
      </c>
      <c r="C1046" s="28" t="s">
        <v>6846</v>
      </c>
      <c r="F1046" s="28" t="s">
        <v>6858</v>
      </c>
      <c r="G1046" s="27">
        <v>2</v>
      </c>
    </row>
    <row r="1047" spans="1:9" x14ac:dyDescent="0.3">
      <c r="A1047" s="27">
        <v>113</v>
      </c>
      <c r="B1047" s="28" t="s">
        <v>5904</v>
      </c>
      <c r="C1047" s="28" t="s">
        <v>6859</v>
      </c>
      <c r="F1047" s="28" t="s">
        <v>6860</v>
      </c>
      <c r="G1047" s="27" t="e">
        <f>VLOOKUP(F1047,$F$1:$G1046,2,0)</f>
        <v>#N/A</v>
      </c>
      <c r="H1047" s="28" t="s">
        <v>6721</v>
      </c>
      <c r="I1047" s="27">
        <v>1</v>
      </c>
    </row>
    <row r="1048" spans="1:9" x14ac:dyDescent="0.3">
      <c r="A1048" s="27">
        <v>113</v>
      </c>
      <c r="B1048" s="28" t="s">
        <v>5904</v>
      </c>
      <c r="C1048" s="28" t="s">
        <v>6859</v>
      </c>
      <c r="F1048" s="28" t="s">
        <v>6861</v>
      </c>
      <c r="G1048" s="27" t="e">
        <f>VLOOKUP(F1048,$F$1:$G1047,2,0)</f>
        <v>#N/A</v>
      </c>
      <c r="H1048" s="28" t="s">
        <v>6862</v>
      </c>
    </row>
    <row r="1049" spans="1:9" x14ac:dyDescent="0.3">
      <c r="A1049" s="27">
        <v>113</v>
      </c>
      <c r="B1049" s="28" t="s">
        <v>5904</v>
      </c>
      <c r="C1049" s="28" t="s">
        <v>6859</v>
      </c>
      <c r="F1049" s="28" t="s">
        <v>6863</v>
      </c>
      <c r="G1049" s="27" t="e">
        <f>VLOOKUP(F1049,$F$1:$G1048,2,0)</f>
        <v>#N/A</v>
      </c>
      <c r="H1049" s="28" t="s">
        <v>6864</v>
      </c>
    </row>
    <row r="1050" spans="1:9" x14ac:dyDescent="0.3">
      <c r="A1050" s="27">
        <v>113</v>
      </c>
      <c r="B1050" s="28" t="s">
        <v>5904</v>
      </c>
      <c r="C1050" s="28" t="s">
        <v>6859</v>
      </c>
      <c r="F1050" s="28" t="s">
        <v>6865</v>
      </c>
      <c r="G1050" s="27">
        <v>2</v>
      </c>
      <c r="H1050" s="28" t="s">
        <v>6866</v>
      </c>
    </row>
    <row r="1051" spans="1:9" x14ac:dyDescent="0.3">
      <c r="A1051" s="27">
        <v>113</v>
      </c>
      <c r="B1051" s="28" t="s">
        <v>5904</v>
      </c>
      <c r="C1051" s="28" t="s">
        <v>6859</v>
      </c>
      <c r="F1051" s="28" t="s">
        <v>6867</v>
      </c>
      <c r="G1051" s="27" t="e">
        <f>VLOOKUP(F1051,$F$1:$G1050,2,0)</f>
        <v>#N/A</v>
      </c>
      <c r="H1051" s="28" t="s">
        <v>6868</v>
      </c>
    </row>
    <row r="1052" spans="1:9" x14ac:dyDescent="0.3">
      <c r="A1052" s="27">
        <v>113</v>
      </c>
      <c r="B1052" s="28" t="s">
        <v>5904</v>
      </c>
      <c r="C1052" s="28" t="s">
        <v>6859</v>
      </c>
      <c r="F1052" s="28" t="s">
        <v>6869</v>
      </c>
      <c r="G1052" s="27" t="e">
        <f>VLOOKUP(F1052,$F$1:$G1051,2,0)</f>
        <v>#N/A</v>
      </c>
      <c r="H1052" s="28" t="s">
        <v>6870</v>
      </c>
      <c r="I1052" s="27">
        <v>2</v>
      </c>
    </row>
    <row r="1053" spans="1:9" x14ac:dyDescent="0.3">
      <c r="A1053" s="27">
        <v>113</v>
      </c>
      <c r="B1053" s="28" t="s">
        <v>5904</v>
      </c>
      <c r="C1053" s="28" t="s">
        <v>6859</v>
      </c>
      <c r="F1053" s="28" t="s">
        <v>6871</v>
      </c>
      <c r="G1053" s="27">
        <v>2</v>
      </c>
      <c r="H1053" s="28" t="s">
        <v>6872</v>
      </c>
    </row>
    <row r="1054" spans="1:9" x14ac:dyDescent="0.3">
      <c r="A1054" s="27">
        <v>113</v>
      </c>
      <c r="B1054" s="28" t="s">
        <v>5904</v>
      </c>
      <c r="C1054" s="28" t="s">
        <v>6859</v>
      </c>
      <c r="F1054" s="28" t="s">
        <v>6873</v>
      </c>
      <c r="G1054" s="27" t="e">
        <f>VLOOKUP(F1054,$F$1:$G1053,2,0)</f>
        <v>#N/A</v>
      </c>
      <c r="H1054" s="28" t="s">
        <v>6874</v>
      </c>
      <c r="I1054" s="27">
        <v>3</v>
      </c>
    </row>
    <row r="1055" spans="1:9" x14ac:dyDescent="0.3">
      <c r="A1055" s="27">
        <v>113</v>
      </c>
      <c r="B1055" s="28" t="s">
        <v>5904</v>
      </c>
      <c r="C1055" s="28" t="s">
        <v>6859</v>
      </c>
      <c r="F1055" s="28" t="s">
        <v>6875</v>
      </c>
      <c r="G1055" s="27" t="e">
        <f>VLOOKUP(F1055,$F$1:$G1054,2,0)</f>
        <v>#N/A</v>
      </c>
      <c r="H1055" s="28" t="s">
        <v>6876</v>
      </c>
    </row>
    <row r="1056" spans="1:9" x14ac:dyDescent="0.3">
      <c r="A1056" s="27">
        <v>113</v>
      </c>
      <c r="B1056" s="28" t="s">
        <v>5904</v>
      </c>
      <c r="C1056" s="28" t="s">
        <v>6859</v>
      </c>
      <c r="F1056" s="28" t="s">
        <v>6877</v>
      </c>
      <c r="G1056" s="27" t="e">
        <f>VLOOKUP(F1056,$F$1:$G1055,2,0)</f>
        <v>#N/A</v>
      </c>
      <c r="H1056" s="28" t="s">
        <v>6878</v>
      </c>
    </row>
    <row r="1057" spans="1:9" x14ac:dyDescent="0.3">
      <c r="A1057" s="27">
        <v>113</v>
      </c>
      <c r="B1057" s="28" t="s">
        <v>5904</v>
      </c>
      <c r="C1057" s="28" t="s">
        <v>6859</v>
      </c>
      <c r="F1057" s="28" t="s">
        <v>6879</v>
      </c>
      <c r="G1057" s="27">
        <v>2</v>
      </c>
      <c r="H1057" s="28" t="s">
        <v>6880</v>
      </c>
      <c r="I1057" s="27">
        <v>3</v>
      </c>
    </row>
    <row r="1058" spans="1:9" x14ac:dyDescent="0.3">
      <c r="A1058" s="27">
        <v>113</v>
      </c>
      <c r="B1058" s="28" t="s">
        <v>5904</v>
      </c>
      <c r="C1058" s="28" t="s">
        <v>6859</v>
      </c>
      <c r="G1058" s="28"/>
      <c r="H1058" s="28" t="s">
        <v>6881</v>
      </c>
      <c r="I1058" s="27">
        <v>2</v>
      </c>
    </row>
    <row r="1059" spans="1:9" ht="31.2" x14ac:dyDescent="0.3">
      <c r="A1059" s="27">
        <v>113</v>
      </c>
      <c r="B1059" s="28" t="s">
        <v>5904</v>
      </c>
      <c r="C1059" s="28" t="s">
        <v>6859</v>
      </c>
      <c r="G1059" s="28"/>
      <c r="H1059" s="30" t="s">
        <v>6882</v>
      </c>
    </row>
    <row r="1060" spans="1:9" x14ac:dyDescent="0.3">
      <c r="A1060" s="27">
        <v>113</v>
      </c>
      <c r="B1060" s="28" t="s">
        <v>5904</v>
      </c>
      <c r="C1060" s="28" t="s">
        <v>6859</v>
      </c>
      <c r="G1060" s="28"/>
      <c r="H1060" s="28" t="s">
        <v>6883</v>
      </c>
    </row>
    <row r="1061" spans="1:9" x14ac:dyDescent="0.3">
      <c r="A1061" s="27">
        <v>113</v>
      </c>
      <c r="B1061" s="28" t="s">
        <v>5904</v>
      </c>
      <c r="C1061" s="28" t="s">
        <v>6859</v>
      </c>
      <c r="G1061" s="28"/>
      <c r="H1061" s="28" t="s">
        <v>6884</v>
      </c>
    </row>
    <row r="1062" spans="1:9" x14ac:dyDescent="0.3">
      <c r="A1062" s="27">
        <v>113</v>
      </c>
      <c r="B1062" s="28" t="s">
        <v>5904</v>
      </c>
      <c r="C1062" s="28" t="s">
        <v>6859</v>
      </c>
      <c r="G1062" s="28"/>
      <c r="H1062" s="28" t="s">
        <v>6885</v>
      </c>
    </row>
    <row r="1063" spans="1:9" x14ac:dyDescent="0.3">
      <c r="A1063" s="27">
        <v>113</v>
      </c>
      <c r="B1063" s="28" t="s">
        <v>5904</v>
      </c>
      <c r="C1063" s="28" t="s">
        <v>6859</v>
      </c>
      <c r="G1063" s="28"/>
      <c r="H1063" s="28" t="s">
        <v>6886</v>
      </c>
    </row>
    <row r="1064" spans="1:9" x14ac:dyDescent="0.3">
      <c r="A1064" s="27">
        <v>114</v>
      </c>
      <c r="B1064" s="28" t="s">
        <v>5904</v>
      </c>
      <c r="C1064" s="28" t="s">
        <v>6887</v>
      </c>
      <c r="F1064" s="28" t="s">
        <v>6888</v>
      </c>
      <c r="G1064" s="27" t="e">
        <f>VLOOKUP(F1064,$F$1:$G1063,2,0)</f>
        <v>#N/A</v>
      </c>
      <c r="H1064" s="28" t="s">
        <v>6889</v>
      </c>
    </row>
    <row r="1065" spans="1:9" x14ac:dyDescent="0.3">
      <c r="A1065" s="27">
        <v>114</v>
      </c>
      <c r="B1065" s="28" t="s">
        <v>5904</v>
      </c>
      <c r="C1065" s="28" t="s">
        <v>6887</v>
      </c>
      <c r="F1065" s="28" t="s">
        <v>6890</v>
      </c>
      <c r="G1065" s="27" t="e">
        <f>VLOOKUP(F1065,$F$1:$G1064,2,0)</f>
        <v>#N/A</v>
      </c>
      <c r="H1065" s="28" t="s">
        <v>5406</v>
      </c>
      <c r="I1065" s="27">
        <v>3</v>
      </c>
    </row>
    <row r="1066" spans="1:9" x14ac:dyDescent="0.3">
      <c r="A1066" s="27">
        <v>114</v>
      </c>
      <c r="B1066" s="28" t="s">
        <v>5904</v>
      </c>
      <c r="C1066" s="28" t="s">
        <v>6887</v>
      </c>
      <c r="F1066" s="28" t="s">
        <v>6891</v>
      </c>
      <c r="G1066" s="27">
        <v>2</v>
      </c>
      <c r="H1066" s="28" t="s">
        <v>6892</v>
      </c>
    </row>
    <row r="1067" spans="1:9" x14ac:dyDescent="0.3">
      <c r="A1067" s="27">
        <v>114</v>
      </c>
      <c r="B1067" s="28" t="s">
        <v>5904</v>
      </c>
      <c r="C1067" s="28" t="s">
        <v>6887</v>
      </c>
      <c r="F1067" s="28" t="s">
        <v>6893</v>
      </c>
      <c r="G1067" s="27" t="e">
        <f>VLOOKUP(F1067,$F$1:$G1066,2,0)</f>
        <v>#N/A</v>
      </c>
      <c r="H1067" s="28" t="s">
        <v>6894</v>
      </c>
    </row>
    <row r="1068" spans="1:9" x14ac:dyDescent="0.3">
      <c r="A1068" s="27">
        <v>114</v>
      </c>
      <c r="B1068" s="28" t="s">
        <v>5904</v>
      </c>
      <c r="C1068" s="28" t="s">
        <v>6887</v>
      </c>
      <c r="F1068" s="28" t="s">
        <v>6895</v>
      </c>
      <c r="G1068" s="27">
        <v>2</v>
      </c>
      <c r="H1068" s="28" t="s">
        <v>6896</v>
      </c>
    </row>
    <row r="1069" spans="1:9" x14ac:dyDescent="0.3">
      <c r="A1069" s="27">
        <v>114</v>
      </c>
      <c r="B1069" s="28" t="s">
        <v>5904</v>
      </c>
      <c r="C1069" s="28" t="s">
        <v>6887</v>
      </c>
      <c r="F1069" s="28" t="s">
        <v>6897</v>
      </c>
      <c r="G1069" s="27">
        <v>2</v>
      </c>
      <c r="H1069" s="28" t="s">
        <v>6898</v>
      </c>
    </row>
    <row r="1070" spans="1:9" x14ac:dyDescent="0.3">
      <c r="A1070" s="27">
        <v>114</v>
      </c>
      <c r="B1070" s="28" t="s">
        <v>5904</v>
      </c>
      <c r="C1070" s="28" t="s">
        <v>6887</v>
      </c>
      <c r="F1070" s="28" t="s">
        <v>6899</v>
      </c>
      <c r="G1070" s="27" t="e">
        <f>VLOOKUP(F1070,$F$1:$G1069,2,0)</f>
        <v>#N/A</v>
      </c>
    </row>
    <row r="1071" spans="1:9" x14ac:dyDescent="0.3">
      <c r="A1071" s="27">
        <v>114</v>
      </c>
      <c r="B1071" s="28" t="s">
        <v>5904</v>
      </c>
      <c r="C1071" s="28" t="s">
        <v>6887</v>
      </c>
      <c r="F1071" s="28" t="s">
        <v>6900</v>
      </c>
      <c r="G1071" s="27">
        <v>2</v>
      </c>
    </row>
    <row r="1072" spans="1:9" x14ac:dyDescent="0.3">
      <c r="A1072" s="27">
        <v>114</v>
      </c>
      <c r="B1072" s="28" t="s">
        <v>5904</v>
      </c>
      <c r="C1072" s="28" t="s">
        <v>6887</v>
      </c>
      <c r="F1072" s="28" t="s">
        <v>6901</v>
      </c>
      <c r="G1072" s="27" t="e">
        <f>VLOOKUP(F1072,$F$1:$G1071,2,0)</f>
        <v>#N/A</v>
      </c>
    </row>
    <row r="1073" spans="1:9" x14ac:dyDescent="0.3">
      <c r="A1073" s="27">
        <v>114</v>
      </c>
      <c r="B1073" s="28" t="s">
        <v>5904</v>
      </c>
      <c r="C1073" s="28" t="s">
        <v>6887</v>
      </c>
      <c r="F1073" s="28" t="s">
        <v>6902</v>
      </c>
      <c r="G1073" s="27" t="e">
        <f>VLOOKUP(F1073,$F$1:$G1072,2,0)</f>
        <v>#N/A</v>
      </c>
    </row>
    <row r="1074" spans="1:9" x14ac:dyDescent="0.3">
      <c r="A1074" s="27">
        <v>115</v>
      </c>
      <c r="B1074" s="28" t="s">
        <v>5904</v>
      </c>
      <c r="C1074" s="28" t="s">
        <v>6903</v>
      </c>
      <c r="F1074" s="28" t="s">
        <v>6904</v>
      </c>
      <c r="G1074" s="27" t="e">
        <f>VLOOKUP(F1074,$F$1:$G1073,2,0)</f>
        <v>#N/A</v>
      </c>
      <c r="H1074" s="28" t="s">
        <v>6905</v>
      </c>
    </row>
    <row r="1075" spans="1:9" x14ac:dyDescent="0.3">
      <c r="A1075" s="27">
        <v>115</v>
      </c>
      <c r="B1075" s="28" t="s">
        <v>5904</v>
      </c>
      <c r="C1075" s="28" t="s">
        <v>6903</v>
      </c>
      <c r="F1075" s="28" t="s">
        <v>6906</v>
      </c>
      <c r="G1075" s="27">
        <v>2</v>
      </c>
      <c r="H1075" s="28" t="s">
        <v>6907</v>
      </c>
    </row>
    <row r="1076" spans="1:9" x14ac:dyDescent="0.3">
      <c r="A1076" s="27">
        <v>115</v>
      </c>
      <c r="B1076" s="28" t="s">
        <v>5904</v>
      </c>
      <c r="C1076" s="28" t="s">
        <v>6903</v>
      </c>
      <c r="F1076" s="28" t="s">
        <v>6908</v>
      </c>
      <c r="G1076" s="27" t="e">
        <f>VLOOKUP(F1076,$F$1:$G1075,2,0)</f>
        <v>#N/A</v>
      </c>
      <c r="H1076" s="28" t="s">
        <v>5797</v>
      </c>
      <c r="I1076" s="27">
        <v>3</v>
      </c>
    </row>
    <row r="1077" spans="1:9" x14ac:dyDescent="0.3">
      <c r="A1077" s="27">
        <v>115</v>
      </c>
      <c r="B1077" s="28" t="s">
        <v>5904</v>
      </c>
      <c r="C1077" s="28" t="s">
        <v>6903</v>
      </c>
      <c r="F1077" s="28" t="s">
        <v>6909</v>
      </c>
      <c r="G1077" s="27" t="e">
        <f>VLOOKUP(F1077,$F$1:$G1076,2,0)</f>
        <v>#N/A</v>
      </c>
      <c r="H1077" s="28" t="s">
        <v>5441</v>
      </c>
      <c r="I1077" s="27">
        <v>2</v>
      </c>
    </row>
    <row r="1078" spans="1:9" x14ac:dyDescent="0.3">
      <c r="A1078" s="27">
        <v>115</v>
      </c>
      <c r="B1078" s="28" t="s">
        <v>5904</v>
      </c>
      <c r="C1078" s="28" t="s">
        <v>6903</v>
      </c>
      <c r="F1078" s="28" t="s">
        <v>6910</v>
      </c>
      <c r="G1078" s="27">
        <v>2</v>
      </c>
    </row>
    <row r="1079" spans="1:9" x14ac:dyDescent="0.3">
      <c r="A1079" s="27">
        <v>115</v>
      </c>
      <c r="B1079" s="28" t="s">
        <v>5904</v>
      </c>
      <c r="C1079" s="28" t="s">
        <v>6903</v>
      </c>
      <c r="F1079" s="28" t="s">
        <v>6911</v>
      </c>
      <c r="G1079" s="27" t="e">
        <f>VLOOKUP(F1079,$F$1:$G1078,2,0)</f>
        <v>#N/A</v>
      </c>
    </row>
    <row r="1080" spans="1:9" x14ac:dyDescent="0.3">
      <c r="A1080" s="27">
        <v>115</v>
      </c>
      <c r="B1080" s="28" t="s">
        <v>5904</v>
      </c>
      <c r="C1080" s="28" t="s">
        <v>6903</v>
      </c>
      <c r="F1080" s="28" t="s">
        <v>6912</v>
      </c>
      <c r="G1080" s="27" t="e">
        <f>VLOOKUP(F1080,$F$1:$G1079,2,0)</f>
        <v>#N/A</v>
      </c>
    </row>
    <row r="1081" spans="1:9" x14ac:dyDescent="0.3">
      <c r="A1081" s="27">
        <v>115</v>
      </c>
      <c r="B1081" s="28" t="s">
        <v>5904</v>
      </c>
      <c r="C1081" s="28" t="s">
        <v>6903</v>
      </c>
      <c r="F1081" s="28" t="s">
        <v>6913</v>
      </c>
      <c r="G1081" s="27" t="e">
        <f>VLOOKUP(F1081,$F$1:$G1080,2,0)</f>
        <v>#N/A</v>
      </c>
    </row>
    <row r="1082" spans="1:9" x14ac:dyDescent="0.3">
      <c r="A1082" s="27">
        <v>116</v>
      </c>
      <c r="B1082" s="28" t="s">
        <v>5904</v>
      </c>
      <c r="C1082" s="28" t="s">
        <v>6914</v>
      </c>
      <c r="F1082" s="28" t="s">
        <v>6915</v>
      </c>
      <c r="G1082" s="27">
        <v>2</v>
      </c>
      <c r="H1082" s="28" t="s">
        <v>6916</v>
      </c>
    </row>
    <row r="1083" spans="1:9" x14ac:dyDescent="0.3">
      <c r="A1083" s="27">
        <v>116</v>
      </c>
      <c r="B1083" s="28" t="s">
        <v>5904</v>
      </c>
      <c r="C1083" s="28" t="s">
        <v>6914</v>
      </c>
      <c r="F1083" s="28" t="s">
        <v>6917</v>
      </c>
      <c r="G1083" s="27" t="e">
        <f>VLOOKUP(F1083,$F$1:$G1082,2,0)</f>
        <v>#N/A</v>
      </c>
      <c r="H1083" s="28" t="s">
        <v>6918</v>
      </c>
    </row>
    <row r="1084" spans="1:9" x14ac:dyDescent="0.3">
      <c r="A1084" s="27">
        <v>116</v>
      </c>
      <c r="B1084" s="28" t="s">
        <v>5904</v>
      </c>
      <c r="C1084" s="28" t="s">
        <v>6914</v>
      </c>
      <c r="F1084" s="28" t="s">
        <v>6919</v>
      </c>
      <c r="G1084" s="27">
        <v>2</v>
      </c>
      <c r="H1084" s="28" t="s">
        <v>6920</v>
      </c>
    </row>
    <row r="1085" spans="1:9" x14ac:dyDescent="0.3">
      <c r="A1085" s="27">
        <v>116</v>
      </c>
      <c r="B1085" s="28" t="s">
        <v>5904</v>
      </c>
      <c r="C1085" s="28" t="s">
        <v>6914</v>
      </c>
      <c r="F1085" s="28" t="s">
        <v>6921</v>
      </c>
      <c r="G1085" s="27" t="e">
        <f>VLOOKUP(F1085,$F$1:$G1084,2,0)</f>
        <v>#N/A</v>
      </c>
      <c r="H1085" s="28" t="s">
        <v>6922</v>
      </c>
    </row>
    <row r="1086" spans="1:9" x14ac:dyDescent="0.3">
      <c r="A1086" s="27">
        <v>116</v>
      </c>
      <c r="B1086" s="28" t="s">
        <v>5904</v>
      </c>
      <c r="C1086" s="28" t="s">
        <v>6914</v>
      </c>
      <c r="F1086" s="28" t="s">
        <v>6923</v>
      </c>
      <c r="G1086" s="27" t="e">
        <f>VLOOKUP(F1086,$F$1:$G1085,2,0)</f>
        <v>#N/A</v>
      </c>
      <c r="H1086" s="28" t="s">
        <v>6924</v>
      </c>
    </row>
    <row r="1087" spans="1:9" x14ac:dyDescent="0.3">
      <c r="A1087" s="27">
        <v>116</v>
      </c>
      <c r="B1087" s="28" t="s">
        <v>5904</v>
      </c>
      <c r="C1087" s="28" t="s">
        <v>6914</v>
      </c>
      <c r="F1087" s="28" t="s">
        <v>6925</v>
      </c>
      <c r="G1087" s="27" t="e">
        <f>VLOOKUP(F1087,$F$1:$G1086,2,0)</f>
        <v>#N/A</v>
      </c>
      <c r="H1087" s="28" t="s">
        <v>6926</v>
      </c>
    </row>
    <row r="1088" spans="1:9" x14ac:dyDescent="0.3">
      <c r="A1088" s="27">
        <v>116</v>
      </c>
      <c r="B1088" s="28" t="s">
        <v>5904</v>
      </c>
      <c r="C1088" s="28" t="s">
        <v>6914</v>
      </c>
      <c r="F1088" s="28" t="s">
        <v>6927</v>
      </c>
      <c r="G1088" s="27" t="e">
        <f>VLOOKUP(F1088,$F$1:$G1087,2,0)</f>
        <v>#N/A</v>
      </c>
    </row>
    <row r="1089" spans="1:9" x14ac:dyDescent="0.3">
      <c r="A1089" s="27">
        <v>116</v>
      </c>
      <c r="B1089" s="28" t="s">
        <v>5904</v>
      </c>
      <c r="C1089" s="28" t="s">
        <v>6914</v>
      </c>
      <c r="F1089" s="28" t="s">
        <v>6928</v>
      </c>
      <c r="G1089" s="27" t="e">
        <f>VLOOKUP(F1089,$F$1:$G1088,2,0)</f>
        <v>#N/A</v>
      </c>
    </row>
    <row r="1090" spans="1:9" x14ac:dyDescent="0.3">
      <c r="A1090" s="27">
        <v>116</v>
      </c>
      <c r="B1090" s="28" t="s">
        <v>5904</v>
      </c>
      <c r="C1090" s="28" t="s">
        <v>6914</v>
      </c>
      <c r="F1090" s="28" t="s">
        <v>6929</v>
      </c>
      <c r="G1090" s="27" t="e">
        <f>VLOOKUP(F1090,$F$1:$G1089,2,0)</f>
        <v>#N/A</v>
      </c>
    </row>
    <row r="1091" spans="1:9" x14ac:dyDescent="0.3">
      <c r="A1091" s="27">
        <v>116</v>
      </c>
      <c r="B1091" s="28" t="s">
        <v>5904</v>
      </c>
      <c r="C1091" s="28" t="s">
        <v>6914</v>
      </c>
      <c r="F1091" s="28" t="s">
        <v>6930</v>
      </c>
      <c r="G1091" s="27">
        <v>2</v>
      </c>
    </row>
    <row r="1092" spans="1:9" x14ac:dyDescent="0.3">
      <c r="A1092" s="27">
        <v>116</v>
      </c>
      <c r="B1092" s="28" t="s">
        <v>5904</v>
      </c>
      <c r="C1092" s="28" t="s">
        <v>6914</v>
      </c>
      <c r="F1092" s="28" t="s">
        <v>6931</v>
      </c>
      <c r="G1092" s="27">
        <v>2</v>
      </c>
    </row>
    <row r="1093" spans="1:9" x14ac:dyDescent="0.3">
      <c r="A1093" s="27">
        <v>116</v>
      </c>
      <c r="B1093" s="28" t="s">
        <v>5904</v>
      </c>
      <c r="C1093" s="28" t="s">
        <v>6914</v>
      </c>
      <c r="F1093" s="28" t="s">
        <v>6932</v>
      </c>
      <c r="G1093" s="27" t="e">
        <f>VLOOKUP(F1093,$F$1:$G1092,2,0)</f>
        <v>#N/A</v>
      </c>
    </row>
    <row r="1094" spans="1:9" x14ac:dyDescent="0.3">
      <c r="A1094" s="27">
        <v>117</v>
      </c>
      <c r="B1094" s="28" t="s">
        <v>5954</v>
      </c>
      <c r="C1094" s="28" t="s">
        <v>6933</v>
      </c>
      <c r="F1094" s="28" t="s">
        <v>6934</v>
      </c>
      <c r="G1094" s="27">
        <v>2</v>
      </c>
      <c r="H1094" s="28" t="s">
        <v>6935</v>
      </c>
    </row>
    <row r="1095" spans="1:9" x14ac:dyDescent="0.3">
      <c r="A1095" s="27">
        <v>117</v>
      </c>
      <c r="B1095" s="28" t="s">
        <v>5954</v>
      </c>
      <c r="C1095" s="28" t="s">
        <v>6933</v>
      </c>
      <c r="F1095" s="28" t="s">
        <v>6936</v>
      </c>
      <c r="G1095" s="27">
        <v>2</v>
      </c>
      <c r="H1095" s="28" t="s">
        <v>6937</v>
      </c>
    </row>
    <row r="1096" spans="1:9" x14ac:dyDescent="0.3">
      <c r="A1096" s="27">
        <v>117</v>
      </c>
      <c r="B1096" s="28" t="s">
        <v>5954</v>
      </c>
      <c r="C1096" s="28" t="s">
        <v>6933</v>
      </c>
      <c r="F1096" s="28" t="s">
        <v>6938</v>
      </c>
      <c r="G1096" s="27">
        <v>1</v>
      </c>
      <c r="H1096" s="28" t="s">
        <v>6939</v>
      </c>
    </row>
    <row r="1097" spans="1:9" x14ac:dyDescent="0.3">
      <c r="A1097" s="27">
        <v>117</v>
      </c>
      <c r="B1097" s="28" t="s">
        <v>5954</v>
      </c>
      <c r="C1097" s="28" t="s">
        <v>6933</v>
      </c>
      <c r="F1097" s="28" t="s">
        <v>6940</v>
      </c>
      <c r="G1097" s="27">
        <v>2</v>
      </c>
    </row>
    <row r="1098" spans="1:9" x14ac:dyDescent="0.3">
      <c r="A1098" s="27">
        <v>117</v>
      </c>
      <c r="B1098" s="28" t="s">
        <v>5954</v>
      </c>
      <c r="C1098" s="28" t="s">
        <v>6933</v>
      </c>
      <c r="F1098" s="28" t="s">
        <v>6941</v>
      </c>
      <c r="G1098" s="27" t="e">
        <f>VLOOKUP(F1098,$F$1:$G1097,2,0)</f>
        <v>#N/A</v>
      </c>
    </row>
    <row r="1099" spans="1:9" x14ac:dyDescent="0.3">
      <c r="A1099" s="27">
        <v>117</v>
      </c>
      <c r="B1099" s="28" t="s">
        <v>5954</v>
      </c>
      <c r="C1099" s="28" t="s">
        <v>6933</v>
      </c>
      <c r="F1099" s="28" t="s">
        <v>6942</v>
      </c>
      <c r="G1099" s="27" t="e">
        <f>VLOOKUP(F1099,$F$1:$G1098,2,0)</f>
        <v>#N/A</v>
      </c>
    </row>
    <row r="1100" spans="1:9" x14ac:dyDescent="0.3">
      <c r="A1100" s="27">
        <v>117</v>
      </c>
      <c r="B1100" s="28" t="s">
        <v>5954</v>
      </c>
      <c r="C1100" s="28" t="s">
        <v>6933</v>
      </c>
      <c r="F1100" s="28" t="s">
        <v>6943</v>
      </c>
      <c r="G1100" s="27" t="e">
        <f>VLOOKUP(F1100,$F$1:$G1099,2,0)</f>
        <v>#N/A</v>
      </c>
    </row>
    <row r="1101" spans="1:9" x14ac:dyDescent="0.3">
      <c r="A1101" s="27">
        <v>118</v>
      </c>
      <c r="B1101" s="28" t="s">
        <v>5904</v>
      </c>
      <c r="C1101" s="28" t="s">
        <v>6944</v>
      </c>
      <c r="F1101" s="28" t="s">
        <v>6945</v>
      </c>
      <c r="G1101" s="27" t="e">
        <f>VLOOKUP(F1101,$F$1:$G1100,2,0)</f>
        <v>#N/A</v>
      </c>
      <c r="H1101" s="28" t="s">
        <v>6946</v>
      </c>
    </row>
    <row r="1102" spans="1:9" x14ac:dyDescent="0.3">
      <c r="A1102" s="27">
        <v>118</v>
      </c>
      <c r="B1102" s="28" t="s">
        <v>5904</v>
      </c>
      <c r="C1102" s="28" t="s">
        <v>6944</v>
      </c>
      <c r="F1102" s="28" t="s">
        <v>6947</v>
      </c>
      <c r="G1102" s="27">
        <v>2</v>
      </c>
      <c r="H1102" s="28" t="s">
        <v>6948</v>
      </c>
    </row>
    <row r="1103" spans="1:9" x14ac:dyDescent="0.3">
      <c r="A1103" s="27">
        <v>118</v>
      </c>
      <c r="B1103" s="28" t="s">
        <v>5904</v>
      </c>
      <c r="C1103" s="28" t="s">
        <v>6944</v>
      </c>
      <c r="F1103" s="28" t="s">
        <v>6949</v>
      </c>
      <c r="G1103" s="27">
        <v>2</v>
      </c>
      <c r="H1103" s="28" t="s">
        <v>6950</v>
      </c>
      <c r="I1103" s="27">
        <v>2</v>
      </c>
    </row>
    <row r="1104" spans="1:9" x14ac:dyDescent="0.3">
      <c r="A1104" s="27">
        <v>118</v>
      </c>
      <c r="B1104" s="28" t="s">
        <v>5904</v>
      </c>
      <c r="C1104" s="28" t="s">
        <v>6944</v>
      </c>
      <c r="F1104" s="28" t="s">
        <v>6951</v>
      </c>
      <c r="G1104" s="27" t="e">
        <f>VLOOKUP(F1104,$F$1:$G1103,2,0)</f>
        <v>#N/A</v>
      </c>
      <c r="H1104" s="28" t="s">
        <v>6952</v>
      </c>
    </row>
    <row r="1105" spans="1:9" x14ac:dyDescent="0.3">
      <c r="A1105" s="27">
        <v>118</v>
      </c>
      <c r="B1105" s="28" t="s">
        <v>5904</v>
      </c>
      <c r="C1105" s="28" t="s">
        <v>6944</v>
      </c>
      <c r="F1105" s="28" t="s">
        <v>6953</v>
      </c>
      <c r="G1105" s="27">
        <v>2</v>
      </c>
      <c r="H1105" s="28" t="s">
        <v>6954</v>
      </c>
      <c r="I1105" s="27">
        <v>3</v>
      </c>
    </row>
    <row r="1106" spans="1:9" x14ac:dyDescent="0.3">
      <c r="A1106" s="27">
        <v>118</v>
      </c>
      <c r="B1106" s="28" t="s">
        <v>5904</v>
      </c>
      <c r="C1106" s="28" t="s">
        <v>6944</v>
      </c>
      <c r="F1106" s="28" t="s">
        <v>6955</v>
      </c>
      <c r="G1106" s="27" t="e">
        <f>VLOOKUP(F1106,$F$1:$G1105,2,0)</f>
        <v>#N/A</v>
      </c>
      <c r="H1106" s="28" t="s">
        <v>6956</v>
      </c>
    </row>
    <row r="1107" spans="1:9" x14ac:dyDescent="0.3">
      <c r="A1107" s="27">
        <v>118</v>
      </c>
      <c r="B1107" s="28" t="s">
        <v>5904</v>
      </c>
      <c r="C1107" s="28" t="s">
        <v>6944</v>
      </c>
      <c r="F1107" s="28" t="s">
        <v>6957</v>
      </c>
      <c r="G1107" s="27" t="e">
        <f>VLOOKUP(F1107,$F$1:$G1106,2,0)</f>
        <v>#N/A</v>
      </c>
      <c r="H1107" s="28" t="s">
        <v>488</v>
      </c>
      <c r="I1107" s="27">
        <v>1</v>
      </c>
    </row>
    <row r="1108" spans="1:9" x14ac:dyDescent="0.3">
      <c r="A1108" s="27">
        <v>118</v>
      </c>
      <c r="B1108" s="28" t="s">
        <v>5904</v>
      </c>
      <c r="C1108" s="28" t="s">
        <v>6944</v>
      </c>
      <c r="F1108" s="28" t="s">
        <v>6958</v>
      </c>
      <c r="G1108" s="27" t="e">
        <f>VLOOKUP(F1108,$F$1:$G1107,2,0)</f>
        <v>#N/A</v>
      </c>
    </row>
    <row r="1109" spans="1:9" x14ac:dyDescent="0.3">
      <c r="A1109" s="27">
        <v>119</v>
      </c>
      <c r="B1109" s="28" t="s">
        <v>5904</v>
      </c>
      <c r="C1109" s="28" t="s">
        <v>6959</v>
      </c>
      <c r="F1109" s="28" t="s">
        <v>6960</v>
      </c>
      <c r="G1109" s="27">
        <v>2</v>
      </c>
      <c r="H1109" s="28" t="s">
        <v>6961</v>
      </c>
      <c r="I1109" s="27">
        <v>2</v>
      </c>
    </row>
    <row r="1110" spans="1:9" x14ac:dyDescent="0.3">
      <c r="A1110" s="27">
        <v>119</v>
      </c>
      <c r="B1110" s="28" t="s">
        <v>5904</v>
      </c>
      <c r="C1110" s="28" t="s">
        <v>6959</v>
      </c>
      <c r="F1110" s="28" t="s">
        <v>6962</v>
      </c>
      <c r="G1110" s="27" t="e">
        <f>VLOOKUP(F1110,$F$1:$G1109,2,0)</f>
        <v>#N/A</v>
      </c>
      <c r="H1110" s="28" t="s">
        <v>45</v>
      </c>
      <c r="I1110" s="27">
        <v>1</v>
      </c>
    </row>
    <row r="1111" spans="1:9" x14ac:dyDescent="0.3">
      <c r="A1111" s="27">
        <v>119</v>
      </c>
      <c r="B1111" s="28" t="s">
        <v>5904</v>
      </c>
      <c r="C1111" s="28" t="s">
        <v>6959</v>
      </c>
      <c r="F1111" s="28" t="s">
        <v>6963</v>
      </c>
      <c r="G1111" s="27" t="e">
        <f>VLOOKUP(F1111,$F$1:$G1110,2,0)</f>
        <v>#N/A</v>
      </c>
      <c r="H1111" s="28" t="s">
        <v>6964</v>
      </c>
      <c r="I1111" s="27">
        <v>1</v>
      </c>
    </row>
    <row r="1112" spans="1:9" x14ac:dyDescent="0.3">
      <c r="A1112" s="27">
        <v>119</v>
      </c>
      <c r="B1112" s="28" t="s">
        <v>5904</v>
      </c>
      <c r="C1112" s="28" t="s">
        <v>6959</v>
      </c>
      <c r="F1112" s="28" t="s">
        <v>6965</v>
      </c>
      <c r="G1112" s="27" t="e">
        <f>VLOOKUP(F1112,$F$1:$G1111,2,0)</f>
        <v>#N/A</v>
      </c>
      <c r="H1112" s="28" t="s">
        <v>6966</v>
      </c>
    </row>
    <row r="1113" spans="1:9" x14ac:dyDescent="0.3">
      <c r="A1113" s="27">
        <v>120</v>
      </c>
      <c r="B1113" s="28" t="s">
        <v>5904</v>
      </c>
      <c r="C1113" s="28" t="s">
        <v>6967</v>
      </c>
      <c r="F1113" s="28" t="s">
        <v>6915</v>
      </c>
      <c r="G1113" s="27">
        <v>2</v>
      </c>
      <c r="H1113" s="28" t="s">
        <v>6968</v>
      </c>
    </row>
    <row r="1114" spans="1:9" x14ac:dyDescent="0.3">
      <c r="A1114" s="27">
        <v>120</v>
      </c>
      <c r="B1114" s="28" t="s">
        <v>5904</v>
      </c>
      <c r="C1114" s="28" t="s">
        <v>6967</v>
      </c>
      <c r="F1114" s="28" t="s">
        <v>6917</v>
      </c>
      <c r="G1114" s="27" t="e">
        <f>VLOOKUP(F1114,$F$1:$G1113,2,0)</f>
        <v>#N/A</v>
      </c>
      <c r="H1114" s="28" t="s">
        <v>6969</v>
      </c>
    </row>
    <row r="1115" spans="1:9" x14ac:dyDescent="0.3">
      <c r="A1115" s="27">
        <v>120</v>
      </c>
      <c r="B1115" s="28" t="s">
        <v>5904</v>
      </c>
      <c r="C1115" s="28" t="s">
        <v>6967</v>
      </c>
      <c r="F1115" s="28" t="s">
        <v>6919</v>
      </c>
      <c r="G1115" s="27">
        <v>2</v>
      </c>
      <c r="H1115" s="30" t="s">
        <v>6970</v>
      </c>
    </row>
    <row r="1116" spans="1:9" x14ac:dyDescent="0.3">
      <c r="A1116" s="27">
        <v>120</v>
      </c>
      <c r="B1116" s="28" t="s">
        <v>5904</v>
      </c>
      <c r="C1116" s="28" t="s">
        <v>6967</v>
      </c>
      <c r="F1116" s="28" t="s">
        <v>6921</v>
      </c>
      <c r="G1116" s="27" t="e">
        <f>VLOOKUP(F1116,$F$1:$G1115,2,0)</f>
        <v>#N/A</v>
      </c>
      <c r="H1116" s="28" t="s">
        <v>6971</v>
      </c>
    </row>
    <row r="1117" spans="1:9" x14ac:dyDescent="0.3">
      <c r="A1117" s="27">
        <v>120</v>
      </c>
      <c r="B1117" s="28" t="s">
        <v>5904</v>
      </c>
      <c r="C1117" s="28" t="s">
        <v>6967</v>
      </c>
      <c r="F1117" s="28" t="s">
        <v>6972</v>
      </c>
      <c r="G1117" s="27" t="e">
        <f>VLOOKUP(F1117,$F$1:$G1116,2,0)</f>
        <v>#N/A</v>
      </c>
    </row>
    <row r="1118" spans="1:9" x14ac:dyDescent="0.3">
      <c r="A1118" s="27">
        <v>120</v>
      </c>
      <c r="B1118" s="28" t="s">
        <v>5904</v>
      </c>
      <c r="C1118" s="28" t="s">
        <v>6967</v>
      </c>
      <c r="F1118" s="28" t="s">
        <v>6973</v>
      </c>
      <c r="G1118" s="27" t="e">
        <f>VLOOKUP(F1118,$F$1:$G1117,2,0)</f>
        <v>#N/A</v>
      </c>
    </row>
    <row r="1119" spans="1:9" x14ac:dyDescent="0.3">
      <c r="A1119" s="27">
        <v>120</v>
      </c>
      <c r="B1119" s="28" t="s">
        <v>5904</v>
      </c>
      <c r="C1119" s="28" t="s">
        <v>6967</v>
      </c>
      <c r="F1119" s="28" t="s">
        <v>6925</v>
      </c>
      <c r="G1119" s="27" t="e">
        <f>VLOOKUP(F1119,$F$1:$G1118,2,0)</f>
        <v>#N/A</v>
      </c>
    </row>
    <row r="1120" spans="1:9" ht="62.4" x14ac:dyDescent="0.3">
      <c r="A1120" s="27">
        <v>120</v>
      </c>
      <c r="B1120" s="28" t="s">
        <v>5904</v>
      </c>
      <c r="C1120" s="28" t="s">
        <v>6967</v>
      </c>
      <c r="F1120" s="30" t="s">
        <v>6974</v>
      </c>
      <c r="G1120" s="27" t="e">
        <f>VLOOKUP(F1120,$F$1:$G1119,2,0)</f>
        <v>#N/A</v>
      </c>
    </row>
    <row r="1121" spans="1:9" x14ac:dyDescent="0.3">
      <c r="A1121" s="27">
        <v>120</v>
      </c>
      <c r="B1121" s="28" t="s">
        <v>5904</v>
      </c>
      <c r="C1121" s="28" t="s">
        <v>6967</v>
      </c>
      <c r="F1121" s="28" t="s">
        <v>6975</v>
      </c>
      <c r="G1121" s="27" t="e">
        <f>VLOOKUP(F1121,$F$1:$G1120,2,0)</f>
        <v>#N/A</v>
      </c>
    </row>
    <row r="1122" spans="1:9" x14ac:dyDescent="0.3">
      <c r="A1122" s="27">
        <v>120</v>
      </c>
      <c r="B1122" s="28" t="s">
        <v>5904</v>
      </c>
      <c r="C1122" s="28" t="s">
        <v>6967</v>
      </c>
      <c r="F1122" s="28" t="s">
        <v>6976</v>
      </c>
      <c r="G1122" s="27">
        <v>2</v>
      </c>
    </row>
    <row r="1123" spans="1:9" x14ac:dyDescent="0.3">
      <c r="A1123" s="27">
        <v>120</v>
      </c>
      <c r="B1123" s="28" t="s">
        <v>5904</v>
      </c>
      <c r="C1123" s="28" t="s">
        <v>6967</v>
      </c>
      <c r="F1123" s="28" t="s">
        <v>6977</v>
      </c>
      <c r="G1123" s="27">
        <v>2</v>
      </c>
    </row>
    <row r="1124" spans="1:9" x14ac:dyDescent="0.3">
      <c r="A1124" s="27">
        <v>121</v>
      </c>
      <c r="B1124" s="28" t="s">
        <v>6978</v>
      </c>
      <c r="C1124" s="28" t="s">
        <v>6979</v>
      </c>
      <c r="F1124" s="28" t="s">
        <v>6980</v>
      </c>
      <c r="G1124" s="27">
        <v>2</v>
      </c>
      <c r="H1124" s="28" t="s">
        <v>6981</v>
      </c>
    </row>
    <row r="1125" spans="1:9" x14ac:dyDescent="0.3">
      <c r="A1125" s="27">
        <v>121</v>
      </c>
      <c r="B1125" s="28" t="s">
        <v>6978</v>
      </c>
      <c r="C1125" s="28" t="s">
        <v>6979</v>
      </c>
      <c r="F1125" s="28" t="s">
        <v>6982</v>
      </c>
      <c r="G1125" s="27" t="e">
        <f>VLOOKUP(F1125,$F$1:$G1124,2,0)</f>
        <v>#N/A</v>
      </c>
      <c r="H1125" s="28" t="s">
        <v>6983</v>
      </c>
    </row>
    <row r="1126" spans="1:9" x14ac:dyDescent="0.3">
      <c r="A1126" s="27">
        <v>121</v>
      </c>
      <c r="B1126" s="28" t="s">
        <v>6978</v>
      </c>
      <c r="C1126" s="28" t="s">
        <v>6979</v>
      </c>
      <c r="F1126" s="28" t="s">
        <v>6984</v>
      </c>
      <c r="G1126" s="27" t="e">
        <f>VLOOKUP(F1126,$F$1:$G1125,2,0)</f>
        <v>#N/A</v>
      </c>
      <c r="H1126" s="28" t="s">
        <v>6985</v>
      </c>
    </row>
    <row r="1127" spans="1:9" x14ac:dyDescent="0.3">
      <c r="A1127" s="27">
        <v>121</v>
      </c>
      <c r="B1127" s="28" t="s">
        <v>6978</v>
      </c>
      <c r="C1127" s="28" t="s">
        <v>6979</v>
      </c>
      <c r="F1127" s="28" t="s">
        <v>6986</v>
      </c>
      <c r="G1127" s="27">
        <v>2</v>
      </c>
      <c r="H1127" s="28" t="s">
        <v>6987</v>
      </c>
    </row>
    <row r="1128" spans="1:9" x14ac:dyDescent="0.3">
      <c r="A1128" s="27">
        <v>121</v>
      </c>
      <c r="B1128" s="28" t="s">
        <v>6978</v>
      </c>
      <c r="C1128" s="28" t="s">
        <v>6979</v>
      </c>
      <c r="F1128" s="28" t="s">
        <v>6988</v>
      </c>
      <c r="G1128" s="27" t="e">
        <f>VLOOKUP(F1128,$F$1:$G1127,2,0)</f>
        <v>#N/A</v>
      </c>
      <c r="H1128" s="28" t="s">
        <v>6989</v>
      </c>
    </row>
    <row r="1129" spans="1:9" x14ac:dyDescent="0.3">
      <c r="A1129" s="27">
        <v>121</v>
      </c>
      <c r="B1129" s="28" t="s">
        <v>6978</v>
      </c>
      <c r="C1129" s="28" t="s">
        <v>6979</v>
      </c>
      <c r="F1129" s="28" t="s">
        <v>6990</v>
      </c>
      <c r="G1129" s="27" t="e">
        <f>VLOOKUP(F1129,$F$1:$G1128,2,0)</f>
        <v>#N/A</v>
      </c>
    </row>
    <row r="1130" spans="1:9" x14ac:dyDescent="0.3">
      <c r="A1130" s="27">
        <v>121</v>
      </c>
      <c r="B1130" s="28" t="s">
        <v>6978</v>
      </c>
      <c r="C1130" s="28" t="s">
        <v>6979</v>
      </c>
      <c r="F1130" s="28" t="s">
        <v>6991</v>
      </c>
      <c r="G1130" s="27">
        <v>2</v>
      </c>
    </row>
    <row r="1131" spans="1:9" x14ac:dyDescent="0.3">
      <c r="A1131" s="27">
        <v>121</v>
      </c>
      <c r="B1131" s="28" t="s">
        <v>6978</v>
      </c>
      <c r="C1131" s="28" t="s">
        <v>6979</v>
      </c>
      <c r="F1131" s="28" t="s">
        <v>6992</v>
      </c>
      <c r="G1131" s="27" t="e">
        <f>VLOOKUP(F1131,$F$1:$G1130,2,0)</f>
        <v>#N/A</v>
      </c>
    </row>
    <row r="1132" spans="1:9" x14ac:dyDescent="0.3">
      <c r="A1132" s="27">
        <v>121</v>
      </c>
      <c r="B1132" s="28" t="s">
        <v>6978</v>
      </c>
      <c r="C1132" s="28" t="s">
        <v>6979</v>
      </c>
      <c r="F1132" s="28" t="s">
        <v>6993</v>
      </c>
      <c r="G1132" s="27">
        <v>2</v>
      </c>
    </row>
    <row r="1133" spans="1:9" x14ac:dyDescent="0.3">
      <c r="A1133" s="27">
        <v>121</v>
      </c>
      <c r="B1133" s="28" t="s">
        <v>6978</v>
      </c>
      <c r="C1133" s="28" t="s">
        <v>6979</v>
      </c>
      <c r="F1133" s="28" t="s">
        <v>6994</v>
      </c>
      <c r="G1133" s="27" t="e">
        <f>VLOOKUP(F1133,$F$1:$G1132,2,0)</f>
        <v>#N/A</v>
      </c>
    </row>
    <row r="1134" spans="1:9" x14ac:dyDescent="0.3">
      <c r="A1134" s="27">
        <v>121</v>
      </c>
      <c r="B1134" s="28" t="s">
        <v>6978</v>
      </c>
      <c r="C1134" s="28" t="s">
        <v>6979</v>
      </c>
      <c r="F1134" s="28" t="s">
        <v>6995</v>
      </c>
      <c r="G1134" s="27" t="e">
        <f>VLOOKUP(F1134,$F$1:$G1133,2,0)</f>
        <v>#N/A</v>
      </c>
    </row>
    <row r="1135" spans="1:9" x14ac:dyDescent="0.3">
      <c r="A1135" s="27">
        <v>122</v>
      </c>
      <c r="B1135" s="28" t="s">
        <v>6978</v>
      </c>
      <c r="C1135" s="28" t="s">
        <v>6996</v>
      </c>
      <c r="F1135" s="28" t="s">
        <v>6997</v>
      </c>
      <c r="G1135" s="27" t="e">
        <f>VLOOKUP(F1135,$F$1:$G1134,2,0)</f>
        <v>#N/A</v>
      </c>
      <c r="H1135" s="28" t="s">
        <v>6998</v>
      </c>
      <c r="I1135" s="27">
        <v>1</v>
      </c>
    </row>
    <row r="1136" spans="1:9" x14ac:dyDescent="0.3">
      <c r="A1136" s="27">
        <v>122</v>
      </c>
      <c r="B1136" s="28" t="s">
        <v>6978</v>
      </c>
      <c r="C1136" s="28" t="s">
        <v>6996</v>
      </c>
      <c r="F1136" s="28" t="s">
        <v>6999</v>
      </c>
      <c r="G1136" s="27">
        <v>2</v>
      </c>
      <c r="H1136" s="28" t="s">
        <v>7000</v>
      </c>
    </row>
    <row r="1137" spans="1:9" x14ac:dyDescent="0.3">
      <c r="A1137" s="27">
        <v>122</v>
      </c>
      <c r="B1137" s="28" t="s">
        <v>6978</v>
      </c>
      <c r="C1137" s="28" t="s">
        <v>6996</v>
      </c>
      <c r="F1137" s="28" t="s">
        <v>7001</v>
      </c>
      <c r="G1137" s="27" t="e">
        <f>VLOOKUP(F1137,$F$1:$G1136,2,0)</f>
        <v>#N/A</v>
      </c>
      <c r="H1137" s="28" t="s">
        <v>7002</v>
      </c>
    </row>
    <row r="1138" spans="1:9" x14ac:dyDescent="0.3">
      <c r="A1138" s="27">
        <v>122</v>
      </c>
      <c r="B1138" s="28" t="s">
        <v>6978</v>
      </c>
      <c r="C1138" s="28" t="s">
        <v>6996</v>
      </c>
      <c r="F1138" s="28" t="s">
        <v>7003</v>
      </c>
      <c r="G1138" s="27">
        <v>2</v>
      </c>
      <c r="H1138" s="28" t="s">
        <v>7004</v>
      </c>
    </row>
    <row r="1139" spans="1:9" x14ac:dyDescent="0.3">
      <c r="A1139" s="27">
        <v>122</v>
      </c>
      <c r="B1139" s="28" t="s">
        <v>6978</v>
      </c>
      <c r="C1139" s="28" t="s">
        <v>6996</v>
      </c>
      <c r="F1139" s="28" t="s">
        <v>7005</v>
      </c>
      <c r="G1139" s="27" t="e">
        <f>VLOOKUP(F1139,$F$1:$G1138,2,0)</f>
        <v>#N/A</v>
      </c>
      <c r="H1139" s="28" t="s">
        <v>7006</v>
      </c>
    </row>
    <row r="1140" spans="1:9" x14ac:dyDescent="0.3">
      <c r="A1140" s="27">
        <v>122</v>
      </c>
      <c r="B1140" s="28" t="s">
        <v>6978</v>
      </c>
      <c r="C1140" s="28" t="s">
        <v>6996</v>
      </c>
      <c r="F1140" s="28" t="s">
        <v>7007</v>
      </c>
      <c r="G1140" s="27" t="e">
        <f>VLOOKUP(F1140,$F$1:$G1139,2,0)</f>
        <v>#N/A</v>
      </c>
      <c r="H1140" s="28" t="s">
        <v>7008</v>
      </c>
      <c r="I1140" s="27">
        <v>3</v>
      </c>
    </row>
    <row r="1141" spans="1:9" x14ac:dyDescent="0.3">
      <c r="A1141" s="27">
        <v>122</v>
      </c>
      <c r="B1141" s="28" t="s">
        <v>6978</v>
      </c>
      <c r="C1141" s="28" t="s">
        <v>6996</v>
      </c>
      <c r="F1141" s="28" t="s">
        <v>7009</v>
      </c>
      <c r="G1141" s="27" t="e">
        <f>VLOOKUP(F1141,$F$1:$G1140,2,0)</f>
        <v>#N/A</v>
      </c>
      <c r="H1141" s="28" t="s">
        <v>7010</v>
      </c>
    </row>
    <row r="1142" spans="1:9" x14ac:dyDescent="0.3">
      <c r="A1142" s="27">
        <v>122</v>
      </c>
      <c r="B1142" s="28" t="s">
        <v>6978</v>
      </c>
      <c r="C1142" s="28" t="s">
        <v>6996</v>
      </c>
      <c r="G1142" s="28"/>
      <c r="H1142" s="28" t="s">
        <v>7011</v>
      </c>
    </row>
    <row r="1143" spans="1:9" x14ac:dyDescent="0.3">
      <c r="A1143" s="27">
        <v>122</v>
      </c>
      <c r="B1143" s="28" t="s">
        <v>6978</v>
      </c>
      <c r="C1143" s="28" t="s">
        <v>6996</v>
      </c>
      <c r="G1143" s="28"/>
      <c r="H1143" s="28" t="s">
        <v>7012</v>
      </c>
    </row>
    <row r="1144" spans="1:9" x14ac:dyDescent="0.3">
      <c r="A1144" s="27">
        <v>122</v>
      </c>
      <c r="B1144" s="28" t="s">
        <v>6978</v>
      </c>
      <c r="C1144" s="28" t="s">
        <v>6996</v>
      </c>
      <c r="G1144" s="28"/>
      <c r="H1144" s="28" t="s">
        <v>7013</v>
      </c>
      <c r="I1144" s="27">
        <v>2</v>
      </c>
    </row>
    <row r="1145" spans="1:9" x14ac:dyDescent="0.3">
      <c r="A1145" s="27">
        <v>122</v>
      </c>
      <c r="B1145" s="28" t="s">
        <v>6978</v>
      </c>
      <c r="C1145" s="28" t="s">
        <v>6996</v>
      </c>
      <c r="G1145" s="28"/>
      <c r="H1145" s="28" t="s">
        <v>7014</v>
      </c>
    </row>
    <row r="1146" spans="1:9" x14ac:dyDescent="0.3">
      <c r="A1146" s="27">
        <v>122</v>
      </c>
      <c r="B1146" s="28" t="s">
        <v>6978</v>
      </c>
      <c r="C1146" s="28" t="s">
        <v>6996</v>
      </c>
      <c r="G1146" s="28"/>
      <c r="H1146" s="28" t="s">
        <v>7015</v>
      </c>
    </row>
    <row r="1147" spans="1:9" x14ac:dyDescent="0.3">
      <c r="A1147" s="27">
        <v>123</v>
      </c>
      <c r="B1147" s="28" t="s">
        <v>5954</v>
      </c>
      <c r="C1147" s="28" t="s">
        <v>6001</v>
      </c>
      <c r="F1147" s="28" t="s">
        <v>7016</v>
      </c>
      <c r="G1147" s="27" t="e">
        <f>VLOOKUP(F1147,$F$1:$G1146,2,0)</f>
        <v>#N/A</v>
      </c>
      <c r="H1147" s="28" t="s">
        <v>7017</v>
      </c>
    </row>
    <row r="1148" spans="1:9" x14ac:dyDescent="0.3">
      <c r="A1148" s="27">
        <v>123</v>
      </c>
      <c r="B1148" s="28" t="s">
        <v>5954</v>
      </c>
      <c r="C1148" s="28" t="s">
        <v>6001</v>
      </c>
      <c r="F1148" s="28" t="s">
        <v>7018</v>
      </c>
      <c r="G1148" s="27">
        <v>2</v>
      </c>
      <c r="H1148" s="28" t="s">
        <v>7019</v>
      </c>
    </row>
    <row r="1149" spans="1:9" x14ac:dyDescent="0.3">
      <c r="A1149" s="27">
        <v>123</v>
      </c>
      <c r="B1149" s="28" t="s">
        <v>5954</v>
      </c>
      <c r="C1149" s="28" t="s">
        <v>6001</v>
      </c>
      <c r="F1149" s="28" t="s">
        <v>7020</v>
      </c>
      <c r="G1149" s="27" t="e">
        <f>VLOOKUP(F1149,$F$1:$G1148,2,0)</f>
        <v>#N/A</v>
      </c>
      <c r="H1149" s="28" t="s">
        <v>7021</v>
      </c>
    </row>
    <row r="1150" spans="1:9" x14ac:dyDescent="0.3">
      <c r="A1150" s="27">
        <v>123</v>
      </c>
      <c r="B1150" s="28" t="s">
        <v>5954</v>
      </c>
      <c r="C1150" s="28" t="s">
        <v>6001</v>
      </c>
      <c r="F1150" s="28" t="s">
        <v>7022</v>
      </c>
      <c r="G1150" s="27" t="e">
        <f>VLOOKUP(F1150,$F$1:$G1149,2,0)</f>
        <v>#N/A</v>
      </c>
      <c r="H1150" s="28" t="s">
        <v>7023</v>
      </c>
    </row>
    <row r="1151" spans="1:9" x14ac:dyDescent="0.3">
      <c r="A1151" s="27">
        <v>123</v>
      </c>
      <c r="B1151" s="28" t="s">
        <v>5954</v>
      </c>
      <c r="C1151" s="28" t="s">
        <v>6001</v>
      </c>
      <c r="F1151" s="28" t="s">
        <v>7024</v>
      </c>
      <c r="G1151" s="27" t="e">
        <f>VLOOKUP(F1151,$F$1:$G1150,2,0)</f>
        <v>#N/A</v>
      </c>
      <c r="H1151" s="28" t="s">
        <v>7025</v>
      </c>
    </row>
    <row r="1152" spans="1:9" x14ac:dyDescent="0.3">
      <c r="A1152" s="27">
        <v>123</v>
      </c>
      <c r="B1152" s="28" t="s">
        <v>5954</v>
      </c>
      <c r="C1152" s="28" t="s">
        <v>6001</v>
      </c>
      <c r="F1152" s="28" t="s">
        <v>7026</v>
      </c>
      <c r="G1152" s="27" t="e">
        <f>VLOOKUP(F1152,$F$1:$G1151,2,0)</f>
        <v>#N/A</v>
      </c>
      <c r="H1152" s="28" t="s">
        <v>7027</v>
      </c>
    </row>
    <row r="1153" spans="1:9" x14ac:dyDescent="0.3">
      <c r="A1153" s="27">
        <v>123</v>
      </c>
      <c r="B1153" s="28" t="s">
        <v>5954</v>
      </c>
      <c r="C1153" s="28" t="s">
        <v>6001</v>
      </c>
      <c r="F1153" s="28" t="s">
        <v>7028</v>
      </c>
      <c r="G1153" s="27" t="e">
        <f>VLOOKUP(F1153,$F$1:$G1152,2,0)</f>
        <v>#N/A</v>
      </c>
      <c r="H1153" s="28" t="s">
        <v>7029</v>
      </c>
      <c r="I1153" s="27">
        <v>2</v>
      </c>
    </row>
    <row r="1154" spans="1:9" x14ac:dyDescent="0.3">
      <c r="A1154" s="27">
        <v>123</v>
      </c>
      <c r="B1154" s="28" t="s">
        <v>5954</v>
      </c>
      <c r="C1154" s="28" t="s">
        <v>6001</v>
      </c>
      <c r="F1154" s="28" t="s">
        <v>7030</v>
      </c>
      <c r="G1154" s="27" t="e">
        <f>VLOOKUP(F1154,$F$1:$G1153,2,0)</f>
        <v>#N/A</v>
      </c>
      <c r="H1154" s="28" t="s">
        <v>7031</v>
      </c>
    </row>
    <row r="1155" spans="1:9" x14ac:dyDescent="0.3">
      <c r="A1155" s="27">
        <v>123</v>
      </c>
      <c r="B1155" s="28" t="s">
        <v>5954</v>
      </c>
      <c r="C1155" s="28" t="s">
        <v>6001</v>
      </c>
      <c r="F1155" s="28" t="s">
        <v>7032</v>
      </c>
      <c r="G1155" s="27">
        <v>2</v>
      </c>
      <c r="H1155" s="28" t="s">
        <v>7033</v>
      </c>
      <c r="I1155" s="27">
        <v>3</v>
      </c>
    </row>
    <row r="1156" spans="1:9" x14ac:dyDescent="0.3">
      <c r="A1156" s="27">
        <v>123</v>
      </c>
      <c r="B1156" s="28" t="s">
        <v>5954</v>
      </c>
      <c r="C1156" s="28" t="s">
        <v>6001</v>
      </c>
      <c r="F1156" s="28" t="s">
        <v>7034</v>
      </c>
      <c r="G1156" s="27" t="e">
        <f>VLOOKUP(F1156,$F$1:$G1155,2,0)</f>
        <v>#N/A</v>
      </c>
      <c r="H1156" s="28" t="s">
        <v>7035</v>
      </c>
    </row>
    <row r="1157" spans="1:9" x14ac:dyDescent="0.3">
      <c r="A1157" s="27">
        <v>123</v>
      </c>
      <c r="B1157" s="28" t="s">
        <v>5954</v>
      </c>
      <c r="C1157" s="28" t="s">
        <v>6001</v>
      </c>
      <c r="F1157" s="28" t="s">
        <v>7036</v>
      </c>
      <c r="G1157" s="27" t="e">
        <f>VLOOKUP(F1157,$F$1:$G1156,2,0)</f>
        <v>#N/A</v>
      </c>
      <c r="H1157" s="28" t="s">
        <v>7037</v>
      </c>
    </row>
    <row r="1158" spans="1:9" x14ac:dyDescent="0.3">
      <c r="A1158" s="27">
        <v>123</v>
      </c>
      <c r="B1158" s="28" t="s">
        <v>5954</v>
      </c>
      <c r="C1158" s="28" t="s">
        <v>6001</v>
      </c>
      <c r="F1158" s="28" t="s">
        <v>7038</v>
      </c>
      <c r="G1158" s="27" t="e">
        <f>VLOOKUP(F1158,$F$1:$G1157,2,0)</f>
        <v>#N/A</v>
      </c>
      <c r="H1158" s="28" t="s">
        <v>7039</v>
      </c>
    </row>
    <row r="1159" spans="1:9" x14ac:dyDescent="0.3">
      <c r="A1159" s="27">
        <v>123</v>
      </c>
      <c r="B1159" s="28" t="s">
        <v>5954</v>
      </c>
      <c r="C1159" s="28" t="s">
        <v>6001</v>
      </c>
      <c r="F1159" s="28" t="s">
        <v>7040</v>
      </c>
      <c r="G1159" s="27" t="e">
        <f>VLOOKUP(F1159,$F$1:$G1158,2,0)</f>
        <v>#N/A</v>
      </c>
      <c r="H1159" s="28" t="s">
        <v>7041</v>
      </c>
    </row>
    <row r="1160" spans="1:9" x14ac:dyDescent="0.3">
      <c r="A1160" s="27">
        <v>123</v>
      </c>
      <c r="B1160" s="28" t="s">
        <v>5954</v>
      </c>
      <c r="C1160" s="28" t="s">
        <v>6001</v>
      </c>
      <c r="G1160" s="28"/>
      <c r="H1160" s="30" t="s">
        <v>45</v>
      </c>
      <c r="I1160" s="27">
        <v>1</v>
      </c>
    </row>
    <row r="1161" spans="1:9" x14ac:dyDescent="0.3">
      <c r="A1161" s="27">
        <v>123</v>
      </c>
      <c r="B1161" s="28" t="s">
        <v>5954</v>
      </c>
      <c r="C1161" s="28" t="s">
        <v>6001</v>
      </c>
      <c r="G1161" s="28"/>
      <c r="H1161" s="28" t="s">
        <v>488</v>
      </c>
      <c r="I1161" s="27">
        <v>1</v>
      </c>
    </row>
    <row r="1162" spans="1:9" x14ac:dyDescent="0.3">
      <c r="A1162" s="27">
        <v>124</v>
      </c>
      <c r="B1162" s="28" t="s">
        <v>5904</v>
      </c>
      <c r="C1162" s="28" t="s">
        <v>7042</v>
      </c>
      <c r="F1162" s="28" t="s">
        <v>7043</v>
      </c>
      <c r="G1162" s="27">
        <v>2</v>
      </c>
      <c r="H1162" s="28" t="s">
        <v>7044</v>
      </c>
      <c r="I1162" s="27">
        <v>2</v>
      </c>
    </row>
    <row r="1163" spans="1:9" x14ac:dyDescent="0.3">
      <c r="A1163" s="27">
        <v>124</v>
      </c>
      <c r="B1163" s="28" t="s">
        <v>5904</v>
      </c>
      <c r="C1163" s="28" t="s">
        <v>7042</v>
      </c>
      <c r="F1163" s="28" t="s">
        <v>7045</v>
      </c>
      <c r="G1163" s="27">
        <v>2</v>
      </c>
      <c r="H1163" s="28" t="s">
        <v>7046</v>
      </c>
    </row>
    <row r="1164" spans="1:9" x14ac:dyDescent="0.3">
      <c r="A1164" s="27">
        <v>124</v>
      </c>
      <c r="B1164" s="28" t="s">
        <v>5904</v>
      </c>
      <c r="C1164" s="28" t="s">
        <v>7042</v>
      </c>
      <c r="F1164" s="28" t="s">
        <v>7047</v>
      </c>
      <c r="G1164" s="27">
        <v>2</v>
      </c>
      <c r="H1164" s="28" t="s">
        <v>7048</v>
      </c>
    </row>
    <row r="1165" spans="1:9" x14ac:dyDescent="0.3">
      <c r="A1165" s="27">
        <v>124</v>
      </c>
      <c r="B1165" s="28" t="s">
        <v>5904</v>
      </c>
      <c r="C1165" s="28" t="s">
        <v>7042</v>
      </c>
      <c r="F1165" s="28" t="s">
        <v>7049</v>
      </c>
      <c r="G1165" s="27">
        <v>2</v>
      </c>
      <c r="H1165" s="28" t="s">
        <v>7050</v>
      </c>
    </row>
    <row r="1166" spans="1:9" x14ac:dyDescent="0.3">
      <c r="A1166" s="27">
        <v>124</v>
      </c>
      <c r="B1166" s="28" t="s">
        <v>5904</v>
      </c>
      <c r="C1166" s="28" t="s">
        <v>7042</v>
      </c>
      <c r="F1166" s="28" t="s">
        <v>7051</v>
      </c>
      <c r="G1166" s="27">
        <v>2</v>
      </c>
    </row>
    <row r="1167" spans="1:9" x14ac:dyDescent="0.3">
      <c r="A1167" s="27">
        <v>125</v>
      </c>
      <c r="B1167" s="28" t="s">
        <v>7052</v>
      </c>
      <c r="C1167" s="28" t="s">
        <v>7053</v>
      </c>
      <c r="F1167" s="28" t="s">
        <v>7054</v>
      </c>
      <c r="G1167" s="27" t="e">
        <f>VLOOKUP(F1167,$F$1:$G1166,2,0)</f>
        <v>#N/A</v>
      </c>
      <c r="H1167" s="28" t="s">
        <v>7055</v>
      </c>
    </row>
    <row r="1168" spans="1:9" x14ac:dyDescent="0.3">
      <c r="A1168" s="27">
        <v>125</v>
      </c>
      <c r="B1168" s="28" t="s">
        <v>7052</v>
      </c>
      <c r="C1168" s="28" t="s">
        <v>7053</v>
      </c>
      <c r="F1168" s="28" t="s">
        <v>7056</v>
      </c>
      <c r="G1168" s="27" t="e">
        <f>VLOOKUP(F1168,$F$1:$G1167,2,0)</f>
        <v>#N/A</v>
      </c>
      <c r="H1168" s="28" t="s">
        <v>7057</v>
      </c>
    </row>
    <row r="1169" spans="1:8" x14ac:dyDescent="0.3">
      <c r="A1169" s="27">
        <v>125</v>
      </c>
      <c r="B1169" s="28" t="s">
        <v>7052</v>
      </c>
      <c r="C1169" s="28" t="s">
        <v>7053</v>
      </c>
      <c r="F1169" s="28" t="s">
        <v>7058</v>
      </c>
      <c r="G1169" s="27" t="e">
        <f>VLOOKUP(F1169,$F$1:$G1168,2,0)</f>
        <v>#N/A</v>
      </c>
      <c r="H1169" s="28" t="s">
        <v>7059</v>
      </c>
    </row>
    <row r="1170" spans="1:8" x14ac:dyDescent="0.3">
      <c r="A1170" s="27">
        <v>125</v>
      </c>
      <c r="B1170" s="28" t="s">
        <v>7052</v>
      </c>
      <c r="C1170" s="28" t="s">
        <v>7053</v>
      </c>
      <c r="F1170" s="28" t="s">
        <v>7060</v>
      </c>
      <c r="G1170" s="27">
        <v>2</v>
      </c>
      <c r="H1170" s="28" t="s">
        <v>7061</v>
      </c>
    </row>
    <row r="1171" spans="1:8" x14ac:dyDescent="0.3">
      <c r="A1171" s="27">
        <v>126</v>
      </c>
      <c r="B1171" s="28" t="s">
        <v>5904</v>
      </c>
      <c r="C1171" s="28" t="s">
        <v>7062</v>
      </c>
      <c r="F1171" s="28" t="s">
        <v>7063</v>
      </c>
      <c r="G1171" s="27" t="e">
        <f>VLOOKUP(F1171,$F$1:$G1170,2,0)</f>
        <v>#N/A</v>
      </c>
      <c r="H1171" s="28" t="s">
        <v>7064</v>
      </c>
    </row>
    <row r="1172" spans="1:8" x14ac:dyDescent="0.3">
      <c r="A1172" s="27">
        <v>126</v>
      </c>
      <c r="B1172" s="28" t="s">
        <v>5904</v>
      </c>
      <c r="C1172" s="28" t="s">
        <v>7062</v>
      </c>
      <c r="F1172" s="28" t="s">
        <v>7065</v>
      </c>
      <c r="G1172" s="27" t="e">
        <f>VLOOKUP(F1172,$F$1:$G1171,2,0)</f>
        <v>#N/A</v>
      </c>
      <c r="H1172" s="28" t="s">
        <v>7066</v>
      </c>
    </row>
    <row r="1173" spans="1:8" x14ac:dyDescent="0.3">
      <c r="A1173" s="27">
        <v>126</v>
      </c>
      <c r="B1173" s="28" t="s">
        <v>5904</v>
      </c>
      <c r="C1173" s="28" t="s">
        <v>7062</v>
      </c>
      <c r="F1173" s="28" t="s">
        <v>7067</v>
      </c>
      <c r="G1173" s="27" t="e">
        <f>VLOOKUP(F1173,$F$1:$G1172,2,0)</f>
        <v>#N/A</v>
      </c>
      <c r="H1173" s="28" t="s">
        <v>7068</v>
      </c>
    </row>
    <row r="1174" spans="1:8" x14ac:dyDescent="0.3">
      <c r="A1174" s="27">
        <v>126</v>
      </c>
      <c r="B1174" s="28" t="s">
        <v>5904</v>
      </c>
      <c r="C1174" s="28" t="s">
        <v>7062</v>
      </c>
      <c r="F1174" s="28" t="s">
        <v>7069</v>
      </c>
      <c r="G1174" s="27">
        <v>2</v>
      </c>
      <c r="H1174" s="28" t="s">
        <v>7070</v>
      </c>
    </row>
    <row r="1175" spans="1:8" x14ac:dyDescent="0.3">
      <c r="A1175" s="27">
        <v>126</v>
      </c>
      <c r="B1175" s="28" t="s">
        <v>5904</v>
      </c>
      <c r="C1175" s="28" t="s">
        <v>7062</v>
      </c>
      <c r="F1175" s="28" t="s">
        <v>7071</v>
      </c>
      <c r="G1175" s="27" t="e">
        <f>VLOOKUP(F1175,$F$1:$G1174,2,0)</f>
        <v>#N/A</v>
      </c>
      <c r="H1175" s="28" t="s">
        <v>7072</v>
      </c>
    </row>
    <row r="1176" spans="1:8" x14ac:dyDescent="0.3">
      <c r="A1176" s="27">
        <v>126</v>
      </c>
      <c r="B1176" s="28" t="s">
        <v>5904</v>
      </c>
      <c r="C1176" s="28" t="s">
        <v>7062</v>
      </c>
      <c r="F1176" s="28" t="s">
        <v>7073</v>
      </c>
      <c r="G1176" s="27" t="e">
        <f>VLOOKUP(F1176,$F$1:$G1175,2,0)</f>
        <v>#N/A</v>
      </c>
      <c r="H1176" s="28" t="s">
        <v>7074</v>
      </c>
    </row>
    <row r="1177" spans="1:8" x14ac:dyDescent="0.3">
      <c r="A1177" s="27">
        <v>126</v>
      </c>
      <c r="B1177" s="28" t="s">
        <v>5904</v>
      </c>
      <c r="C1177" s="28" t="s">
        <v>7062</v>
      </c>
      <c r="F1177" s="28" t="s">
        <v>7075</v>
      </c>
      <c r="G1177" s="27" t="e">
        <f>VLOOKUP(F1177,$F$1:$G1176,2,0)</f>
        <v>#N/A</v>
      </c>
      <c r="H1177" s="28" t="s">
        <v>7076</v>
      </c>
    </row>
    <row r="1178" spans="1:8" x14ac:dyDescent="0.3">
      <c r="A1178" s="27">
        <v>126</v>
      </c>
      <c r="B1178" s="28" t="s">
        <v>5904</v>
      </c>
      <c r="C1178" s="28" t="s">
        <v>7062</v>
      </c>
      <c r="F1178" s="28" t="s">
        <v>7077</v>
      </c>
      <c r="G1178" s="27" t="e">
        <f>VLOOKUP(F1178,$F$1:$G1177,2,0)</f>
        <v>#N/A</v>
      </c>
      <c r="H1178" s="28" t="s">
        <v>7078</v>
      </c>
    </row>
    <row r="1179" spans="1:8" x14ac:dyDescent="0.3">
      <c r="A1179" s="27">
        <v>126</v>
      </c>
      <c r="B1179" s="28" t="s">
        <v>5904</v>
      </c>
      <c r="C1179" s="28" t="s">
        <v>7062</v>
      </c>
      <c r="F1179" s="28" t="s">
        <v>7079</v>
      </c>
      <c r="G1179" s="27" t="e">
        <f>VLOOKUP(F1179,$F$1:$G1178,2,0)</f>
        <v>#N/A</v>
      </c>
    </row>
    <row r="1180" spans="1:8" x14ac:dyDescent="0.3">
      <c r="A1180" s="27">
        <v>126</v>
      </c>
      <c r="B1180" s="28" t="s">
        <v>5904</v>
      </c>
      <c r="C1180" s="28" t="s">
        <v>7062</v>
      </c>
      <c r="F1180" s="28" t="s">
        <v>7080</v>
      </c>
      <c r="G1180" s="27" t="e">
        <f>VLOOKUP(F1180,$F$1:$G1179,2,0)</f>
        <v>#N/A</v>
      </c>
    </row>
    <row r="1181" spans="1:8" x14ac:dyDescent="0.3">
      <c r="A1181" s="27">
        <v>126</v>
      </c>
      <c r="B1181" s="28" t="s">
        <v>5904</v>
      </c>
      <c r="C1181" s="28" t="s">
        <v>7062</v>
      </c>
      <c r="F1181" s="28" t="s">
        <v>7081</v>
      </c>
      <c r="G1181" s="27" t="e">
        <f>VLOOKUP(F1181,$F$1:$G1180,2,0)</f>
        <v>#N/A</v>
      </c>
    </row>
    <row r="1182" spans="1:8" x14ac:dyDescent="0.3">
      <c r="A1182" s="27">
        <v>126</v>
      </c>
      <c r="B1182" s="28" t="s">
        <v>5904</v>
      </c>
      <c r="C1182" s="28" t="s">
        <v>7062</v>
      </c>
      <c r="F1182" s="28" t="s">
        <v>7082</v>
      </c>
      <c r="G1182" s="27" t="e">
        <f>VLOOKUP(F1182,$F$1:$G1181,2,0)</f>
        <v>#N/A</v>
      </c>
    </row>
    <row r="1183" spans="1:8" x14ac:dyDescent="0.3">
      <c r="A1183" s="27">
        <v>126</v>
      </c>
      <c r="B1183" s="28" t="s">
        <v>5904</v>
      </c>
      <c r="C1183" s="28" t="s">
        <v>7062</v>
      </c>
      <c r="F1183" s="28" t="s">
        <v>7083</v>
      </c>
      <c r="G1183" s="27" t="e">
        <f>VLOOKUP(F1183,$F$1:$G1182,2,0)</f>
        <v>#N/A</v>
      </c>
    </row>
    <row r="1184" spans="1:8" x14ac:dyDescent="0.3">
      <c r="A1184" s="27">
        <v>126</v>
      </c>
      <c r="B1184" s="28" t="s">
        <v>5904</v>
      </c>
      <c r="C1184" s="28" t="s">
        <v>7062</v>
      </c>
      <c r="F1184" s="28" t="s">
        <v>7084</v>
      </c>
      <c r="G1184" s="27" t="e">
        <f>VLOOKUP(F1184,$F$1:$G1183,2,0)</f>
        <v>#N/A</v>
      </c>
    </row>
    <row r="1185" spans="1:7" x14ac:dyDescent="0.3">
      <c r="A1185" s="27">
        <v>126</v>
      </c>
      <c r="B1185" s="28" t="s">
        <v>5904</v>
      </c>
      <c r="C1185" s="28" t="s">
        <v>7062</v>
      </c>
      <c r="F1185" s="28" t="s">
        <v>7085</v>
      </c>
      <c r="G1185" s="27" t="e">
        <f>VLOOKUP(F1185,$F$1:$G1184,2,0)</f>
        <v>#N/A</v>
      </c>
    </row>
    <row r="1186" spans="1:7" x14ac:dyDescent="0.3">
      <c r="A1186" s="27">
        <v>126</v>
      </c>
      <c r="B1186" s="28" t="s">
        <v>5904</v>
      </c>
      <c r="C1186" s="28" t="s">
        <v>7062</v>
      </c>
      <c r="F1186" s="28" t="s">
        <v>7086</v>
      </c>
      <c r="G1186" s="27" t="e">
        <f>VLOOKUP(F1186,$F$1:$G1185,2,0)</f>
        <v>#N/A</v>
      </c>
    </row>
    <row r="1187" spans="1:7" x14ac:dyDescent="0.3">
      <c r="A1187" s="27">
        <v>126</v>
      </c>
      <c r="B1187" s="28" t="s">
        <v>5904</v>
      </c>
      <c r="C1187" s="28" t="s">
        <v>7062</v>
      </c>
      <c r="F1187" s="28" t="s">
        <v>7087</v>
      </c>
      <c r="G1187" s="27" t="e">
        <f>VLOOKUP(F1187,$F$1:$G1186,2,0)</f>
        <v>#N/A</v>
      </c>
    </row>
    <row r="1188" spans="1:7" x14ac:dyDescent="0.3">
      <c r="A1188" s="27">
        <v>126</v>
      </c>
      <c r="B1188" s="28" t="s">
        <v>5904</v>
      </c>
      <c r="C1188" s="28" t="s">
        <v>7062</v>
      </c>
      <c r="F1188" s="28" t="s">
        <v>7088</v>
      </c>
      <c r="G1188" s="27" t="e">
        <f>VLOOKUP(F1188,$F$1:$G1187,2,0)</f>
        <v>#VALUE!</v>
      </c>
    </row>
    <row r="1189" spans="1:7" x14ac:dyDescent="0.3">
      <c r="A1189" s="27">
        <v>126</v>
      </c>
      <c r="B1189" s="28" t="s">
        <v>5904</v>
      </c>
      <c r="C1189" s="28" t="s">
        <v>7062</v>
      </c>
      <c r="F1189" s="28" t="s">
        <v>6927</v>
      </c>
      <c r="G1189" s="27" t="e">
        <f>VLOOKUP(F1189,$F$1:$G1188,2,0)</f>
        <v>#N/A</v>
      </c>
    </row>
    <row r="1190" spans="1:7" x14ac:dyDescent="0.3">
      <c r="A1190" s="27">
        <v>126</v>
      </c>
      <c r="B1190" s="28" t="s">
        <v>5904</v>
      </c>
      <c r="C1190" s="28" t="s">
        <v>7062</v>
      </c>
      <c r="F1190" s="28" t="s">
        <v>7089</v>
      </c>
      <c r="G1190" s="27" t="e">
        <f>VLOOKUP(F1190,$F$1:$G1189,2,0)</f>
        <v>#N/A</v>
      </c>
    </row>
    <row r="1191" spans="1:7" x14ac:dyDescent="0.3">
      <c r="A1191" s="27">
        <v>126</v>
      </c>
      <c r="B1191" s="28" t="s">
        <v>5904</v>
      </c>
      <c r="C1191" s="28" t="s">
        <v>7062</v>
      </c>
      <c r="F1191" s="28" t="s">
        <v>7090</v>
      </c>
      <c r="G1191" s="27" t="e">
        <f>VLOOKUP(F1191,$F$1:$G1190,2,0)</f>
        <v>#N/A</v>
      </c>
    </row>
    <row r="1192" spans="1:7" x14ac:dyDescent="0.3">
      <c r="A1192" s="27">
        <v>126</v>
      </c>
      <c r="B1192" s="28" t="s">
        <v>5904</v>
      </c>
      <c r="C1192" s="28" t="s">
        <v>7062</v>
      </c>
      <c r="F1192" s="28" t="s">
        <v>7091</v>
      </c>
      <c r="G1192" s="27" t="e">
        <f>VLOOKUP(F1192,$F$1:$G1191,2,0)</f>
        <v>#N/A</v>
      </c>
    </row>
    <row r="1193" spans="1:7" x14ac:dyDescent="0.3">
      <c r="A1193" s="27">
        <v>126</v>
      </c>
      <c r="B1193" s="28" t="s">
        <v>5904</v>
      </c>
      <c r="C1193" s="28" t="s">
        <v>7062</v>
      </c>
      <c r="F1193" s="28" t="s">
        <v>7092</v>
      </c>
      <c r="G1193" s="27">
        <v>1</v>
      </c>
    </row>
    <row r="1194" spans="1:7" x14ac:dyDescent="0.3">
      <c r="A1194" s="27">
        <v>126</v>
      </c>
      <c r="B1194" s="28" t="s">
        <v>5904</v>
      </c>
      <c r="C1194" s="28" t="s">
        <v>7062</v>
      </c>
      <c r="F1194" s="28" t="s">
        <v>7093</v>
      </c>
      <c r="G1194" s="27">
        <v>2</v>
      </c>
    </row>
    <row r="1195" spans="1:7" x14ac:dyDescent="0.3">
      <c r="A1195" s="27">
        <v>126</v>
      </c>
      <c r="B1195" s="28" t="s">
        <v>5904</v>
      </c>
      <c r="C1195" s="28" t="s">
        <v>7062</v>
      </c>
      <c r="F1195" s="28" t="s">
        <v>7094</v>
      </c>
      <c r="G1195" s="27" t="e">
        <f>VLOOKUP(F1195,$F$1:$G1194,2,0)</f>
        <v>#N/A</v>
      </c>
    </row>
    <row r="1196" spans="1:7" x14ac:dyDescent="0.3">
      <c r="A1196" s="27">
        <v>126</v>
      </c>
      <c r="B1196" s="28" t="s">
        <v>5904</v>
      </c>
      <c r="C1196" s="28" t="s">
        <v>7062</v>
      </c>
      <c r="F1196" s="28" t="s">
        <v>7095</v>
      </c>
      <c r="G1196" s="27" t="e">
        <f>VLOOKUP(F1196,$F$1:$G1195,2,0)</f>
        <v>#N/A</v>
      </c>
    </row>
    <row r="1197" spans="1:7" x14ac:dyDescent="0.3">
      <c r="A1197" s="27">
        <v>126</v>
      </c>
      <c r="B1197" s="28" t="s">
        <v>5904</v>
      </c>
      <c r="C1197" s="28" t="s">
        <v>7062</v>
      </c>
      <c r="F1197" s="28" t="s">
        <v>7096</v>
      </c>
      <c r="G1197" s="27" t="e">
        <f>VLOOKUP(F1197,$F$1:$G1196,2,0)</f>
        <v>#N/A</v>
      </c>
    </row>
    <row r="1198" spans="1:7" x14ac:dyDescent="0.3">
      <c r="A1198" s="27">
        <v>126</v>
      </c>
      <c r="B1198" s="28" t="s">
        <v>5904</v>
      </c>
      <c r="C1198" s="28" t="s">
        <v>7062</v>
      </c>
      <c r="F1198" s="28" t="s">
        <v>7097</v>
      </c>
      <c r="G1198" s="27" t="e">
        <f>VLOOKUP(F1198,$F$1:$G1197,2,0)</f>
        <v>#N/A</v>
      </c>
    </row>
    <row r="1199" spans="1:7" x14ac:dyDescent="0.3">
      <c r="A1199" s="27">
        <v>126</v>
      </c>
      <c r="B1199" s="28" t="s">
        <v>5904</v>
      </c>
      <c r="C1199" s="28" t="s">
        <v>7062</v>
      </c>
      <c r="F1199" s="28" t="s">
        <v>7098</v>
      </c>
      <c r="G1199" s="27" t="e">
        <f>VLOOKUP(F1199,$F$1:$G1198,2,0)</f>
        <v>#N/A</v>
      </c>
    </row>
    <row r="1200" spans="1:7" x14ac:dyDescent="0.3">
      <c r="A1200" s="27">
        <v>126</v>
      </c>
      <c r="B1200" s="28" t="s">
        <v>5904</v>
      </c>
      <c r="C1200" s="28" t="s">
        <v>7062</v>
      </c>
      <c r="F1200" s="28" t="s">
        <v>7099</v>
      </c>
      <c r="G1200" s="27">
        <v>1</v>
      </c>
    </row>
    <row r="1201" spans="1:9" x14ac:dyDescent="0.3">
      <c r="A1201" s="27">
        <v>126</v>
      </c>
      <c r="B1201" s="28" t="s">
        <v>5904</v>
      </c>
      <c r="C1201" s="28" t="s">
        <v>7062</v>
      </c>
      <c r="F1201" s="28" t="s">
        <v>7100</v>
      </c>
      <c r="G1201" s="27" t="e">
        <f>VLOOKUP(F1201,$F$1:$G1200,2,0)</f>
        <v>#N/A</v>
      </c>
    </row>
    <row r="1202" spans="1:9" x14ac:dyDescent="0.3">
      <c r="A1202" s="27">
        <v>126</v>
      </c>
      <c r="B1202" s="28" t="s">
        <v>5904</v>
      </c>
      <c r="C1202" s="28" t="s">
        <v>7062</v>
      </c>
      <c r="F1202" s="28" t="s">
        <v>7101</v>
      </c>
      <c r="G1202" s="27">
        <v>1</v>
      </c>
    </row>
    <row r="1203" spans="1:9" x14ac:dyDescent="0.3">
      <c r="A1203" s="27">
        <v>126</v>
      </c>
      <c r="B1203" s="28" t="s">
        <v>5904</v>
      </c>
      <c r="C1203" s="28" t="s">
        <v>7062</v>
      </c>
      <c r="F1203" s="28" t="s">
        <v>7102</v>
      </c>
      <c r="G1203" s="27" t="e">
        <f>VLOOKUP(F1203,$F$1:$G1202,2,0)</f>
        <v>#N/A</v>
      </c>
    </row>
    <row r="1204" spans="1:9" x14ac:dyDescent="0.3">
      <c r="A1204" s="27">
        <v>126</v>
      </c>
      <c r="B1204" s="28" t="s">
        <v>5904</v>
      </c>
      <c r="C1204" s="28" t="s">
        <v>7062</v>
      </c>
      <c r="F1204" s="28" t="s">
        <v>7103</v>
      </c>
      <c r="G1204" s="27">
        <v>2</v>
      </c>
    </row>
    <row r="1205" spans="1:9" x14ac:dyDescent="0.3">
      <c r="A1205" s="27">
        <v>126</v>
      </c>
      <c r="B1205" s="28" t="s">
        <v>5904</v>
      </c>
      <c r="C1205" s="28" t="s">
        <v>7062</v>
      </c>
      <c r="F1205" s="28" t="s">
        <v>7104</v>
      </c>
      <c r="G1205" s="27" t="e">
        <f>VLOOKUP(F1205,$F$1:$G1204,2,0)</f>
        <v>#N/A</v>
      </c>
    </row>
    <row r="1206" spans="1:9" x14ac:dyDescent="0.3">
      <c r="A1206" s="27">
        <v>126</v>
      </c>
      <c r="B1206" s="28" t="s">
        <v>5904</v>
      </c>
      <c r="C1206" s="28" t="s">
        <v>7062</v>
      </c>
      <c r="F1206" s="28" t="s">
        <v>7105</v>
      </c>
      <c r="G1206" s="27" t="e">
        <f>VLOOKUP(F1206,$F$1:$G1205,2,0)</f>
        <v>#N/A</v>
      </c>
    </row>
    <row r="1207" spans="1:9" x14ac:dyDescent="0.3">
      <c r="A1207" s="27">
        <v>126</v>
      </c>
      <c r="B1207" s="28" t="s">
        <v>5904</v>
      </c>
      <c r="C1207" s="28" t="s">
        <v>7062</v>
      </c>
      <c r="F1207" s="28" t="s">
        <v>7106</v>
      </c>
      <c r="G1207" s="27">
        <v>2</v>
      </c>
    </row>
    <row r="1208" spans="1:9" x14ac:dyDescent="0.3">
      <c r="A1208" s="27">
        <v>126</v>
      </c>
      <c r="B1208" s="28" t="s">
        <v>5904</v>
      </c>
      <c r="C1208" s="28" t="s">
        <v>7062</v>
      </c>
      <c r="F1208" s="28" t="s">
        <v>7107</v>
      </c>
      <c r="G1208" s="27" t="e">
        <f>VLOOKUP(F1208,$F$1:$G1207,2,0)</f>
        <v>#N/A</v>
      </c>
    </row>
    <row r="1209" spans="1:9" x14ac:dyDescent="0.3">
      <c r="A1209" s="27">
        <v>127</v>
      </c>
      <c r="B1209" s="28" t="s">
        <v>7108</v>
      </c>
      <c r="C1209" s="28" t="s">
        <v>7109</v>
      </c>
      <c r="F1209" s="28" t="s">
        <v>7110</v>
      </c>
      <c r="G1209" s="27" t="e">
        <f>VLOOKUP(F1209,$F$1:$G1208,2,0)</f>
        <v>#N/A</v>
      </c>
      <c r="H1209" s="28" t="s">
        <v>7111</v>
      </c>
    </row>
    <row r="1210" spans="1:9" x14ac:dyDescent="0.3">
      <c r="A1210" s="27">
        <v>127</v>
      </c>
      <c r="B1210" s="28" t="s">
        <v>7108</v>
      </c>
      <c r="C1210" s="28" t="s">
        <v>7109</v>
      </c>
      <c r="F1210" s="28" t="s">
        <v>7112</v>
      </c>
      <c r="G1210" s="27">
        <v>2</v>
      </c>
      <c r="H1210" s="30" t="s">
        <v>5406</v>
      </c>
      <c r="I1210" s="27">
        <v>3</v>
      </c>
    </row>
    <row r="1211" spans="1:9" x14ac:dyDescent="0.3">
      <c r="A1211" s="27">
        <v>127</v>
      </c>
      <c r="B1211" s="28" t="s">
        <v>7108</v>
      </c>
      <c r="C1211" s="28" t="s">
        <v>7109</v>
      </c>
      <c r="F1211" s="28" t="s">
        <v>7113</v>
      </c>
      <c r="G1211" s="27" t="e">
        <f>VLOOKUP(F1211,$F$1:$G1210,2,0)</f>
        <v>#N/A</v>
      </c>
      <c r="H1211" s="28" t="s">
        <v>7114</v>
      </c>
      <c r="I1211" s="27">
        <v>3</v>
      </c>
    </row>
    <row r="1212" spans="1:9" x14ac:dyDescent="0.3">
      <c r="A1212" s="27">
        <v>127</v>
      </c>
      <c r="B1212" s="28" t="s">
        <v>7108</v>
      </c>
      <c r="C1212" s="28" t="s">
        <v>7109</v>
      </c>
      <c r="F1212" s="28" t="s">
        <v>7115</v>
      </c>
      <c r="G1212" s="27" t="e">
        <f>VLOOKUP(F1212,$F$1:$G1211,2,0)</f>
        <v>#N/A</v>
      </c>
      <c r="H1212" s="28" t="s">
        <v>45</v>
      </c>
      <c r="I1212" s="27">
        <v>1</v>
      </c>
    </row>
    <row r="1213" spans="1:9" x14ac:dyDescent="0.3">
      <c r="A1213" s="27">
        <v>127</v>
      </c>
      <c r="B1213" s="28" t="s">
        <v>7108</v>
      </c>
      <c r="C1213" s="28" t="s">
        <v>7109</v>
      </c>
      <c r="F1213" s="28" t="s">
        <v>7116</v>
      </c>
      <c r="G1213" s="27" t="e">
        <f>VLOOKUP(F1213,$F$1:$G1212,2,0)</f>
        <v>#N/A</v>
      </c>
    </row>
    <row r="1214" spans="1:9" x14ac:dyDescent="0.3">
      <c r="A1214" s="27">
        <v>127</v>
      </c>
      <c r="B1214" s="28" t="s">
        <v>7108</v>
      </c>
      <c r="C1214" s="28" t="s">
        <v>7109</v>
      </c>
      <c r="F1214" s="28" t="s">
        <v>7117</v>
      </c>
      <c r="G1214" s="27">
        <v>2</v>
      </c>
    </row>
    <row r="1215" spans="1:9" x14ac:dyDescent="0.3">
      <c r="A1215" s="27">
        <v>127</v>
      </c>
      <c r="B1215" s="28" t="s">
        <v>7108</v>
      </c>
      <c r="C1215" s="28" t="s">
        <v>7109</v>
      </c>
      <c r="F1215" s="28" t="s">
        <v>7118</v>
      </c>
      <c r="G1215" s="27" t="e">
        <f>VLOOKUP(F1215,$F$1:$G1214,2,0)</f>
        <v>#N/A</v>
      </c>
    </row>
    <row r="1216" spans="1:9" x14ac:dyDescent="0.3">
      <c r="A1216" s="27">
        <v>127</v>
      </c>
      <c r="B1216" s="28" t="s">
        <v>7108</v>
      </c>
      <c r="C1216" s="28" t="s">
        <v>7109</v>
      </c>
      <c r="F1216" s="28" t="s">
        <v>7119</v>
      </c>
      <c r="G1216" s="27" t="e">
        <f>VLOOKUP(F1216,$F$1:$G1215,2,0)</f>
        <v>#N/A</v>
      </c>
    </row>
    <row r="1217" spans="1:9" x14ac:dyDescent="0.3">
      <c r="A1217" s="27">
        <v>127</v>
      </c>
      <c r="B1217" s="28" t="s">
        <v>7108</v>
      </c>
      <c r="C1217" s="28" t="s">
        <v>7109</v>
      </c>
      <c r="F1217" s="28" t="s">
        <v>7120</v>
      </c>
      <c r="G1217" s="27" t="e">
        <f>VLOOKUP(F1217,$F$1:$G1216,2,0)</f>
        <v>#N/A</v>
      </c>
    </row>
    <row r="1218" spans="1:9" x14ac:dyDescent="0.3">
      <c r="A1218" s="27">
        <v>128</v>
      </c>
      <c r="B1218" s="28" t="s">
        <v>5904</v>
      </c>
      <c r="C1218" s="28" t="s">
        <v>7121</v>
      </c>
      <c r="F1218" s="28" t="s">
        <v>7122</v>
      </c>
      <c r="G1218" s="27">
        <v>2</v>
      </c>
      <c r="H1218" s="28" t="s">
        <v>7123</v>
      </c>
    </row>
    <row r="1219" spans="1:9" x14ac:dyDescent="0.3">
      <c r="A1219" s="27">
        <v>128</v>
      </c>
      <c r="B1219" s="28" t="s">
        <v>5904</v>
      </c>
      <c r="C1219" s="28" t="s">
        <v>7121</v>
      </c>
      <c r="F1219" s="28" t="s">
        <v>7124</v>
      </c>
      <c r="G1219" s="27" t="e">
        <f>VLOOKUP(F1219,$F$1:$G1218,2,0)</f>
        <v>#N/A</v>
      </c>
      <c r="H1219" s="28" t="s">
        <v>7125</v>
      </c>
    </row>
    <row r="1220" spans="1:9" x14ac:dyDescent="0.3">
      <c r="A1220" s="27">
        <v>128</v>
      </c>
      <c r="B1220" s="28" t="s">
        <v>5904</v>
      </c>
      <c r="C1220" s="28" t="s">
        <v>7121</v>
      </c>
      <c r="F1220" s="28" t="s">
        <v>7126</v>
      </c>
      <c r="G1220" s="27">
        <v>1</v>
      </c>
      <c r="H1220" s="28" t="s">
        <v>7127</v>
      </c>
    </row>
    <row r="1221" spans="1:9" x14ac:dyDescent="0.3">
      <c r="A1221" s="27">
        <v>128</v>
      </c>
      <c r="B1221" s="28" t="s">
        <v>5904</v>
      </c>
      <c r="C1221" s="28" t="s">
        <v>7121</v>
      </c>
      <c r="F1221" s="28" t="s">
        <v>7128</v>
      </c>
      <c r="G1221" s="27">
        <v>1</v>
      </c>
      <c r="H1221" s="28" t="s">
        <v>7129</v>
      </c>
    </row>
    <row r="1222" spans="1:9" x14ac:dyDescent="0.3">
      <c r="A1222" s="27">
        <v>128</v>
      </c>
      <c r="B1222" s="28" t="s">
        <v>5904</v>
      </c>
      <c r="C1222" s="28" t="s">
        <v>7121</v>
      </c>
      <c r="F1222" s="28" t="s">
        <v>7130</v>
      </c>
      <c r="G1222" s="27" t="e">
        <f>VLOOKUP(F1222,$F$1:$G1221,2,0)</f>
        <v>#N/A</v>
      </c>
      <c r="H1222" s="28" t="s">
        <v>7131</v>
      </c>
    </row>
    <row r="1223" spans="1:9" x14ac:dyDescent="0.3">
      <c r="A1223" s="27">
        <v>128</v>
      </c>
      <c r="B1223" s="28" t="s">
        <v>5904</v>
      </c>
      <c r="C1223" s="28" t="s">
        <v>7121</v>
      </c>
      <c r="F1223" s="28" t="s">
        <v>7132</v>
      </c>
      <c r="G1223" s="27" t="e">
        <f>VLOOKUP(F1223,$F$1:$G1222,2,0)</f>
        <v>#N/A</v>
      </c>
      <c r="H1223" s="28" t="s">
        <v>7133</v>
      </c>
    </row>
    <row r="1224" spans="1:9" x14ac:dyDescent="0.3">
      <c r="A1224" s="27">
        <v>128</v>
      </c>
      <c r="B1224" s="28" t="s">
        <v>5904</v>
      </c>
      <c r="C1224" s="28" t="s">
        <v>7121</v>
      </c>
      <c r="F1224" s="28" t="s">
        <v>7134</v>
      </c>
      <c r="G1224" s="27" t="e">
        <f>VLOOKUP(F1224,$F$1:$G1223,2,0)</f>
        <v>#N/A</v>
      </c>
      <c r="H1224" s="28" t="s">
        <v>7135</v>
      </c>
      <c r="I1224" s="27">
        <v>2</v>
      </c>
    </row>
    <row r="1225" spans="1:9" x14ac:dyDescent="0.3">
      <c r="A1225" s="27">
        <v>128</v>
      </c>
      <c r="B1225" s="28" t="s">
        <v>5904</v>
      </c>
      <c r="C1225" s="28" t="s">
        <v>7121</v>
      </c>
      <c r="F1225" s="28" t="s">
        <v>7136</v>
      </c>
      <c r="G1225" s="27" t="e">
        <f>VLOOKUP(F1225,$F$1:$G1224,2,0)</f>
        <v>#N/A</v>
      </c>
      <c r="H1225" s="28" t="s">
        <v>7137</v>
      </c>
    </row>
    <row r="1226" spans="1:9" x14ac:dyDescent="0.3">
      <c r="A1226" s="27">
        <v>128</v>
      </c>
      <c r="B1226" s="28" t="s">
        <v>5904</v>
      </c>
      <c r="C1226" s="28" t="s">
        <v>7121</v>
      </c>
      <c r="F1226" s="28" t="s">
        <v>7138</v>
      </c>
      <c r="G1226" s="27" t="e">
        <f>VLOOKUP(F1226,$F$1:$G1225,2,0)</f>
        <v>#N/A</v>
      </c>
      <c r="H1226" s="28" t="s">
        <v>7139</v>
      </c>
    </row>
    <row r="1227" spans="1:9" x14ac:dyDescent="0.3">
      <c r="A1227" s="27">
        <v>128</v>
      </c>
      <c r="B1227" s="28" t="s">
        <v>5904</v>
      </c>
      <c r="C1227" s="28" t="s">
        <v>7121</v>
      </c>
      <c r="G1227" s="28"/>
      <c r="H1227" s="28" t="s">
        <v>7131</v>
      </c>
    </row>
    <row r="1228" spans="1:9" x14ac:dyDescent="0.3">
      <c r="A1228" s="27">
        <v>128</v>
      </c>
      <c r="B1228" s="28" t="s">
        <v>5904</v>
      </c>
      <c r="C1228" s="28" t="s">
        <v>7121</v>
      </c>
      <c r="G1228" s="28"/>
      <c r="H1228" s="28" t="s">
        <v>7133</v>
      </c>
    </row>
    <row r="1229" spans="1:9" x14ac:dyDescent="0.3">
      <c r="A1229" s="27">
        <v>128</v>
      </c>
      <c r="B1229" s="28" t="s">
        <v>5904</v>
      </c>
      <c r="C1229" s="28" t="s">
        <v>7121</v>
      </c>
      <c r="G1229" s="28"/>
      <c r="H1229" s="28" t="s">
        <v>7135</v>
      </c>
      <c r="I1229" s="27">
        <v>2</v>
      </c>
    </row>
    <row r="1230" spans="1:9" x14ac:dyDescent="0.3">
      <c r="A1230" s="27">
        <v>128</v>
      </c>
      <c r="B1230" s="28" t="s">
        <v>5904</v>
      </c>
      <c r="C1230" s="28" t="s">
        <v>7121</v>
      </c>
      <c r="G1230" s="28"/>
      <c r="H1230" s="28" t="s">
        <v>7140</v>
      </c>
    </row>
    <row r="1231" spans="1:9" x14ac:dyDescent="0.3">
      <c r="A1231" s="27">
        <v>128</v>
      </c>
      <c r="B1231" s="28" t="s">
        <v>5904</v>
      </c>
      <c r="C1231" s="28" t="s">
        <v>7121</v>
      </c>
      <c r="G1231" s="28"/>
    </row>
    <row r="1232" spans="1:9" x14ac:dyDescent="0.3">
      <c r="A1232" s="27">
        <v>129</v>
      </c>
      <c r="B1232" s="28" t="s">
        <v>5904</v>
      </c>
      <c r="C1232" s="28" t="s">
        <v>7141</v>
      </c>
      <c r="F1232" s="28" t="s">
        <v>7142</v>
      </c>
      <c r="G1232" s="27" t="e">
        <f>VLOOKUP(F1232,$F$1:$G1231,2,0)</f>
        <v>#N/A</v>
      </c>
      <c r="H1232" s="28" t="s">
        <v>7143</v>
      </c>
      <c r="I1232" s="27">
        <v>3</v>
      </c>
    </row>
    <row r="1233" spans="1:9" x14ac:dyDescent="0.3">
      <c r="A1233" s="27">
        <v>129</v>
      </c>
      <c r="B1233" s="28" t="s">
        <v>5904</v>
      </c>
      <c r="C1233" s="28" t="s">
        <v>7141</v>
      </c>
      <c r="F1233" s="28" t="s">
        <v>7144</v>
      </c>
      <c r="G1233" s="27">
        <v>2</v>
      </c>
      <c r="H1233" s="28" t="s">
        <v>7145</v>
      </c>
    </row>
    <row r="1234" spans="1:9" x14ac:dyDescent="0.3">
      <c r="A1234" s="27">
        <v>129</v>
      </c>
      <c r="B1234" s="28" t="s">
        <v>5904</v>
      </c>
      <c r="C1234" s="28" t="s">
        <v>7141</v>
      </c>
      <c r="F1234" s="28" t="s">
        <v>7146</v>
      </c>
      <c r="G1234" s="27">
        <v>2</v>
      </c>
      <c r="H1234" s="28" t="s">
        <v>7147</v>
      </c>
    </row>
    <row r="1235" spans="1:9" x14ac:dyDescent="0.3">
      <c r="A1235" s="27">
        <v>129</v>
      </c>
      <c r="B1235" s="28" t="s">
        <v>5904</v>
      </c>
      <c r="C1235" s="28" t="s">
        <v>7141</v>
      </c>
      <c r="F1235" s="28" t="s">
        <v>7148</v>
      </c>
      <c r="G1235" s="27" t="e">
        <f>VLOOKUP(F1235,$F$1:$G1234,2,0)</f>
        <v>#N/A</v>
      </c>
      <c r="H1235" s="28" t="s">
        <v>7149</v>
      </c>
    </row>
    <row r="1236" spans="1:9" x14ac:dyDescent="0.3">
      <c r="A1236" s="27">
        <v>129</v>
      </c>
      <c r="B1236" s="28" t="s">
        <v>5904</v>
      </c>
      <c r="C1236" s="28" t="s">
        <v>7141</v>
      </c>
      <c r="F1236" s="28" t="s">
        <v>7150</v>
      </c>
      <c r="G1236" s="27">
        <v>2</v>
      </c>
      <c r="H1236" s="28" t="s">
        <v>7151</v>
      </c>
    </row>
    <row r="1237" spans="1:9" x14ac:dyDescent="0.3">
      <c r="A1237" s="27">
        <v>129</v>
      </c>
      <c r="B1237" s="28" t="s">
        <v>5904</v>
      </c>
      <c r="C1237" s="28" t="s">
        <v>7141</v>
      </c>
      <c r="F1237" s="28" t="s">
        <v>7152</v>
      </c>
      <c r="G1237" s="27" t="e">
        <f>VLOOKUP(F1237,$F$1:$G1236,2,0)</f>
        <v>#N/A</v>
      </c>
      <c r="H1237" s="28" t="s">
        <v>7153</v>
      </c>
      <c r="I1237" s="27">
        <v>3</v>
      </c>
    </row>
    <row r="1238" spans="1:9" x14ac:dyDescent="0.3">
      <c r="A1238" s="27">
        <v>129</v>
      </c>
      <c r="B1238" s="28" t="s">
        <v>5904</v>
      </c>
      <c r="C1238" s="28" t="s">
        <v>7141</v>
      </c>
      <c r="F1238" s="28" t="s">
        <v>7154</v>
      </c>
      <c r="G1238" s="27">
        <v>2</v>
      </c>
      <c r="H1238" s="28" t="s">
        <v>7155</v>
      </c>
    </row>
    <row r="1239" spans="1:9" x14ac:dyDescent="0.3">
      <c r="A1239" s="27">
        <v>129</v>
      </c>
      <c r="B1239" s="28" t="s">
        <v>5904</v>
      </c>
      <c r="C1239" s="28" t="s">
        <v>7141</v>
      </c>
      <c r="F1239" s="28" t="s">
        <v>7156</v>
      </c>
      <c r="G1239" s="27" t="e">
        <f>VLOOKUP(F1239,$F$1:$G1238,2,0)</f>
        <v>#N/A</v>
      </c>
      <c r="H1239" s="28" t="s">
        <v>7157</v>
      </c>
    </row>
    <row r="1240" spans="1:9" x14ac:dyDescent="0.3">
      <c r="A1240" s="27">
        <v>129</v>
      </c>
      <c r="B1240" s="28" t="s">
        <v>5904</v>
      </c>
      <c r="C1240" s="28" t="s">
        <v>7141</v>
      </c>
      <c r="F1240" s="30" t="s">
        <v>7158</v>
      </c>
      <c r="G1240" s="27">
        <v>2</v>
      </c>
      <c r="H1240" s="28" t="s">
        <v>7159</v>
      </c>
    </row>
    <row r="1241" spans="1:9" x14ac:dyDescent="0.3">
      <c r="A1241" s="27">
        <v>129</v>
      </c>
      <c r="B1241" s="28" t="s">
        <v>5904</v>
      </c>
      <c r="C1241" s="28" t="s">
        <v>7141</v>
      </c>
      <c r="F1241" s="28" t="s">
        <v>7160</v>
      </c>
      <c r="G1241" s="27" t="e">
        <f>VLOOKUP(F1241,$F$1:$G1240,2,0)</f>
        <v>#N/A</v>
      </c>
      <c r="H1241" s="28" t="s">
        <v>45</v>
      </c>
      <c r="I1241" s="27">
        <v>1</v>
      </c>
    </row>
    <row r="1242" spans="1:9" x14ac:dyDescent="0.3">
      <c r="A1242" s="27">
        <v>129</v>
      </c>
      <c r="B1242" s="28" t="s">
        <v>5904</v>
      </c>
      <c r="C1242" s="28" t="s">
        <v>7141</v>
      </c>
      <c r="F1242" s="28" t="s">
        <v>7161</v>
      </c>
      <c r="G1242" s="27">
        <v>2</v>
      </c>
    </row>
    <row r="1243" spans="1:9" x14ac:dyDescent="0.3">
      <c r="A1243" s="27">
        <v>129</v>
      </c>
      <c r="B1243" s="28" t="s">
        <v>5904</v>
      </c>
      <c r="C1243" s="28" t="s">
        <v>7141</v>
      </c>
      <c r="F1243" s="28" t="s">
        <v>7162</v>
      </c>
      <c r="G1243" s="27" t="e">
        <f>VLOOKUP(F1243,$F$1:$G1242,2,0)</f>
        <v>#N/A</v>
      </c>
    </row>
    <row r="1244" spans="1:9" x14ac:dyDescent="0.3">
      <c r="A1244" s="27">
        <v>129</v>
      </c>
      <c r="B1244" s="28" t="s">
        <v>5904</v>
      </c>
      <c r="C1244" s="28" t="s">
        <v>7141</v>
      </c>
      <c r="F1244" s="28" t="s">
        <v>7163</v>
      </c>
      <c r="G1244" s="27">
        <v>2</v>
      </c>
    </row>
    <row r="1245" spans="1:9" x14ac:dyDescent="0.3">
      <c r="A1245" s="27">
        <v>129</v>
      </c>
      <c r="B1245" s="28" t="s">
        <v>5904</v>
      </c>
      <c r="C1245" s="28" t="s">
        <v>7141</v>
      </c>
      <c r="F1245" s="28" t="s">
        <v>7164</v>
      </c>
      <c r="G1245" s="27" t="e">
        <f>VLOOKUP(F1245,$F$1:$G1244,2,0)</f>
        <v>#N/A</v>
      </c>
    </row>
    <row r="1246" spans="1:9" x14ac:dyDescent="0.3">
      <c r="A1246" s="27">
        <v>129</v>
      </c>
      <c r="B1246" s="28" t="s">
        <v>5904</v>
      </c>
      <c r="C1246" s="28" t="s">
        <v>7141</v>
      </c>
      <c r="F1246" s="28" t="s">
        <v>7165</v>
      </c>
      <c r="G1246" s="27" t="e">
        <f>VLOOKUP(F1246,$F$1:$G1245,2,0)</f>
        <v>#N/A</v>
      </c>
    </row>
    <row r="1247" spans="1:9" x14ac:dyDescent="0.3">
      <c r="A1247" s="27">
        <v>130</v>
      </c>
      <c r="B1247" s="28" t="s">
        <v>7166</v>
      </c>
      <c r="C1247" s="28" t="s">
        <v>7167</v>
      </c>
      <c r="F1247" s="28" t="s">
        <v>7168</v>
      </c>
      <c r="G1247" s="27" t="e">
        <f>VLOOKUP(F1247,$F$1:$G1246,2,0)</f>
        <v>#N/A</v>
      </c>
      <c r="H1247" s="28" t="s">
        <v>7169</v>
      </c>
    </row>
    <row r="1248" spans="1:9" x14ac:dyDescent="0.3">
      <c r="A1248" s="27">
        <v>130</v>
      </c>
      <c r="B1248" s="28" t="s">
        <v>7166</v>
      </c>
      <c r="C1248" s="28" t="s">
        <v>7167</v>
      </c>
      <c r="F1248" s="28" t="s">
        <v>7170</v>
      </c>
      <c r="G1248" s="27">
        <v>2</v>
      </c>
      <c r="H1248" s="28" t="s">
        <v>7171</v>
      </c>
    </row>
    <row r="1249" spans="1:9" x14ac:dyDescent="0.3">
      <c r="A1249" s="27">
        <v>130</v>
      </c>
      <c r="B1249" s="28" t="s">
        <v>7166</v>
      </c>
      <c r="C1249" s="28" t="s">
        <v>7167</v>
      </c>
      <c r="F1249" s="28" t="s">
        <v>7172</v>
      </c>
      <c r="G1249" s="27" t="e">
        <f>VLOOKUP(F1249,$F$1:$G1248,2,0)</f>
        <v>#N/A</v>
      </c>
      <c r="H1249" s="28" t="s">
        <v>7173</v>
      </c>
      <c r="I1249" s="27">
        <v>2</v>
      </c>
    </row>
    <row r="1250" spans="1:9" x14ac:dyDescent="0.3">
      <c r="A1250" s="27">
        <v>130</v>
      </c>
      <c r="B1250" s="28" t="s">
        <v>7166</v>
      </c>
      <c r="C1250" s="28" t="s">
        <v>7167</v>
      </c>
      <c r="F1250" s="28" t="s">
        <v>7174</v>
      </c>
      <c r="G1250" s="27" t="e">
        <f>VLOOKUP(F1250,$F$1:$G1249,2,0)</f>
        <v>#N/A</v>
      </c>
      <c r="H1250" s="28" t="s">
        <v>7175</v>
      </c>
    </row>
    <row r="1251" spans="1:9" x14ac:dyDescent="0.3">
      <c r="A1251" s="27">
        <v>130</v>
      </c>
      <c r="B1251" s="28" t="s">
        <v>7166</v>
      </c>
      <c r="C1251" s="28" t="s">
        <v>7167</v>
      </c>
      <c r="F1251" s="28" t="s">
        <v>7176</v>
      </c>
      <c r="G1251" s="27" t="e">
        <f>VLOOKUP(F1251,$F$1:$G1250,2,0)</f>
        <v>#N/A</v>
      </c>
      <c r="H1251" s="28" t="s">
        <v>7177</v>
      </c>
      <c r="I1251" s="27">
        <v>3</v>
      </c>
    </row>
    <row r="1252" spans="1:9" x14ac:dyDescent="0.3">
      <c r="A1252" s="27">
        <v>130</v>
      </c>
      <c r="B1252" s="28" t="s">
        <v>7166</v>
      </c>
      <c r="C1252" s="28" t="s">
        <v>7167</v>
      </c>
      <c r="F1252" s="28" t="s">
        <v>7178</v>
      </c>
      <c r="G1252" s="27" t="e">
        <f>VLOOKUP(F1252,$F$1:$G1251,2,0)</f>
        <v>#N/A</v>
      </c>
    </row>
    <row r="1253" spans="1:9" x14ac:dyDescent="0.3">
      <c r="A1253" s="27">
        <v>130</v>
      </c>
      <c r="B1253" s="28" t="s">
        <v>7166</v>
      </c>
      <c r="C1253" s="28" t="s">
        <v>7167</v>
      </c>
      <c r="F1253" s="28" t="s">
        <v>7179</v>
      </c>
      <c r="G1253" s="27" t="e">
        <f>VLOOKUP(F1253,$F$1:$G1252,2,0)</f>
        <v>#N/A</v>
      </c>
    </row>
    <row r="1254" spans="1:9" x14ac:dyDescent="0.3">
      <c r="A1254" s="27">
        <v>130</v>
      </c>
      <c r="B1254" s="28" t="s">
        <v>7166</v>
      </c>
      <c r="C1254" s="28" t="s">
        <v>7167</v>
      </c>
      <c r="F1254" s="28" t="s">
        <v>7180</v>
      </c>
      <c r="G1254" s="27" t="e">
        <f>VLOOKUP(F1254,$F$1:$G1253,2,0)</f>
        <v>#N/A</v>
      </c>
    </row>
    <row r="1255" spans="1:9" x14ac:dyDescent="0.3">
      <c r="A1255" s="27">
        <v>131</v>
      </c>
      <c r="B1255" s="28" t="s">
        <v>5923</v>
      </c>
      <c r="C1255" s="28" t="s">
        <v>7181</v>
      </c>
      <c r="F1255" s="28" t="s">
        <v>7182</v>
      </c>
      <c r="G1255" s="27" t="e">
        <f>VLOOKUP(F1255,$F$1:$G1254,2,0)</f>
        <v>#N/A</v>
      </c>
      <c r="H1255" s="28" t="s">
        <v>7183</v>
      </c>
    </row>
    <row r="1256" spans="1:9" x14ac:dyDescent="0.3">
      <c r="A1256" s="27">
        <v>131</v>
      </c>
      <c r="B1256" s="28" t="s">
        <v>5923</v>
      </c>
      <c r="C1256" s="28" t="s">
        <v>7181</v>
      </c>
      <c r="F1256" s="28" t="s">
        <v>7184</v>
      </c>
      <c r="G1256" s="27" t="e">
        <f>VLOOKUP(F1256,$F$1:$G1255,2,0)</f>
        <v>#N/A</v>
      </c>
      <c r="H1256" s="28" t="s">
        <v>7185</v>
      </c>
    </row>
    <row r="1257" spans="1:9" x14ac:dyDescent="0.3">
      <c r="A1257" s="27">
        <v>131</v>
      </c>
      <c r="B1257" s="28" t="s">
        <v>5923</v>
      </c>
      <c r="C1257" s="28" t="s">
        <v>7181</v>
      </c>
      <c r="F1257" s="28" t="s">
        <v>7186</v>
      </c>
      <c r="G1257" s="27" t="e">
        <f>VLOOKUP(F1257,$F$1:$G1256,2,0)</f>
        <v>#N/A</v>
      </c>
      <c r="H1257" s="28" t="s">
        <v>45</v>
      </c>
      <c r="I1257" s="27">
        <v>1</v>
      </c>
    </row>
    <row r="1258" spans="1:9" x14ac:dyDescent="0.3">
      <c r="A1258" s="27">
        <v>131</v>
      </c>
      <c r="B1258" s="28" t="s">
        <v>5923</v>
      </c>
      <c r="C1258" s="28" t="s">
        <v>7181</v>
      </c>
      <c r="F1258" s="28" t="s">
        <v>7187</v>
      </c>
      <c r="G1258" s="27" t="e">
        <f>VLOOKUP(F1258,$F$1:$G1257,2,0)</f>
        <v>#N/A</v>
      </c>
      <c r="H1258" s="28" t="s">
        <v>7188</v>
      </c>
    </row>
    <row r="1259" spans="1:9" x14ac:dyDescent="0.3">
      <c r="A1259" s="27">
        <v>131</v>
      </c>
      <c r="B1259" s="28" t="s">
        <v>5923</v>
      </c>
      <c r="C1259" s="28" t="s">
        <v>7181</v>
      </c>
      <c r="F1259" s="28" t="s">
        <v>7189</v>
      </c>
      <c r="G1259" s="27" t="e">
        <f>VLOOKUP(F1259,$F$1:$G1258,2,0)</f>
        <v>#N/A</v>
      </c>
      <c r="H1259" s="28" t="s">
        <v>7190</v>
      </c>
    </row>
    <row r="1260" spans="1:9" x14ac:dyDescent="0.3">
      <c r="A1260" s="27">
        <v>131</v>
      </c>
      <c r="B1260" s="28" t="s">
        <v>5923</v>
      </c>
      <c r="C1260" s="28" t="s">
        <v>7181</v>
      </c>
      <c r="F1260" s="28" t="s">
        <v>7191</v>
      </c>
      <c r="G1260" s="27" t="e">
        <f>VLOOKUP(F1260,$F$1:$G1259,2,0)</f>
        <v>#N/A</v>
      </c>
    </row>
    <row r="1261" spans="1:9" x14ac:dyDescent="0.3">
      <c r="A1261" s="27">
        <v>131</v>
      </c>
      <c r="B1261" s="28" t="s">
        <v>5923</v>
      </c>
      <c r="C1261" s="28" t="s">
        <v>7181</v>
      </c>
      <c r="F1261" s="28" t="s">
        <v>7192</v>
      </c>
      <c r="G1261" s="27" t="e">
        <f>VLOOKUP(F1261,$F$1:$G1260,2,0)</f>
        <v>#N/A</v>
      </c>
    </row>
    <row r="1262" spans="1:9" x14ac:dyDescent="0.3">
      <c r="A1262" s="27">
        <v>131</v>
      </c>
      <c r="B1262" s="28" t="s">
        <v>5923</v>
      </c>
      <c r="C1262" s="28" t="s">
        <v>7181</v>
      </c>
      <c r="F1262" s="28" t="s">
        <v>7193</v>
      </c>
      <c r="G1262" s="27" t="e">
        <f>VLOOKUP(F1262,$F$1:$G1261,2,0)</f>
        <v>#N/A</v>
      </c>
    </row>
    <row r="1263" spans="1:9" x14ac:dyDescent="0.3">
      <c r="A1263" s="27">
        <v>131</v>
      </c>
      <c r="B1263" s="28" t="s">
        <v>5923</v>
      </c>
      <c r="C1263" s="28" t="s">
        <v>7181</v>
      </c>
      <c r="F1263" s="28" t="s">
        <v>7194</v>
      </c>
      <c r="G1263" s="27" t="e">
        <f>VLOOKUP(F1263,$F$1:$G1262,2,0)</f>
        <v>#N/A</v>
      </c>
    </row>
    <row r="1264" spans="1:9" x14ac:dyDescent="0.3">
      <c r="A1264" s="27">
        <v>131</v>
      </c>
      <c r="B1264" s="28" t="s">
        <v>5923</v>
      </c>
      <c r="C1264" s="28" t="s">
        <v>7181</v>
      </c>
      <c r="F1264" s="28" t="s">
        <v>7195</v>
      </c>
      <c r="G1264" s="27" t="e">
        <f>VLOOKUP(F1264,$F$1:$G1263,2,0)</f>
        <v>#N/A</v>
      </c>
    </row>
    <row r="1265" spans="1:8" x14ac:dyDescent="0.3">
      <c r="A1265" s="27">
        <v>131</v>
      </c>
      <c r="B1265" s="28" t="s">
        <v>5923</v>
      </c>
      <c r="C1265" s="28" t="s">
        <v>7181</v>
      </c>
      <c r="F1265" s="28" t="s">
        <v>7196</v>
      </c>
      <c r="G1265" s="27" t="e">
        <f>VLOOKUP(F1265,$F$1:$G1264,2,0)</f>
        <v>#N/A</v>
      </c>
    </row>
    <row r="1266" spans="1:8" x14ac:dyDescent="0.3">
      <c r="A1266" s="27">
        <v>131</v>
      </c>
      <c r="B1266" s="28" t="s">
        <v>5923</v>
      </c>
      <c r="C1266" s="28" t="s">
        <v>7181</v>
      </c>
      <c r="F1266" s="28" t="s">
        <v>7197</v>
      </c>
      <c r="G1266" s="27" t="e">
        <f>VLOOKUP(F1266,$F$1:$G1265,2,0)</f>
        <v>#N/A</v>
      </c>
    </row>
    <row r="1267" spans="1:8" x14ac:dyDescent="0.3">
      <c r="A1267" s="27">
        <v>132</v>
      </c>
      <c r="B1267" s="28" t="s">
        <v>7198</v>
      </c>
      <c r="C1267" s="28" t="s">
        <v>7199</v>
      </c>
      <c r="F1267" s="28" t="s">
        <v>7200</v>
      </c>
      <c r="G1267" s="27" t="e">
        <f>VLOOKUP(F1267,$F$1:$G1266,2,0)</f>
        <v>#N/A</v>
      </c>
      <c r="H1267" s="28" t="s">
        <v>7201</v>
      </c>
    </row>
    <row r="1268" spans="1:8" x14ac:dyDescent="0.3">
      <c r="A1268" s="27">
        <v>132</v>
      </c>
      <c r="B1268" s="28" t="s">
        <v>7198</v>
      </c>
      <c r="C1268" s="28" t="s">
        <v>7199</v>
      </c>
      <c r="F1268" s="28" t="s">
        <v>7202</v>
      </c>
      <c r="G1268" s="27" t="e">
        <f>VLOOKUP(F1268,$F$1:$G1267,2,0)</f>
        <v>#N/A</v>
      </c>
      <c r="H1268" s="28" t="s">
        <v>7203</v>
      </c>
    </row>
    <row r="1269" spans="1:8" x14ac:dyDescent="0.3">
      <c r="A1269" s="27">
        <v>132</v>
      </c>
      <c r="B1269" s="28" t="s">
        <v>7198</v>
      </c>
      <c r="C1269" s="28" t="s">
        <v>7199</v>
      </c>
      <c r="F1269" s="28" t="s">
        <v>7204</v>
      </c>
      <c r="G1269" s="27" t="e">
        <f>VLOOKUP(F1269,$F$1:$G1268,2,0)</f>
        <v>#N/A</v>
      </c>
      <c r="H1269" s="28" t="s">
        <v>7205</v>
      </c>
    </row>
    <row r="1270" spans="1:8" x14ac:dyDescent="0.3">
      <c r="A1270" s="27">
        <v>132</v>
      </c>
      <c r="B1270" s="28" t="s">
        <v>7198</v>
      </c>
      <c r="C1270" s="28" t="s">
        <v>7199</v>
      </c>
      <c r="F1270" s="28" t="s">
        <v>7206</v>
      </c>
      <c r="G1270" s="27">
        <v>2</v>
      </c>
      <c r="H1270" s="28" t="s">
        <v>7207</v>
      </c>
    </row>
    <row r="1271" spans="1:8" x14ac:dyDescent="0.3">
      <c r="A1271" s="27">
        <v>132</v>
      </c>
      <c r="B1271" s="28" t="s">
        <v>7198</v>
      </c>
      <c r="C1271" s="28" t="s">
        <v>7199</v>
      </c>
      <c r="F1271" s="28" t="s">
        <v>7208</v>
      </c>
      <c r="G1271" s="27" t="e">
        <f>VLOOKUP(F1271,$F$1:$G1270,2,0)</f>
        <v>#N/A</v>
      </c>
      <c r="H1271" s="28" t="s">
        <v>7209</v>
      </c>
    </row>
    <row r="1272" spans="1:8" x14ac:dyDescent="0.3">
      <c r="A1272" s="27">
        <v>132</v>
      </c>
      <c r="B1272" s="28" t="s">
        <v>7198</v>
      </c>
      <c r="C1272" s="28" t="s">
        <v>7199</v>
      </c>
      <c r="F1272" s="28" t="s">
        <v>7210</v>
      </c>
      <c r="G1272" s="27" t="e">
        <f>VLOOKUP(F1272,$F$1:$G1271,2,0)</f>
        <v>#N/A</v>
      </c>
      <c r="H1272" s="28" t="s">
        <v>7211</v>
      </c>
    </row>
    <row r="1273" spans="1:8" x14ac:dyDescent="0.3">
      <c r="A1273" s="27">
        <v>132</v>
      </c>
      <c r="B1273" s="28" t="s">
        <v>7198</v>
      </c>
      <c r="C1273" s="28" t="s">
        <v>7199</v>
      </c>
      <c r="F1273" s="28" t="s">
        <v>7212</v>
      </c>
      <c r="G1273" s="27">
        <v>3</v>
      </c>
      <c r="H1273" s="28" t="s">
        <v>7213</v>
      </c>
    </row>
    <row r="1274" spans="1:8" x14ac:dyDescent="0.3">
      <c r="A1274" s="27">
        <v>132</v>
      </c>
      <c r="B1274" s="28" t="s">
        <v>7198</v>
      </c>
      <c r="C1274" s="28" t="s">
        <v>7199</v>
      </c>
      <c r="F1274" s="28" t="s">
        <v>7214</v>
      </c>
      <c r="G1274" s="27">
        <v>2</v>
      </c>
    </row>
    <row r="1275" spans="1:8" x14ac:dyDescent="0.3">
      <c r="A1275" s="27">
        <v>132</v>
      </c>
      <c r="B1275" s="28" t="s">
        <v>7198</v>
      </c>
      <c r="C1275" s="28" t="s">
        <v>7199</v>
      </c>
      <c r="F1275" s="28" t="s">
        <v>7215</v>
      </c>
      <c r="G1275" s="27">
        <v>2</v>
      </c>
    </row>
    <row r="1276" spans="1:8" x14ac:dyDescent="0.3">
      <c r="A1276" s="27">
        <v>132</v>
      </c>
      <c r="B1276" s="28" t="s">
        <v>7198</v>
      </c>
      <c r="C1276" s="28" t="s">
        <v>7199</v>
      </c>
      <c r="F1276" s="28" t="s">
        <v>7216</v>
      </c>
      <c r="G1276" s="27" t="e">
        <f>VLOOKUP(F1276,$F$1:$G1275,2,0)</f>
        <v>#N/A</v>
      </c>
    </row>
    <row r="1277" spans="1:8" x14ac:dyDescent="0.3">
      <c r="A1277" s="27">
        <v>132</v>
      </c>
      <c r="B1277" s="28" t="s">
        <v>7198</v>
      </c>
      <c r="C1277" s="28" t="s">
        <v>7199</v>
      </c>
      <c r="F1277" s="28" t="s">
        <v>7217</v>
      </c>
      <c r="G1277" s="27" t="e">
        <f>VLOOKUP(F1277,$F$1:$G1276,2,0)</f>
        <v>#N/A</v>
      </c>
    </row>
    <row r="1278" spans="1:8" x14ac:dyDescent="0.3">
      <c r="A1278" s="27">
        <v>132</v>
      </c>
      <c r="B1278" s="28" t="s">
        <v>7198</v>
      </c>
      <c r="C1278" s="28" t="s">
        <v>7199</v>
      </c>
      <c r="F1278" s="28" t="s">
        <v>7218</v>
      </c>
      <c r="G1278" s="27">
        <v>2</v>
      </c>
    </row>
    <row r="1279" spans="1:8" x14ac:dyDescent="0.3">
      <c r="A1279" s="27">
        <v>132</v>
      </c>
      <c r="B1279" s="28" t="s">
        <v>7198</v>
      </c>
      <c r="C1279" s="28" t="s">
        <v>7199</v>
      </c>
      <c r="F1279" s="28" t="s">
        <v>7219</v>
      </c>
      <c r="G1279" s="27" t="e">
        <f>VLOOKUP(F1279,$F$1:$G1278,2,0)</f>
        <v>#N/A</v>
      </c>
    </row>
    <row r="1280" spans="1:8" x14ac:dyDescent="0.3">
      <c r="A1280" s="27">
        <v>132</v>
      </c>
      <c r="B1280" s="28" t="s">
        <v>7198</v>
      </c>
      <c r="C1280" s="28" t="s">
        <v>7199</v>
      </c>
      <c r="F1280" s="28" t="s">
        <v>7220</v>
      </c>
      <c r="G1280" s="27" t="e">
        <f>VLOOKUP(F1280,$F$1:$G1279,2,0)</f>
        <v>#N/A</v>
      </c>
    </row>
    <row r="1281" spans="1:9" x14ac:dyDescent="0.3">
      <c r="A1281" s="27">
        <v>132</v>
      </c>
      <c r="B1281" s="28" t="s">
        <v>7198</v>
      </c>
      <c r="C1281" s="28" t="s">
        <v>7199</v>
      </c>
      <c r="F1281" s="28" t="s">
        <v>7221</v>
      </c>
      <c r="G1281" s="27" t="e">
        <f>VLOOKUP(F1281,$F$1:$G1280,2,0)</f>
        <v>#N/A</v>
      </c>
    </row>
    <row r="1282" spans="1:9" x14ac:dyDescent="0.3">
      <c r="A1282" s="27">
        <v>133</v>
      </c>
      <c r="B1282" s="28" t="s">
        <v>5923</v>
      </c>
      <c r="C1282" s="28" t="s">
        <v>7222</v>
      </c>
      <c r="F1282" s="28" t="s">
        <v>7223</v>
      </c>
      <c r="G1282" s="27">
        <v>2</v>
      </c>
      <c r="H1282" s="28" t="s">
        <v>7224</v>
      </c>
    </row>
    <row r="1283" spans="1:9" x14ac:dyDescent="0.3">
      <c r="A1283" s="27">
        <v>133</v>
      </c>
      <c r="B1283" s="28" t="s">
        <v>5923</v>
      </c>
      <c r="C1283" s="28" t="s">
        <v>7222</v>
      </c>
      <c r="F1283" s="28" t="s">
        <v>7225</v>
      </c>
      <c r="G1283" s="27" t="e">
        <f>VLOOKUP(F1283,$F$1:$G1282,2,0)</f>
        <v>#N/A</v>
      </c>
      <c r="H1283" s="28" t="s">
        <v>7226</v>
      </c>
    </row>
    <row r="1284" spans="1:9" x14ac:dyDescent="0.3">
      <c r="A1284" s="27">
        <v>133</v>
      </c>
      <c r="B1284" s="28" t="s">
        <v>5923</v>
      </c>
      <c r="C1284" s="28" t="s">
        <v>7222</v>
      </c>
      <c r="F1284" s="28" t="s">
        <v>7227</v>
      </c>
      <c r="G1284" s="27" t="e">
        <f>VLOOKUP(F1284,$F$1:$G1283,2,0)</f>
        <v>#N/A</v>
      </c>
      <c r="H1284" s="28" t="s">
        <v>7228</v>
      </c>
      <c r="I1284" s="27">
        <v>2</v>
      </c>
    </row>
    <row r="1285" spans="1:9" x14ac:dyDescent="0.3">
      <c r="A1285" s="27">
        <v>133</v>
      </c>
      <c r="B1285" s="28" t="s">
        <v>5923</v>
      </c>
      <c r="C1285" s="28" t="s">
        <v>7222</v>
      </c>
      <c r="F1285" s="28" t="s">
        <v>7229</v>
      </c>
      <c r="G1285" s="27" t="e">
        <f>VLOOKUP(F1285,$F$1:$G1284,2,0)</f>
        <v>#N/A</v>
      </c>
      <c r="H1285" s="28" t="s">
        <v>5406</v>
      </c>
      <c r="I1285" s="27">
        <v>3</v>
      </c>
    </row>
    <row r="1286" spans="1:9" x14ac:dyDescent="0.3">
      <c r="A1286" s="27">
        <v>133</v>
      </c>
      <c r="B1286" s="28" t="s">
        <v>5923</v>
      </c>
      <c r="C1286" s="28" t="s">
        <v>7222</v>
      </c>
      <c r="F1286" s="28" t="s">
        <v>7230</v>
      </c>
      <c r="G1286" s="27" t="e">
        <f>VLOOKUP(F1286,$F$1:$G1285,2,0)</f>
        <v>#N/A</v>
      </c>
      <c r="H1286" s="28" t="s">
        <v>7231</v>
      </c>
    </row>
    <row r="1287" spans="1:9" x14ac:dyDescent="0.3">
      <c r="A1287" s="27">
        <v>133</v>
      </c>
      <c r="B1287" s="28" t="s">
        <v>5923</v>
      </c>
      <c r="C1287" s="28" t="s">
        <v>7222</v>
      </c>
      <c r="F1287" s="28" t="s">
        <v>7232</v>
      </c>
      <c r="G1287" s="27" t="e">
        <f>VLOOKUP(F1287,$F$1:$G1286,2,0)</f>
        <v>#N/A</v>
      </c>
      <c r="H1287" s="28" t="s">
        <v>7233</v>
      </c>
    </row>
    <row r="1288" spans="1:9" x14ac:dyDescent="0.3">
      <c r="A1288" s="27">
        <v>133</v>
      </c>
      <c r="B1288" s="28" t="s">
        <v>5923</v>
      </c>
      <c r="C1288" s="28" t="s">
        <v>7222</v>
      </c>
      <c r="F1288" s="28" t="s">
        <v>7234</v>
      </c>
      <c r="G1288" s="27" t="e">
        <f>VLOOKUP(F1288,$F$1:$G1287,2,0)</f>
        <v>#N/A</v>
      </c>
    </row>
    <row r="1289" spans="1:9" x14ac:dyDescent="0.3">
      <c r="A1289" s="27">
        <v>133</v>
      </c>
      <c r="B1289" s="28" t="s">
        <v>5923</v>
      </c>
      <c r="C1289" s="28" t="s">
        <v>7222</v>
      </c>
      <c r="F1289" s="28" t="s">
        <v>7235</v>
      </c>
      <c r="G1289" s="27" t="e">
        <f>VLOOKUP(F1289,$F$1:$G1288,2,0)</f>
        <v>#N/A</v>
      </c>
    </row>
    <row r="1290" spans="1:9" x14ac:dyDescent="0.3">
      <c r="A1290" s="27">
        <v>133</v>
      </c>
      <c r="B1290" s="28" t="s">
        <v>5923</v>
      </c>
      <c r="C1290" s="28" t="s">
        <v>7222</v>
      </c>
      <c r="F1290" s="28" t="s">
        <v>7236</v>
      </c>
      <c r="G1290" s="27" t="e">
        <f>VLOOKUP(F1290,$F$1:$G1289,2,0)</f>
        <v>#N/A</v>
      </c>
    </row>
    <row r="1291" spans="1:9" x14ac:dyDescent="0.3">
      <c r="A1291" s="27">
        <v>133</v>
      </c>
      <c r="B1291" s="28" t="s">
        <v>5923</v>
      </c>
      <c r="C1291" s="28" t="s">
        <v>7222</v>
      </c>
      <c r="F1291" s="28" t="s">
        <v>7237</v>
      </c>
      <c r="G1291" s="27" t="e">
        <f>VLOOKUP(F1291,$F$1:$G1290,2,0)</f>
        <v>#N/A</v>
      </c>
    </row>
    <row r="1292" spans="1:9" x14ac:dyDescent="0.3">
      <c r="A1292" s="27">
        <v>133</v>
      </c>
      <c r="B1292" s="28" t="s">
        <v>5923</v>
      </c>
      <c r="C1292" s="28" t="s">
        <v>7222</v>
      </c>
      <c r="F1292" s="28" t="s">
        <v>7238</v>
      </c>
      <c r="G1292" s="27" t="e">
        <f>VLOOKUP(F1292,$F$1:$G1291,2,0)</f>
        <v>#N/A</v>
      </c>
    </row>
    <row r="1293" spans="1:9" x14ac:dyDescent="0.3">
      <c r="A1293" s="27">
        <v>133</v>
      </c>
      <c r="B1293" s="28" t="s">
        <v>5923</v>
      </c>
      <c r="C1293" s="28" t="s">
        <v>7222</v>
      </c>
      <c r="F1293" s="28" t="s">
        <v>7239</v>
      </c>
      <c r="G1293" s="27" t="e">
        <f>VLOOKUP(F1293,$F$1:$G1292,2,0)</f>
        <v>#N/A</v>
      </c>
    </row>
    <row r="1294" spans="1:9" x14ac:dyDescent="0.3">
      <c r="A1294" s="27">
        <v>133</v>
      </c>
      <c r="B1294" s="28" t="s">
        <v>5923</v>
      </c>
      <c r="C1294" s="28" t="s">
        <v>7222</v>
      </c>
      <c r="F1294" s="28" t="s">
        <v>7240</v>
      </c>
      <c r="G1294" s="27" t="e">
        <f>VLOOKUP(F1294,$F$1:$G1293,2,0)</f>
        <v>#N/A</v>
      </c>
    </row>
    <row r="1295" spans="1:9" x14ac:dyDescent="0.3">
      <c r="A1295" s="27">
        <v>133</v>
      </c>
      <c r="B1295" s="28" t="s">
        <v>5923</v>
      </c>
      <c r="C1295" s="28" t="s">
        <v>7222</v>
      </c>
      <c r="F1295" s="28" t="s">
        <v>7241</v>
      </c>
      <c r="G1295" s="27" t="e">
        <f>VLOOKUP(F1295,$F$1:$G1294,2,0)</f>
        <v>#N/A</v>
      </c>
    </row>
    <row r="1296" spans="1:9" x14ac:dyDescent="0.3">
      <c r="A1296" s="27">
        <v>133</v>
      </c>
      <c r="B1296" s="28" t="s">
        <v>5923</v>
      </c>
      <c r="C1296" s="28" t="s">
        <v>7222</v>
      </c>
      <c r="F1296" s="28" t="s">
        <v>7242</v>
      </c>
      <c r="G1296" s="27" t="e">
        <f>VLOOKUP(F1296,$F$1:$G1295,2,0)</f>
        <v>#N/A</v>
      </c>
    </row>
    <row r="1297" spans="1:9" x14ac:dyDescent="0.3">
      <c r="A1297" s="27">
        <v>133</v>
      </c>
      <c r="B1297" s="28" t="s">
        <v>5923</v>
      </c>
      <c r="C1297" s="28" t="s">
        <v>7222</v>
      </c>
      <c r="F1297" s="28" t="s">
        <v>7243</v>
      </c>
      <c r="G1297" s="27" t="e">
        <f>VLOOKUP(F1297,$F$1:$G1296,2,0)</f>
        <v>#N/A</v>
      </c>
    </row>
    <row r="1298" spans="1:9" x14ac:dyDescent="0.3">
      <c r="A1298" s="27">
        <v>133</v>
      </c>
      <c r="B1298" s="28" t="s">
        <v>5923</v>
      </c>
      <c r="C1298" s="28" t="s">
        <v>7222</v>
      </c>
      <c r="F1298" s="28" t="s">
        <v>7244</v>
      </c>
      <c r="G1298" s="27" t="e">
        <f>VLOOKUP(F1298,$F$1:$G1297,2,0)</f>
        <v>#N/A</v>
      </c>
    </row>
    <row r="1299" spans="1:9" x14ac:dyDescent="0.3">
      <c r="A1299" s="27">
        <v>133</v>
      </c>
      <c r="B1299" s="28" t="s">
        <v>5923</v>
      </c>
      <c r="C1299" s="28" t="s">
        <v>7222</v>
      </c>
      <c r="F1299" s="28" t="s">
        <v>7245</v>
      </c>
      <c r="G1299" s="27">
        <v>1</v>
      </c>
    </row>
    <row r="1300" spans="1:9" x14ac:dyDescent="0.3">
      <c r="A1300" s="27">
        <v>133</v>
      </c>
      <c r="B1300" s="28" t="s">
        <v>5923</v>
      </c>
      <c r="C1300" s="28" t="s">
        <v>7222</v>
      </c>
      <c r="F1300" s="28" t="s">
        <v>7246</v>
      </c>
      <c r="G1300" s="27" t="e">
        <f>VLOOKUP(F1300,$F$1:$G1299,2,0)</f>
        <v>#N/A</v>
      </c>
    </row>
    <row r="1301" spans="1:9" x14ac:dyDescent="0.3">
      <c r="A1301" s="27">
        <v>133</v>
      </c>
      <c r="B1301" s="28" t="s">
        <v>5923</v>
      </c>
      <c r="C1301" s="28" t="s">
        <v>7222</v>
      </c>
      <c r="F1301" s="28" t="s">
        <v>7247</v>
      </c>
      <c r="G1301" s="27" t="e">
        <f>VLOOKUP(F1301,$F$1:$G1300,2,0)</f>
        <v>#N/A</v>
      </c>
    </row>
    <row r="1302" spans="1:9" x14ac:dyDescent="0.3">
      <c r="A1302" s="27">
        <v>133</v>
      </c>
      <c r="B1302" s="28" t="s">
        <v>5923</v>
      </c>
      <c r="C1302" s="28" t="s">
        <v>7222</v>
      </c>
      <c r="F1302" s="28" t="s">
        <v>7248</v>
      </c>
      <c r="G1302" s="27" t="e">
        <f>VLOOKUP(F1302,$F$1:$G1301,2,0)</f>
        <v>#N/A</v>
      </c>
    </row>
    <row r="1303" spans="1:9" x14ac:dyDescent="0.3">
      <c r="A1303" s="27">
        <v>133</v>
      </c>
      <c r="B1303" s="28" t="s">
        <v>5923</v>
      </c>
      <c r="C1303" s="28" t="s">
        <v>7222</v>
      </c>
      <c r="F1303" s="28" t="s">
        <v>7249</v>
      </c>
      <c r="G1303" s="27" t="e">
        <f>VLOOKUP(F1303,$F$1:$G1302,2,0)</f>
        <v>#N/A</v>
      </c>
    </row>
    <row r="1304" spans="1:9" x14ac:dyDescent="0.3">
      <c r="A1304" s="27">
        <v>133</v>
      </c>
      <c r="B1304" s="28" t="s">
        <v>5923</v>
      </c>
      <c r="C1304" s="28" t="s">
        <v>7222</v>
      </c>
      <c r="F1304" s="28" t="s">
        <v>7250</v>
      </c>
      <c r="G1304" s="27" t="e">
        <f>VLOOKUP(F1304,$F$1:$G1303,2,0)</f>
        <v>#N/A</v>
      </c>
    </row>
    <row r="1305" spans="1:9" x14ac:dyDescent="0.3">
      <c r="A1305" s="27">
        <v>133</v>
      </c>
      <c r="B1305" s="28" t="s">
        <v>5923</v>
      </c>
      <c r="C1305" s="28" t="s">
        <v>7222</v>
      </c>
      <c r="F1305" s="28" t="s">
        <v>7251</v>
      </c>
      <c r="G1305" s="27" t="e">
        <f>VLOOKUP(F1305,$F$1:$G1304,2,0)</f>
        <v>#N/A</v>
      </c>
    </row>
    <row r="1306" spans="1:9" x14ac:dyDescent="0.3">
      <c r="A1306" s="27">
        <v>133</v>
      </c>
      <c r="B1306" s="28" t="s">
        <v>5923</v>
      </c>
      <c r="C1306" s="28" t="s">
        <v>7222</v>
      </c>
      <c r="F1306" s="28" t="s">
        <v>7252</v>
      </c>
      <c r="G1306" s="27" t="e">
        <f>VLOOKUP(F1306,$F$1:$G1305,2,0)</f>
        <v>#N/A</v>
      </c>
    </row>
    <row r="1307" spans="1:9" x14ac:dyDescent="0.3">
      <c r="A1307" s="27">
        <v>133</v>
      </c>
      <c r="B1307" s="28" t="s">
        <v>5923</v>
      </c>
      <c r="C1307" s="28" t="s">
        <v>7222</v>
      </c>
      <c r="F1307" s="28" t="s">
        <v>7253</v>
      </c>
      <c r="G1307" s="27" t="e">
        <f>VLOOKUP(F1307,$F$1:$G1306,2,0)</f>
        <v>#N/A</v>
      </c>
    </row>
    <row r="1308" spans="1:9" x14ac:dyDescent="0.3">
      <c r="A1308" s="27">
        <v>134</v>
      </c>
      <c r="B1308" s="28" t="s">
        <v>5923</v>
      </c>
      <c r="C1308" s="28" t="s">
        <v>7254</v>
      </c>
      <c r="F1308" s="28" t="s">
        <v>7255</v>
      </c>
      <c r="G1308" s="27">
        <v>2</v>
      </c>
      <c r="H1308" s="28" t="s">
        <v>7256</v>
      </c>
    </row>
    <row r="1309" spans="1:9" x14ac:dyDescent="0.3">
      <c r="A1309" s="27">
        <v>134</v>
      </c>
      <c r="B1309" s="28" t="s">
        <v>5923</v>
      </c>
      <c r="C1309" s="28" t="s">
        <v>7254</v>
      </c>
      <c r="F1309" s="28" t="s">
        <v>7257</v>
      </c>
      <c r="G1309" s="27" t="e">
        <f>VLOOKUP(F1309,$F$1:$G1308,2,0)</f>
        <v>#N/A</v>
      </c>
      <c r="H1309" s="28" t="s">
        <v>7258</v>
      </c>
    </row>
    <row r="1310" spans="1:9" x14ac:dyDescent="0.3">
      <c r="A1310" s="27">
        <v>134</v>
      </c>
      <c r="B1310" s="28" t="s">
        <v>5923</v>
      </c>
      <c r="C1310" s="28" t="s">
        <v>7254</v>
      </c>
      <c r="F1310" s="28" t="s">
        <v>7259</v>
      </c>
      <c r="G1310" s="27" t="e">
        <f>VLOOKUP(F1310,$F$1:$G1309,2,0)</f>
        <v>#N/A</v>
      </c>
      <c r="H1310" s="28" t="s">
        <v>7260</v>
      </c>
      <c r="I1310" s="27">
        <v>2</v>
      </c>
    </row>
    <row r="1311" spans="1:9" x14ac:dyDescent="0.3">
      <c r="A1311" s="27">
        <v>134</v>
      </c>
      <c r="B1311" s="28" t="s">
        <v>5923</v>
      </c>
      <c r="C1311" s="28" t="s">
        <v>7254</v>
      </c>
      <c r="F1311" s="28" t="s">
        <v>7261</v>
      </c>
      <c r="G1311" s="27" t="e">
        <f>VLOOKUP(F1311,$F$1:$G1310,2,0)</f>
        <v>#N/A</v>
      </c>
      <c r="H1311" s="28" t="s">
        <v>7262</v>
      </c>
    </row>
    <row r="1312" spans="1:9" x14ac:dyDescent="0.3">
      <c r="A1312" s="27">
        <v>134</v>
      </c>
      <c r="B1312" s="28" t="s">
        <v>5923</v>
      </c>
      <c r="C1312" s="28" t="s">
        <v>7254</v>
      </c>
      <c r="F1312" s="28" t="s">
        <v>7263</v>
      </c>
      <c r="G1312" s="27">
        <v>2</v>
      </c>
      <c r="H1312" s="28" t="s">
        <v>7264</v>
      </c>
    </row>
    <row r="1313" spans="1:9" x14ac:dyDescent="0.3">
      <c r="A1313" s="27">
        <v>134</v>
      </c>
      <c r="B1313" s="28" t="s">
        <v>5923</v>
      </c>
      <c r="C1313" s="28" t="s">
        <v>7254</v>
      </c>
      <c r="F1313" s="28" t="s">
        <v>7265</v>
      </c>
      <c r="G1313" s="27" t="e">
        <f>VLOOKUP(F1313,$F$1:$G1312,2,0)</f>
        <v>#N/A</v>
      </c>
      <c r="H1313" s="28" t="s">
        <v>7266</v>
      </c>
      <c r="I1313" s="27">
        <v>3</v>
      </c>
    </row>
    <row r="1314" spans="1:9" x14ac:dyDescent="0.3">
      <c r="A1314" s="27">
        <v>134</v>
      </c>
      <c r="B1314" s="28" t="s">
        <v>5923</v>
      </c>
      <c r="C1314" s="28" t="s">
        <v>7254</v>
      </c>
      <c r="F1314" s="28" t="s">
        <v>7267</v>
      </c>
      <c r="G1314" s="27">
        <v>2</v>
      </c>
      <c r="H1314" s="28" t="s">
        <v>7268</v>
      </c>
    </row>
    <row r="1315" spans="1:9" x14ac:dyDescent="0.3">
      <c r="A1315" s="27">
        <v>134</v>
      </c>
      <c r="B1315" s="28" t="s">
        <v>5923</v>
      </c>
      <c r="C1315" s="28" t="s">
        <v>7254</v>
      </c>
      <c r="F1315" s="28" t="s">
        <v>7269</v>
      </c>
      <c r="G1315" s="27" t="e">
        <f>VLOOKUP(F1315,$F$1:$G1314,2,0)</f>
        <v>#N/A</v>
      </c>
    </row>
    <row r="1316" spans="1:9" x14ac:dyDescent="0.3">
      <c r="A1316" s="27">
        <v>134</v>
      </c>
      <c r="B1316" s="28" t="s">
        <v>5923</v>
      </c>
      <c r="C1316" s="28" t="s">
        <v>7254</v>
      </c>
      <c r="F1316" s="28" t="s">
        <v>7270</v>
      </c>
      <c r="G1316" s="27">
        <v>2</v>
      </c>
    </row>
    <row r="1317" spans="1:9" x14ac:dyDescent="0.3">
      <c r="A1317" s="27">
        <v>134</v>
      </c>
      <c r="B1317" s="28" t="s">
        <v>5923</v>
      </c>
      <c r="C1317" s="28" t="s">
        <v>7254</v>
      </c>
      <c r="F1317" s="28" t="s">
        <v>7271</v>
      </c>
      <c r="G1317" s="27">
        <v>2</v>
      </c>
    </row>
    <row r="1318" spans="1:9" x14ac:dyDescent="0.3">
      <c r="A1318" s="27">
        <v>134</v>
      </c>
      <c r="B1318" s="28" t="s">
        <v>5923</v>
      </c>
      <c r="C1318" s="28" t="s">
        <v>7254</v>
      </c>
      <c r="F1318" s="28" t="s">
        <v>7272</v>
      </c>
      <c r="G1318" s="27">
        <v>2</v>
      </c>
    </row>
    <row r="1319" spans="1:9" x14ac:dyDescent="0.3">
      <c r="A1319" s="27">
        <v>134</v>
      </c>
      <c r="B1319" s="28" t="s">
        <v>5923</v>
      </c>
      <c r="C1319" s="28" t="s">
        <v>7254</v>
      </c>
      <c r="F1319" s="28" t="s">
        <v>7273</v>
      </c>
      <c r="G1319" s="27" t="e">
        <f>VLOOKUP(F1319,$F$1:$G1318,2,0)</f>
        <v>#N/A</v>
      </c>
    </row>
    <row r="1320" spans="1:9" x14ac:dyDescent="0.3">
      <c r="A1320" s="27">
        <v>134</v>
      </c>
      <c r="B1320" s="28" t="s">
        <v>5923</v>
      </c>
      <c r="C1320" s="28" t="s">
        <v>7254</v>
      </c>
      <c r="F1320" s="28" t="s">
        <v>7274</v>
      </c>
      <c r="G1320" s="27">
        <v>2</v>
      </c>
    </row>
    <row r="1321" spans="1:9" ht="31.2" x14ac:dyDescent="0.3">
      <c r="A1321" s="27">
        <v>134</v>
      </c>
      <c r="B1321" s="28" t="s">
        <v>5923</v>
      </c>
      <c r="C1321" s="28" t="s">
        <v>7254</v>
      </c>
      <c r="F1321" s="30" t="s">
        <v>7275</v>
      </c>
      <c r="G1321" s="27" t="e">
        <f>VLOOKUP(F1321,$F$1:$G1320,2,0)</f>
        <v>#N/A</v>
      </c>
    </row>
    <row r="1322" spans="1:9" x14ac:dyDescent="0.3">
      <c r="A1322" s="27">
        <v>135</v>
      </c>
      <c r="B1322" s="28" t="s">
        <v>7108</v>
      </c>
      <c r="C1322" s="28" t="s">
        <v>7276</v>
      </c>
      <c r="F1322" s="28" t="s">
        <v>7277</v>
      </c>
      <c r="G1322" s="27" t="e">
        <f>VLOOKUP(F1322,$F$1:$G1321,2,0)</f>
        <v>#N/A</v>
      </c>
      <c r="H1322" s="28" t="s">
        <v>7278</v>
      </c>
      <c r="I1322" s="27">
        <v>2</v>
      </c>
    </row>
    <row r="1323" spans="1:9" x14ac:dyDescent="0.3">
      <c r="A1323" s="27">
        <v>135</v>
      </c>
      <c r="B1323" s="28" t="s">
        <v>7108</v>
      </c>
      <c r="C1323" s="28" t="s">
        <v>7276</v>
      </c>
      <c r="F1323" s="28" t="s">
        <v>7279</v>
      </c>
      <c r="G1323" s="27" t="e">
        <f>VLOOKUP(F1323,$F$1:$G1322,2,0)</f>
        <v>#N/A</v>
      </c>
      <c r="H1323" s="28" t="s">
        <v>7280</v>
      </c>
    </row>
    <row r="1324" spans="1:9" x14ac:dyDescent="0.3">
      <c r="A1324" s="27">
        <v>135</v>
      </c>
      <c r="B1324" s="28" t="s">
        <v>7108</v>
      </c>
      <c r="C1324" s="28" t="s">
        <v>7276</v>
      </c>
      <c r="F1324" s="28" t="s">
        <v>7281</v>
      </c>
      <c r="G1324" s="27" t="e">
        <f>VLOOKUP(F1324,$F$1:$G1323,2,0)</f>
        <v>#N/A</v>
      </c>
      <c r="H1324" s="28" t="s">
        <v>5406</v>
      </c>
      <c r="I1324" s="27">
        <v>3</v>
      </c>
    </row>
    <row r="1325" spans="1:9" x14ac:dyDescent="0.3">
      <c r="A1325" s="27">
        <v>135</v>
      </c>
      <c r="B1325" s="28" t="s">
        <v>7108</v>
      </c>
      <c r="C1325" s="28" t="s">
        <v>7276</v>
      </c>
      <c r="F1325" s="28" t="s">
        <v>7282</v>
      </c>
      <c r="G1325" s="27" t="e">
        <f>VLOOKUP(F1325,$F$1:$G1324,2,0)</f>
        <v>#N/A</v>
      </c>
      <c r="H1325" s="28" t="s">
        <v>7283</v>
      </c>
    </row>
    <row r="1326" spans="1:9" x14ac:dyDescent="0.3">
      <c r="A1326" s="27">
        <v>135</v>
      </c>
      <c r="B1326" s="28" t="s">
        <v>7108</v>
      </c>
      <c r="C1326" s="28" t="s">
        <v>7276</v>
      </c>
      <c r="F1326" s="28" t="s">
        <v>7284</v>
      </c>
      <c r="G1326" s="27" t="e">
        <f>VLOOKUP(F1326,$F$1:$G1325,2,0)</f>
        <v>#N/A</v>
      </c>
    </row>
    <row r="1327" spans="1:9" x14ac:dyDescent="0.3">
      <c r="A1327" s="27">
        <v>135</v>
      </c>
      <c r="B1327" s="28" t="s">
        <v>7108</v>
      </c>
      <c r="C1327" s="28" t="s">
        <v>7276</v>
      </c>
      <c r="F1327" s="28" t="s">
        <v>7285</v>
      </c>
      <c r="G1327" s="27" t="e">
        <f>VLOOKUP(F1327,$F$1:$G1326,2,0)</f>
        <v>#N/A</v>
      </c>
    </row>
    <row r="1328" spans="1:9" x14ac:dyDescent="0.3">
      <c r="A1328" s="27">
        <v>135</v>
      </c>
      <c r="B1328" s="28" t="s">
        <v>7108</v>
      </c>
      <c r="C1328" s="28" t="s">
        <v>7276</v>
      </c>
      <c r="F1328" s="28" t="s">
        <v>7286</v>
      </c>
      <c r="G1328" s="27" t="e">
        <f>VLOOKUP(F1328,$F$1:$G1327,2,0)</f>
        <v>#N/A</v>
      </c>
    </row>
    <row r="1329" spans="1:9" x14ac:dyDescent="0.3">
      <c r="A1329" s="27">
        <v>135</v>
      </c>
      <c r="B1329" s="28" t="s">
        <v>7108</v>
      </c>
      <c r="C1329" s="28" t="s">
        <v>7276</v>
      </c>
      <c r="F1329" s="28" t="s">
        <v>7287</v>
      </c>
      <c r="G1329" s="27" t="e">
        <f>VLOOKUP(F1329,$F$1:$G1328,2,0)</f>
        <v>#N/A</v>
      </c>
    </row>
    <row r="1330" spans="1:9" x14ac:dyDescent="0.3">
      <c r="A1330" s="27">
        <v>135</v>
      </c>
      <c r="B1330" s="28" t="s">
        <v>7108</v>
      </c>
      <c r="C1330" s="28" t="s">
        <v>7276</v>
      </c>
      <c r="F1330" s="28" t="s">
        <v>7288</v>
      </c>
      <c r="G1330" s="27" t="e">
        <f>VLOOKUP(F1330,$F$1:$G1329,2,0)</f>
        <v>#N/A</v>
      </c>
    </row>
    <row r="1331" spans="1:9" x14ac:dyDescent="0.3">
      <c r="A1331" s="27">
        <v>136</v>
      </c>
      <c r="B1331" s="28" t="s">
        <v>7289</v>
      </c>
      <c r="C1331" s="28" t="s">
        <v>7290</v>
      </c>
      <c r="F1331" s="28" t="s">
        <v>7291</v>
      </c>
      <c r="G1331" s="27" t="e">
        <f>VLOOKUP(F1331,$F$1:$G1330,2,0)</f>
        <v>#N/A</v>
      </c>
      <c r="H1331" s="28" t="s">
        <v>5864</v>
      </c>
      <c r="I1331" s="27">
        <v>2</v>
      </c>
    </row>
    <row r="1332" spans="1:9" x14ac:dyDescent="0.3">
      <c r="A1332" s="27">
        <v>136</v>
      </c>
      <c r="B1332" s="28" t="s">
        <v>7289</v>
      </c>
      <c r="C1332" s="28" t="s">
        <v>7290</v>
      </c>
      <c r="F1332" s="28" t="s">
        <v>7292</v>
      </c>
      <c r="G1332" s="27" t="e">
        <f>VLOOKUP(F1332,$F$1:$G1331,2,0)</f>
        <v>#N/A</v>
      </c>
      <c r="H1332" s="28" t="s">
        <v>7293</v>
      </c>
    </row>
    <row r="1333" spans="1:9" x14ac:dyDescent="0.3">
      <c r="A1333" s="27">
        <v>136</v>
      </c>
      <c r="B1333" s="28" t="s">
        <v>7289</v>
      </c>
      <c r="C1333" s="28" t="s">
        <v>7290</v>
      </c>
      <c r="F1333" s="28" t="s">
        <v>7294</v>
      </c>
      <c r="G1333" s="27" t="e">
        <f>VLOOKUP(F1333,$F$1:$G1332,2,0)</f>
        <v>#N/A</v>
      </c>
      <c r="H1333" s="28" t="s">
        <v>7295</v>
      </c>
      <c r="I1333" s="27">
        <v>3</v>
      </c>
    </row>
    <row r="1334" spans="1:9" ht="31.2" x14ac:dyDescent="0.3">
      <c r="A1334" s="27">
        <v>136</v>
      </c>
      <c r="B1334" s="28" t="s">
        <v>7289</v>
      </c>
      <c r="C1334" s="28" t="s">
        <v>7290</v>
      </c>
      <c r="F1334" s="30" t="s">
        <v>7296</v>
      </c>
      <c r="G1334" s="27" t="e">
        <f>VLOOKUP(F1334,$F$1:$G1333,2,0)</f>
        <v>#N/A</v>
      </c>
      <c r="H1334" s="28" t="s">
        <v>7297</v>
      </c>
    </row>
    <row r="1335" spans="1:9" x14ac:dyDescent="0.3">
      <c r="A1335" s="27">
        <v>136</v>
      </c>
      <c r="B1335" s="28" t="s">
        <v>7289</v>
      </c>
      <c r="C1335" s="28" t="s">
        <v>7290</v>
      </c>
      <c r="F1335" s="28" t="s">
        <v>7298</v>
      </c>
      <c r="G1335" s="27" t="e">
        <f>VLOOKUP(F1335,$F$1:$G1334,2,0)</f>
        <v>#N/A</v>
      </c>
      <c r="H1335" s="28" t="s">
        <v>7299</v>
      </c>
    </row>
    <row r="1336" spans="1:9" x14ac:dyDescent="0.3">
      <c r="A1336" s="27">
        <v>136</v>
      </c>
      <c r="B1336" s="28" t="s">
        <v>7289</v>
      </c>
      <c r="C1336" s="28" t="s">
        <v>7290</v>
      </c>
      <c r="F1336" s="28" t="s">
        <v>7300</v>
      </c>
      <c r="G1336" s="27" t="e">
        <f>VLOOKUP(F1336,$F$1:$G1335,2,0)</f>
        <v>#N/A</v>
      </c>
      <c r="H1336" s="28" t="s">
        <v>7301</v>
      </c>
    </row>
    <row r="1337" spans="1:9" x14ac:dyDescent="0.3">
      <c r="A1337" s="27">
        <v>136</v>
      </c>
      <c r="B1337" s="28" t="s">
        <v>7289</v>
      </c>
      <c r="C1337" s="28" t="s">
        <v>7290</v>
      </c>
      <c r="F1337" s="28" t="s">
        <v>7302</v>
      </c>
      <c r="G1337" s="27" t="e">
        <f>VLOOKUP(F1337,$F$1:$G1336,2,0)</f>
        <v>#N/A</v>
      </c>
    </row>
    <row r="1338" spans="1:9" x14ac:dyDescent="0.3">
      <c r="A1338" s="27">
        <v>136</v>
      </c>
      <c r="B1338" s="28" t="s">
        <v>7289</v>
      </c>
      <c r="C1338" s="28" t="s">
        <v>7290</v>
      </c>
      <c r="F1338" s="28" t="s">
        <v>7303</v>
      </c>
      <c r="G1338" s="27" t="e">
        <f>VLOOKUP(F1338,$F$1:$G1337,2,0)</f>
        <v>#N/A</v>
      </c>
    </row>
    <row r="1339" spans="1:9" x14ac:dyDescent="0.3">
      <c r="A1339" s="27">
        <v>136</v>
      </c>
      <c r="B1339" s="28" t="s">
        <v>7289</v>
      </c>
      <c r="C1339" s="28" t="s">
        <v>7290</v>
      </c>
      <c r="F1339" s="28" t="s">
        <v>7304</v>
      </c>
      <c r="G1339" s="27" t="e">
        <f>VLOOKUP(F1339,$F$1:$G1338,2,0)</f>
        <v>#N/A</v>
      </c>
    </row>
    <row r="1340" spans="1:9" x14ac:dyDescent="0.3">
      <c r="A1340" s="27">
        <v>136</v>
      </c>
      <c r="B1340" s="28" t="s">
        <v>7289</v>
      </c>
      <c r="C1340" s="28" t="s">
        <v>7290</v>
      </c>
      <c r="F1340" s="28" t="s">
        <v>7305</v>
      </c>
      <c r="G1340" s="27" t="e">
        <f>VLOOKUP(F1340,$F$1:$G1339,2,0)</f>
        <v>#N/A</v>
      </c>
    </row>
    <row r="1341" spans="1:9" x14ac:dyDescent="0.3">
      <c r="A1341" s="27">
        <v>136</v>
      </c>
      <c r="B1341" s="28" t="s">
        <v>7289</v>
      </c>
      <c r="C1341" s="28" t="s">
        <v>7290</v>
      </c>
      <c r="F1341" s="28" t="s">
        <v>7306</v>
      </c>
      <c r="G1341" s="27" t="e">
        <f>VLOOKUP(F1341,$F$1:$G1340,2,0)</f>
        <v>#N/A</v>
      </c>
    </row>
    <row r="1342" spans="1:9" x14ac:dyDescent="0.3">
      <c r="A1342" s="27">
        <v>136</v>
      </c>
      <c r="B1342" s="28" t="s">
        <v>7289</v>
      </c>
      <c r="C1342" s="28" t="s">
        <v>7290</v>
      </c>
      <c r="F1342" s="28" t="s">
        <v>7307</v>
      </c>
      <c r="G1342" s="27" t="e">
        <f>VLOOKUP(F1342,$F$1:$G1341,2,0)</f>
        <v>#N/A</v>
      </c>
    </row>
    <row r="1343" spans="1:9" x14ac:dyDescent="0.3">
      <c r="A1343" s="27">
        <v>136</v>
      </c>
      <c r="B1343" s="28" t="s">
        <v>7289</v>
      </c>
      <c r="C1343" s="28" t="s">
        <v>7290</v>
      </c>
      <c r="F1343" s="28" t="s">
        <v>7308</v>
      </c>
      <c r="G1343" s="27" t="e">
        <f>VLOOKUP(F1343,$F$1:$G1342,2,0)</f>
        <v>#N/A</v>
      </c>
    </row>
    <row r="1344" spans="1:9" x14ac:dyDescent="0.3">
      <c r="A1344" s="27">
        <v>136</v>
      </c>
      <c r="B1344" s="28" t="s">
        <v>7289</v>
      </c>
      <c r="C1344" s="28" t="s">
        <v>7290</v>
      </c>
      <c r="F1344" s="28" t="s">
        <v>7309</v>
      </c>
      <c r="G1344" s="27" t="e">
        <f>VLOOKUP(F1344,$F$1:$G1343,2,0)</f>
        <v>#N/A</v>
      </c>
    </row>
    <row r="1345" spans="1:9" x14ac:dyDescent="0.3">
      <c r="A1345" s="27">
        <v>136</v>
      </c>
      <c r="B1345" s="28" t="s">
        <v>7289</v>
      </c>
      <c r="C1345" s="28" t="s">
        <v>7290</v>
      </c>
      <c r="F1345" s="28" t="s">
        <v>7310</v>
      </c>
      <c r="G1345" s="27" t="e">
        <f>VLOOKUP(F1345,$F$1:$G1344,2,0)</f>
        <v>#N/A</v>
      </c>
    </row>
    <row r="1346" spans="1:9" x14ac:dyDescent="0.3">
      <c r="A1346" s="27">
        <v>136</v>
      </c>
      <c r="B1346" s="28" t="s">
        <v>7289</v>
      </c>
      <c r="C1346" s="28" t="s">
        <v>7290</v>
      </c>
      <c r="F1346" s="28" t="s">
        <v>7311</v>
      </c>
      <c r="G1346" s="27" t="e">
        <f>VLOOKUP(F1346,$F$1:$G1345,2,0)</f>
        <v>#N/A</v>
      </c>
    </row>
    <row r="1347" spans="1:9" x14ac:dyDescent="0.3">
      <c r="A1347" s="27">
        <v>136</v>
      </c>
      <c r="B1347" s="28" t="s">
        <v>7289</v>
      </c>
      <c r="C1347" s="28" t="s">
        <v>7290</v>
      </c>
      <c r="F1347" s="28" t="s">
        <v>7312</v>
      </c>
      <c r="G1347" s="27" t="e">
        <f>VLOOKUP(F1347,$F$1:$G1346,2,0)</f>
        <v>#N/A</v>
      </c>
    </row>
    <row r="1348" spans="1:9" x14ac:dyDescent="0.3">
      <c r="A1348" s="27">
        <v>136</v>
      </c>
      <c r="B1348" s="28" t="s">
        <v>7289</v>
      </c>
      <c r="C1348" s="28" t="s">
        <v>7290</v>
      </c>
      <c r="F1348" s="28" t="s">
        <v>7313</v>
      </c>
      <c r="G1348" s="27">
        <v>2</v>
      </c>
    </row>
    <row r="1349" spans="1:9" x14ac:dyDescent="0.3">
      <c r="A1349" s="27">
        <v>136</v>
      </c>
      <c r="B1349" s="28" t="s">
        <v>7289</v>
      </c>
      <c r="C1349" s="28" t="s">
        <v>7290</v>
      </c>
      <c r="F1349" s="28" t="s">
        <v>7314</v>
      </c>
      <c r="G1349" s="27" t="e">
        <f>VLOOKUP(F1349,$F$1:$G1348,2,0)</f>
        <v>#N/A</v>
      </c>
    </row>
    <row r="1350" spans="1:9" x14ac:dyDescent="0.3">
      <c r="A1350" s="27">
        <v>137</v>
      </c>
      <c r="B1350" s="28" t="s">
        <v>5923</v>
      </c>
      <c r="C1350" s="28" t="s">
        <v>6903</v>
      </c>
      <c r="F1350" s="28" t="s">
        <v>7315</v>
      </c>
      <c r="G1350" s="27" t="e">
        <f>VLOOKUP(F1350,$F$1:$G1349,2,0)</f>
        <v>#N/A</v>
      </c>
      <c r="H1350" s="28" t="s">
        <v>7316</v>
      </c>
    </row>
    <row r="1351" spans="1:9" x14ac:dyDescent="0.3">
      <c r="A1351" s="27">
        <v>137</v>
      </c>
      <c r="B1351" s="28" t="s">
        <v>5923</v>
      </c>
      <c r="C1351" s="28" t="s">
        <v>6903</v>
      </c>
      <c r="F1351" s="28" t="s">
        <v>7317</v>
      </c>
      <c r="G1351" s="27" t="e">
        <f>VLOOKUP(F1351,$F$1:$G1350,2,0)</f>
        <v>#N/A</v>
      </c>
      <c r="H1351" s="28" t="s">
        <v>7318</v>
      </c>
    </row>
    <row r="1352" spans="1:9" x14ac:dyDescent="0.3">
      <c r="A1352" s="27">
        <v>137</v>
      </c>
      <c r="B1352" s="28" t="s">
        <v>5923</v>
      </c>
      <c r="C1352" s="28" t="s">
        <v>6903</v>
      </c>
      <c r="F1352" s="28" t="s">
        <v>7319</v>
      </c>
      <c r="G1352" s="27" t="e">
        <f>VLOOKUP(F1352,$F$1:$G1351,2,0)</f>
        <v>#N/A</v>
      </c>
      <c r="H1352" s="28" t="s">
        <v>7320</v>
      </c>
    </row>
    <row r="1353" spans="1:9" x14ac:dyDescent="0.3">
      <c r="A1353" s="27">
        <v>137</v>
      </c>
      <c r="B1353" s="28" t="s">
        <v>5923</v>
      </c>
      <c r="C1353" s="28" t="s">
        <v>6903</v>
      </c>
      <c r="F1353" s="28" t="s">
        <v>7321</v>
      </c>
      <c r="G1353" s="27" t="e">
        <f>VLOOKUP(F1353,$F$1:$G1352,2,0)</f>
        <v>#N/A</v>
      </c>
      <c r="H1353" s="28" t="s">
        <v>7322</v>
      </c>
    </row>
    <row r="1354" spans="1:9" x14ac:dyDescent="0.3">
      <c r="A1354" s="27">
        <v>137</v>
      </c>
      <c r="B1354" s="28" t="s">
        <v>5923</v>
      </c>
      <c r="C1354" s="28" t="s">
        <v>6903</v>
      </c>
      <c r="F1354" s="28" t="s">
        <v>7323</v>
      </c>
      <c r="G1354" s="27" t="e">
        <f>VLOOKUP(F1354,$F$1:$G1353,2,0)</f>
        <v>#N/A</v>
      </c>
      <c r="H1354" s="28" t="s">
        <v>7324</v>
      </c>
      <c r="I1354" s="27">
        <v>3</v>
      </c>
    </row>
    <row r="1355" spans="1:9" x14ac:dyDescent="0.3">
      <c r="A1355" s="27">
        <v>137</v>
      </c>
      <c r="B1355" s="28" t="s">
        <v>5923</v>
      </c>
      <c r="C1355" s="28" t="s">
        <v>6903</v>
      </c>
      <c r="F1355" s="28" t="s">
        <v>7325</v>
      </c>
      <c r="G1355" s="27" t="e">
        <f>VLOOKUP(F1355,$F$1:$G1354,2,0)</f>
        <v>#N/A</v>
      </c>
    </row>
    <row r="1356" spans="1:9" x14ac:dyDescent="0.3">
      <c r="A1356" s="27">
        <v>137</v>
      </c>
      <c r="B1356" s="28" t="s">
        <v>5923</v>
      </c>
      <c r="C1356" s="28" t="s">
        <v>6903</v>
      </c>
      <c r="F1356" s="28" t="s">
        <v>7326</v>
      </c>
      <c r="G1356" s="27">
        <v>2</v>
      </c>
    </row>
    <row r="1357" spans="1:9" x14ac:dyDescent="0.3">
      <c r="A1357" s="27">
        <v>137</v>
      </c>
      <c r="B1357" s="28" t="s">
        <v>5923</v>
      </c>
      <c r="C1357" s="28" t="s">
        <v>6903</v>
      </c>
      <c r="F1357" s="28" t="s">
        <v>7327</v>
      </c>
      <c r="G1357" s="27">
        <v>2</v>
      </c>
    </row>
    <row r="1358" spans="1:9" x14ac:dyDescent="0.3">
      <c r="A1358" s="27">
        <v>137</v>
      </c>
      <c r="B1358" s="28" t="s">
        <v>5923</v>
      </c>
      <c r="C1358" s="28" t="s">
        <v>6903</v>
      </c>
      <c r="F1358" s="28" t="s">
        <v>7328</v>
      </c>
      <c r="G1358" s="27">
        <v>2</v>
      </c>
    </row>
    <row r="1359" spans="1:9" x14ac:dyDescent="0.3">
      <c r="A1359" s="27">
        <v>137</v>
      </c>
      <c r="B1359" s="28" t="s">
        <v>5923</v>
      </c>
      <c r="C1359" s="28" t="s">
        <v>6903</v>
      </c>
      <c r="F1359" s="28" t="s">
        <v>7329</v>
      </c>
      <c r="G1359" s="27">
        <v>2</v>
      </c>
    </row>
    <row r="1360" spans="1:9" x14ac:dyDescent="0.3">
      <c r="A1360" s="27">
        <v>137</v>
      </c>
      <c r="B1360" s="28" t="s">
        <v>5923</v>
      </c>
      <c r="C1360" s="28" t="s">
        <v>6903</v>
      </c>
      <c r="F1360" s="28" t="s">
        <v>7330</v>
      </c>
      <c r="G1360" s="27" t="e">
        <f>VLOOKUP(F1360,$F$1:$G1359,2,0)</f>
        <v>#N/A</v>
      </c>
    </row>
    <row r="1361" spans="1:9" x14ac:dyDescent="0.3">
      <c r="A1361" s="27">
        <v>137</v>
      </c>
      <c r="B1361" s="28" t="s">
        <v>5923</v>
      </c>
      <c r="C1361" s="28" t="s">
        <v>6903</v>
      </c>
      <c r="F1361" s="28" t="s">
        <v>7331</v>
      </c>
      <c r="G1361" s="27">
        <v>1</v>
      </c>
    </row>
    <row r="1362" spans="1:9" x14ac:dyDescent="0.3">
      <c r="A1362" s="27">
        <v>137</v>
      </c>
      <c r="B1362" s="28" t="s">
        <v>5923</v>
      </c>
      <c r="C1362" s="28" t="s">
        <v>6903</v>
      </c>
      <c r="F1362" s="28" t="s">
        <v>7332</v>
      </c>
      <c r="G1362" s="27">
        <v>2</v>
      </c>
    </row>
    <row r="1363" spans="1:9" x14ac:dyDescent="0.3">
      <c r="A1363" s="27">
        <v>138</v>
      </c>
      <c r="B1363" s="28" t="s">
        <v>5904</v>
      </c>
      <c r="C1363" s="28" t="s">
        <v>7333</v>
      </c>
      <c r="F1363" s="28" t="s">
        <v>7334</v>
      </c>
      <c r="G1363" s="27" t="e">
        <f>VLOOKUP(F1363,$F$1:$G1362,2,0)</f>
        <v>#N/A</v>
      </c>
      <c r="H1363" s="28" t="s">
        <v>7335</v>
      </c>
      <c r="I1363" s="27">
        <v>2</v>
      </c>
    </row>
    <row r="1364" spans="1:9" x14ac:dyDescent="0.3">
      <c r="A1364" s="27">
        <v>138</v>
      </c>
      <c r="B1364" s="28" t="s">
        <v>5904</v>
      </c>
      <c r="C1364" s="28" t="s">
        <v>7333</v>
      </c>
      <c r="F1364" s="28" t="s">
        <v>7336</v>
      </c>
      <c r="G1364" s="27" t="e">
        <f>VLOOKUP(F1364,$F$1:$G1363,2,0)</f>
        <v>#N/A</v>
      </c>
      <c r="H1364" s="28" t="s">
        <v>7337</v>
      </c>
    </row>
    <row r="1365" spans="1:9" x14ac:dyDescent="0.3">
      <c r="A1365" s="27">
        <v>138</v>
      </c>
      <c r="B1365" s="28" t="s">
        <v>5904</v>
      </c>
      <c r="C1365" s="28" t="s">
        <v>7333</v>
      </c>
      <c r="F1365" s="28" t="s">
        <v>7338</v>
      </c>
      <c r="G1365" s="27" t="e">
        <f>VLOOKUP(F1365,$F$1:$G1364,2,0)</f>
        <v>#N/A</v>
      </c>
      <c r="H1365" s="28" t="s">
        <v>7339</v>
      </c>
    </row>
    <row r="1366" spans="1:9" x14ac:dyDescent="0.3">
      <c r="A1366" s="27">
        <v>138</v>
      </c>
      <c r="B1366" s="28" t="s">
        <v>5904</v>
      </c>
      <c r="C1366" s="28" t="s">
        <v>7333</v>
      </c>
      <c r="F1366" s="28" t="s">
        <v>7340</v>
      </c>
      <c r="G1366" s="27" t="e">
        <f>VLOOKUP(F1366,$F$1:$G1365,2,0)</f>
        <v>#N/A</v>
      </c>
      <c r="H1366" s="28" t="s">
        <v>7341</v>
      </c>
    </row>
    <row r="1367" spans="1:9" x14ac:dyDescent="0.3">
      <c r="A1367" s="27">
        <v>138</v>
      </c>
      <c r="B1367" s="28" t="s">
        <v>5904</v>
      </c>
      <c r="C1367" s="28" t="s">
        <v>7333</v>
      </c>
      <c r="F1367" s="28" t="s">
        <v>6927</v>
      </c>
      <c r="G1367" s="27" t="e">
        <f>VLOOKUP(F1367,$F$1:$G1366,2,0)</f>
        <v>#N/A</v>
      </c>
      <c r="H1367" s="28" t="s">
        <v>7342</v>
      </c>
    </row>
    <row r="1368" spans="1:9" x14ac:dyDescent="0.3">
      <c r="A1368" s="27">
        <v>138</v>
      </c>
      <c r="B1368" s="28" t="s">
        <v>5904</v>
      </c>
      <c r="C1368" s="28" t="s">
        <v>7333</v>
      </c>
      <c r="F1368" s="28" t="s">
        <v>7343</v>
      </c>
      <c r="G1368" s="27">
        <v>2</v>
      </c>
      <c r="H1368" s="28" t="s">
        <v>7344</v>
      </c>
      <c r="I1368" s="27">
        <v>3</v>
      </c>
    </row>
    <row r="1369" spans="1:9" x14ac:dyDescent="0.3">
      <c r="A1369" s="27">
        <v>138</v>
      </c>
      <c r="B1369" s="28" t="s">
        <v>5904</v>
      </c>
      <c r="C1369" s="28" t="s">
        <v>7333</v>
      </c>
      <c r="F1369" s="28" t="s">
        <v>7116</v>
      </c>
      <c r="G1369" s="27" t="e">
        <f>VLOOKUP(F1369,$F$1:$G1368,2,0)</f>
        <v>#N/A</v>
      </c>
      <c r="H1369" s="28" t="s">
        <v>7345</v>
      </c>
    </row>
    <row r="1370" spans="1:9" ht="31.2" x14ac:dyDescent="0.3">
      <c r="A1370" s="27">
        <v>138</v>
      </c>
      <c r="B1370" s="28" t="s">
        <v>5904</v>
      </c>
      <c r="C1370" s="28" t="s">
        <v>7333</v>
      </c>
      <c r="F1370" s="28" t="s">
        <v>7346</v>
      </c>
      <c r="G1370" s="27" t="e">
        <f>VLOOKUP(F1370,$F$1:$G1369,2,0)</f>
        <v>#N/A</v>
      </c>
      <c r="H1370" s="30" t="s">
        <v>7347</v>
      </c>
    </row>
    <row r="1371" spans="1:9" x14ac:dyDescent="0.3">
      <c r="A1371" s="27">
        <v>138</v>
      </c>
      <c r="B1371" s="28" t="s">
        <v>5904</v>
      </c>
      <c r="C1371" s="28" t="s">
        <v>7333</v>
      </c>
      <c r="F1371" s="28" t="s">
        <v>7348</v>
      </c>
      <c r="G1371" s="27" t="e">
        <f>VLOOKUP(F1371,$F$1:$G1370,2,0)</f>
        <v>#N/A</v>
      </c>
      <c r="H1371" s="28" t="s">
        <v>7349</v>
      </c>
    </row>
    <row r="1372" spans="1:9" x14ac:dyDescent="0.3">
      <c r="A1372" s="27">
        <v>138</v>
      </c>
      <c r="B1372" s="28" t="s">
        <v>5904</v>
      </c>
      <c r="C1372" s="28" t="s">
        <v>7333</v>
      </c>
      <c r="F1372" s="28" t="s">
        <v>7350</v>
      </c>
      <c r="G1372" s="27" t="e">
        <f>VLOOKUP(F1372,$F$1:$G1371,2,0)</f>
        <v>#N/A</v>
      </c>
    </row>
    <row r="1373" spans="1:9" x14ac:dyDescent="0.3">
      <c r="A1373" s="27">
        <v>138</v>
      </c>
      <c r="B1373" s="28" t="s">
        <v>5904</v>
      </c>
      <c r="C1373" s="28" t="s">
        <v>7333</v>
      </c>
      <c r="F1373" s="28" t="s">
        <v>7351</v>
      </c>
      <c r="G1373" s="27">
        <v>2</v>
      </c>
    </row>
    <row r="1374" spans="1:9" x14ac:dyDescent="0.3">
      <c r="A1374" s="27">
        <v>138</v>
      </c>
      <c r="B1374" s="28" t="s">
        <v>5904</v>
      </c>
      <c r="C1374" s="28" t="s">
        <v>7333</v>
      </c>
      <c r="F1374" s="28" t="s">
        <v>7352</v>
      </c>
      <c r="G1374" s="27" t="e">
        <f>VLOOKUP(F1374,$F$1:$G1373,2,0)</f>
        <v>#N/A</v>
      </c>
    </row>
    <row r="1375" spans="1:9" x14ac:dyDescent="0.3">
      <c r="A1375" s="27">
        <v>138</v>
      </c>
      <c r="B1375" s="28" t="s">
        <v>5904</v>
      </c>
      <c r="C1375" s="28" t="s">
        <v>7333</v>
      </c>
      <c r="F1375" s="28" t="s">
        <v>7353</v>
      </c>
      <c r="G1375" s="27" t="e">
        <f>VLOOKUP(F1375,$F$1:$G1374,2,0)</f>
        <v>#N/A</v>
      </c>
    </row>
    <row r="1376" spans="1:9" x14ac:dyDescent="0.3">
      <c r="A1376" s="27">
        <v>138</v>
      </c>
      <c r="B1376" s="28" t="s">
        <v>5904</v>
      </c>
      <c r="C1376" s="28" t="s">
        <v>7333</v>
      </c>
      <c r="F1376" s="28" t="s">
        <v>7354</v>
      </c>
      <c r="G1376" s="27">
        <v>2</v>
      </c>
    </row>
    <row r="1377" spans="1:9" x14ac:dyDescent="0.3">
      <c r="A1377" s="27">
        <v>138</v>
      </c>
      <c r="B1377" s="28" t="s">
        <v>5904</v>
      </c>
      <c r="C1377" s="28" t="s">
        <v>7333</v>
      </c>
      <c r="F1377" s="28" t="s">
        <v>7355</v>
      </c>
      <c r="G1377" s="27" t="e">
        <f>VLOOKUP(F1377,$F$1:$G1376,2,0)</f>
        <v>#N/A</v>
      </c>
    </row>
    <row r="1378" spans="1:9" x14ac:dyDescent="0.3">
      <c r="A1378" s="27">
        <v>138</v>
      </c>
      <c r="B1378" s="28" t="s">
        <v>5904</v>
      </c>
      <c r="C1378" s="28" t="s">
        <v>7333</v>
      </c>
      <c r="F1378" s="28" t="s">
        <v>7356</v>
      </c>
      <c r="G1378" s="27">
        <v>2</v>
      </c>
    </row>
    <row r="1379" spans="1:9" x14ac:dyDescent="0.3">
      <c r="A1379" s="27">
        <v>138</v>
      </c>
      <c r="B1379" s="28" t="s">
        <v>5904</v>
      </c>
      <c r="C1379" s="28" t="s">
        <v>7333</v>
      </c>
      <c r="F1379" s="28" t="s">
        <v>7357</v>
      </c>
      <c r="G1379" s="27">
        <v>2</v>
      </c>
    </row>
    <row r="1380" spans="1:9" x14ac:dyDescent="0.3">
      <c r="A1380" s="27">
        <v>138</v>
      </c>
      <c r="B1380" s="28" t="s">
        <v>5904</v>
      </c>
      <c r="C1380" s="28" t="s">
        <v>7333</v>
      </c>
      <c r="F1380" s="28" t="s">
        <v>7358</v>
      </c>
      <c r="G1380" s="27" t="e">
        <f>VLOOKUP(F1380,$F$1:$G1379,2,0)</f>
        <v>#N/A</v>
      </c>
    </row>
    <row r="1381" spans="1:9" x14ac:dyDescent="0.3">
      <c r="A1381" s="27">
        <v>138</v>
      </c>
      <c r="B1381" s="28" t="s">
        <v>5904</v>
      </c>
      <c r="C1381" s="28" t="s">
        <v>7333</v>
      </c>
      <c r="F1381" s="28" t="s">
        <v>7359</v>
      </c>
      <c r="G1381" s="27" t="e">
        <f>VLOOKUP(F1381,$F$1:$G1380,2,0)</f>
        <v>#N/A</v>
      </c>
    </row>
    <row r="1382" spans="1:9" x14ac:dyDescent="0.3">
      <c r="A1382" s="27">
        <v>138</v>
      </c>
      <c r="B1382" s="28" t="s">
        <v>5904</v>
      </c>
      <c r="C1382" s="28" t="s">
        <v>7333</v>
      </c>
      <c r="F1382" s="28" t="s">
        <v>7360</v>
      </c>
      <c r="G1382" s="27" t="e">
        <f>VLOOKUP(F1382,$F$1:$G1381,2,0)</f>
        <v>#N/A</v>
      </c>
    </row>
    <row r="1383" spans="1:9" x14ac:dyDescent="0.3">
      <c r="A1383" s="27">
        <v>138</v>
      </c>
      <c r="B1383" s="28" t="s">
        <v>5904</v>
      </c>
      <c r="C1383" s="28" t="s">
        <v>7333</v>
      </c>
      <c r="F1383" s="28" t="s">
        <v>7361</v>
      </c>
      <c r="G1383" s="27" t="e">
        <f>VLOOKUP(F1383,$F$1:$G1382,2,0)</f>
        <v>#N/A</v>
      </c>
    </row>
    <row r="1384" spans="1:9" x14ac:dyDescent="0.3">
      <c r="A1384" s="27">
        <v>139</v>
      </c>
      <c r="B1384" s="28" t="s">
        <v>7362</v>
      </c>
      <c r="C1384" s="28" t="s">
        <v>7363</v>
      </c>
      <c r="F1384" s="28" t="s">
        <v>7364</v>
      </c>
      <c r="G1384" s="27">
        <v>2</v>
      </c>
      <c r="H1384" s="28" t="s">
        <v>7365</v>
      </c>
    </row>
    <row r="1385" spans="1:9" x14ac:dyDescent="0.3">
      <c r="A1385" s="27">
        <v>139</v>
      </c>
      <c r="B1385" s="28" t="s">
        <v>7362</v>
      </c>
      <c r="C1385" s="28" t="s">
        <v>7363</v>
      </c>
      <c r="F1385" s="28" t="s">
        <v>7366</v>
      </c>
      <c r="G1385" s="27" t="e">
        <f>VLOOKUP(F1385,$F$1:$G1384,2,0)</f>
        <v>#N/A</v>
      </c>
      <c r="H1385" s="30" t="s">
        <v>45</v>
      </c>
      <c r="I1385" s="27">
        <v>1</v>
      </c>
    </row>
    <row r="1386" spans="1:9" x14ac:dyDescent="0.3">
      <c r="A1386" s="27">
        <v>139</v>
      </c>
      <c r="B1386" s="28" t="s">
        <v>7362</v>
      </c>
      <c r="C1386" s="28" t="s">
        <v>7363</v>
      </c>
      <c r="F1386" s="28" t="s">
        <v>7367</v>
      </c>
      <c r="G1386" s="27" t="e">
        <f>VLOOKUP(F1386,$F$1:$G1385,2,0)</f>
        <v>#N/A</v>
      </c>
      <c r="H1386" s="28" t="s">
        <v>7368</v>
      </c>
    </row>
    <row r="1387" spans="1:9" x14ac:dyDescent="0.3">
      <c r="A1387" s="27">
        <v>139</v>
      </c>
      <c r="B1387" s="28" t="s">
        <v>7362</v>
      </c>
      <c r="C1387" s="28" t="s">
        <v>7363</v>
      </c>
      <c r="F1387" s="28" t="s">
        <v>7369</v>
      </c>
      <c r="G1387" s="27" t="e">
        <f>VLOOKUP(F1387,$F$1:$G1386,2,0)</f>
        <v>#N/A</v>
      </c>
      <c r="H1387" s="28" t="s">
        <v>7370</v>
      </c>
      <c r="I1387" s="27">
        <v>3</v>
      </c>
    </row>
    <row r="1388" spans="1:9" x14ac:dyDescent="0.3">
      <c r="A1388" s="27">
        <v>139</v>
      </c>
      <c r="B1388" s="28" t="s">
        <v>7362</v>
      </c>
      <c r="C1388" s="28" t="s">
        <v>7363</v>
      </c>
      <c r="F1388" s="28" t="s">
        <v>7371</v>
      </c>
      <c r="G1388" s="27">
        <v>2</v>
      </c>
      <c r="H1388" s="28" t="s">
        <v>7372</v>
      </c>
    </row>
    <row r="1389" spans="1:9" x14ac:dyDescent="0.3">
      <c r="A1389" s="27">
        <v>139</v>
      </c>
      <c r="B1389" s="28" t="s">
        <v>7362</v>
      </c>
      <c r="C1389" s="28" t="s">
        <v>7363</v>
      </c>
      <c r="F1389" s="28" t="s">
        <v>7373</v>
      </c>
      <c r="G1389" s="27" t="e">
        <f>VLOOKUP(F1389,$F$1:$G1388,2,0)</f>
        <v>#N/A</v>
      </c>
      <c r="H1389" s="28" t="s">
        <v>7374</v>
      </c>
    </row>
    <row r="1390" spans="1:9" x14ac:dyDescent="0.3">
      <c r="A1390" s="27">
        <v>139</v>
      </c>
      <c r="B1390" s="28" t="s">
        <v>7362</v>
      </c>
      <c r="C1390" s="28" t="s">
        <v>7363</v>
      </c>
      <c r="F1390" s="28" t="s">
        <v>7375</v>
      </c>
      <c r="G1390" s="27">
        <v>2</v>
      </c>
      <c r="H1390" s="28" t="s">
        <v>7376</v>
      </c>
    </row>
    <row r="1391" spans="1:9" x14ac:dyDescent="0.3">
      <c r="A1391" s="27">
        <v>139</v>
      </c>
      <c r="B1391" s="28" t="s">
        <v>7362</v>
      </c>
      <c r="C1391" s="28" t="s">
        <v>7363</v>
      </c>
      <c r="F1391" s="28" t="s">
        <v>7377</v>
      </c>
      <c r="G1391" s="27">
        <v>2</v>
      </c>
    </row>
    <row r="1392" spans="1:9" x14ac:dyDescent="0.3">
      <c r="A1392" s="27">
        <v>139</v>
      </c>
      <c r="B1392" s="28" t="s">
        <v>7362</v>
      </c>
      <c r="C1392" s="28" t="s">
        <v>7363</v>
      </c>
      <c r="F1392" s="28" t="s">
        <v>7378</v>
      </c>
      <c r="G1392" s="27" t="e">
        <f>VLOOKUP(F1392,$F$1:$G1391,2,0)</f>
        <v>#N/A</v>
      </c>
    </row>
    <row r="1393" spans="1:9" x14ac:dyDescent="0.3">
      <c r="A1393" s="27">
        <v>139</v>
      </c>
      <c r="B1393" s="28" t="s">
        <v>7362</v>
      </c>
      <c r="C1393" s="28" t="s">
        <v>7363</v>
      </c>
      <c r="F1393" s="28" t="s">
        <v>7379</v>
      </c>
      <c r="G1393" s="27">
        <v>2</v>
      </c>
    </row>
    <row r="1394" spans="1:9" x14ac:dyDescent="0.3">
      <c r="A1394" s="27">
        <v>139</v>
      </c>
      <c r="B1394" s="28" t="s">
        <v>7362</v>
      </c>
      <c r="C1394" s="28" t="s">
        <v>7363</v>
      </c>
      <c r="F1394" s="28" t="s">
        <v>7380</v>
      </c>
      <c r="G1394" s="27" t="e">
        <f>VLOOKUP(F1394,$F$1:$G1393,2,0)</f>
        <v>#N/A</v>
      </c>
    </row>
    <row r="1395" spans="1:9" x14ac:dyDescent="0.3">
      <c r="A1395" s="27">
        <v>140</v>
      </c>
      <c r="B1395" s="28" t="s">
        <v>7381</v>
      </c>
      <c r="C1395" s="28" t="s">
        <v>5772</v>
      </c>
      <c r="F1395" s="28" t="s">
        <v>7382</v>
      </c>
      <c r="G1395" s="27" t="e">
        <f>VLOOKUP(F1395,$F$1:$G1394,2,0)</f>
        <v>#N/A</v>
      </c>
      <c r="H1395" s="28" t="s">
        <v>5534</v>
      </c>
    </row>
    <row r="1396" spans="1:9" x14ac:dyDescent="0.3">
      <c r="A1396" s="27">
        <v>140</v>
      </c>
      <c r="B1396" s="28" t="s">
        <v>7381</v>
      </c>
      <c r="C1396" s="28" t="s">
        <v>5772</v>
      </c>
      <c r="F1396" s="28" t="s">
        <v>7383</v>
      </c>
      <c r="G1396" s="27">
        <v>2</v>
      </c>
      <c r="H1396" s="28" t="s">
        <v>7384</v>
      </c>
    </row>
    <row r="1397" spans="1:9" x14ac:dyDescent="0.3">
      <c r="A1397" s="27">
        <v>140</v>
      </c>
      <c r="B1397" s="28" t="s">
        <v>7381</v>
      </c>
      <c r="C1397" s="28" t="s">
        <v>5772</v>
      </c>
      <c r="F1397" s="28" t="s">
        <v>7385</v>
      </c>
      <c r="G1397" s="27">
        <v>2</v>
      </c>
      <c r="H1397" s="28" t="s">
        <v>45</v>
      </c>
      <c r="I1397" s="27">
        <v>1</v>
      </c>
    </row>
    <row r="1398" spans="1:9" x14ac:dyDescent="0.3">
      <c r="A1398" s="27">
        <v>140</v>
      </c>
      <c r="B1398" s="28" t="s">
        <v>7381</v>
      </c>
      <c r="C1398" s="28" t="s">
        <v>5772</v>
      </c>
      <c r="F1398" s="28" t="s">
        <v>7386</v>
      </c>
      <c r="G1398" s="27" t="e">
        <f>VLOOKUP(F1398,$F$1:$G1397,2,0)</f>
        <v>#N/A</v>
      </c>
      <c r="H1398" s="28" t="s">
        <v>7387</v>
      </c>
      <c r="I1398" s="27">
        <v>3</v>
      </c>
    </row>
    <row r="1399" spans="1:9" x14ac:dyDescent="0.3">
      <c r="A1399" s="27">
        <v>140</v>
      </c>
      <c r="B1399" s="28" t="s">
        <v>7381</v>
      </c>
      <c r="C1399" s="28" t="s">
        <v>5772</v>
      </c>
      <c r="F1399" s="28" t="s">
        <v>7388</v>
      </c>
      <c r="G1399" s="27" t="e">
        <f>VLOOKUP(F1399,$F$1:$G1398,2,0)</f>
        <v>#N/A</v>
      </c>
      <c r="H1399" s="28" t="s">
        <v>5441</v>
      </c>
      <c r="I1399" s="27">
        <v>2</v>
      </c>
    </row>
    <row r="1400" spans="1:9" x14ac:dyDescent="0.3">
      <c r="A1400" s="27">
        <v>140</v>
      </c>
      <c r="B1400" s="28" t="s">
        <v>7381</v>
      </c>
      <c r="C1400" s="28" t="s">
        <v>5772</v>
      </c>
      <c r="F1400" s="28" t="s">
        <v>7389</v>
      </c>
      <c r="G1400" s="27" t="e">
        <f>VLOOKUP(F1400,$F$1:$G1399,2,0)</f>
        <v>#N/A</v>
      </c>
      <c r="H1400" s="28" t="s">
        <v>7390</v>
      </c>
    </row>
    <row r="1401" spans="1:9" x14ac:dyDescent="0.3">
      <c r="A1401" s="27">
        <v>140</v>
      </c>
      <c r="B1401" s="28" t="s">
        <v>7381</v>
      </c>
      <c r="C1401" s="28" t="s">
        <v>5772</v>
      </c>
      <c r="F1401" s="28" t="s">
        <v>7391</v>
      </c>
      <c r="G1401" s="27" t="e">
        <f>VLOOKUP(F1401,$F$1:$G1400,2,0)</f>
        <v>#N/A</v>
      </c>
    </row>
    <row r="1402" spans="1:9" x14ac:dyDescent="0.3">
      <c r="A1402" s="27">
        <v>140</v>
      </c>
      <c r="B1402" s="28" t="s">
        <v>7381</v>
      </c>
      <c r="C1402" s="28" t="s">
        <v>5772</v>
      </c>
      <c r="F1402" s="28" t="s">
        <v>7392</v>
      </c>
      <c r="G1402" s="27" t="e">
        <f>VLOOKUP(F1402,$F$1:$G1401,2,0)</f>
        <v>#N/A</v>
      </c>
    </row>
    <row r="1403" spans="1:9" x14ac:dyDescent="0.3">
      <c r="A1403" s="27">
        <v>140</v>
      </c>
      <c r="B1403" s="28" t="s">
        <v>7381</v>
      </c>
      <c r="C1403" s="28" t="s">
        <v>5772</v>
      </c>
      <c r="F1403" s="28" t="s">
        <v>7393</v>
      </c>
      <c r="G1403" s="27" t="e">
        <f>VLOOKUP(F1403,$F$1:$G1402,2,0)</f>
        <v>#N/A</v>
      </c>
    </row>
    <row r="1404" spans="1:9" x14ac:dyDescent="0.3">
      <c r="A1404" s="27">
        <v>140</v>
      </c>
      <c r="B1404" s="28" t="s">
        <v>7381</v>
      </c>
      <c r="C1404" s="28" t="s">
        <v>5772</v>
      </c>
      <c r="F1404" s="28" t="s">
        <v>7394</v>
      </c>
      <c r="G1404" s="27" t="e">
        <f>VLOOKUP(F1404,$F$1:$G1403,2,0)</f>
        <v>#N/A</v>
      </c>
    </row>
    <row r="1405" spans="1:9" x14ac:dyDescent="0.3">
      <c r="A1405" s="27">
        <v>140</v>
      </c>
      <c r="B1405" s="28" t="s">
        <v>7381</v>
      </c>
      <c r="C1405" s="28" t="s">
        <v>5772</v>
      </c>
      <c r="F1405" s="28" t="s">
        <v>7395</v>
      </c>
      <c r="G1405" s="27" t="e">
        <f>VLOOKUP(F1405,$F$1:$G1404,2,0)</f>
        <v>#N/A</v>
      </c>
    </row>
    <row r="1406" spans="1:9" x14ac:dyDescent="0.3">
      <c r="A1406" s="27">
        <v>140</v>
      </c>
      <c r="B1406" s="28" t="s">
        <v>7381</v>
      </c>
      <c r="C1406" s="28" t="s">
        <v>5772</v>
      </c>
      <c r="F1406" s="28" t="s">
        <v>7396</v>
      </c>
      <c r="G1406" s="27" t="e">
        <f>VLOOKUP(F1406,$F$1:$G1405,2,0)</f>
        <v>#N/A</v>
      </c>
    </row>
    <row r="1407" spans="1:9" x14ac:dyDescent="0.3">
      <c r="A1407" s="27">
        <v>141</v>
      </c>
      <c r="B1407" s="28" t="s">
        <v>5571</v>
      </c>
      <c r="C1407" s="28" t="s">
        <v>7397</v>
      </c>
      <c r="F1407" s="28" t="s">
        <v>7398</v>
      </c>
      <c r="G1407" s="27" t="e">
        <f>VLOOKUP(F1407,$F$1:$G1406,2,0)</f>
        <v>#N/A</v>
      </c>
      <c r="H1407" s="28" t="s">
        <v>45</v>
      </c>
      <c r="I1407" s="27">
        <v>1</v>
      </c>
    </row>
    <row r="1408" spans="1:9" x14ac:dyDescent="0.3">
      <c r="A1408" s="27">
        <v>141</v>
      </c>
      <c r="B1408" s="28" t="s">
        <v>5571</v>
      </c>
      <c r="C1408" s="28" t="s">
        <v>7397</v>
      </c>
      <c r="F1408" s="28" t="s">
        <v>7399</v>
      </c>
      <c r="G1408" s="27" t="e">
        <f>VLOOKUP(F1408,$F$1:$G1407,2,0)</f>
        <v>#N/A</v>
      </c>
      <c r="H1408" s="28" t="s">
        <v>7400</v>
      </c>
      <c r="I1408" s="27">
        <v>3</v>
      </c>
    </row>
    <row r="1409" spans="1:9" x14ac:dyDescent="0.3">
      <c r="A1409" s="27">
        <v>141</v>
      </c>
      <c r="B1409" s="28" t="s">
        <v>5571</v>
      </c>
      <c r="C1409" s="28" t="s">
        <v>7397</v>
      </c>
      <c r="F1409" s="28" t="s">
        <v>7401</v>
      </c>
      <c r="G1409" s="27" t="e">
        <f>VLOOKUP(F1409,$F$1:$G1408,2,0)</f>
        <v>#N/A</v>
      </c>
      <c r="H1409" s="28" t="s">
        <v>7402</v>
      </c>
    </row>
    <row r="1410" spans="1:9" x14ac:dyDescent="0.3">
      <c r="A1410" s="27">
        <v>141</v>
      </c>
      <c r="B1410" s="28" t="s">
        <v>5571</v>
      </c>
      <c r="C1410" s="28" t="s">
        <v>7397</v>
      </c>
      <c r="F1410" s="28" t="s">
        <v>7403</v>
      </c>
      <c r="G1410" s="27" t="e">
        <f>VLOOKUP(F1410,$F$1:$G1409,2,0)</f>
        <v>#N/A</v>
      </c>
      <c r="H1410" s="28" t="s">
        <v>7404</v>
      </c>
    </row>
    <row r="1411" spans="1:9" x14ac:dyDescent="0.3">
      <c r="A1411" s="27">
        <v>141</v>
      </c>
      <c r="B1411" s="28" t="s">
        <v>5571</v>
      </c>
      <c r="C1411" s="28" t="s">
        <v>7397</v>
      </c>
      <c r="F1411" s="28" t="s">
        <v>7405</v>
      </c>
      <c r="G1411" s="27" t="e">
        <f>VLOOKUP(F1411,$F$1:$G1410,2,0)</f>
        <v>#N/A</v>
      </c>
      <c r="H1411" s="28" t="s">
        <v>7406</v>
      </c>
    </row>
    <row r="1412" spans="1:9" x14ac:dyDescent="0.3">
      <c r="A1412" s="27">
        <v>141</v>
      </c>
      <c r="B1412" s="28" t="s">
        <v>5571</v>
      </c>
      <c r="C1412" s="28" t="s">
        <v>7397</v>
      </c>
      <c r="F1412" s="28" t="s">
        <v>7407</v>
      </c>
      <c r="G1412" s="27" t="e">
        <f>VLOOKUP(F1412,$F$1:$G1411,2,0)</f>
        <v>#N/A</v>
      </c>
      <c r="H1412" s="28" t="s">
        <v>7408</v>
      </c>
    </row>
    <row r="1413" spans="1:9" x14ac:dyDescent="0.3">
      <c r="A1413" s="27">
        <v>141</v>
      </c>
      <c r="B1413" s="28" t="s">
        <v>5571</v>
      </c>
      <c r="C1413" s="28" t="s">
        <v>7397</v>
      </c>
      <c r="F1413" s="28" t="s">
        <v>7409</v>
      </c>
      <c r="G1413" s="27" t="e">
        <f>VLOOKUP(F1413,$F$1:$G1412,2,0)</f>
        <v>#N/A</v>
      </c>
      <c r="H1413" s="28" t="s">
        <v>7410</v>
      </c>
    </row>
    <row r="1414" spans="1:9" x14ac:dyDescent="0.3">
      <c r="A1414" s="27">
        <v>141</v>
      </c>
      <c r="B1414" s="28" t="s">
        <v>5571</v>
      </c>
      <c r="C1414" s="28" t="s">
        <v>7397</v>
      </c>
      <c r="F1414" s="28" t="s">
        <v>7411</v>
      </c>
      <c r="G1414" s="27" t="e">
        <f>VLOOKUP(F1414,$F$1:$G1413,2,0)</f>
        <v>#N/A</v>
      </c>
      <c r="H1414" s="28" t="s">
        <v>7412</v>
      </c>
    </row>
    <row r="1415" spans="1:9" x14ac:dyDescent="0.3">
      <c r="A1415" s="27">
        <v>141</v>
      </c>
      <c r="B1415" s="28" t="s">
        <v>5571</v>
      </c>
      <c r="C1415" s="28" t="s">
        <v>7397</v>
      </c>
      <c r="F1415" s="28" t="s">
        <v>7413</v>
      </c>
      <c r="G1415" s="27" t="e">
        <f>VLOOKUP(F1415,$F$1:$G1414,2,0)</f>
        <v>#N/A</v>
      </c>
    </row>
    <row r="1416" spans="1:9" x14ac:dyDescent="0.3">
      <c r="A1416" s="27">
        <v>141</v>
      </c>
      <c r="B1416" s="28" t="s">
        <v>5571</v>
      </c>
      <c r="C1416" s="28" t="s">
        <v>7397</v>
      </c>
      <c r="F1416" s="28" t="s">
        <v>7414</v>
      </c>
      <c r="G1416" s="27" t="e">
        <f>VLOOKUP(F1416,$F$1:$G1415,2,0)</f>
        <v>#N/A</v>
      </c>
    </row>
    <row r="1417" spans="1:9" x14ac:dyDescent="0.3">
      <c r="A1417" s="27">
        <v>142</v>
      </c>
      <c r="B1417" s="28" t="s">
        <v>5904</v>
      </c>
      <c r="C1417" s="28" t="s">
        <v>7415</v>
      </c>
      <c r="F1417" s="28" t="s">
        <v>7416</v>
      </c>
      <c r="G1417" s="27">
        <v>2</v>
      </c>
      <c r="H1417" s="28" t="s">
        <v>7417</v>
      </c>
    </row>
    <row r="1418" spans="1:9" x14ac:dyDescent="0.3">
      <c r="A1418" s="27">
        <v>142</v>
      </c>
      <c r="B1418" s="28" t="s">
        <v>5904</v>
      </c>
      <c r="C1418" s="28" t="s">
        <v>7415</v>
      </c>
      <c r="F1418" s="28" t="s">
        <v>7418</v>
      </c>
      <c r="G1418" s="27" t="e">
        <f>VLOOKUP(F1418,$F$1:$G1417,2,0)</f>
        <v>#N/A</v>
      </c>
      <c r="H1418" s="28" t="s">
        <v>7419</v>
      </c>
    </row>
    <row r="1419" spans="1:9" x14ac:dyDescent="0.3">
      <c r="A1419" s="27">
        <v>142</v>
      </c>
      <c r="B1419" s="28" t="s">
        <v>5904</v>
      </c>
      <c r="C1419" s="28" t="s">
        <v>7415</v>
      </c>
      <c r="F1419" s="28" t="s">
        <v>7420</v>
      </c>
      <c r="G1419" s="27">
        <v>2</v>
      </c>
      <c r="H1419" s="28" t="s">
        <v>7421</v>
      </c>
    </row>
    <row r="1420" spans="1:9" x14ac:dyDescent="0.3">
      <c r="A1420" s="27">
        <v>142</v>
      </c>
      <c r="B1420" s="28" t="s">
        <v>5904</v>
      </c>
      <c r="C1420" s="28" t="s">
        <v>7415</v>
      </c>
      <c r="F1420" s="28" t="s">
        <v>7422</v>
      </c>
      <c r="G1420" s="27" t="e">
        <f>VLOOKUP(F1420,$F$1:$G1419,2,0)</f>
        <v>#N/A</v>
      </c>
      <c r="H1420" s="28" t="s">
        <v>7423</v>
      </c>
    </row>
    <row r="1421" spans="1:9" x14ac:dyDescent="0.3">
      <c r="A1421" s="27">
        <v>142</v>
      </c>
      <c r="B1421" s="28" t="s">
        <v>5904</v>
      </c>
      <c r="C1421" s="28" t="s">
        <v>7415</v>
      </c>
      <c r="F1421" s="28" t="s">
        <v>7424</v>
      </c>
      <c r="G1421" s="27" t="e">
        <f>VLOOKUP(F1421,$F$1:$G1420,2,0)</f>
        <v>#N/A</v>
      </c>
      <c r="H1421" s="28" t="s">
        <v>7425</v>
      </c>
    </row>
    <row r="1422" spans="1:9" x14ac:dyDescent="0.3">
      <c r="A1422" s="27">
        <v>142</v>
      </c>
      <c r="B1422" s="28" t="s">
        <v>5904</v>
      </c>
      <c r="C1422" s="28" t="s">
        <v>7415</v>
      </c>
      <c r="F1422" s="28" t="s">
        <v>7426</v>
      </c>
      <c r="G1422" s="27">
        <v>2</v>
      </c>
      <c r="H1422" s="28" t="s">
        <v>7427</v>
      </c>
    </row>
    <row r="1423" spans="1:9" x14ac:dyDescent="0.3">
      <c r="A1423" s="27">
        <v>142</v>
      </c>
      <c r="B1423" s="28" t="s">
        <v>5904</v>
      </c>
      <c r="C1423" s="28" t="s">
        <v>7415</v>
      </c>
      <c r="F1423" s="28" t="s">
        <v>7428</v>
      </c>
      <c r="G1423" s="27" t="e">
        <f>VLOOKUP(F1423,$F$1:$G1422,2,0)</f>
        <v>#N/A</v>
      </c>
      <c r="H1423" s="28" t="s">
        <v>7429</v>
      </c>
      <c r="I1423" s="27">
        <v>3</v>
      </c>
    </row>
    <row r="1424" spans="1:9" x14ac:dyDescent="0.3">
      <c r="A1424" s="27">
        <v>142</v>
      </c>
      <c r="B1424" s="28" t="s">
        <v>5904</v>
      </c>
      <c r="C1424" s="28" t="s">
        <v>7415</v>
      </c>
      <c r="F1424" s="28" t="s">
        <v>7430</v>
      </c>
      <c r="G1424" s="27" t="e">
        <f>VLOOKUP(F1424,$F$1:$G1423,2,0)</f>
        <v>#N/A</v>
      </c>
      <c r="H1424" s="28" t="s">
        <v>7431</v>
      </c>
      <c r="I1424" s="27">
        <v>2</v>
      </c>
    </row>
    <row r="1425" spans="1:9" x14ac:dyDescent="0.3">
      <c r="A1425" s="27">
        <v>142</v>
      </c>
      <c r="B1425" s="28" t="s">
        <v>5904</v>
      </c>
      <c r="C1425" s="28" t="s">
        <v>7415</v>
      </c>
      <c r="F1425" s="28" t="s">
        <v>7432</v>
      </c>
      <c r="G1425" s="27" t="e">
        <f>VLOOKUP(F1425,$F$1:$G1424,2,0)</f>
        <v>#N/A</v>
      </c>
      <c r="H1425" s="28" t="s">
        <v>7433</v>
      </c>
    </row>
    <row r="1426" spans="1:9" x14ac:dyDescent="0.3">
      <c r="A1426" s="27">
        <v>142</v>
      </c>
      <c r="B1426" s="28" t="s">
        <v>5904</v>
      </c>
      <c r="C1426" s="28" t="s">
        <v>7415</v>
      </c>
      <c r="F1426" s="28" t="s">
        <v>7434</v>
      </c>
      <c r="G1426" s="27" t="e">
        <f>VLOOKUP(F1426,$F$1:$G1425,2,0)</f>
        <v>#N/A</v>
      </c>
    </row>
    <row r="1427" spans="1:9" x14ac:dyDescent="0.3">
      <c r="A1427" s="27">
        <v>143</v>
      </c>
      <c r="B1427" s="28" t="s">
        <v>5904</v>
      </c>
      <c r="C1427" s="28" t="s">
        <v>6903</v>
      </c>
      <c r="F1427" s="28" t="s">
        <v>6904</v>
      </c>
      <c r="G1427" s="27" t="e">
        <f>VLOOKUP(F1427,$F$1:$G1426,2,0)</f>
        <v>#N/A</v>
      </c>
      <c r="H1427" s="28" t="s">
        <v>6905</v>
      </c>
    </row>
    <row r="1428" spans="1:9" x14ac:dyDescent="0.3">
      <c r="A1428" s="27">
        <v>143</v>
      </c>
      <c r="B1428" s="28" t="s">
        <v>5904</v>
      </c>
      <c r="C1428" s="28" t="s">
        <v>6903</v>
      </c>
      <c r="F1428" s="28" t="s">
        <v>6906</v>
      </c>
      <c r="G1428" s="27">
        <v>2</v>
      </c>
      <c r="H1428" s="28" t="s">
        <v>6907</v>
      </c>
    </row>
    <row r="1429" spans="1:9" x14ac:dyDescent="0.3">
      <c r="A1429" s="27">
        <v>143</v>
      </c>
      <c r="B1429" s="28" t="s">
        <v>5904</v>
      </c>
      <c r="C1429" s="28" t="s">
        <v>6903</v>
      </c>
      <c r="F1429" s="28" t="s">
        <v>6909</v>
      </c>
      <c r="G1429" s="27" t="e">
        <f>VLOOKUP(F1429,$F$1:$G1428,2,0)</f>
        <v>#N/A</v>
      </c>
      <c r="H1429" s="28" t="s">
        <v>7435</v>
      </c>
      <c r="I1429" s="27">
        <v>3</v>
      </c>
    </row>
    <row r="1430" spans="1:9" x14ac:dyDescent="0.3">
      <c r="A1430" s="27">
        <v>143</v>
      </c>
      <c r="B1430" s="28" t="s">
        <v>5904</v>
      </c>
      <c r="C1430" s="28" t="s">
        <v>6903</v>
      </c>
      <c r="F1430" s="28" t="s">
        <v>6910</v>
      </c>
      <c r="G1430" s="27">
        <v>2</v>
      </c>
      <c r="H1430" s="28" t="s">
        <v>7436</v>
      </c>
    </row>
    <row r="1431" spans="1:9" x14ac:dyDescent="0.3">
      <c r="A1431" s="27">
        <v>143</v>
      </c>
      <c r="B1431" s="28" t="s">
        <v>5904</v>
      </c>
      <c r="C1431" s="28" t="s">
        <v>6903</v>
      </c>
      <c r="F1431" s="28" t="s">
        <v>6911</v>
      </c>
      <c r="G1431" s="27" t="e">
        <f>VLOOKUP(F1431,$F$1:$G1430,2,0)</f>
        <v>#N/A</v>
      </c>
    </row>
    <row r="1432" spans="1:9" x14ac:dyDescent="0.3">
      <c r="A1432" s="27">
        <v>143</v>
      </c>
      <c r="B1432" s="28" t="s">
        <v>5904</v>
      </c>
      <c r="C1432" s="28" t="s">
        <v>6903</v>
      </c>
      <c r="F1432" s="28" t="s">
        <v>6912</v>
      </c>
      <c r="G1432" s="27" t="e">
        <f>VLOOKUP(F1432,$F$1:$G1431,2,0)</f>
        <v>#N/A</v>
      </c>
    </row>
    <row r="1433" spans="1:9" x14ac:dyDescent="0.3">
      <c r="A1433" s="27">
        <v>143</v>
      </c>
      <c r="B1433" s="28" t="s">
        <v>5904</v>
      </c>
      <c r="C1433" s="28" t="s">
        <v>6903</v>
      </c>
      <c r="F1433" s="28" t="s">
        <v>6908</v>
      </c>
      <c r="G1433" s="27" t="e">
        <f>VLOOKUP(F1433,$F$1:$G1432,2,0)</f>
        <v>#N/A</v>
      </c>
    </row>
    <row r="1434" spans="1:9" x14ac:dyDescent="0.3">
      <c r="A1434" s="27">
        <v>143</v>
      </c>
      <c r="B1434" s="28" t="s">
        <v>5904</v>
      </c>
      <c r="C1434" s="28" t="s">
        <v>6903</v>
      </c>
      <c r="F1434" s="28" t="s">
        <v>6913</v>
      </c>
      <c r="G1434" s="27" t="e">
        <f>VLOOKUP(F1434,$F$1:$G1433,2,0)</f>
        <v>#N/A</v>
      </c>
    </row>
    <row r="1435" spans="1:9" x14ac:dyDescent="0.3">
      <c r="A1435" s="27">
        <v>144</v>
      </c>
      <c r="B1435" s="28" t="s">
        <v>5904</v>
      </c>
      <c r="C1435" s="28" t="s">
        <v>7437</v>
      </c>
      <c r="F1435" s="28" t="s">
        <v>7438</v>
      </c>
      <c r="G1435" s="27">
        <v>2</v>
      </c>
      <c r="H1435" s="28" t="s">
        <v>7439</v>
      </c>
    </row>
    <row r="1436" spans="1:9" x14ac:dyDescent="0.3">
      <c r="A1436" s="27">
        <v>144</v>
      </c>
      <c r="B1436" s="28" t="s">
        <v>5904</v>
      </c>
      <c r="C1436" s="28" t="s">
        <v>7437</v>
      </c>
      <c r="F1436" s="28" t="s">
        <v>7440</v>
      </c>
      <c r="G1436" s="27">
        <v>2</v>
      </c>
      <c r="H1436" s="28" t="s">
        <v>7441</v>
      </c>
    </row>
    <row r="1437" spans="1:9" x14ac:dyDescent="0.3">
      <c r="A1437" s="27">
        <v>144</v>
      </c>
      <c r="B1437" s="28" t="s">
        <v>5904</v>
      </c>
      <c r="C1437" s="28" t="s">
        <v>7437</v>
      </c>
      <c r="F1437" s="28" t="s">
        <v>7442</v>
      </c>
      <c r="G1437" s="27">
        <v>2</v>
      </c>
      <c r="H1437" s="28" t="s">
        <v>7443</v>
      </c>
      <c r="I1437" s="27">
        <v>1</v>
      </c>
    </row>
    <row r="1438" spans="1:9" x14ac:dyDescent="0.3">
      <c r="A1438" s="27">
        <v>144</v>
      </c>
      <c r="B1438" s="28" t="s">
        <v>5904</v>
      </c>
      <c r="C1438" s="28" t="s">
        <v>7437</v>
      </c>
      <c r="F1438" s="28" t="s">
        <v>7444</v>
      </c>
      <c r="G1438" s="27">
        <v>2</v>
      </c>
      <c r="H1438" s="28" t="s">
        <v>7445</v>
      </c>
    </row>
    <row r="1439" spans="1:9" x14ac:dyDescent="0.3">
      <c r="A1439" s="27">
        <v>144</v>
      </c>
      <c r="B1439" s="28" t="s">
        <v>5904</v>
      </c>
      <c r="C1439" s="28" t="s">
        <v>7437</v>
      </c>
      <c r="F1439" s="28" t="s">
        <v>7446</v>
      </c>
      <c r="G1439" s="27" t="e">
        <f>VLOOKUP(F1439,$F$1:$G1438,2,0)</f>
        <v>#N/A</v>
      </c>
      <c r="H1439" s="28" t="s">
        <v>7447</v>
      </c>
    </row>
    <row r="1440" spans="1:9" x14ac:dyDescent="0.3">
      <c r="A1440" s="27">
        <v>144</v>
      </c>
      <c r="B1440" s="28" t="s">
        <v>5904</v>
      </c>
      <c r="C1440" s="28" t="s">
        <v>7437</v>
      </c>
      <c r="F1440" s="28" t="s">
        <v>7448</v>
      </c>
      <c r="G1440" s="27">
        <v>2</v>
      </c>
      <c r="H1440" s="28" t="s">
        <v>7449</v>
      </c>
      <c r="I1440" s="27">
        <v>3</v>
      </c>
    </row>
    <row r="1441" spans="1:9" x14ac:dyDescent="0.3">
      <c r="A1441" s="27">
        <v>144</v>
      </c>
      <c r="B1441" s="28" t="s">
        <v>5904</v>
      </c>
      <c r="C1441" s="28" t="s">
        <v>7437</v>
      </c>
      <c r="F1441" s="28" t="s">
        <v>7450</v>
      </c>
      <c r="G1441" s="27" t="e">
        <f>VLOOKUP(F1441,$F$1:$G1440,2,0)</f>
        <v>#N/A</v>
      </c>
    </row>
    <row r="1442" spans="1:9" x14ac:dyDescent="0.3">
      <c r="A1442" s="27">
        <v>145</v>
      </c>
      <c r="B1442" s="28" t="s">
        <v>7451</v>
      </c>
      <c r="C1442" s="28" t="s">
        <v>7452</v>
      </c>
      <c r="F1442" s="28" t="s">
        <v>7453</v>
      </c>
      <c r="G1442" s="27" t="e">
        <f>VLOOKUP(F1442,$F$1:$G1441,2,0)</f>
        <v>#N/A</v>
      </c>
      <c r="H1442" s="28" t="s">
        <v>7454</v>
      </c>
    </row>
    <row r="1443" spans="1:9" x14ac:dyDescent="0.3">
      <c r="A1443" s="27">
        <v>145</v>
      </c>
      <c r="B1443" s="28" t="s">
        <v>7451</v>
      </c>
      <c r="C1443" s="28" t="s">
        <v>7452</v>
      </c>
      <c r="F1443" s="28" t="s">
        <v>7455</v>
      </c>
      <c r="G1443" s="27" t="e">
        <f>VLOOKUP(F1443,$F$1:$G1442,2,0)</f>
        <v>#N/A</v>
      </c>
      <c r="H1443" s="28" t="s">
        <v>7456</v>
      </c>
    </row>
    <row r="1444" spans="1:9" x14ac:dyDescent="0.3">
      <c r="A1444" s="27">
        <v>145</v>
      </c>
      <c r="B1444" s="28" t="s">
        <v>7451</v>
      </c>
      <c r="C1444" s="28" t="s">
        <v>7452</v>
      </c>
      <c r="F1444" s="28" t="s">
        <v>7457</v>
      </c>
      <c r="G1444" s="27" t="e">
        <f>VLOOKUP(F1444,$F$1:$G1443,2,0)</f>
        <v>#N/A</v>
      </c>
      <c r="H1444" s="28" t="s">
        <v>7458</v>
      </c>
    </row>
    <row r="1445" spans="1:9" x14ac:dyDescent="0.3">
      <c r="A1445" s="27">
        <v>145</v>
      </c>
      <c r="B1445" s="28" t="s">
        <v>7451</v>
      </c>
      <c r="C1445" s="28" t="s">
        <v>7452</v>
      </c>
      <c r="F1445" s="28" t="s">
        <v>7459</v>
      </c>
      <c r="G1445" s="27" t="e">
        <f>VLOOKUP(F1445,$F$1:$G1444,2,0)</f>
        <v>#N/A</v>
      </c>
      <c r="H1445" s="28" t="s">
        <v>7460</v>
      </c>
    </row>
    <row r="1446" spans="1:9" x14ac:dyDescent="0.3">
      <c r="A1446" s="27">
        <v>145</v>
      </c>
      <c r="B1446" s="28" t="s">
        <v>7451</v>
      </c>
      <c r="C1446" s="28" t="s">
        <v>7452</v>
      </c>
      <c r="F1446" s="28" t="s">
        <v>7461</v>
      </c>
      <c r="G1446" s="27" t="e">
        <f>VLOOKUP(F1446,$F$1:$G1445,2,0)</f>
        <v>#N/A</v>
      </c>
      <c r="H1446" s="28" t="s">
        <v>7462</v>
      </c>
    </row>
    <row r="1447" spans="1:9" x14ac:dyDescent="0.3">
      <c r="A1447" s="27">
        <v>145</v>
      </c>
      <c r="B1447" s="28" t="s">
        <v>7451</v>
      </c>
      <c r="C1447" s="28" t="s">
        <v>7452</v>
      </c>
      <c r="F1447" s="28" t="s">
        <v>7463</v>
      </c>
      <c r="G1447" s="27" t="e">
        <f>VLOOKUP(F1447,$F$1:$G1446,2,0)</f>
        <v>#N/A</v>
      </c>
      <c r="H1447" s="28" t="s">
        <v>7464</v>
      </c>
    </row>
    <row r="1448" spans="1:9" x14ac:dyDescent="0.3">
      <c r="A1448" s="27">
        <v>145</v>
      </c>
      <c r="B1448" s="28" t="s">
        <v>7451</v>
      </c>
      <c r="C1448" s="28" t="s">
        <v>7452</v>
      </c>
      <c r="F1448" s="28" t="s">
        <v>7465</v>
      </c>
      <c r="G1448" s="27">
        <v>2</v>
      </c>
      <c r="H1448" s="28" t="s">
        <v>7466</v>
      </c>
    </row>
    <row r="1449" spans="1:9" x14ac:dyDescent="0.3">
      <c r="A1449" s="27">
        <v>145</v>
      </c>
      <c r="B1449" s="28" t="s">
        <v>7451</v>
      </c>
      <c r="C1449" s="28" t="s">
        <v>7452</v>
      </c>
      <c r="F1449" s="28" t="s">
        <v>7467</v>
      </c>
      <c r="G1449" s="27" t="e">
        <f>VLOOKUP(F1449,$F$1:$G1448,2,0)</f>
        <v>#N/A</v>
      </c>
      <c r="H1449" s="28" t="s">
        <v>7468</v>
      </c>
    </row>
    <row r="1450" spans="1:9" x14ac:dyDescent="0.3">
      <c r="A1450" s="27">
        <v>145</v>
      </c>
      <c r="B1450" s="28" t="s">
        <v>7451</v>
      </c>
      <c r="C1450" s="28" t="s">
        <v>7452</v>
      </c>
      <c r="F1450" s="28" t="s">
        <v>7469</v>
      </c>
      <c r="G1450" s="27" t="e">
        <f>VLOOKUP(F1450,$F$1:$G1449,2,0)</f>
        <v>#N/A</v>
      </c>
      <c r="H1450" s="28" t="s">
        <v>7470</v>
      </c>
    </row>
    <row r="1451" spans="1:9" x14ac:dyDescent="0.3">
      <c r="A1451" s="27">
        <v>145</v>
      </c>
      <c r="B1451" s="28" t="s">
        <v>7451</v>
      </c>
      <c r="C1451" s="28" t="s">
        <v>7452</v>
      </c>
      <c r="F1451" s="28" t="s">
        <v>7471</v>
      </c>
      <c r="G1451" s="27">
        <v>2</v>
      </c>
      <c r="H1451" s="28" t="s">
        <v>7472</v>
      </c>
    </row>
    <row r="1452" spans="1:9" x14ac:dyDescent="0.3">
      <c r="A1452" s="27">
        <v>145</v>
      </c>
      <c r="B1452" s="28" t="s">
        <v>7451</v>
      </c>
      <c r="C1452" s="28" t="s">
        <v>7452</v>
      </c>
      <c r="F1452" s="28" t="s">
        <v>7473</v>
      </c>
      <c r="G1452" s="27">
        <v>2</v>
      </c>
      <c r="H1452" s="28" t="s">
        <v>7474</v>
      </c>
    </row>
    <row r="1453" spans="1:9" x14ac:dyDescent="0.3">
      <c r="A1453" s="27">
        <v>145</v>
      </c>
      <c r="B1453" s="28" t="s">
        <v>7451</v>
      </c>
      <c r="C1453" s="28" t="s">
        <v>7452</v>
      </c>
      <c r="F1453" s="28" t="s">
        <v>7475</v>
      </c>
      <c r="G1453" s="27" t="e">
        <f>VLOOKUP(F1453,$F$1:$G1452,2,0)</f>
        <v>#N/A</v>
      </c>
      <c r="H1453" s="28" t="s">
        <v>7476</v>
      </c>
      <c r="I1453" s="27">
        <v>2</v>
      </c>
    </row>
    <row r="1454" spans="1:9" x14ac:dyDescent="0.3">
      <c r="A1454" s="27">
        <v>145</v>
      </c>
      <c r="B1454" s="28" t="s">
        <v>7451</v>
      </c>
      <c r="C1454" s="28" t="s">
        <v>7452</v>
      </c>
      <c r="F1454" s="28" t="s">
        <v>7477</v>
      </c>
      <c r="G1454" s="27">
        <v>1</v>
      </c>
      <c r="H1454" s="28" t="s">
        <v>7478</v>
      </c>
    </row>
    <row r="1455" spans="1:9" x14ac:dyDescent="0.3">
      <c r="A1455" s="27">
        <v>145</v>
      </c>
      <c r="B1455" s="28" t="s">
        <v>7451</v>
      </c>
      <c r="C1455" s="28" t="s">
        <v>7452</v>
      </c>
      <c r="G1455" s="28"/>
      <c r="H1455" s="28" t="s">
        <v>7479</v>
      </c>
    </row>
    <row r="1456" spans="1:9" x14ac:dyDescent="0.3">
      <c r="A1456" s="27">
        <v>145</v>
      </c>
      <c r="B1456" s="28" t="s">
        <v>7451</v>
      </c>
      <c r="C1456" s="28" t="s">
        <v>7452</v>
      </c>
      <c r="G1456" s="28"/>
      <c r="H1456" s="28" t="s">
        <v>7480</v>
      </c>
    </row>
    <row r="1457" spans="1:9" ht="46.8" x14ac:dyDescent="0.3">
      <c r="A1457" s="27">
        <v>145</v>
      </c>
      <c r="B1457" s="28" t="s">
        <v>7451</v>
      </c>
      <c r="C1457" s="28" t="s">
        <v>7452</v>
      </c>
      <c r="G1457" s="28"/>
      <c r="H1457" s="30" t="s">
        <v>7481</v>
      </c>
      <c r="I1457" s="27">
        <v>3</v>
      </c>
    </row>
    <row r="1458" spans="1:9" x14ac:dyDescent="0.3">
      <c r="A1458" s="27">
        <v>145</v>
      </c>
      <c r="B1458" s="28" t="s">
        <v>7451</v>
      </c>
      <c r="C1458" s="28" t="s">
        <v>7452</v>
      </c>
      <c r="G1458" s="28"/>
      <c r="H1458" s="28" t="s">
        <v>7482</v>
      </c>
      <c r="I1458" s="27">
        <v>1</v>
      </c>
    </row>
    <row r="1459" spans="1:9" x14ac:dyDescent="0.3">
      <c r="A1459" s="27">
        <v>145</v>
      </c>
      <c r="B1459" s="28" t="s">
        <v>7451</v>
      </c>
      <c r="C1459" s="28" t="s">
        <v>7452</v>
      </c>
      <c r="G1459" s="28"/>
      <c r="H1459" s="28" t="s">
        <v>7483</v>
      </c>
    </row>
    <row r="1460" spans="1:9" x14ac:dyDescent="0.3">
      <c r="A1460" s="27">
        <v>146</v>
      </c>
      <c r="B1460" s="28" t="s">
        <v>5904</v>
      </c>
      <c r="C1460" s="28" t="s">
        <v>7484</v>
      </c>
      <c r="F1460" s="28" t="s">
        <v>7485</v>
      </c>
      <c r="G1460" s="27" t="e">
        <f>VLOOKUP(F1460,$F$1:$G1459,2,0)</f>
        <v>#N/A</v>
      </c>
      <c r="H1460" s="28" t="s">
        <v>5441</v>
      </c>
      <c r="I1460" s="27">
        <v>2</v>
      </c>
    </row>
    <row r="1461" spans="1:9" x14ac:dyDescent="0.3">
      <c r="A1461" s="27">
        <v>146</v>
      </c>
      <c r="B1461" s="28" t="s">
        <v>5904</v>
      </c>
      <c r="C1461" s="28" t="s">
        <v>7484</v>
      </c>
      <c r="F1461" s="28" t="s">
        <v>7486</v>
      </c>
      <c r="G1461" s="27" t="e">
        <f>VLOOKUP(F1461,$F$1:$G1460,2,0)</f>
        <v>#N/A</v>
      </c>
      <c r="H1461" s="28" t="s">
        <v>7487</v>
      </c>
    </row>
    <row r="1462" spans="1:9" x14ac:dyDescent="0.3">
      <c r="A1462" s="27">
        <v>146</v>
      </c>
      <c r="B1462" s="28" t="s">
        <v>5904</v>
      </c>
      <c r="C1462" s="28" t="s">
        <v>7484</v>
      </c>
      <c r="F1462" s="28" t="s">
        <v>7488</v>
      </c>
      <c r="G1462" s="27">
        <v>2</v>
      </c>
      <c r="H1462" s="30" t="s">
        <v>7489</v>
      </c>
    </row>
    <row r="1463" spans="1:9" x14ac:dyDescent="0.3">
      <c r="A1463" s="27">
        <v>146</v>
      </c>
      <c r="B1463" s="28" t="s">
        <v>5904</v>
      </c>
      <c r="C1463" s="28" t="s">
        <v>7484</v>
      </c>
      <c r="F1463" s="28" t="s">
        <v>7490</v>
      </c>
      <c r="G1463" s="27">
        <v>2</v>
      </c>
    </row>
    <row r="1464" spans="1:9" x14ac:dyDescent="0.3">
      <c r="A1464" s="27">
        <v>146</v>
      </c>
      <c r="B1464" s="28" t="s">
        <v>5904</v>
      </c>
      <c r="C1464" s="28" t="s">
        <v>7484</v>
      </c>
      <c r="F1464" s="28" t="s">
        <v>7491</v>
      </c>
      <c r="G1464" s="27">
        <v>2</v>
      </c>
    </row>
    <row r="1465" spans="1:9" x14ac:dyDescent="0.3">
      <c r="A1465" s="27">
        <v>147</v>
      </c>
      <c r="B1465" s="28" t="s">
        <v>7492</v>
      </c>
      <c r="C1465" s="28" t="s">
        <v>7493</v>
      </c>
      <c r="F1465" s="28" t="s">
        <v>7494</v>
      </c>
      <c r="G1465" s="27" t="e">
        <f>VLOOKUP(F1465,$F$1:$G1464,2,0)</f>
        <v>#N/A</v>
      </c>
      <c r="H1465" s="28" t="s">
        <v>7495</v>
      </c>
    </row>
    <row r="1466" spans="1:9" x14ac:dyDescent="0.3">
      <c r="A1466" s="27">
        <v>147</v>
      </c>
      <c r="B1466" s="28" t="s">
        <v>7492</v>
      </c>
      <c r="C1466" s="28" t="s">
        <v>7493</v>
      </c>
      <c r="F1466" s="28" t="s">
        <v>7496</v>
      </c>
      <c r="G1466" s="27" t="e">
        <f>VLOOKUP(F1466,$F$1:$G1465,2,0)</f>
        <v>#N/A</v>
      </c>
      <c r="H1466" s="28" t="s">
        <v>7497</v>
      </c>
    </row>
    <row r="1467" spans="1:9" x14ac:dyDescent="0.3">
      <c r="A1467" s="27">
        <v>147</v>
      </c>
      <c r="B1467" s="28" t="s">
        <v>7492</v>
      </c>
      <c r="C1467" s="28" t="s">
        <v>7493</v>
      </c>
      <c r="F1467" s="28" t="s">
        <v>7498</v>
      </c>
      <c r="G1467" s="27" t="e">
        <f>VLOOKUP(F1467,$F$1:$G1466,2,0)</f>
        <v>#N/A</v>
      </c>
      <c r="H1467" s="28" t="s">
        <v>7499</v>
      </c>
    </row>
    <row r="1468" spans="1:9" x14ac:dyDescent="0.3">
      <c r="A1468" s="27">
        <v>147</v>
      </c>
      <c r="B1468" s="28" t="s">
        <v>7492</v>
      </c>
      <c r="C1468" s="28" t="s">
        <v>7493</v>
      </c>
      <c r="F1468" s="28" t="s">
        <v>7500</v>
      </c>
      <c r="G1468" s="27">
        <v>2</v>
      </c>
      <c r="H1468" s="28" t="s">
        <v>7501</v>
      </c>
    </row>
    <row r="1469" spans="1:9" x14ac:dyDescent="0.3">
      <c r="A1469" s="27">
        <v>147</v>
      </c>
      <c r="B1469" s="28" t="s">
        <v>7492</v>
      </c>
      <c r="C1469" s="28" t="s">
        <v>7493</v>
      </c>
      <c r="F1469" s="28" t="s">
        <v>7502</v>
      </c>
      <c r="G1469" s="27">
        <v>2</v>
      </c>
      <c r="H1469" s="28" t="s">
        <v>7503</v>
      </c>
    </row>
    <row r="1470" spans="1:9" x14ac:dyDescent="0.3">
      <c r="A1470" s="27">
        <v>147</v>
      </c>
      <c r="B1470" s="28" t="s">
        <v>7492</v>
      </c>
      <c r="C1470" s="28" t="s">
        <v>7493</v>
      </c>
      <c r="F1470" s="28" t="s">
        <v>7504</v>
      </c>
      <c r="G1470" s="27" t="e">
        <f>VLOOKUP(F1470,$F$1:$G1469,2,0)</f>
        <v>#N/A</v>
      </c>
    </row>
    <row r="1471" spans="1:9" x14ac:dyDescent="0.3">
      <c r="A1471" s="27">
        <v>147</v>
      </c>
      <c r="B1471" s="28" t="s">
        <v>7492</v>
      </c>
      <c r="C1471" s="28" t="s">
        <v>7493</v>
      </c>
      <c r="F1471" s="28" t="s">
        <v>7505</v>
      </c>
      <c r="G1471" s="27" t="e">
        <f>VLOOKUP(F1471,$F$1:$G1470,2,0)</f>
        <v>#N/A</v>
      </c>
    </row>
    <row r="1472" spans="1:9" x14ac:dyDescent="0.3">
      <c r="A1472" s="27">
        <v>147</v>
      </c>
      <c r="B1472" s="28" t="s">
        <v>7492</v>
      </c>
      <c r="C1472" s="28" t="s">
        <v>7493</v>
      </c>
      <c r="F1472" s="28" t="s">
        <v>7506</v>
      </c>
      <c r="G1472" s="27">
        <v>1</v>
      </c>
    </row>
    <row r="1473" spans="1:9" x14ac:dyDescent="0.3">
      <c r="A1473" s="27">
        <v>147</v>
      </c>
      <c r="B1473" s="28" t="s">
        <v>7492</v>
      </c>
      <c r="C1473" s="28" t="s">
        <v>7493</v>
      </c>
      <c r="F1473" s="28" t="s">
        <v>7507</v>
      </c>
      <c r="G1473" s="27" t="e">
        <f>VLOOKUP(F1473,$F$1:$G1472,2,0)</f>
        <v>#N/A</v>
      </c>
    </row>
    <row r="1474" spans="1:9" x14ac:dyDescent="0.3">
      <c r="A1474" s="27">
        <v>148</v>
      </c>
      <c r="B1474" s="28" t="s">
        <v>7508</v>
      </c>
      <c r="C1474" s="28" t="s">
        <v>7509</v>
      </c>
      <c r="F1474" s="28" t="s">
        <v>7510</v>
      </c>
      <c r="G1474" s="27">
        <v>2</v>
      </c>
      <c r="H1474" s="28" t="s">
        <v>7511</v>
      </c>
      <c r="I1474" s="27">
        <v>1</v>
      </c>
    </row>
    <row r="1475" spans="1:9" x14ac:dyDescent="0.3">
      <c r="A1475" s="27">
        <v>148</v>
      </c>
      <c r="B1475" s="28" t="s">
        <v>7508</v>
      </c>
      <c r="C1475" s="28" t="s">
        <v>7509</v>
      </c>
      <c r="F1475" s="28" t="s">
        <v>7512</v>
      </c>
      <c r="G1475" s="27" t="e">
        <f>VLOOKUP(F1475,$F$1:$G1474,2,0)</f>
        <v>#N/A</v>
      </c>
      <c r="H1475" s="28" t="s">
        <v>7513</v>
      </c>
    </row>
    <row r="1476" spans="1:9" x14ac:dyDescent="0.3">
      <c r="A1476" s="27">
        <v>148</v>
      </c>
      <c r="B1476" s="28" t="s">
        <v>7508</v>
      </c>
      <c r="C1476" s="28" t="s">
        <v>7509</v>
      </c>
      <c r="F1476" s="28" t="s">
        <v>7514</v>
      </c>
      <c r="G1476" s="27" t="e">
        <f>VLOOKUP(F1476,$F$1:$G1475,2,0)</f>
        <v>#N/A</v>
      </c>
      <c r="H1476" s="28" t="s">
        <v>7515</v>
      </c>
    </row>
    <row r="1477" spans="1:9" x14ac:dyDescent="0.3">
      <c r="A1477" s="27">
        <v>148</v>
      </c>
      <c r="B1477" s="28" t="s">
        <v>7508</v>
      </c>
      <c r="C1477" s="28" t="s">
        <v>7509</v>
      </c>
      <c r="F1477" s="28" t="s">
        <v>7516</v>
      </c>
      <c r="G1477" s="27" t="e">
        <f>VLOOKUP(F1477,$F$1:$G1476,2,0)</f>
        <v>#N/A</v>
      </c>
      <c r="H1477" s="28" t="s">
        <v>7517</v>
      </c>
      <c r="I1477" s="27">
        <v>1</v>
      </c>
    </row>
    <row r="1478" spans="1:9" x14ac:dyDescent="0.3">
      <c r="A1478" s="27">
        <v>148</v>
      </c>
      <c r="B1478" s="28" t="s">
        <v>7508</v>
      </c>
      <c r="C1478" s="28" t="s">
        <v>7509</v>
      </c>
      <c r="F1478" s="28" t="s">
        <v>7518</v>
      </c>
      <c r="G1478" s="27" t="e">
        <f>VLOOKUP(F1478,$F$1:$G1477,2,0)</f>
        <v>#N/A</v>
      </c>
    </row>
    <row r="1479" spans="1:9" x14ac:dyDescent="0.3">
      <c r="A1479" s="27">
        <v>148</v>
      </c>
      <c r="B1479" s="28" t="s">
        <v>7508</v>
      </c>
      <c r="C1479" s="28" t="s">
        <v>7509</v>
      </c>
      <c r="F1479" s="28" t="s">
        <v>7519</v>
      </c>
      <c r="G1479" s="27" t="e">
        <f>VLOOKUP(F1479,$F$1:$G1478,2,0)</f>
        <v>#N/A</v>
      </c>
    </row>
    <row r="1480" spans="1:9" x14ac:dyDescent="0.3">
      <c r="A1480" s="27">
        <v>149</v>
      </c>
      <c r="B1480" s="28" t="s">
        <v>7520</v>
      </c>
      <c r="C1480" s="28" t="s">
        <v>7521</v>
      </c>
      <c r="F1480" s="28" t="s">
        <v>7522</v>
      </c>
      <c r="G1480" s="27" t="e">
        <f>VLOOKUP(F1480,$F$1:$G1479,2,0)</f>
        <v>#N/A</v>
      </c>
      <c r="H1480" s="28" t="s">
        <v>7523</v>
      </c>
    </row>
    <row r="1481" spans="1:9" x14ac:dyDescent="0.3">
      <c r="A1481" s="27">
        <v>149</v>
      </c>
      <c r="B1481" s="28" t="s">
        <v>7520</v>
      </c>
      <c r="C1481" s="28" t="s">
        <v>7521</v>
      </c>
      <c r="F1481" s="28" t="s">
        <v>7524</v>
      </c>
      <c r="G1481" s="27" t="e">
        <f>VLOOKUP(F1481,$F$1:$G1480,2,0)</f>
        <v>#N/A</v>
      </c>
      <c r="H1481" s="28" t="s">
        <v>7525</v>
      </c>
    </row>
    <row r="1482" spans="1:9" x14ac:dyDescent="0.3">
      <c r="A1482" s="27">
        <v>149</v>
      </c>
      <c r="B1482" s="28" t="s">
        <v>7520</v>
      </c>
      <c r="C1482" s="28" t="s">
        <v>7521</v>
      </c>
      <c r="F1482" s="28" t="s">
        <v>7526</v>
      </c>
      <c r="G1482" s="27" t="e">
        <f>VLOOKUP(F1482,$F$1:$G1481,2,0)</f>
        <v>#N/A</v>
      </c>
      <c r="H1482" s="28" t="s">
        <v>7527</v>
      </c>
    </row>
    <row r="1483" spans="1:9" x14ac:dyDescent="0.3">
      <c r="A1483" s="27">
        <v>149</v>
      </c>
      <c r="B1483" s="28" t="s">
        <v>7520</v>
      </c>
      <c r="C1483" s="28" t="s">
        <v>7521</v>
      </c>
      <c r="F1483" s="28" t="s">
        <v>7528</v>
      </c>
      <c r="G1483" s="27" t="e">
        <f>VLOOKUP(F1483,$F$1:$G1482,2,0)</f>
        <v>#N/A</v>
      </c>
      <c r="H1483" s="28" t="s">
        <v>7529</v>
      </c>
    </row>
    <row r="1484" spans="1:9" x14ac:dyDescent="0.3">
      <c r="A1484" s="27">
        <v>149</v>
      </c>
      <c r="B1484" s="28" t="s">
        <v>7520</v>
      </c>
      <c r="C1484" s="28" t="s">
        <v>7521</v>
      </c>
      <c r="F1484" s="28" t="s">
        <v>7530</v>
      </c>
      <c r="G1484" s="27" t="e">
        <f>VLOOKUP(F1484,$F$1:$G1483,2,0)</f>
        <v>#N/A</v>
      </c>
      <c r="H1484" s="28" t="s">
        <v>7531</v>
      </c>
    </row>
    <row r="1485" spans="1:9" x14ac:dyDescent="0.3">
      <c r="A1485" s="27">
        <v>149</v>
      </c>
      <c r="B1485" s="28" t="s">
        <v>7520</v>
      </c>
      <c r="C1485" s="28" t="s">
        <v>7521</v>
      </c>
      <c r="F1485" s="28" t="s">
        <v>7532</v>
      </c>
      <c r="G1485" s="27" t="e">
        <f>VLOOKUP(F1485,$F$1:$G1484,2,0)</f>
        <v>#N/A</v>
      </c>
      <c r="H1485" s="28" t="s">
        <v>7533</v>
      </c>
    </row>
    <row r="1486" spans="1:9" x14ac:dyDescent="0.3">
      <c r="A1486" s="27">
        <v>149</v>
      </c>
      <c r="B1486" s="28" t="s">
        <v>7520</v>
      </c>
      <c r="C1486" s="28" t="s">
        <v>7521</v>
      </c>
      <c r="F1486" s="28" t="s">
        <v>7534</v>
      </c>
      <c r="G1486" s="27">
        <v>2</v>
      </c>
      <c r="H1486" s="28" t="s">
        <v>7535</v>
      </c>
      <c r="I1486" s="27">
        <v>3</v>
      </c>
    </row>
    <row r="1487" spans="1:9" x14ac:dyDescent="0.3">
      <c r="A1487" s="27">
        <v>149</v>
      </c>
      <c r="B1487" s="28" t="s">
        <v>7520</v>
      </c>
      <c r="C1487" s="28" t="s">
        <v>7521</v>
      </c>
      <c r="F1487" s="28" t="s">
        <v>7536</v>
      </c>
      <c r="G1487" s="27" t="e">
        <f>VLOOKUP(F1487,$F$1:$G1486,2,0)</f>
        <v>#N/A</v>
      </c>
      <c r="H1487" s="28" t="s">
        <v>7537</v>
      </c>
    </row>
    <row r="1488" spans="1:9" x14ac:dyDescent="0.3">
      <c r="A1488" s="27">
        <v>149</v>
      </c>
      <c r="B1488" s="28" t="s">
        <v>7520</v>
      </c>
      <c r="C1488" s="28" t="s">
        <v>7521</v>
      </c>
      <c r="F1488" s="28" t="s">
        <v>7538</v>
      </c>
      <c r="G1488" s="27" t="e">
        <f>VLOOKUP(F1488,$F$1:$G1487,2,0)</f>
        <v>#N/A</v>
      </c>
      <c r="H1488" s="28" t="s">
        <v>7539</v>
      </c>
    </row>
    <row r="1489" spans="1:9" x14ac:dyDescent="0.3">
      <c r="A1489" s="27">
        <v>149</v>
      </c>
      <c r="B1489" s="28" t="s">
        <v>7520</v>
      </c>
      <c r="C1489" s="28" t="s">
        <v>7521</v>
      </c>
      <c r="F1489" s="28" t="s">
        <v>7540</v>
      </c>
      <c r="G1489" s="27" t="e">
        <f>VLOOKUP(F1489,$F$1:$G1488,2,0)</f>
        <v>#N/A</v>
      </c>
      <c r="H1489" s="28" t="s">
        <v>5441</v>
      </c>
      <c r="I1489" s="27">
        <v>2</v>
      </c>
    </row>
    <row r="1490" spans="1:9" x14ac:dyDescent="0.3">
      <c r="A1490" s="27">
        <v>149</v>
      </c>
      <c r="B1490" s="28" t="s">
        <v>7520</v>
      </c>
      <c r="C1490" s="28" t="s">
        <v>7521</v>
      </c>
      <c r="F1490" s="28" t="s">
        <v>7541</v>
      </c>
      <c r="G1490" s="27" t="e">
        <f>VLOOKUP(F1490,$F$1:$G1489,2,0)</f>
        <v>#N/A</v>
      </c>
    </row>
    <row r="1491" spans="1:9" x14ac:dyDescent="0.3">
      <c r="A1491" s="27">
        <v>149</v>
      </c>
      <c r="B1491" s="28" t="s">
        <v>7520</v>
      </c>
      <c r="C1491" s="28" t="s">
        <v>7521</v>
      </c>
      <c r="F1491" s="28" t="s">
        <v>7542</v>
      </c>
      <c r="G1491" s="27" t="e">
        <f>VLOOKUP(F1491,$F$1:$G1490,2,0)</f>
        <v>#N/A</v>
      </c>
    </row>
    <row r="1492" spans="1:9" x14ac:dyDescent="0.3">
      <c r="A1492" s="27">
        <v>150</v>
      </c>
      <c r="B1492" s="28" t="s">
        <v>7543</v>
      </c>
      <c r="C1492" s="28" t="s">
        <v>7544</v>
      </c>
      <c r="F1492" s="28" t="s">
        <v>7545</v>
      </c>
      <c r="G1492" s="27" t="e">
        <f>VLOOKUP(F1492,$F$1:$G1491,2,0)</f>
        <v>#N/A</v>
      </c>
      <c r="H1492" s="28" t="s">
        <v>7546</v>
      </c>
    </row>
    <row r="1493" spans="1:9" x14ac:dyDescent="0.3">
      <c r="A1493" s="27">
        <v>150</v>
      </c>
      <c r="B1493" s="28" t="s">
        <v>7543</v>
      </c>
      <c r="C1493" s="28" t="s">
        <v>7544</v>
      </c>
      <c r="F1493" s="28" t="s">
        <v>7547</v>
      </c>
      <c r="G1493" s="27" t="e">
        <f>VLOOKUP(F1493,$F$1:$G1492,2,0)</f>
        <v>#N/A</v>
      </c>
      <c r="H1493" s="28" t="s">
        <v>7548</v>
      </c>
      <c r="I1493" s="27">
        <v>2</v>
      </c>
    </row>
    <row r="1494" spans="1:9" x14ac:dyDescent="0.3">
      <c r="A1494" s="27">
        <v>150</v>
      </c>
      <c r="B1494" s="28" t="s">
        <v>7543</v>
      </c>
      <c r="C1494" s="28" t="s">
        <v>7544</v>
      </c>
      <c r="F1494" s="28" t="s">
        <v>7549</v>
      </c>
      <c r="G1494" s="27">
        <v>2</v>
      </c>
      <c r="H1494" s="28" t="s">
        <v>7550</v>
      </c>
    </row>
    <row r="1495" spans="1:9" x14ac:dyDescent="0.3">
      <c r="A1495" s="27">
        <v>150</v>
      </c>
      <c r="B1495" s="28" t="s">
        <v>7543</v>
      </c>
      <c r="C1495" s="28" t="s">
        <v>7544</v>
      </c>
      <c r="F1495" s="28" t="s">
        <v>7551</v>
      </c>
      <c r="G1495" s="27" t="e">
        <f>VLOOKUP(F1495,$F$1:$G1494,2,0)</f>
        <v>#N/A</v>
      </c>
      <c r="H1495" s="28" t="s">
        <v>7552</v>
      </c>
    </row>
    <row r="1496" spans="1:9" x14ac:dyDescent="0.3">
      <c r="A1496" s="27">
        <v>150</v>
      </c>
      <c r="B1496" s="28" t="s">
        <v>7543</v>
      </c>
      <c r="C1496" s="28" t="s">
        <v>7544</v>
      </c>
      <c r="F1496" s="28" t="s">
        <v>7553</v>
      </c>
      <c r="G1496" s="27" t="e">
        <f>VLOOKUP(F1496,$F$1:$G1495,2,0)</f>
        <v>#N/A</v>
      </c>
      <c r="H1496" s="28" t="s">
        <v>7554</v>
      </c>
    </row>
    <row r="1497" spans="1:9" x14ac:dyDescent="0.3">
      <c r="A1497" s="27">
        <v>151</v>
      </c>
      <c r="B1497" s="28" t="s">
        <v>5904</v>
      </c>
      <c r="C1497" s="28" t="s">
        <v>7555</v>
      </c>
      <c r="F1497" s="28" t="s">
        <v>7556</v>
      </c>
      <c r="G1497" s="27" t="e">
        <f>VLOOKUP(F1497,$F$1:$G1496,2,0)</f>
        <v>#N/A</v>
      </c>
      <c r="H1497" s="28" t="s">
        <v>7557</v>
      </c>
      <c r="I1497" s="27">
        <v>2</v>
      </c>
    </row>
    <row r="1498" spans="1:9" x14ac:dyDescent="0.3">
      <c r="A1498" s="27">
        <v>151</v>
      </c>
      <c r="B1498" s="28" t="s">
        <v>5904</v>
      </c>
      <c r="C1498" s="28" t="s">
        <v>7555</v>
      </c>
      <c r="F1498" s="28" t="s">
        <v>7558</v>
      </c>
      <c r="G1498" s="27" t="e">
        <f>VLOOKUP(F1498,$F$1:$G1497,2,0)</f>
        <v>#N/A</v>
      </c>
      <c r="H1498" s="28" t="s">
        <v>7559</v>
      </c>
    </row>
    <row r="1499" spans="1:9" x14ac:dyDescent="0.3">
      <c r="A1499" s="27">
        <v>151</v>
      </c>
      <c r="B1499" s="28" t="s">
        <v>5904</v>
      </c>
      <c r="C1499" s="28" t="s">
        <v>7555</v>
      </c>
      <c r="F1499" s="28" t="s">
        <v>7560</v>
      </c>
      <c r="G1499" s="27">
        <v>2</v>
      </c>
      <c r="H1499" s="28" t="s">
        <v>7561</v>
      </c>
    </row>
    <row r="1500" spans="1:9" x14ac:dyDescent="0.3">
      <c r="A1500" s="27">
        <v>151</v>
      </c>
      <c r="B1500" s="28" t="s">
        <v>5904</v>
      </c>
      <c r="C1500" s="28" t="s">
        <v>7555</v>
      </c>
      <c r="F1500" s="28" t="s">
        <v>7562</v>
      </c>
      <c r="G1500" s="27" t="e">
        <f>VLOOKUP(F1500,$F$1:$G1499,2,0)</f>
        <v>#N/A</v>
      </c>
      <c r="H1500" s="28" t="s">
        <v>7563</v>
      </c>
    </row>
    <row r="1501" spans="1:9" x14ac:dyDescent="0.3">
      <c r="A1501" s="27">
        <v>151</v>
      </c>
      <c r="B1501" s="28" t="s">
        <v>5904</v>
      </c>
      <c r="C1501" s="28" t="s">
        <v>7555</v>
      </c>
      <c r="F1501" s="28" t="s">
        <v>7564</v>
      </c>
      <c r="G1501" s="27" t="e">
        <f>VLOOKUP(F1501,$F$1:$G1500,2,0)</f>
        <v>#N/A</v>
      </c>
      <c r="H1501" s="28" t="s">
        <v>7565</v>
      </c>
      <c r="I1501" s="27">
        <v>3</v>
      </c>
    </row>
    <row r="1502" spans="1:9" x14ac:dyDescent="0.3">
      <c r="A1502" s="27">
        <v>151</v>
      </c>
      <c r="B1502" s="28" t="s">
        <v>5904</v>
      </c>
      <c r="C1502" s="28" t="s">
        <v>7555</v>
      </c>
      <c r="F1502" s="28" t="s">
        <v>7566</v>
      </c>
      <c r="G1502" s="27">
        <v>1</v>
      </c>
      <c r="H1502" s="28" t="s">
        <v>7567</v>
      </c>
    </row>
    <row r="1503" spans="1:9" x14ac:dyDescent="0.3">
      <c r="A1503" s="27">
        <v>151</v>
      </c>
      <c r="B1503" s="28" t="s">
        <v>5904</v>
      </c>
      <c r="C1503" s="28" t="s">
        <v>7555</v>
      </c>
      <c r="G1503" s="28"/>
      <c r="H1503" s="28" t="s">
        <v>7568</v>
      </c>
    </row>
    <row r="1504" spans="1:9" x14ac:dyDescent="0.3">
      <c r="A1504" s="27">
        <v>151</v>
      </c>
      <c r="B1504" s="28" t="s">
        <v>5904</v>
      </c>
      <c r="C1504" s="28" t="s">
        <v>7555</v>
      </c>
      <c r="G1504" s="28"/>
      <c r="H1504" s="28" t="s">
        <v>7569</v>
      </c>
      <c r="I1504" s="27">
        <v>1</v>
      </c>
    </row>
    <row r="1505" spans="1:9" x14ac:dyDescent="0.3">
      <c r="A1505" s="27">
        <v>151</v>
      </c>
      <c r="B1505" s="28" t="s">
        <v>5904</v>
      </c>
      <c r="C1505" s="28" t="s">
        <v>7555</v>
      </c>
      <c r="G1505" s="28"/>
      <c r="H1505" s="28" t="s">
        <v>7570</v>
      </c>
    </row>
    <row r="1506" spans="1:9" x14ac:dyDescent="0.3">
      <c r="A1506" s="27">
        <v>151</v>
      </c>
      <c r="B1506" s="28" t="s">
        <v>5904</v>
      </c>
      <c r="C1506" s="28" t="s">
        <v>7555</v>
      </c>
      <c r="G1506" s="28"/>
      <c r="H1506" s="28" t="s">
        <v>5534</v>
      </c>
    </row>
    <row r="1507" spans="1:9" x14ac:dyDescent="0.3">
      <c r="A1507" s="27">
        <v>151</v>
      </c>
      <c r="B1507" s="28" t="s">
        <v>5904</v>
      </c>
      <c r="C1507" s="28" t="s">
        <v>7555</v>
      </c>
      <c r="G1507" s="28"/>
    </row>
    <row r="1508" spans="1:9" x14ac:dyDescent="0.3">
      <c r="A1508" s="27">
        <v>152</v>
      </c>
      <c r="B1508" s="28" t="s">
        <v>5904</v>
      </c>
      <c r="C1508" s="28" t="s">
        <v>7571</v>
      </c>
      <c r="F1508" s="28" t="s">
        <v>6945</v>
      </c>
      <c r="G1508" s="27" t="e">
        <f>VLOOKUP(F1508,$F$1:$G1507,2,0)</f>
        <v>#N/A</v>
      </c>
      <c r="H1508" s="28" t="s">
        <v>7572</v>
      </c>
    </row>
    <row r="1509" spans="1:9" x14ac:dyDescent="0.3">
      <c r="A1509" s="27">
        <v>152</v>
      </c>
      <c r="B1509" s="28" t="s">
        <v>5904</v>
      </c>
      <c r="C1509" s="28" t="s">
        <v>7571</v>
      </c>
      <c r="F1509" s="28" t="s">
        <v>6947</v>
      </c>
      <c r="G1509" s="27">
        <v>2</v>
      </c>
      <c r="H1509" s="28" t="s">
        <v>6946</v>
      </c>
    </row>
    <row r="1510" spans="1:9" x14ac:dyDescent="0.3">
      <c r="A1510" s="27">
        <v>152</v>
      </c>
      <c r="B1510" s="28" t="s">
        <v>5904</v>
      </c>
      <c r="C1510" s="28" t="s">
        <v>7571</v>
      </c>
      <c r="F1510" s="28" t="s">
        <v>7573</v>
      </c>
      <c r="G1510" s="27">
        <v>2</v>
      </c>
      <c r="H1510" s="28" t="s">
        <v>6948</v>
      </c>
    </row>
    <row r="1511" spans="1:9" x14ac:dyDescent="0.3">
      <c r="A1511" s="27">
        <v>152</v>
      </c>
      <c r="B1511" s="28" t="s">
        <v>5904</v>
      </c>
      <c r="C1511" s="28" t="s">
        <v>7571</v>
      </c>
      <c r="F1511" s="28" t="s">
        <v>6951</v>
      </c>
      <c r="G1511" s="27" t="e">
        <f>VLOOKUP(F1511,$F$1:$G1510,2,0)</f>
        <v>#N/A</v>
      </c>
      <c r="H1511" s="28" t="s">
        <v>6950</v>
      </c>
      <c r="I1511" s="27">
        <v>2</v>
      </c>
    </row>
    <row r="1512" spans="1:9" x14ac:dyDescent="0.3">
      <c r="A1512" s="27">
        <v>152</v>
      </c>
      <c r="B1512" s="28" t="s">
        <v>5904</v>
      </c>
      <c r="C1512" s="28" t="s">
        <v>7571</v>
      </c>
      <c r="F1512" s="28" t="s">
        <v>6953</v>
      </c>
      <c r="G1512" s="27">
        <v>2</v>
      </c>
      <c r="H1512" s="28" t="s">
        <v>6952</v>
      </c>
    </row>
    <row r="1513" spans="1:9" x14ac:dyDescent="0.3">
      <c r="A1513" s="27">
        <v>152</v>
      </c>
      <c r="B1513" s="28" t="s">
        <v>5904</v>
      </c>
      <c r="C1513" s="28" t="s">
        <v>7571</v>
      </c>
      <c r="F1513" s="28" t="s">
        <v>6955</v>
      </c>
      <c r="G1513" s="27" t="e">
        <f>VLOOKUP(F1513,$F$1:$G1512,2,0)</f>
        <v>#N/A</v>
      </c>
      <c r="H1513" s="28" t="s">
        <v>6954</v>
      </c>
      <c r="I1513" s="27">
        <v>3</v>
      </c>
    </row>
    <row r="1514" spans="1:9" x14ac:dyDescent="0.3">
      <c r="A1514" s="27">
        <v>152</v>
      </c>
      <c r="B1514" s="28" t="s">
        <v>5904</v>
      </c>
      <c r="C1514" s="28" t="s">
        <v>7571</v>
      </c>
      <c r="F1514" s="28" t="s">
        <v>6957</v>
      </c>
      <c r="G1514" s="27" t="e">
        <f>VLOOKUP(F1514,$F$1:$G1513,2,0)</f>
        <v>#N/A</v>
      </c>
      <c r="H1514" s="28" t="s">
        <v>6956</v>
      </c>
    </row>
    <row r="1515" spans="1:9" x14ac:dyDescent="0.3">
      <c r="A1515" s="27">
        <v>152</v>
      </c>
      <c r="B1515" s="28" t="s">
        <v>5904</v>
      </c>
      <c r="C1515" s="28" t="s">
        <v>7571</v>
      </c>
      <c r="F1515" s="28" t="s">
        <v>7574</v>
      </c>
      <c r="G1515" s="27" t="e">
        <f>VLOOKUP(F1515,$F$1:$G1514,2,0)</f>
        <v>#N/A</v>
      </c>
      <c r="H1515" s="28" t="s">
        <v>488</v>
      </c>
      <c r="I1515" s="27">
        <v>1</v>
      </c>
    </row>
    <row r="1516" spans="1:9" x14ac:dyDescent="0.3">
      <c r="A1516" s="27">
        <v>153</v>
      </c>
      <c r="B1516" s="28" t="s">
        <v>5904</v>
      </c>
      <c r="C1516" s="28" t="s">
        <v>7575</v>
      </c>
      <c r="F1516" s="28" t="s">
        <v>7576</v>
      </c>
      <c r="G1516" s="27" t="e">
        <f>VLOOKUP(F1516,$F$1:$G1515,2,0)</f>
        <v>#N/A</v>
      </c>
      <c r="H1516" s="28" t="s">
        <v>7577</v>
      </c>
    </row>
    <row r="1517" spans="1:9" x14ac:dyDescent="0.3">
      <c r="A1517" s="27">
        <v>153</v>
      </c>
      <c r="B1517" s="28" t="s">
        <v>5904</v>
      </c>
      <c r="C1517" s="28" t="s">
        <v>7575</v>
      </c>
      <c r="F1517" s="28" t="s">
        <v>7578</v>
      </c>
      <c r="G1517" s="27">
        <v>2</v>
      </c>
      <c r="H1517" s="28" t="s">
        <v>7579</v>
      </c>
    </row>
    <row r="1518" spans="1:9" x14ac:dyDescent="0.3">
      <c r="A1518" s="27">
        <v>153</v>
      </c>
      <c r="B1518" s="28" t="s">
        <v>5904</v>
      </c>
      <c r="C1518" s="28" t="s">
        <v>7575</v>
      </c>
      <c r="F1518" s="28" t="s">
        <v>7580</v>
      </c>
      <c r="G1518" s="27" t="e">
        <f>VLOOKUP(F1518,$F$1:$G1517,2,0)</f>
        <v>#N/A</v>
      </c>
      <c r="H1518" s="28" t="s">
        <v>7581</v>
      </c>
    </row>
    <row r="1519" spans="1:9" x14ac:dyDescent="0.3">
      <c r="A1519" s="27">
        <v>153</v>
      </c>
      <c r="B1519" s="28" t="s">
        <v>5904</v>
      </c>
      <c r="C1519" s="28" t="s">
        <v>7575</v>
      </c>
      <c r="F1519" s="28" t="s">
        <v>7582</v>
      </c>
      <c r="G1519" s="27" t="e">
        <f>VLOOKUP(F1519,$F$1:$G1518,2,0)</f>
        <v>#N/A</v>
      </c>
      <c r="H1519" s="28" t="s">
        <v>7583</v>
      </c>
    </row>
    <row r="1520" spans="1:9" x14ac:dyDescent="0.3">
      <c r="A1520" s="27">
        <v>153</v>
      </c>
      <c r="B1520" s="28" t="s">
        <v>5904</v>
      </c>
      <c r="C1520" s="28" t="s">
        <v>7575</v>
      </c>
      <c r="F1520" s="28" t="s">
        <v>7584</v>
      </c>
      <c r="G1520" s="27" t="e">
        <f>VLOOKUP(F1520,$F$1:$G1519,2,0)</f>
        <v>#N/A</v>
      </c>
      <c r="H1520" s="28" t="s">
        <v>7585</v>
      </c>
    </row>
    <row r="1521" spans="1:9" x14ac:dyDescent="0.3">
      <c r="A1521" s="27">
        <v>153</v>
      </c>
      <c r="B1521" s="28" t="s">
        <v>5904</v>
      </c>
      <c r="C1521" s="28" t="s">
        <v>7575</v>
      </c>
      <c r="F1521" s="28" t="s">
        <v>7586</v>
      </c>
      <c r="G1521" s="27">
        <v>2</v>
      </c>
      <c r="H1521" s="28" t="s">
        <v>7587</v>
      </c>
    </row>
    <row r="1522" spans="1:9" x14ac:dyDescent="0.3">
      <c r="A1522" s="27">
        <v>153</v>
      </c>
      <c r="B1522" s="28" t="s">
        <v>5904</v>
      </c>
      <c r="C1522" s="28" t="s">
        <v>7575</v>
      </c>
      <c r="F1522" s="28" t="s">
        <v>7588</v>
      </c>
      <c r="G1522" s="27" t="e">
        <f>VLOOKUP(F1522,$F$1:$G1521,2,0)</f>
        <v>#N/A</v>
      </c>
      <c r="H1522" s="28" t="s">
        <v>7589</v>
      </c>
    </row>
    <row r="1523" spans="1:9" x14ac:dyDescent="0.3">
      <c r="A1523" s="27">
        <v>153</v>
      </c>
      <c r="B1523" s="28" t="s">
        <v>5904</v>
      </c>
      <c r="C1523" s="28" t="s">
        <v>7575</v>
      </c>
      <c r="F1523" s="28" t="s">
        <v>7590</v>
      </c>
      <c r="G1523" s="27" t="e">
        <f>VLOOKUP(F1523,$F$1:$G1522,2,0)</f>
        <v>#N/A</v>
      </c>
      <c r="H1523" s="28" t="s">
        <v>6648</v>
      </c>
    </row>
    <row r="1524" spans="1:9" x14ac:dyDescent="0.3">
      <c r="A1524" s="27">
        <v>153</v>
      </c>
      <c r="B1524" s="28" t="s">
        <v>5904</v>
      </c>
      <c r="C1524" s="28" t="s">
        <v>7575</v>
      </c>
      <c r="F1524" s="28" t="s">
        <v>7591</v>
      </c>
      <c r="G1524" s="27">
        <v>2</v>
      </c>
      <c r="H1524" s="28" t="s">
        <v>7592</v>
      </c>
    </row>
    <row r="1525" spans="1:9" x14ac:dyDescent="0.3">
      <c r="A1525" s="27">
        <v>153</v>
      </c>
      <c r="B1525" s="28" t="s">
        <v>5904</v>
      </c>
      <c r="C1525" s="28" t="s">
        <v>7575</v>
      </c>
      <c r="F1525" s="28" t="s">
        <v>7593</v>
      </c>
      <c r="G1525" s="27">
        <v>2</v>
      </c>
      <c r="H1525" s="28" t="s">
        <v>7594</v>
      </c>
    </row>
    <row r="1526" spans="1:9" x14ac:dyDescent="0.3">
      <c r="A1526" s="27">
        <v>153</v>
      </c>
      <c r="B1526" s="28" t="s">
        <v>5904</v>
      </c>
      <c r="C1526" s="28" t="s">
        <v>7575</v>
      </c>
      <c r="F1526" s="28" t="s">
        <v>7595</v>
      </c>
      <c r="G1526" s="27" t="e">
        <f>VLOOKUP(F1526,$F$1:$G1525,2,0)</f>
        <v>#N/A</v>
      </c>
      <c r="H1526" s="28" t="s">
        <v>7596</v>
      </c>
    </row>
    <row r="1527" spans="1:9" x14ac:dyDescent="0.3">
      <c r="A1527" s="27">
        <v>153</v>
      </c>
      <c r="B1527" s="28" t="s">
        <v>5904</v>
      </c>
      <c r="C1527" s="28" t="s">
        <v>7575</v>
      </c>
      <c r="F1527" s="28" t="s">
        <v>7597</v>
      </c>
      <c r="G1527" s="27" t="e">
        <f>VLOOKUP(F1527,$F$1:$G1526,2,0)</f>
        <v>#N/A</v>
      </c>
      <c r="H1527" s="28" t="s">
        <v>7598</v>
      </c>
    </row>
    <row r="1528" spans="1:9" x14ac:dyDescent="0.3">
      <c r="A1528" s="27">
        <v>153</v>
      </c>
      <c r="B1528" s="28" t="s">
        <v>5904</v>
      </c>
      <c r="C1528" s="28" t="s">
        <v>7575</v>
      </c>
      <c r="F1528" s="28" t="s">
        <v>7599</v>
      </c>
      <c r="G1528" s="27" t="e">
        <f>VLOOKUP(F1528,$F$1:$G1527,2,0)</f>
        <v>#N/A</v>
      </c>
    </row>
    <row r="1529" spans="1:9" x14ac:dyDescent="0.3">
      <c r="A1529" s="27">
        <v>154</v>
      </c>
      <c r="B1529" s="28" t="s">
        <v>5904</v>
      </c>
      <c r="C1529" s="28" t="s">
        <v>7600</v>
      </c>
      <c r="F1529" s="28" t="s">
        <v>7601</v>
      </c>
      <c r="G1529" s="27" t="e">
        <f>VLOOKUP(F1529,$F$1:$G1528,2,0)</f>
        <v>#N/A</v>
      </c>
      <c r="H1529" s="28" t="s">
        <v>7602</v>
      </c>
    </row>
    <row r="1530" spans="1:9" x14ac:dyDescent="0.3">
      <c r="A1530" s="27">
        <v>154</v>
      </c>
      <c r="B1530" s="28" t="s">
        <v>5904</v>
      </c>
      <c r="C1530" s="28" t="s">
        <v>7600</v>
      </c>
      <c r="F1530" s="28" t="s">
        <v>7603</v>
      </c>
      <c r="G1530" s="27">
        <v>2</v>
      </c>
      <c r="H1530" s="28" t="s">
        <v>7604</v>
      </c>
      <c r="I1530" s="27">
        <v>3</v>
      </c>
    </row>
    <row r="1531" spans="1:9" x14ac:dyDescent="0.3">
      <c r="A1531" s="27">
        <v>154</v>
      </c>
      <c r="B1531" s="28" t="s">
        <v>5904</v>
      </c>
      <c r="C1531" s="28" t="s">
        <v>7600</v>
      </c>
      <c r="F1531" s="28" t="s">
        <v>7605</v>
      </c>
      <c r="G1531" s="27" t="e">
        <f>VLOOKUP(F1531,$F$1:$G1530,2,0)</f>
        <v>#N/A</v>
      </c>
      <c r="H1531" s="28" t="s">
        <v>7606</v>
      </c>
    </row>
    <row r="1532" spans="1:9" x14ac:dyDescent="0.3">
      <c r="A1532" s="27">
        <v>154</v>
      </c>
      <c r="B1532" s="28" t="s">
        <v>5904</v>
      </c>
      <c r="C1532" s="28" t="s">
        <v>7600</v>
      </c>
      <c r="F1532" s="28" t="s">
        <v>7607</v>
      </c>
      <c r="G1532" s="27" t="e">
        <f>VLOOKUP(F1532,$F$1:$G1531,2,0)</f>
        <v>#N/A</v>
      </c>
      <c r="H1532" s="28" t="s">
        <v>7608</v>
      </c>
    </row>
    <row r="1533" spans="1:9" x14ac:dyDescent="0.3">
      <c r="A1533" s="27">
        <v>154</v>
      </c>
      <c r="B1533" s="28" t="s">
        <v>5904</v>
      </c>
      <c r="C1533" s="28" t="s">
        <v>7600</v>
      </c>
      <c r="F1533" s="28" t="s">
        <v>7609</v>
      </c>
      <c r="G1533" s="27" t="e">
        <f>VLOOKUP(F1533,$F$1:$G1532,2,0)</f>
        <v>#N/A</v>
      </c>
      <c r="H1533" s="28" t="s">
        <v>7610</v>
      </c>
    </row>
    <row r="1534" spans="1:9" x14ac:dyDescent="0.3">
      <c r="A1534" s="27">
        <v>154</v>
      </c>
      <c r="B1534" s="28" t="s">
        <v>5904</v>
      </c>
      <c r="C1534" s="28" t="s">
        <v>7600</v>
      </c>
      <c r="F1534" s="28" t="s">
        <v>7611</v>
      </c>
      <c r="G1534" s="27" t="e">
        <f>VLOOKUP(F1534,$F$1:$G1533,2,0)</f>
        <v>#N/A</v>
      </c>
      <c r="H1534" s="28" t="s">
        <v>7612</v>
      </c>
    </row>
    <row r="1535" spans="1:9" x14ac:dyDescent="0.3">
      <c r="A1535" s="27">
        <v>154</v>
      </c>
      <c r="B1535" s="28" t="s">
        <v>5904</v>
      </c>
      <c r="C1535" s="28" t="s">
        <v>7600</v>
      </c>
      <c r="F1535" s="28" t="s">
        <v>7613</v>
      </c>
      <c r="G1535" s="27" t="e">
        <f>VLOOKUP(F1535,$F$1:$G1534,2,0)</f>
        <v>#N/A</v>
      </c>
      <c r="H1535" s="28" t="s">
        <v>7614</v>
      </c>
    </row>
    <row r="1536" spans="1:9" x14ac:dyDescent="0.3">
      <c r="A1536" s="27">
        <v>154</v>
      </c>
      <c r="B1536" s="28" t="s">
        <v>5904</v>
      </c>
      <c r="C1536" s="28" t="s">
        <v>7600</v>
      </c>
      <c r="F1536" s="28" t="s">
        <v>7615</v>
      </c>
      <c r="G1536" s="27" t="e">
        <f>VLOOKUP(F1536,$F$1:$G1535,2,0)</f>
        <v>#N/A</v>
      </c>
      <c r="H1536" s="30" t="s">
        <v>45</v>
      </c>
      <c r="I1536" s="27">
        <v>1</v>
      </c>
    </row>
    <row r="1537" spans="1:9" x14ac:dyDescent="0.3">
      <c r="A1537" s="27">
        <v>154</v>
      </c>
      <c r="B1537" s="28" t="s">
        <v>5904</v>
      </c>
      <c r="C1537" s="28" t="s">
        <v>7600</v>
      </c>
      <c r="F1537" s="28" t="s">
        <v>7616</v>
      </c>
      <c r="G1537" s="27" t="e">
        <f>VLOOKUP(F1537,$F$1:$G1536,2,0)</f>
        <v>#N/A</v>
      </c>
      <c r="H1537" s="28" t="s">
        <v>7617</v>
      </c>
    </row>
    <row r="1538" spans="1:9" x14ac:dyDescent="0.3">
      <c r="A1538" s="27">
        <v>154</v>
      </c>
      <c r="B1538" s="28" t="s">
        <v>5904</v>
      </c>
      <c r="C1538" s="28" t="s">
        <v>7600</v>
      </c>
      <c r="F1538" s="28" t="s">
        <v>7618</v>
      </c>
      <c r="G1538" s="27">
        <v>2</v>
      </c>
      <c r="H1538" s="28" t="s">
        <v>7619</v>
      </c>
    </row>
    <row r="1539" spans="1:9" x14ac:dyDescent="0.3">
      <c r="A1539" s="27">
        <v>154</v>
      </c>
      <c r="B1539" s="28" t="s">
        <v>5904</v>
      </c>
      <c r="C1539" s="28" t="s">
        <v>7600</v>
      </c>
      <c r="F1539" s="28" t="s">
        <v>7620</v>
      </c>
      <c r="G1539" s="27">
        <v>2</v>
      </c>
    </row>
    <row r="1540" spans="1:9" x14ac:dyDescent="0.3">
      <c r="A1540" s="27">
        <v>154</v>
      </c>
      <c r="B1540" s="28" t="s">
        <v>5904</v>
      </c>
      <c r="C1540" s="28" t="s">
        <v>7600</v>
      </c>
      <c r="F1540" s="28" t="s">
        <v>7621</v>
      </c>
      <c r="G1540" s="27">
        <v>2</v>
      </c>
    </row>
    <row r="1541" spans="1:9" x14ac:dyDescent="0.3">
      <c r="A1541" s="27">
        <v>155</v>
      </c>
      <c r="B1541" s="28" t="s">
        <v>7622</v>
      </c>
      <c r="C1541" s="28" t="s">
        <v>7623</v>
      </c>
      <c r="F1541" s="28" t="s">
        <v>7624</v>
      </c>
      <c r="G1541" s="27" t="e">
        <f>VLOOKUP(F1541,$F$1:$G1540,2,0)</f>
        <v>#N/A</v>
      </c>
      <c r="H1541" s="28" t="s">
        <v>7625</v>
      </c>
    </row>
    <row r="1542" spans="1:9" x14ac:dyDescent="0.3">
      <c r="A1542" s="27">
        <v>155</v>
      </c>
      <c r="B1542" s="28" t="s">
        <v>7622</v>
      </c>
      <c r="C1542" s="28" t="s">
        <v>7623</v>
      </c>
      <c r="F1542" s="28" t="s">
        <v>7626</v>
      </c>
      <c r="G1542" s="27" t="e">
        <f>VLOOKUP(F1542,$F$1:$G1541,2,0)</f>
        <v>#N/A</v>
      </c>
      <c r="H1542" s="28" t="s">
        <v>7627</v>
      </c>
    </row>
    <row r="1543" spans="1:9" x14ac:dyDescent="0.3">
      <c r="A1543" s="27">
        <v>155</v>
      </c>
      <c r="B1543" s="28" t="s">
        <v>7622</v>
      </c>
      <c r="C1543" s="28" t="s">
        <v>7623</v>
      </c>
      <c r="F1543" s="28" t="s">
        <v>7628</v>
      </c>
      <c r="G1543" s="27" t="e">
        <f>VLOOKUP(F1543,$F$1:$G1542,2,0)</f>
        <v>#N/A</v>
      </c>
      <c r="H1543" s="28" t="s">
        <v>7629</v>
      </c>
    </row>
    <row r="1544" spans="1:9" x14ac:dyDescent="0.3">
      <c r="A1544" s="27">
        <v>155</v>
      </c>
      <c r="B1544" s="28" t="s">
        <v>7622</v>
      </c>
      <c r="C1544" s="28" t="s">
        <v>7623</v>
      </c>
      <c r="F1544" s="28" t="s">
        <v>7630</v>
      </c>
      <c r="G1544" s="27">
        <v>2</v>
      </c>
    </row>
    <row r="1545" spans="1:9" x14ac:dyDescent="0.3">
      <c r="A1545" s="27">
        <v>155</v>
      </c>
      <c r="B1545" s="28" t="s">
        <v>7622</v>
      </c>
      <c r="C1545" s="28" t="s">
        <v>7623</v>
      </c>
      <c r="F1545" s="28" t="s">
        <v>7631</v>
      </c>
      <c r="G1545" s="27" t="e">
        <f>VLOOKUP(F1545,$F$1:$G1544,2,0)</f>
        <v>#N/A</v>
      </c>
    </row>
    <row r="1546" spans="1:9" x14ac:dyDescent="0.3">
      <c r="A1546" s="27">
        <v>155</v>
      </c>
      <c r="B1546" s="28" t="s">
        <v>7622</v>
      </c>
      <c r="C1546" s="28" t="s">
        <v>7623</v>
      </c>
      <c r="F1546" s="28" t="s">
        <v>7632</v>
      </c>
      <c r="G1546" s="27" t="e">
        <f>VLOOKUP(F1546,$F$1:$G1545,2,0)</f>
        <v>#N/A</v>
      </c>
    </row>
    <row r="1547" spans="1:9" x14ac:dyDescent="0.3">
      <c r="A1547" s="27">
        <v>155</v>
      </c>
      <c r="B1547" s="28" t="s">
        <v>7622</v>
      </c>
      <c r="C1547" s="28" t="s">
        <v>7623</v>
      </c>
      <c r="F1547" s="28" t="s">
        <v>7633</v>
      </c>
      <c r="G1547" s="27" t="e">
        <f>VLOOKUP(F1547,$F$1:$G1546,2,0)</f>
        <v>#N/A</v>
      </c>
    </row>
    <row r="1548" spans="1:9" x14ac:dyDescent="0.3">
      <c r="A1548" s="27">
        <v>155</v>
      </c>
      <c r="B1548" s="28" t="s">
        <v>7622</v>
      </c>
      <c r="C1548" s="28" t="s">
        <v>7623</v>
      </c>
      <c r="F1548" s="28" t="s">
        <v>7634</v>
      </c>
      <c r="G1548" s="27" t="e">
        <f>VLOOKUP(F1548,$F$1:$G1547,2,0)</f>
        <v>#N/A</v>
      </c>
    </row>
    <row r="1549" spans="1:9" x14ac:dyDescent="0.3">
      <c r="A1549" s="27">
        <v>155</v>
      </c>
      <c r="B1549" s="28" t="s">
        <v>7622</v>
      </c>
      <c r="C1549" s="28" t="s">
        <v>7623</v>
      </c>
      <c r="F1549" s="28" t="s">
        <v>7635</v>
      </c>
      <c r="G1549" s="27" t="e">
        <f>VLOOKUP(F1549,$F$1:$G1548,2,0)</f>
        <v>#N/A</v>
      </c>
    </row>
    <row r="1550" spans="1:9" x14ac:dyDescent="0.3">
      <c r="A1550" s="27">
        <v>155</v>
      </c>
      <c r="B1550" s="28" t="s">
        <v>7622</v>
      </c>
      <c r="C1550" s="28" t="s">
        <v>7623</v>
      </c>
      <c r="F1550" s="28" t="s">
        <v>7636</v>
      </c>
      <c r="G1550" s="27" t="e">
        <f>VLOOKUP(F1550,$F$1:$G1549,2,0)</f>
        <v>#N/A</v>
      </c>
    </row>
    <row r="1551" spans="1:9" x14ac:dyDescent="0.3">
      <c r="A1551" s="27">
        <v>156</v>
      </c>
      <c r="B1551" s="28" t="s">
        <v>5904</v>
      </c>
      <c r="C1551" s="28" t="s">
        <v>6814</v>
      </c>
      <c r="F1551" s="28" t="s">
        <v>7637</v>
      </c>
      <c r="G1551" s="27" t="e">
        <f>VLOOKUP(F1551,$F$1:$G1550,2,0)</f>
        <v>#VALUE!</v>
      </c>
      <c r="H1551" s="28" t="s">
        <v>6816</v>
      </c>
      <c r="I1551" s="27">
        <v>2</v>
      </c>
    </row>
    <row r="1552" spans="1:9" x14ac:dyDescent="0.3">
      <c r="A1552" s="27">
        <v>156</v>
      </c>
      <c r="B1552" s="28" t="s">
        <v>5904</v>
      </c>
      <c r="C1552" s="28" t="s">
        <v>6814</v>
      </c>
      <c r="F1552" s="28" t="s">
        <v>6815</v>
      </c>
      <c r="G1552" s="27" t="e">
        <f>VLOOKUP(F1552,$F$1:$G1551,2,0)</f>
        <v>#N/A</v>
      </c>
      <c r="H1552" s="28" t="s">
        <v>6818</v>
      </c>
    </row>
    <row r="1553" spans="1:9" x14ac:dyDescent="0.3">
      <c r="A1553" s="27">
        <v>156</v>
      </c>
      <c r="B1553" s="28" t="s">
        <v>5904</v>
      </c>
      <c r="C1553" s="28" t="s">
        <v>6814</v>
      </c>
      <c r="F1553" s="28" t="s">
        <v>6821</v>
      </c>
      <c r="G1553" s="27" t="e">
        <f>VLOOKUP(F1553,$F$1:$G1552,2,0)</f>
        <v>#N/A</v>
      </c>
      <c r="H1553" s="28" t="s">
        <v>6820</v>
      </c>
    </row>
    <row r="1554" spans="1:9" x14ac:dyDescent="0.3">
      <c r="A1554" s="27">
        <v>156</v>
      </c>
      <c r="B1554" s="28" t="s">
        <v>5904</v>
      </c>
      <c r="C1554" s="28" t="s">
        <v>6814</v>
      </c>
      <c r="F1554" s="28" t="s">
        <v>6822</v>
      </c>
      <c r="G1554" s="27" t="e">
        <f>VLOOKUP(F1554,$F$1:$G1553,2,0)</f>
        <v>#N/A</v>
      </c>
      <c r="H1554" s="28" t="s">
        <v>45</v>
      </c>
      <c r="I1554" s="27">
        <v>1</v>
      </c>
    </row>
    <row r="1555" spans="1:9" x14ac:dyDescent="0.3">
      <c r="A1555" s="27">
        <v>156</v>
      </c>
      <c r="B1555" s="28" t="s">
        <v>5904</v>
      </c>
      <c r="C1555" s="28" t="s">
        <v>6814</v>
      </c>
      <c r="F1555" s="28" t="s">
        <v>6817</v>
      </c>
      <c r="G1555" s="27" t="e">
        <f>VLOOKUP(F1555,$F$1:$G1554,2,0)</f>
        <v>#N/A</v>
      </c>
      <c r="H1555" s="28" t="s">
        <v>7638</v>
      </c>
      <c r="I1555" s="27">
        <v>3</v>
      </c>
    </row>
    <row r="1556" spans="1:9" x14ac:dyDescent="0.3">
      <c r="A1556" s="27">
        <v>156</v>
      </c>
      <c r="B1556" s="28" t="s">
        <v>5904</v>
      </c>
      <c r="C1556" s="28" t="s">
        <v>6814</v>
      </c>
      <c r="F1556" s="28" t="s">
        <v>6819</v>
      </c>
      <c r="G1556" s="27" t="e">
        <f>VLOOKUP(F1556,$F$1:$G1555,2,0)</f>
        <v>#N/A</v>
      </c>
      <c r="H1556" s="28" t="s">
        <v>6824</v>
      </c>
    </row>
    <row r="1557" spans="1:9" x14ac:dyDescent="0.3">
      <c r="A1557" s="27">
        <v>156</v>
      </c>
      <c r="B1557" s="28" t="s">
        <v>5904</v>
      </c>
      <c r="C1557" s="28" t="s">
        <v>6814</v>
      </c>
      <c r="G1557" s="28"/>
      <c r="H1557" s="28" t="s">
        <v>6825</v>
      </c>
      <c r="I1557" s="27">
        <v>3</v>
      </c>
    </row>
    <row r="1558" spans="1:9" x14ac:dyDescent="0.3">
      <c r="A1558" s="27">
        <v>156</v>
      </c>
      <c r="B1558" s="28" t="s">
        <v>5904</v>
      </c>
      <c r="C1558" s="28" t="s">
        <v>6814</v>
      </c>
      <c r="G1558" s="28"/>
      <c r="H1558" s="28" t="s">
        <v>488</v>
      </c>
      <c r="I1558" s="27">
        <v>1</v>
      </c>
    </row>
    <row r="1559" spans="1:9" x14ac:dyDescent="0.3">
      <c r="A1559" s="27">
        <v>157</v>
      </c>
      <c r="B1559" s="28" t="s">
        <v>7639</v>
      </c>
      <c r="C1559" s="28" t="s">
        <v>7640</v>
      </c>
      <c r="F1559" s="28" t="s">
        <v>7641</v>
      </c>
      <c r="G1559" s="27" t="e">
        <f>VLOOKUP(F1559,$F$1:$G1558,2,0)</f>
        <v>#VALUE!</v>
      </c>
      <c r="H1559" s="28" t="s">
        <v>7642</v>
      </c>
    </row>
    <row r="1560" spans="1:9" x14ac:dyDescent="0.3">
      <c r="A1560" s="27">
        <v>157</v>
      </c>
      <c r="B1560" s="28" t="s">
        <v>7639</v>
      </c>
      <c r="C1560" s="28" t="s">
        <v>7640</v>
      </c>
      <c r="F1560" s="28" t="s">
        <v>7643</v>
      </c>
      <c r="G1560" s="27" t="e">
        <f>VLOOKUP(F1560,$F$1:$G1559,2,0)</f>
        <v>#N/A</v>
      </c>
      <c r="H1560" s="28" t="s">
        <v>7644</v>
      </c>
    </row>
    <row r="1561" spans="1:9" x14ac:dyDescent="0.3">
      <c r="A1561" s="27">
        <v>157</v>
      </c>
      <c r="B1561" s="28" t="s">
        <v>7639</v>
      </c>
      <c r="C1561" s="28" t="s">
        <v>7640</v>
      </c>
      <c r="F1561" s="28" t="s">
        <v>7645</v>
      </c>
      <c r="G1561" s="27">
        <v>2</v>
      </c>
      <c r="H1561" s="28" t="s">
        <v>7646</v>
      </c>
    </row>
    <row r="1562" spans="1:9" x14ac:dyDescent="0.3">
      <c r="A1562" s="27">
        <v>157</v>
      </c>
      <c r="B1562" s="28" t="s">
        <v>7639</v>
      </c>
      <c r="C1562" s="28" t="s">
        <v>7640</v>
      </c>
      <c r="F1562" s="28" t="s">
        <v>7647</v>
      </c>
      <c r="G1562" s="27" t="e">
        <f>VLOOKUP(F1562,$F$1:$G1561,2,0)</f>
        <v>#N/A</v>
      </c>
      <c r="H1562" s="28" t="s">
        <v>7648</v>
      </c>
    </row>
    <row r="1563" spans="1:9" x14ac:dyDescent="0.3">
      <c r="A1563" s="27">
        <v>157</v>
      </c>
      <c r="B1563" s="28" t="s">
        <v>7639</v>
      </c>
      <c r="C1563" s="28" t="s">
        <v>7640</v>
      </c>
      <c r="F1563" s="28" t="s">
        <v>7649</v>
      </c>
      <c r="G1563" s="27">
        <v>1</v>
      </c>
      <c r="H1563" s="28" t="s">
        <v>7650</v>
      </c>
    </row>
    <row r="1564" spans="1:9" x14ac:dyDescent="0.3">
      <c r="A1564" s="27">
        <v>157</v>
      </c>
      <c r="B1564" s="28" t="s">
        <v>7639</v>
      </c>
      <c r="C1564" s="28" t="s">
        <v>7640</v>
      </c>
      <c r="F1564" s="28" t="s">
        <v>7651</v>
      </c>
      <c r="G1564" s="27" t="e">
        <f>VLOOKUP(F1564,$F$1:$G1563,2,0)</f>
        <v>#N/A</v>
      </c>
    </row>
    <row r="1565" spans="1:9" x14ac:dyDescent="0.3">
      <c r="A1565" s="27">
        <v>157</v>
      </c>
      <c r="B1565" s="28" t="s">
        <v>7639</v>
      </c>
      <c r="C1565" s="28" t="s">
        <v>7640</v>
      </c>
      <c r="F1565" s="28" t="s">
        <v>7652</v>
      </c>
      <c r="G1565" s="27" t="e">
        <f>VLOOKUP(F1565,$F$1:$G1564,2,0)</f>
        <v>#N/A</v>
      </c>
    </row>
    <row r="1566" spans="1:9" x14ac:dyDescent="0.3">
      <c r="A1566" s="27">
        <v>157</v>
      </c>
      <c r="B1566" s="28" t="s">
        <v>7639</v>
      </c>
      <c r="C1566" s="28" t="s">
        <v>7640</v>
      </c>
      <c r="F1566" s="28" t="s">
        <v>7653</v>
      </c>
      <c r="G1566" s="27" t="e">
        <f>VLOOKUP(F1566,$F$1:$G1565,2,0)</f>
        <v>#N/A</v>
      </c>
    </row>
    <row r="1567" spans="1:9" x14ac:dyDescent="0.3">
      <c r="A1567" s="27">
        <v>157</v>
      </c>
      <c r="B1567" s="28" t="s">
        <v>7639</v>
      </c>
      <c r="C1567" s="28" t="s">
        <v>7640</v>
      </c>
      <c r="F1567" s="28" t="s">
        <v>7654</v>
      </c>
      <c r="G1567" s="27" t="e">
        <f>VLOOKUP(F1567,$F$1:$G1566,2,0)</f>
        <v>#N/A</v>
      </c>
    </row>
    <row r="1568" spans="1:9" x14ac:dyDescent="0.3">
      <c r="A1568" s="27">
        <v>157</v>
      </c>
      <c r="B1568" s="28" t="s">
        <v>7639</v>
      </c>
      <c r="C1568" s="28" t="s">
        <v>7640</v>
      </c>
      <c r="F1568" s="28" t="s">
        <v>7655</v>
      </c>
      <c r="G1568" s="27" t="e">
        <f>VLOOKUP(F1568,$F$1:$G1567,2,0)</f>
        <v>#N/A</v>
      </c>
    </row>
    <row r="1569" spans="1:9" x14ac:dyDescent="0.3">
      <c r="A1569" s="27">
        <v>157</v>
      </c>
      <c r="B1569" s="28" t="s">
        <v>7639</v>
      </c>
      <c r="C1569" s="28" t="s">
        <v>7640</v>
      </c>
      <c r="F1569" s="28" t="s">
        <v>7656</v>
      </c>
      <c r="G1569" s="27">
        <v>2</v>
      </c>
    </row>
    <row r="1570" spans="1:9" x14ac:dyDescent="0.3">
      <c r="A1570" s="27">
        <v>157</v>
      </c>
      <c r="B1570" s="28" t="s">
        <v>7639</v>
      </c>
      <c r="C1570" s="28" t="s">
        <v>7640</v>
      </c>
      <c r="F1570" s="28" t="s">
        <v>7657</v>
      </c>
      <c r="G1570" s="27" t="e">
        <f>VLOOKUP(F1570,$F$1:$G1569,2,0)</f>
        <v>#N/A</v>
      </c>
    </row>
    <row r="1571" spans="1:9" x14ac:dyDescent="0.3">
      <c r="A1571" s="27">
        <v>157</v>
      </c>
      <c r="B1571" s="28" t="s">
        <v>7639</v>
      </c>
      <c r="C1571" s="28" t="s">
        <v>7640</v>
      </c>
      <c r="F1571" s="28" t="s">
        <v>7658</v>
      </c>
      <c r="G1571" s="27" t="e">
        <f>VLOOKUP(F1571,$F$1:$G1570,2,0)</f>
        <v>#N/A</v>
      </c>
    </row>
    <row r="1572" spans="1:9" x14ac:dyDescent="0.3">
      <c r="A1572" s="27">
        <v>158</v>
      </c>
      <c r="B1572" s="28" t="s">
        <v>7659</v>
      </c>
      <c r="C1572" s="28" t="s">
        <v>7660</v>
      </c>
      <c r="F1572" s="28" t="s">
        <v>7661</v>
      </c>
      <c r="G1572" s="27" t="e">
        <f>VLOOKUP(F1572,$F$1:$G1571,2,0)</f>
        <v>#N/A</v>
      </c>
    </row>
    <row r="1573" spans="1:9" x14ac:dyDescent="0.3">
      <c r="A1573" s="27">
        <v>158</v>
      </c>
      <c r="B1573" s="28" t="s">
        <v>7659</v>
      </c>
      <c r="C1573" s="28" t="s">
        <v>7660</v>
      </c>
      <c r="F1573" s="28" t="s">
        <v>7662</v>
      </c>
      <c r="G1573" s="27" t="e">
        <f>VLOOKUP(F1573,$F$1:$G1572,2,0)</f>
        <v>#N/A</v>
      </c>
    </row>
    <row r="1574" spans="1:9" x14ac:dyDescent="0.3">
      <c r="A1574" s="27">
        <v>158</v>
      </c>
      <c r="B1574" s="28" t="s">
        <v>7659</v>
      </c>
      <c r="C1574" s="28" t="s">
        <v>7660</v>
      </c>
      <c r="F1574" s="28" t="s">
        <v>7663</v>
      </c>
      <c r="G1574" s="27" t="e">
        <f>VLOOKUP(F1574,$F$1:$G1573,2,0)</f>
        <v>#N/A</v>
      </c>
    </row>
    <row r="1575" spans="1:9" x14ac:dyDescent="0.3">
      <c r="A1575" s="27">
        <v>158</v>
      </c>
      <c r="B1575" s="28" t="s">
        <v>7659</v>
      </c>
      <c r="C1575" s="28" t="s">
        <v>7660</v>
      </c>
      <c r="F1575" s="28" t="s">
        <v>7664</v>
      </c>
      <c r="G1575" s="27" t="e">
        <f>VLOOKUP(F1575,$F$1:$G1574,2,0)</f>
        <v>#N/A</v>
      </c>
    </row>
    <row r="1576" spans="1:9" x14ac:dyDescent="0.3">
      <c r="A1576" s="27">
        <v>158</v>
      </c>
      <c r="B1576" s="28" t="s">
        <v>7659</v>
      </c>
      <c r="C1576" s="28" t="s">
        <v>7660</v>
      </c>
      <c r="F1576" s="28" t="s">
        <v>7665</v>
      </c>
      <c r="G1576" s="27" t="e">
        <f>VLOOKUP(F1576,$F$1:$G1575,2,0)</f>
        <v>#N/A</v>
      </c>
    </row>
    <row r="1577" spans="1:9" x14ac:dyDescent="0.3">
      <c r="A1577" s="27">
        <v>158</v>
      </c>
      <c r="B1577" s="28" t="s">
        <v>7659</v>
      </c>
      <c r="C1577" s="28" t="s">
        <v>7660</v>
      </c>
      <c r="F1577" s="28" t="s">
        <v>7666</v>
      </c>
      <c r="G1577" s="27" t="e">
        <f>VLOOKUP(F1577,$F$1:$G1576,2,0)</f>
        <v>#N/A</v>
      </c>
    </row>
    <row r="1578" spans="1:9" x14ac:dyDescent="0.3">
      <c r="A1578" s="27">
        <v>158</v>
      </c>
      <c r="B1578" s="28" t="s">
        <v>7659</v>
      </c>
      <c r="C1578" s="28" t="s">
        <v>7660</v>
      </c>
      <c r="F1578" s="28" t="s">
        <v>7667</v>
      </c>
      <c r="G1578" s="27" t="e">
        <f>VLOOKUP(F1578,$F$1:$G1577,2,0)</f>
        <v>#N/A</v>
      </c>
    </row>
    <row r="1579" spans="1:9" x14ac:dyDescent="0.3">
      <c r="A1579" s="27">
        <v>158</v>
      </c>
      <c r="B1579" s="28" t="s">
        <v>7659</v>
      </c>
      <c r="C1579" s="28" t="s">
        <v>7660</v>
      </c>
      <c r="F1579" s="28" t="s">
        <v>7668</v>
      </c>
      <c r="G1579" s="27" t="e">
        <f>VLOOKUP(F1579,$F$1:$G1578,2,0)</f>
        <v>#N/A</v>
      </c>
    </row>
    <row r="1580" spans="1:9" x14ac:dyDescent="0.3">
      <c r="A1580" s="27">
        <v>159</v>
      </c>
      <c r="B1580" s="28" t="s">
        <v>7669</v>
      </c>
      <c r="C1580" s="28" t="s">
        <v>7333</v>
      </c>
      <c r="F1580" s="28" t="s">
        <v>7670</v>
      </c>
      <c r="G1580" s="27" t="e">
        <f>VLOOKUP(F1580,$F$1:$G1579,2,0)</f>
        <v>#N/A</v>
      </c>
      <c r="H1580" s="28" t="s">
        <v>7671</v>
      </c>
    </row>
    <row r="1581" spans="1:9" x14ac:dyDescent="0.3">
      <c r="A1581" s="27">
        <v>159</v>
      </c>
      <c r="B1581" s="28" t="s">
        <v>7669</v>
      </c>
      <c r="C1581" s="28" t="s">
        <v>7333</v>
      </c>
      <c r="F1581" s="28" t="s">
        <v>7336</v>
      </c>
      <c r="G1581" s="27" t="e">
        <f>VLOOKUP(F1581,$F$1:$G1580,2,0)</f>
        <v>#N/A</v>
      </c>
      <c r="H1581" s="28" t="s">
        <v>7672</v>
      </c>
      <c r="I1581" s="27">
        <v>2</v>
      </c>
    </row>
    <row r="1582" spans="1:9" x14ac:dyDescent="0.3">
      <c r="A1582" s="27">
        <v>159</v>
      </c>
      <c r="B1582" s="28" t="s">
        <v>7669</v>
      </c>
      <c r="C1582" s="28" t="s">
        <v>7333</v>
      </c>
      <c r="F1582" s="28" t="s">
        <v>7338</v>
      </c>
      <c r="G1582" s="27" t="e">
        <f>VLOOKUP(F1582,$F$1:$G1581,2,0)</f>
        <v>#N/A</v>
      </c>
      <c r="H1582" s="28" t="s">
        <v>45</v>
      </c>
      <c r="I1582" s="27">
        <v>1</v>
      </c>
    </row>
    <row r="1583" spans="1:9" x14ac:dyDescent="0.3">
      <c r="A1583" s="27">
        <v>159</v>
      </c>
      <c r="B1583" s="28" t="s">
        <v>7669</v>
      </c>
      <c r="C1583" s="28" t="s">
        <v>7333</v>
      </c>
      <c r="F1583" s="28" t="s">
        <v>7673</v>
      </c>
      <c r="G1583" s="27" t="e">
        <f>VLOOKUP(F1583,$F$1:$G1582,2,0)</f>
        <v>#N/A</v>
      </c>
      <c r="H1583" s="28" t="s">
        <v>7337</v>
      </c>
    </row>
    <row r="1584" spans="1:9" x14ac:dyDescent="0.3">
      <c r="A1584" s="27">
        <v>159</v>
      </c>
      <c r="B1584" s="28" t="s">
        <v>7669</v>
      </c>
      <c r="C1584" s="28" t="s">
        <v>7333</v>
      </c>
      <c r="F1584" s="28" t="s">
        <v>7674</v>
      </c>
      <c r="G1584" s="27">
        <v>2</v>
      </c>
      <c r="H1584" s="28" t="s">
        <v>7344</v>
      </c>
      <c r="I1584" s="27">
        <v>3</v>
      </c>
    </row>
    <row r="1585" spans="1:9" x14ac:dyDescent="0.3">
      <c r="A1585" s="27">
        <v>159</v>
      </c>
      <c r="B1585" s="28" t="s">
        <v>7669</v>
      </c>
      <c r="C1585" s="28" t="s">
        <v>7333</v>
      </c>
      <c r="F1585" s="28" t="s">
        <v>7675</v>
      </c>
      <c r="G1585" s="27" t="e">
        <f>VLOOKUP(F1585,$F$1:$G1584,2,0)</f>
        <v>#N/A</v>
      </c>
      <c r="H1585" s="28" t="s">
        <v>7676</v>
      </c>
    </row>
    <row r="1586" spans="1:9" x14ac:dyDescent="0.3">
      <c r="A1586" s="27">
        <v>159</v>
      </c>
      <c r="B1586" s="28" t="s">
        <v>7669</v>
      </c>
      <c r="C1586" s="28" t="s">
        <v>7333</v>
      </c>
      <c r="F1586" s="28" t="s">
        <v>7350</v>
      </c>
      <c r="G1586" s="27" t="e">
        <f>VLOOKUP(F1586,$F$1:$G1585,2,0)</f>
        <v>#N/A</v>
      </c>
      <c r="H1586" s="28" t="s">
        <v>7347</v>
      </c>
    </row>
    <row r="1587" spans="1:9" x14ac:dyDescent="0.3">
      <c r="A1587" s="27">
        <v>159</v>
      </c>
      <c r="B1587" s="28" t="s">
        <v>7669</v>
      </c>
      <c r="C1587" s="28" t="s">
        <v>7333</v>
      </c>
      <c r="F1587" s="28" t="s">
        <v>7677</v>
      </c>
      <c r="G1587" s="27">
        <v>2</v>
      </c>
      <c r="H1587" s="28" t="s">
        <v>7349</v>
      </c>
    </row>
    <row r="1588" spans="1:9" x14ac:dyDescent="0.3">
      <c r="A1588" s="27">
        <v>159</v>
      </c>
      <c r="B1588" s="28" t="s">
        <v>7669</v>
      </c>
      <c r="C1588" s="28" t="s">
        <v>7333</v>
      </c>
      <c r="F1588" s="28" t="s">
        <v>7352</v>
      </c>
      <c r="G1588" s="27" t="e">
        <f>VLOOKUP(F1588,$F$1:$G1587,2,0)</f>
        <v>#N/A</v>
      </c>
    </row>
    <row r="1589" spans="1:9" x14ac:dyDescent="0.3">
      <c r="A1589" s="27">
        <v>159</v>
      </c>
      <c r="B1589" s="28" t="s">
        <v>7669</v>
      </c>
      <c r="C1589" s="28" t="s">
        <v>7333</v>
      </c>
      <c r="F1589" s="28" t="s">
        <v>7353</v>
      </c>
      <c r="G1589" s="27" t="e">
        <f>VLOOKUP(F1589,$F$1:$G1588,2,0)</f>
        <v>#N/A</v>
      </c>
    </row>
    <row r="1590" spans="1:9" x14ac:dyDescent="0.3">
      <c r="A1590" s="27">
        <v>159</v>
      </c>
      <c r="B1590" s="28" t="s">
        <v>7669</v>
      </c>
      <c r="C1590" s="28" t="s">
        <v>7333</v>
      </c>
      <c r="F1590" s="28" t="s">
        <v>7678</v>
      </c>
      <c r="G1590" s="27">
        <v>2</v>
      </c>
    </row>
    <row r="1591" spans="1:9" x14ac:dyDescent="0.3">
      <c r="A1591" s="27">
        <v>159</v>
      </c>
      <c r="B1591" s="28" t="s">
        <v>7669</v>
      </c>
      <c r="C1591" s="28" t="s">
        <v>7333</v>
      </c>
      <c r="F1591" s="28" t="s">
        <v>7356</v>
      </c>
      <c r="G1591" s="27">
        <v>2</v>
      </c>
    </row>
    <row r="1592" spans="1:9" x14ac:dyDescent="0.3">
      <c r="A1592" s="27">
        <v>159</v>
      </c>
      <c r="B1592" s="28" t="s">
        <v>7669</v>
      </c>
      <c r="C1592" s="28" t="s">
        <v>7333</v>
      </c>
      <c r="F1592" s="28" t="s">
        <v>7679</v>
      </c>
      <c r="G1592" s="27">
        <v>2</v>
      </c>
    </row>
    <row r="1593" spans="1:9" x14ac:dyDescent="0.3">
      <c r="A1593" s="27">
        <v>160</v>
      </c>
      <c r="B1593" s="28" t="s">
        <v>7680</v>
      </c>
      <c r="C1593" s="28" t="s">
        <v>7681</v>
      </c>
      <c r="F1593" s="28" t="s">
        <v>7682</v>
      </c>
      <c r="G1593" s="27">
        <v>2</v>
      </c>
      <c r="H1593" s="28" t="s">
        <v>7683</v>
      </c>
    </row>
    <row r="1594" spans="1:9" x14ac:dyDescent="0.3">
      <c r="A1594" s="27">
        <v>160</v>
      </c>
      <c r="B1594" s="28" t="s">
        <v>7680</v>
      </c>
      <c r="C1594" s="28" t="s">
        <v>7681</v>
      </c>
      <c r="F1594" s="28" t="s">
        <v>7684</v>
      </c>
      <c r="G1594" s="27">
        <v>2</v>
      </c>
      <c r="H1594" s="28" t="s">
        <v>7685</v>
      </c>
    </row>
    <row r="1595" spans="1:9" x14ac:dyDescent="0.3">
      <c r="A1595" s="27">
        <v>160</v>
      </c>
      <c r="B1595" s="28" t="s">
        <v>7680</v>
      </c>
      <c r="C1595" s="28" t="s">
        <v>7681</v>
      </c>
      <c r="F1595" s="28" t="s">
        <v>7686</v>
      </c>
      <c r="G1595" s="27" t="e">
        <f>VLOOKUP(F1595,$F$1:$G1594,2,0)</f>
        <v>#N/A</v>
      </c>
      <c r="H1595" s="28" t="s">
        <v>7687</v>
      </c>
    </row>
    <row r="1596" spans="1:9" x14ac:dyDescent="0.3">
      <c r="A1596" s="27">
        <v>160</v>
      </c>
      <c r="B1596" s="28" t="s">
        <v>7680</v>
      </c>
      <c r="C1596" s="28" t="s">
        <v>7681</v>
      </c>
      <c r="F1596" s="28" t="s">
        <v>7688</v>
      </c>
      <c r="G1596" s="27" t="e">
        <f>VLOOKUP(F1596,$F$1:$G1595,2,0)</f>
        <v>#N/A</v>
      </c>
      <c r="H1596" s="28" t="s">
        <v>7689</v>
      </c>
    </row>
    <row r="1597" spans="1:9" x14ac:dyDescent="0.3">
      <c r="A1597" s="27">
        <v>160</v>
      </c>
      <c r="B1597" s="28" t="s">
        <v>7680</v>
      </c>
      <c r="C1597" s="28" t="s">
        <v>7681</v>
      </c>
      <c r="F1597" s="28" t="s">
        <v>7690</v>
      </c>
      <c r="G1597" s="27" t="e">
        <f>VLOOKUP(F1597,$F$1:$G1596,2,0)</f>
        <v>#N/A</v>
      </c>
      <c r="H1597" s="28" t="s">
        <v>7691</v>
      </c>
    </row>
    <row r="1598" spans="1:9" x14ac:dyDescent="0.3">
      <c r="A1598" s="27">
        <v>160</v>
      </c>
      <c r="B1598" s="28" t="s">
        <v>7680</v>
      </c>
      <c r="C1598" s="28" t="s">
        <v>7681</v>
      </c>
      <c r="F1598" s="28" t="s">
        <v>7692</v>
      </c>
      <c r="G1598" s="27" t="e">
        <f>VLOOKUP(F1598,$F$1:$G1597,2,0)</f>
        <v>#N/A</v>
      </c>
      <c r="H1598" s="28" t="s">
        <v>7693</v>
      </c>
    </row>
    <row r="1599" spans="1:9" x14ac:dyDescent="0.3">
      <c r="A1599" s="27">
        <v>160</v>
      </c>
      <c r="B1599" s="28" t="s">
        <v>7680</v>
      </c>
      <c r="C1599" s="28" t="s">
        <v>7681</v>
      </c>
      <c r="F1599" s="28" t="s">
        <v>7694</v>
      </c>
      <c r="G1599" s="27">
        <v>2</v>
      </c>
      <c r="H1599" s="28" t="s">
        <v>7695</v>
      </c>
      <c r="I1599" s="27">
        <v>2</v>
      </c>
    </row>
    <row r="1600" spans="1:9" x14ac:dyDescent="0.3">
      <c r="A1600" s="27">
        <v>160</v>
      </c>
      <c r="B1600" s="28" t="s">
        <v>7680</v>
      </c>
      <c r="C1600" s="28" t="s">
        <v>7681</v>
      </c>
      <c r="F1600" s="28" t="s">
        <v>7696</v>
      </c>
      <c r="G1600" s="27">
        <v>2</v>
      </c>
    </row>
    <row r="1601" spans="1:7" x14ac:dyDescent="0.3">
      <c r="A1601" s="27">
        <v>160</v>
      </c>
      <c r="B1601" s="28" t="s">
        <v>7680</v>
      </c>
      <c r="C1601" s="28" t="s">
        <v>7681</v>
      </c>
      <c r="F1601" s="28" t="s">
        <v>7697</v>
      </c>
      <c r="G1601" s="27" t="e">
        <f>VLOOKUP(F1601,$F$1:$G1600,2,0)</f>
        <v>#N/A</v>
      </c>
    </row>
    <row r="1602" spans="1:7" x14ac:dyDescent="0.3">
      <c r="A1602" s="27">
        <v>160</v>
      </c>
      <c r="B1602" s="28" t="s">
        <v>7680</v>
      </c>
      <c r="C1602" s="28" t="s">
        <v>7681</v>
      </c>
      <c r="F1602" s="28" t="s">
        <v>7698</v>
      </c>
      <c r="G1602" s="27">
        <v>2</v>
      </c>
    </row>
    <row r="1603" spans="1:7" x14ac:dyDescent="0.3">
      <c r="A1603" s="27">
        <v>160</v>
      </c>
      <c r="B1603" s="28" t="s">
        <v>7680</v>
      </c>
      <c r="C1603" s="28" t="s">
        <v>7681</v>
      </c>
      <c r="F1603" s="28" t="s">
        <v>7699</v>
      </c>
      <c r="G1603" s="27" t="e">
        <f>VLOOKUP(F1603,$F$1:$G1602,2,0)</f>
        <v>#N/A</v>
      </c>
    </row>
    <row r="1604" spans="1:7" x14ac:dyDescent="0.3">
      <c r="A1604" s="27">
        <v>160</v>
      </c>
      <c r="B1604" s="28" t="s">
        <v>7680</v>
      </c>
      <c r="C1604" s="28" t="s">
        <v>7681</v>
      </c>
      <c r="F1604" s="28" t="s">
        <v>7700</v>
      </c>
      <c r="G1604" s="27" t="e">
        <f>VLOOKUP(F1604,$F$1:$G1603,2,0)</f>
        <v>#N/A</v>
      </c>
    </row>
  </sheetData>
  <autoFilter ref="A1:I1604" xr:uid="{F1696076-9261-4934-8386-9620DBCCD92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F77E1-E33D-4A8D-B3DA-CD4DC19FBB51}">
  <sheetPr codeName="Hoja4"/>
  <dimension ref="A1:M3871"/>
  <sheetViews>
    <sheetView workbookViewId="0">
      <selection activeCell="G13" sqref="G13"/>
    </sheetView>
  </sheetViews>
  <sheetFormatPr baseColWidth="10" defaultRowHeight="15.6" x14ac:dyDescent="0.3"/>
  <cols>
    <col min="1" max="2" width="11" style="11"/>
    <col min="3" max="3" width="19.19921875" style="11" customWidth="1"/>
    <col min="6" max="6" width="11" style="11"/>
    <col min="7" max="7" width="23.3984375" customWidth="1"/>
    <col min="8" max="8" width="15.09765625" style="11" bestFit="1" customWidth="1"/>
    <col min="10" max="10" width="16.59765625" bestFit="1" customWidth="1"/>
    <col min="11" max="11" width="0" hidden="1" customWidth="1"/>
    <col min="12" max="12" width="15.3984375" hidden="1" customWidth="1"/>
    <col min="13" max="13" width="0" hidden="1" customWidth="1"/>
  </cols>
  <sheetData>
    <row r="1" spans="1:13" x14ac:dyDescent="0.3">
      <c r="A1" s="12" t="s">
        <v>4300</v>
      </c>
      <c r="B1" s="12" t="s">
        <v>3816</v>
      </c>
      <c r="C1" s="12" t="s">
        <v>0</v>
      </c>
      <c r="D1" s="1" t="s">
        <v>1</v>
      </c>
      <c r="E1" s="1" t="s">
        <v>2</v>
      </c>
      <c r="F1" s="12" t="s">
        <v>4297</v>
      </c>
      <c r="G1" s="1" t="s">
        <v>3</v>
      </c>
      <c r="H1" s="12" t="s">
        <v>4298</v>
      </c>
      <c r="I1" s="1" t="s">
        <v>4</v>
      </c>
      <c r="J1" s="1" t="s">
        <v>4299</v>
      </c>
      <c r="K1" s="1" t="s">
        <v>5</v>
      </c>
      <c r="L1" s="1" t="s">
        <v>6</v>
      </c>
      <c r="M1" s="1" t="s">
        <v>7</v>
      </c>
    </row>
    <row r="2" spans="1:13" ht="15.75" customHeight="1" x14ac:dyDescent="0.3">
      <c r="A2" s="11">
        <v>1</v>
      </c>
      <c r="B2" s="11">
        <v>2</v>
      </c>
      <c r="C2" s="11" t="s">
        <v>4241</v>
      </c>
      <c r="E2" t="s">
        <v>28</v>
      </c>
      <c r="F2" s="11">
        <v>2</v>
      </c>
      <c r="G2" s="5" t="s">
        <v>1918</v>
      </c>
      <c r="H2" s="18">
        <v>1</v>
      </c>
      <c r="I2" s="4" t="s">
        <v>93</v>
      </c>
      <c r="J2" s="4">
        <v>1</v>
      </c>
      <c r="K2" s="4" t="s">
        <v>17</v>
      </c>
      <c r="L2" s="4" t="s">
        <v>17</v>
      </c>
    </row>
    <row r="3" spans="1:13" ht="15.75" customHeight="1" x14ac:dyDescent="0.3">
      <c r="A3" s="11">
        <v>1</v>
      </c>
      <c r="B3" s="11">
        <v>2</v>
      </c>
      <c r="C3" s="11" t="s">
        <v>4241</v>
      </c>
      <c r="E3" t="s">
        <v>28</v>
      </c>
      <c r="F3" s="11">
        <v>2</v>
      </c>
      <c r="G3" s="5" t="s">
        <v>1919</v>
      </c>
      <c r="H3" s="18">
        <v>2</v>
      </c>
    </row>
    <row r="4" spans="1:13" ht="15.75" customHeight="1" x14ac:dyDescent="0.3">
      <c r="A4" s="11">
        <v>1</v>
      </c>
      <c r="B4" s="11">
        <v>2</v>
      </c>
      <c r="C4" s="11" t="s">
        <v>4241</v>
      </c>
      <c r="E4" t="s">
        <v>28</v>
      </c>
      <c r="F4" s="11">
        <v>2</v>
      </c>
      <c r="G4" s="5" t="s">
        <v>1920</v>
      </c>
      <c r="H4" s="18">
        <v>1</v>
      </c>
    </row>
    <row r="5" spans="1:13" ht="15.75" customHeight="1" x14ac:dyDescent="0.3">
      <c r="A5" s="11">
        <v>1</v>
      </c>
      <c r="B5" s="11">
        <v>2</v>
      </c>
      <c r="C5" s="11" t="s">
        <v>4241</v>
      </c>
      <c r="E5" t="s">
        <v>28</v>
      </c>
      <c r="F5" s="11">
        <v>2</v>
      </c>
      <c r="G5" s="5" t="s">
        <v>1921</v>
      </c>
      <c r="H5" s="18">
        <v>3</v>
      </c>
    </row>
    <row r="6" spans="1:13" ht="15.75" customHeight="1" x14ac:dyDescent="0.3">
      <c r="A6" s="11">
        <v>2</v>
      </c>
      <c r="B6" s="11">
        <v>6</v>
      </c>
      <c r="C6" s="11" t="s">
        <v>158</v>
      </c>
      <c r="D6" s="4" t="s">
        <v>11</v>
      </c>
      <c r="E6" t="s">
        <v>66</v>
      </c>
      <c r="F6" s="11">
        <v>6</v>
      </c>
      <c r="G6" s="5" t="s">
        <v>1036</v>
      </c>
      <c r="H6" s="18">
        <v>1</v>
      </c>
      <c r="I6" s="5" t="s">
        <v>233</v>
      </c>
      <c r="J6" s="5">
        <v>5</v>
      </c>
      <c r="K6" s="4" t="s">
        <v>17</v>
      </c>
      <c r="L6" s="4" t="s">
        <v>17</v>
      </c>
    </row>
    <row r="7" spans="1:13" ht="15.75" customHeight="1" x14ac:dyDescent="0.3">
      <c r="A7" s="11">
        <v>2</v>
      </c>
      <c r="B7" s="11">
        <v>6</v>
      </c>
      <c r="C7" s="11" t="s">
        <v>158</v>
      </c>
      <c r="E7" t="s">
        <v>66</v>
      </c>
      <c r="F7" s="11">
        <v>6</v>
      </c>
      <c r="G7" t="s">
        <v>1037</v>
      </c>
      <c r="H7" s="11">
        <v>1</v>
      </c>
      <c r="I7" t="s">
        <v>45</v>
      </c>
      <c r="J7">
        <v>1</v>
      </c>
    </row>
    <row r="8" spans="1:13" ht="15.75" customHeight="1" x14ac:dyDescent="0.3">
      <c r="A8" s="11">
        <v>2</v>
      </c>
      <c r="B8" s="11">
        <v>6</v>
      </c>
      <c r="C8" s="11" t="s">
        <v>158</v>
      </c>
      <c r="E8" t="s">
        <v>66</v>
      </c>
      <c r="F8" s="11">
        <v>6</v>
      </c>
      <c r="G8" t="s">
        <v>1038</v>
      </c>
      <c r="H8" s="11">
        <v>1</v>
      </c>
    </row>
    <row r="9" spans="1:13" ht="15.75" customHeight="1" x14ac:dyDescent="0.3">
      <c r="A9" s="11">
        <v>2</v>
      </c>
      <c r="B9" s="11">
        <v>6</v>
      </c>
      <c r="C9" s="11" t="s">
        <v>158</v>
      </c>
      <c r="E9" t="s">
        <v>66</v>
      </c>
      <c r="F9" s="11">
        <v>6</v>
      </c>
      <c r="G9" t="s">
        <v>1039</v>
      </c>
      <c r="H9" s="11">
        <v>1</v>
      </c>
    </row>
    <row r="10" spans="1:13" ht="15.75" customHeight="1" x14ac:dyDescent="0.3">
      <c r="A10" s="11">
        <v>2</v>
      </c>
      <c r="B10" s="11">
        <v>6</v>
      </c>
      <c r="C10" s="11" t="s">
        <v>158</v>
      </c>
      <c r="E10" t="s">
        <v>66</v>
      </c>
      <c r="F10" s="11">
        <v>6</v>
      </c>
      <c r="G10" t="s">
        <v>1040</v>
      </c>
      <c r="H10" s="11">
        <v>1</v>
      </c>
    </row>
    <row r="11" spans="1:13" ht="15.75" customHeight="1" x14ac:dyDescent="0.3">
      <c r="A11" s="11">
        <v>3</v>
      </c>
      <c r="B11" s="11">
        <v>26</v>
      </c>
      <c r="C11" s="11" t="s">
        <v>4240</v>
      </c>
      <c r="E11" t="s">
        <v>28</v>
      </c>
      <c r="F11" s="11">
        <v>2</v>
      </c>
      <c r="G11" s="5" t="s">
        <v>1795</v>
      </c>
      <c r="H11" s="18">
        <v>3</v>
      </c>
      <c r="I11" s="2" t="s">
        <v>233</v>
      </c>
      <c r="J11" s="4">
        <v>5</v>
      </c>
      <c r="K11" s="4" t="s">
        <v>17</v>
      </c>
      <c r="L11" s="4" t="s">
        <v>17</v>
      </c>
    </row>
    <row r="12" spans="1:13" ht="15.75" customHeight="1" x14ac:dyDescent="0.3">
      <c r="A12" s="11">
        <v>3</v>
      </c>
      <c r="B12" s="11">
        <v>26</v>
      </c>
      <c r="C12" s="11" t="s">
        <v>4240</v>
      </c>
      <c r="E12" t="s">
        <v>28</v>
      </c>
      <c r="F12" s="11">
        <v>2</v>
      </c>
      <c r="G12" s="5" t="s">
        <v>1796</v>
      </c>
      <c r="H12" s="18">
        <v>1</v>
      </c>
    </row>
    <row r="13" spans="1:13" ht="15.75" customHeight="1" x14ac:dyDescent="0.3">
      <c r="A13" s="11">
        <v>3</v>
      </c>
      <c r="B13" s="11">
        <v>26</v>
      </c>
      <c r="C13" s="11" t="s">
        <v>4240</v>
      </c>
      <c r="E13" t="s">
        <v>28</v>
      </c>
      <c r="F13" s="11">
        <v>2</v>
      </c>
      <c r="G13" s="5" t="s">
        <v>1797</v>
      </c>
      <c r="H13" s="18">
        <v>2</v>
      </c>
    </row>
    <row r="14" spans="1:13" ht="15.75" customHeight="1" x14ac:dyDescent="0.3">
      <c r="A14" s="11">
        <v>3</v>
      </c>
      <c r="B14" s="11">
        <v>26</v>
      </c>
      <c r="C14" s="11" t="s">
        <v>4240</v>
      </c>
      <c r="E14" t="s">
        <v>28</v>
      </c>
      <c r="F14" s="11">
        <v>2</v>
      </c>
      <c r="G14" s="5" t="s">
        <v>1798</v>
      </c>
      <c r="H14" s="18">
        <v>2</v>
      </c>
    </row>
    <row r="15" spans="1:13" ht="15.75" customHeight="1" x14ac:dyDescent="0.3">
      <c r="A15" s="11">
        <v>3</v>
      </c>
      <c r="B15" s="11">
        <v>26</v>
      </c>
      <c r="C15" s="11" t="s">
        <v>4240</v>
      </c>
      <c r="E15" t="s">
        <v>28</v>
      </c>
      <c r="F15" s="11">
        <v>2</v>
      </c>
      <c r="G15" s="5" t="s">
        <v>1799</v>
      </c>
      <c r="H15" s="18">
        <v>1</v>
      </c>
    </row>
    <row r="16" spans="1:13" ht="15.75" customHeight="1" x14ac:dyDescent="0.3">
      <c r="A16" s="11">
        <v>3</v>
      </c>
      <c r="B16" s="11">
        <v>26</v>
      </c>
      <c r="C16" s="11" t="s">
        <v>4240</v>
      </c>
      <c r="E16" t="s">
        <v>28</v>
      </c>
      <c r="F16" s="11">
        <v>2</v>
      </c>
      <c r="G16" s="5" t="s">
        <v>1800</v>
      </c>
      <c r="H16" s="18">
        <v>2</v>
      </c>
    </row>
    <row r="17" spans="1:13" ht="15.75" customHeight="1" x14ac:dyDescent="0.3">
      <c r="A17" s="11">
        <v>3</v>
      </c>
      <c r="B17" s="11">
        <v>26</v>
      </c>
      <c r="C17" s="11" t="s">
        <v>4240</v>
      </c>
      <c r="E17" t="s">
        <v>28</v>
      </c>
      <c r="F17" s="11">
        <v>2</v>
      </c>
      <c r="G17" s="5" t="s">
        <v>1801</v>
      </c>
      <c r="H17" s="18">
        <v>2</v>
      </c>
    </row>
    <row r="18" spans="1:13" ht="15.75" customHeight="1" x14ac:dyDescent="0.3">
      <c r="A18" s="11">
        <v>4</v>
      </c>
      <c r="B18" s="11">
        <v>26</v>
      </c>
      <c r="C18" s="11" t="s">
        <v>4240</v>
      </c>
      <c r="D18" s="4" t="s">
        <v>11</v>
      </c>
      <c r="E18" t="s">
        <v>28</v>
      </c>
      <c r="F18" s="11">
        <v>2</v>
      </c>
      <c r="G18" s="5" t="s">
        <v>1983</v>
      </c>
      <c r="H18" s="18">
        <v>1</v>
      </c>
      <c r="I18" s="4" t="s">
        <v>233</v>
      </c>
      <c r="J18" s="4">
        <v>5</v>
      </c>
      <c r="K18" s="4" t="s">
        <v>17</v>
      </c>
      <c r="L18" s="4" t="s">
        <v>17</v>
      </c>
    </row>
    <row r="19" spans="1:13" ht="15.75" customHeight="1" x14ac:dyDescent="0.3">
      <c r="A19" s="11">
        <v>4</v>
      </c>
      <c r="B19" s="11">
        <v>26</v>
      </c>
      <c r="C19" s="11" t="s">
        <v>4240</v>
      </c>
      <c r="D19" s="4" t="s">
        <v>11</v>
      </c>
      <c r="E19" t="s">
        <v>28</v>
      </c>
      <c r="F19" s="11">
        <v>2</v>
      </c>
      <c r="G19" s="5" t="s">
        <v>1984</v>
      </c>
      <c r="H19" s="18">
        <v>2</v>
      </c>
    </row>
    <row r="20" spans="1:13" ht="15.75" customHeight="1" x14ac:dyDescent="0.3">
      <c r="A20" s="11">
        <v>4</v>
      </c>
      <c r="B20" s="11">
        <v>26</v>
      </c>
      <c r="C20" s="11" t="s">
        <v>4240</v>
      </c>
      <c r="D20" s="4" t="s">
        <v>11</v>
      </c>
      <c r="E20" t="s">
        <v>28</v>
      </c>
      <c r="F20" s="11">
        <v>2</v>
      </c>
      <c r="G20" s="5" t="s">
        <v>1985</v>
      </c>
      <c r="H20" s="18">
        <v>2</v>
      </c>
    </row>
    <row r="21" spans="1:13" ht="15.75" customHeight="1" x14ac:dyDescent="0.3">
      <c r="A21" s="11">
        <v>4</v>
      </c>
      <c r="B21" s="11">
        <v>26</v>
      </c>
      <c r="C21" s="11" t="s">
        <v>4240</v>
      </c>
      <c r="D21" s="4" t="s">
        <v>11</v>
      </c>
      <c r="E21" t="s">
        <v>28</v>
      </c>
      <c r="F21" s="11">
        <v>2</v>
      </c>
      <c r="G21" s="5" t="s">
        <v>1986</v>
      </c>
      <c r="H21" s="18">
        <v>2</v>
      </c>
    </row>
    <row r="22" spans="1:13" ht="15" customHeight="1" x14ac:dyDescent="0.3">
      <c r="A22" s="11">
        <v>5</v>
      </c>
      <c r="B22" s="11">
        <v>26</v>
      </c>
      <c r="C22" s="11" t="s">
        <v>4240</v>
      </c>
      <c r="D22" s="4"/>
      <c r="E22" t="s">
        <v>28</v>
      </c>
      <c r="F22" s="11">
        <v>2</v>
      </c>
      <c r="G22" s="5" t="s">
        <v>3693</v>
      </c>
      <c r="H22" s="18">
        <v>3</v>
      </c>
      <c r="I22" s="5" t="s">
        <v>45</v>
      </c>
      <c r="J22" s="5">
        <v>1</v>
      </c>
      <c r="K22" s="2" t="s">
        <v>2277</v>
      </c>
      <c r="L22" s="2"/>
      <c r="M22" s="2" t="s">
        <v>2263</v>
      </c>
    </row>
    <row r="23" spans="1:13" ht="15" customHeight="1" x14ac:dyDescent="0.3">
      <c r="A23" s="11">
        <v>5</v>
      </c>
      <c r="B23" s="11">
        <v>26</v>
      </c>
      <c r="C23" s="11" t="s">
        <v>4240</v>
      </c>
      <c r="D23" s="2"/>
      <c r="E23" t="s">
        <v>28</v>
      </c>
      <c r="F23" s="11">
        <v>2</v>
      </c>
      <c r="G23" s="5" t="s">
        <v>3692</v>
      </c>
      <c r="H23" s="18">
        <v>3</v>
      </c>
      <c r="I23" s="4"/>
      <c r="J23" s="4"/>
      <c r="K23" s="2"/>
      <c r="L23" s="2"/>
      <c r="M23" s="2"/>
    </row>
    <row r="24" spans="1:13" ht="15" customHeight="1" x14ac:dyDescent="0.3">
      <c r="A24" s="11">
        <v>5</v>
      </c>
      <c r="B24" s="11">
        <v>26</v>
      </c>
      <c r="C24" s="11" t="s">
        <v>4240</v>
      </c>
      <c r="D24" s="2"/>
      <c r="E24" t="s">
        <v>28</v>
      </c>
      <c r="F24" s="11">
        <v>2</v>
      </c>
      <c r="G24" s="5" t="s">
        <v>3691</v>
      </c>
      <c r="H24" s="18">
        <v>2</v>
      </c>
      <c r="I24" s="4"/>
      <c r="J24" s="4"/>
      <c r="K24" s="2"/>
      <c r="L24" s="2"/>
      <c r="M24" s="2"/>
    </row>
    <row r="25" spans="1:13" ht="15" customHeight="1" x14ac:dyDescent="0.3">
      <c r="A25" s="11">
        <v>5</v>
      </c>
      <c r="B25" s="11">
        <v>26</v>
      </c>
      <c r="C25" s="11" t="s">
        <v>4240</v>
      </c>
      <c r="D25" s="2"/>
      <c r="E25" t="s">
        <v>28</v>
      </c>
      <c r="F25" s="11">
        <v>2</v>
      </c>
      <c r="G25" s="5" t="s">
        <v>3690</v>
      </c>
      <c r="H25" s="18">
        <v>3</v>
      </c>
      <c r="I25" s="4"/>
      <c r="J25" s="4"/>
      <c r="K25" s="2"/>
      <c r="L25" s="2"/>
      <c r="M25" s="2"/>
    </row>
    <row r="26" spans="1:13" ht="15" customHeight="1" x14ac:dyDescent="0.3">
      <c r="A26" s="11">
        <v>5</v>
      </c>
      <c r="B26" s="11">
        <v>26</v>
      </c>
      <c r="C26" s="11" t="s">
        <v>4240</v>
      </c>
      <c r="D26" s="2"/>
      <c r="E26" t="s">
        <v>28</v>
      </c>
      <c r="F26" s="11">
        <v>2</v>
      </c>
      <c r="G26" s="5" t="s">
        <v>3689</v>
      </c>
      <c r="H26" s="18">
        <v>3</v>
      </c>
      <c r="I26" s="4"/>
      <c r="J26" s="4"/>
      <c r="K26" s="2"/>
      <c r="L26" s="2"/>
      <c r="M26" s="2"/>
    </row>
    <row r="27" spans="1:13" ht="15" customHeight="1" x14ac:dyDescent="0.3">
      <c r="A27" s="11">
        <v>5</v>
      </c>
      <c r="B27" s="11">
        <v>26</v>
      </c>
      <c r="C27" s="11" t="s">
        <v>4240</v>
      </c>
      <c r="D27" s="2"/>
      <c r="E27" t="s">
        <v>28</v>
      </c>
      <c r="F27" s="11">
        <v>2</v>
      </c>
      <c r="G27" s="5" t="s">
        <v>3688</v>
      </c>
      <c r="H27" s="18">
        <v>2</v>
      </c>
      <c r="I27" s="4"/>
      <c r="J27" s="4"/>
      <c r="K27" s="2"/>
      <c r="L27" s="2"/>
      <c r="M27" s="2"/>
    </row>
    <row r="28" spans="1:13" ht="15" customHeight="1" x14ac:dyDescent="0.3">
      <c r="A28" s="11">
        <v>5</v>
      </c>
      <c r="B28" s="11">
        <v>26</v>
      </c>
      <c r="C28" s="11" t="s">
        <v>4240</v>
      </c>
      <c r="D28" s="2"/>
      <c r="E28" t="s">
        <v>28</v>
      </c>
      <c r="F28" s="11">
        <v>2</v>
      </c>
      <c r="G28" s="5" t="s">
        <v>3687</v>
      </c>
      <c r="H28" s="18">
        <v>1</v>
      </c>
      <c r="I28" s="4"/>
      <c r="J28" s="4"/>
      <c r="K28" s="2"/>
      <c r="L28" s="2"/>
      <c r="M28" s="2"/>
    </row>
    <row r="29" spans="1:13" ht="15" customHeight="1" x14ac:dyDescent="0.3">
      <c r="A29" s="11">
        <v>5</v>
      </c>
      <c r="B29" s="11">
        <v>26</v>
      </c>
      <c r="C29" s="11" t="s">
        <v>4240</v>
      </c>
      <c r="D29" s="2"/>
      <c r="E29" t="s">
        <v>28</v>
      </c>
      <c r="F29" s="11">
        <v>2</v>
      </c>
      <c r="G29" s="5" t="s">
        <v>3686</v>
      </c>
      <c r="H29" s="18">
        <v>1</v>
      </c>
      <c r="I29" s="4"/>
      <c r="J29" s="4"/>
      <c r="K29" s="2"/>
      <c r="L29" s="2"/>
      <c r="M29" s="2"/>
    </row>
    <row r="30" spans="1:13" ht="15.75" customHeight="1" x14ac:dyDescent="0.3">
      <c r="A30" s="11">
        <v>6</v>
      </c>
      <c r="B30" s="11">
        <v>26</v>
      </c>
      <c r="C30" s="11" t="s">
        <v>1712</v>
      </c>
      <c r="E30" t="s">
        <v>52</v>
      </c>
      <c r="F30" s="11">
        <v>8</v>
      </c>
      <c r="G30" s="5" t="s">
        <v>1713</v>
      </c>
      <c r="H30" s="18">
        <v>1</v>
      </c>
      <c r="L30" s="4" t="s">
        <v>36</v>
      </c>
      <c r="M30" s="7">
        <v>1900000</v>
      </c>
    </row>
    <row r="31" spans="1:13" ht="15.75" customHeight="1" x14ac:dyDescent="0.3">
      <c r="A31" s="11">
        <v>6</v>
      </c>
      <c r="B31" s="11">
        <v>26</v>
      </c>
      <c r="C31" s="11" t="s">
        <v>1712</v>
      </c>
      <c r="E31" t="s">
        <v>52</v>
      </c>
      <c r="F31" s="11">
        <v>8</v>
      </c>
      <c r="G31" s="4" t="s">
        <v>1714</v>
      </c>
      <c r="H31" s="17">
        <v>1</v>
      </c>
    </row>
    <row r="32" spans="1:13" ht="15.75" customHeight="1" x14ac:dyDescent="0.3">
      <c r="A32" s="11">
        <v>6</v>
      </c>
      <c r="B32" s="11">
        <v>26</v>
      </c>
      <c r="C32" s="11" t="s">
        <v>1712</v>
      </c>
      <c r="E32" t="s">
        <v>52</v>
      </c>
      <c r="F32" s="11">
        <v>8</v>
      </c>
      <c r="G32" s="4" t="s">
        <v>1715</v>
      </c>
      <c r="H32" s="17">
        <v>1</v>
      </c>
    </row>
    <row r="33" spans="1:13" ht="15.75" customHeight="1" x14ac:dyDescent="0.3">
      <c r="A33" s="11">
        <v>6</v>
      </c>
      <c r="B33" s="11">
        <v>26</v>
      </c>
      <c r="C33" s="11" t="s">
        <v>1712</v>
      </c>
      <c r="E33" t="s">
        <v>52</v>
      </c>
      <c r="F33" s="11">
        <v>8</v>
      </c>
      <c r="G33" s="4" t="s">
        <v>1716</v>
      </c>
      <c r="H33" s="17">
        <v>1</v>
      </c>
    </row>
    <row r="34" spans="1:13" ht="15.75" customHeight="1" x14ac:dyDescent="0.3">
      <c r="A34" s="11">
        <v>6</v>
      </c>
      <c r="B34" s="11">
        <v>26</v>
      </c>
      <c r="C34" s="11" t="s">
        <v>1712</v>
      </c>
      <c r="E34" t="s">
        <v>52</v>
      </c>
      <c r="F34" s="11">
        <v>8</v>
      </c>
      <c r="G34" s="4" t="s">
        <v>1717</v>
      </c>
      <c r="H34" s="17">
        <v>1</v>
      </c>
    </row>
    <row r="35" spans="1:13" ht="15.75" customHeight="1" x14ac:dyDescent="0.3">
      <c r="A35" s="11">
        <v>6</v>
      </c>
      <c r="B35" s="11">
        <v>26</v>
      </c>
      <c r="C35" s="11" t="s">
        <v>1712</v>
      </c>
      <c r="E35" t="s">
        <v>52</v>
      </c>
      <c r="F35" s="11">
        <v>8</v>
      </c>
      <c r="G35" s="4" t="s">
        <v>1718</v>
      </c>
      <c r="H35" s="17">
        <v>1</v>
      </c>
    </row>
    <row r="36" spans="1:13" ht="15.75" customHeight="1" x14ac:dyDescent="0.3">
      <c r="A36" s="11">
        <v>6</v>
      </c>
      <c r="B36" s="11">
        <v>26</v>
      </c>
      <c r="C36" s="11" t="s">
        <v>1712</v>
      </c>
      <c r="E36" t="s">
        <v>52</v>
      </c>
      <c r="F36" s="11">
        <v>8</v>
      </c>
      <c r="G36" s="4" t="s">
        <v>1719</v>
      </c>
      <c r="H36" s="17">
        <v>2</v>
      </c>
    </row>
    <row r="37" spans="1:13" ht="15.75" customHeight="1" x14ac:dyDescent="0.3">
      <c r="A37" s="11">
        <v>7</v>
      </c>
      <c r="B37" s="11">
        <v>26</v>
      </c>
      <c r="C37" s="11" t="s">
        <v>4238</v>
      </c>
      <c r="E37" t="s">
        <v>47</v>
      </c>
      <c r="F37" s="11">
        <v>7</v>
      </c>
      <c r="G37" s="5" t="s">
        <v>1751</v>
      </c>
      <c r="H37" s="18">
        <v>1</v>
      </c>
      <c r="K37" s="4" t="s">
        <v>12</v>
      </c>
      <c r="L37" s="4" t="s">
        <v>13</v>
      </c>
    </row>
    <row r="38" spans="1:13" ht="15.75" customHeight="1" x14ac:dyDescent="0.3">
      <c r="A38" s="11">
        <v>7</v>
      </c>
      <c r="B38" s="11">
        <v>26</v>
      </c>
      <c r="C38" s="11" t="s">
        <v>4238</v>
      </c>
      <c r="E38" t="s">
        <v>47</v>
      </c>
      <c r="F38" s="11">
        <v>7</v>
      </c>
      <c r="G38" s="5" t="s">
        <v>1752</v>
      </c>
      <c r="H38" s="18">
        <v>1</v>
      </c>
    </row>
    <row r="39" spans="1:13" ht="15.75" customHeight="1" x14ac:dyDescent="0.3">
      <c r="A39" s="11">
        <v>7</v>
      </c>
      <c r="B39" s="11">
        <v>26</v>
      </c>
      <c r="C39" s="11" t="s">
        <v>4238</v>
      </c>
      <c r="E39" t="s">
        <v>47</v>
      </c>
      <c r="F39" s="11">
        <v>7</v>
      </c>
      <c r="G39" s="5" t="s">
        <v>1753</v>
      </c>
      <c r="H39" s="18">
        <v>1</v>
      </c>
    </row>
    <row r="40" spans="1:13" ht="15.75" customHeight="1" x14ac:dyDescent="0.3">
      <c r="A40" s="11">
        <v>7</v>
      </c>
      <c r="B40" s="11">
        <v>26</v>
      </c>
      <c r="C40" s="11" t="s">
        <v>4238</v>
      </c>
      <c r="E40" t="s">
        <v>47</v>
      </c>
      <c r="F40" s="11">
        <v>7</v>
      </c>
      <c r="G40" s="5" t="s">
        <v>1754</v>
      </c>
      <c r="H40" s="18">
        <v>1</v>
      </c>
    </row>
    <row r="41" spans="1:13" ht="15.75" customHeight="1" x14ac:dyDescent="0.3">
      <c r="A41" s="11">
        <v>7</v>
      </c>
      <c r="B41" s="11">
        <v>26</v>
      </c>
      <c r="C41" s="11" t="s">
        <v>4238</v>
      </c>
      <c r="E41" t="s">
        <v>47</v>
      </c>
      <c r="F41" s="11">
        <v>7</v>
      </c>
      <c r="G41" s="5" t="s">
        <v>1755</v>
      </c>
      <c r="H41" s="18">
        <v>2</v>
      </c>
    </row>
    <row r="42" spans="1:13" ht="15.75" customHeight="1" x14ac:dyDescent="0.3">
      <c r="A42" s="11">
        <v>7</v>
      </c>
      <c r="B42" s="11">
        <v>26</v>
      </c>
      <c r="C42" s="11" t="s">
        <v>4238</v>
      </c>
      <c r="E42" t="s">
        <v>47</v>
      </c>
      <c r="F42" s="11">
        <v>7</v>
      </c>
      <c r="G42" t="s">
        <v>1756</v>
      </c>
      <c r="H42" s="11">
        <v>1</v>
      </c>
    </row>
    <row r="43" spans="1:13" ht="15.75" customHeight="1" x14ac:dyDescent="0.3">
      <c r="A43" s="11">
        <v>7</v>
      </c>
      <c r="B43" s="11">
        <v>26</v>
      </c>
      <c r="C43" s="11" t="s">
        <v>4238</v>
      </c>
      <c r="E43" t="s">
        <v>47</v>
      </c>
      <c r="F43" s="11">
        <v>7</v>
      </c>
      <c r="G43" s="5" t="s">
        <v>1757</v>
      </c>
      <c r="H43" s="18">
        <v>1</v>
      </c>
    </row>
    <row r="44" spans="1:13" ht="15" customHeight="1" x14ac:dyDescent="0.3">
      <c r="A44" s="11">
        <v>8</v>
      </c>
      <c r="B44" s="11">
        <v>26</v>
      </c>
      <c r="C44" s="11" t="s">
        <v>4239</v>
      </c>
      <c r="D44" s="2" t="s">
        <v>2794</v>
      </c>
      <c r="E44" t="s">
        <v>28</v>
      </c>
      <c r="F44" s="11">
        <v>2</v>
      </c>
      <c r="G44" s="4"/>
      <c r="H44" s="17"/>
      <c r="I44" s="5" t="s">
        <v>275</v>
      </c>
      <c r="J44" s="5">
        <v>2</v>
      </c>
      <c r="K44" s="2" t="s">
        <v>2277</v>
      </c>
      <c r="L44" s="2"/>
      <c r="M44" s="2" t="s">
        <v>2280</v>
      </c>
    </row>
    <row r="45" spans="1:13" ht="15" customHeight="1" x14ac:dyDescent="0.3">
      <c r="A45" s="11">
        <v>8</v>
      </c>
      <c r="B45" s="11">
        <v>26</v>
      </c>
      <c r="C45" s="11" t="s">
        <v>4239</v>
      </c>
      <c r="E45" t="s">
        <v>28</v>
      </c>
      <c r="F45" s="11">
        <v>2</v>
      </c>
      <c r="G45" s="4"/>
      <c r="H45" s="17"/>
      <c r="I45" s="4" t="s">
        <v>273</v>
      </c>
      <c r="J45" s="4">
        <v>2</v>
      </c>
    </row>
    <row r="46" spans="1:13" ht="15" customHeight="1" x14ac:dyDescent="0.3">
      <c r="A46" s="11">
        <v>8</v>
      </c>
      <c r="B46" s="11">
        <v>26</v>
      </c>
      <c r="C46" s="11" t="s">
        <v>4239</v>
      </c>
      <c r="E46" t="s">
        <v>28</v>
      </c>
      <c r="F46" s="11">
        <v>2</v>
      </c>
      <c r="G46" s="4"/>
      <c r="H46" s="17"/>
      <c r="I46" s="4" t="s">
        <v>239</v>
      </c>
      <c r="J46" s="4">
        <v>2</v>
      </c>
    </row>
    <row r="47" spans="1:13" ht="15" customHeight="1" x14ac:dyDescent="0.3">
      <c r="A47" s="11">
        <v>8</v>
      </c>
      <c r="B47" s="11">
        <v>26</v>
      </c>
      <c r="C47" s="11" t="s">
        <v>4239</v>
      </c>
      <c r="E47" t="s">
        <v>28</v>
      </c>
      <c r="F47" s="11">
        <v>2</v>
      </c>
      <c r="G47" s="4"/>
      <c r="H47" s="17"/>
      <c r="I47" s="4" t="s">
        <v>143</v>
      </c>
      <c r="J47" s="2">
        <v>3</v>
      </c>
    </row>
    <row r="48" spans="1:13" ht="15" customHeight="1" x14ac:dyDescent="0.3">
      <c r="A48" s="11">
        <v>8</v>
      </c>
      <c r="B48" s="11">
        <v>26</v>
      </c>
      <c r="C48" s="11" t="s">
        <v>4239</v>
      </c>
      <c r="E48" t="s">
        <v>28</v>
      </c>
      <c r="F48" s="11">
        <v>2</v>
      </c>
      <c r="G48" s="4"/>
      <c r="H48" s="17"/>
      <c r="I48" s="4" t="s">
        <v>232</v>
      </c>
      <c r="J48" s="2">
        <v>3</v>
      </c>
    </row>
    <row r="49" spans="1:13" ht="15" customHeight="1" x14ac:dyDescent="0.3">
      <c r="A49" s="11">
        <v>8</v>
      </c>
      <c r="B49" s="11">
        <v>26</v>
      </c>
      <c r="C49" s="11" t="s">
        <v>4239</v>
      </c>
      <c r="E49" t="s">
        <v>28</v>
      </c>
      <c r="F49" s="11">
        <v>2</v>
      </c>
      <c r="G49" s="4"/>
      <c r="H49" s="17"/>
      <c r="I49" s="4" t="s">
        <v>3194</v>
      </c>
      <c r="J49" s="4">
        <v>4</v>
      </c>
    </row>
    <row r="50" spans="1:13" ht="15" customHeight="1" x14ac:dyDescent="0.3">
      <c r="A50" s="11">
        <v>8</v>
      </c>
      <c r="B50" s="11">
        <v>26</v>
      </c>
      <c r="C50" s="11" t="s">
        <v>4239</v>
      </c>
      <c r="E50" t="s">
        <v>28</v>
      </c>
      <c r="F50" s="11">
        <v>2</v>
      </c>
      <c r="G50" s="4"/>
      <c r="H50" s="17"/>
      <c r="I50" s="4" t="s">
        <v>153</v>
      </c>
      <c r="J50" s="2">
        <v>2</v>
      </c>
    </row>
    <row r="51" spans="1:13" ht="15.75" customHeight="1" x14ac:dyDescent="0.3">
      <c r="A51" s="11">
        <v>9</v>
      </c>
      <c r="B51" s="11">
        <v>2</v>
      </c>
      <c r="C51" s="11" t="s">
        <v>1090</v>
      </c>
      <c r="D51" t="s">
        <v>29</v>
      </c>
      <c r="E51" t="s">
        <v>66</v>
      </c>
      <c r="F51" s="11">
        <v>6</v>
      </c>
      <c r="G51" s="5" t="s">
        <v>1091</v>
      </c>
      <c r="H51" s="18">
        <v>3</v>
      </c>
      <c r="I51" s="4" t="s">
        <v>93</v>
      </c>
      <c r="J51" s="4">
        <v>1</v>
      </c>
    </row>
    <row r="52" spans="1:13" ht="15.75" customHeight="1" x14ac:dyDescent="0.3">
      <c r="A52" s="11">
        <v>9</v>
      </c>
      <c r="B52" s="11">
        <v>2</v>
      </c>
      <c r="C52" s="11" t="s">
        <v>1090</v>
      </c>
      <c r="E52" t="s">
        <v>66</v>
      </c>
      <c r="F52" s="11">
        <v>6</v>
      </c>
      <c r="G52" s="5" t="s">
        <v>3819</v>
      </c>
      <c r="H52" s="18">
        <v>2</v>
      </c>
      <c r="K52" s="4"/>
      <c r="L52" s="4"/>
    </row>
    <row r="53" spans="1:13" ht="15.75" customHeight="1" x14ac:dyDescent="0.3">
      <c r="A53" s="11">
        <v>9</v>
      </c>
      <c r="B53" s="11">
        <v>2</v>
      </c>
      <c r="C53" s="11" t="s">
        <v>1090</v>
      </c>
      <c r="E53" t="s">
        <v>66</v>
      </c>
      <c r="F53" s="11">
        <v>6</v>
      </c>
      <c r="G53" s="5" t="s">
        <v>3820</v>
      </c>
      <c r="H53" s="18">
        <v>1</v>
      </c>
      <c r="K53" s="4"/>
      <c r="L53" s="4"/>
    </row>
    <row r="54" spans="1:13" ht="15.75" customHeight="1" x14ac:dyDescent="0.3">
      <c r="A54" s="11">
        <v>9</v>
      </c>
      <c r="B54" s="11">
        <v>2</v>
      </c>
      <c r="C54" s="11" t="s">
        <v>1090</v>
      </c>
      <c r="E54" t="s">
        <v>66</v>
      </c>
      <c r="F54" s="11">
        <v>6</v>
      </c>
      <c r="G54" s="5" t="s">
        <v>1092</v>
      </c>
      <c r="H54" s="18">
        <v>2</v>
      </c>
      <c r="K54" s="4"/>
      <c r="L54" s="4"/>
    </row>
    <row r="55" spans="1:13" ht="15" customHeight="1" x14ac:dyDescent="0.3">
      <c r="A55" s="11">
        <v>10</v>
      </c>
      <c r="B55" s="11">
        <v>2</v>
      </c>
      <c r="C55" s="11" t="s">
        <v>1090</v>
      </c>
      <c r="D55" s="2" t="s">
        <v>2261</v>
      </c>
      <c r="E55" t="s">
        <v>3821</v>
      </c>
      <c r="F55" s="11">
        <v>14</v>
      </c>
      <c r="G55" s="5" t="s">
        <v>3000</v>
      </c>
      <c r="H55" s="18">
        <v>1</v>
      </c>
      <c r="I55" s="4" t="s">
        <v>93</v>
      </c>
      <c r="J55" s="4">
        <v>1</v>
      </c>
      <c r="K55" s="2" t="s">
        <v>14</v>
      </c>
      <c r="L55" s="2"/>
      <c r="M55" s="2" t="s">
        <v>2280</v>
      </c>
    </row>
    <row r="56" spans="1:13" ht="15" customHeight="1" x14ac:dyDescent="0.3">
      <c r="A56" s="11">
        <v>10</v>
      </c>
      <c r="B56" s="11">
        <v>2</v>
      </c>
      <c r="C56" s="11" t="s">
        <v>1090</v>
      </c>
      <c r="E56" t="s">
        <v>3821</v>
      </c>
      <c r="F56" s="11">
        <v>14</v>
      </c>
      <c r="G56" s="5" t="s">
        <v>2999</v>
      </c>
      <c r="H56" s="18">
        <v>1</v>
      </c>
      <c r="I56" s="4" t="s">
        <v>233</v>
      </c>
      <c r="J56" s="4">
        <v>5</v>
      </c>
    </row>
    <row r="57" spans="1:13" ht="15" customHeight="1" x14ac:dyDescent="0.3">
      <c r="A57" s="11">
        <v>10</v>
      </c>
      <c r="B57" s="11">
        <v>2</v>
      </c>
      <c r="C57" s="11" t="s">
        <v>1090</v>
      </c>
      <c r="E57" t="s">
        <v>3821</v>
      </c>
      <c r="F57" s="11">
        <v>14</v>
      </c>
      <c r="G57" s="5" t="s">
        <v>2998</v>
      </c>
      <c r="H57" s="18">
        <v>1</v>
      </c>
      <c r="I57" s="4"/>
      <c r="J57" s="4"/>
    </row>
    <row r="58" spans="1:13" ht="15" customHeight="1" x14ac:dyDescent="0.3">
      <c r="A58" s="11">
        <v>10</v>
      </c>
      <c r="B58" s="11">
        <v>2</v>
      </c>
      <c r="C58" s="11" t="s">
        <v>1090</v>
      </c>
      <c r="E58" t="s">
        <v>3821</v>
      </c>
      <c r="F58" s="11">
        <v>14</v>
      </c>
      <c r="G58" s="5" t="s">
        <v>2997</v>
      </c>
      <c r="H58" s="18">
        <v>1</v>
      </c>
      <c r="I58" s="4"/>
      <c r="J58" s="4"/>
    </row>
    <row r="59" spans="1:13" ht="15" customHeight="1" x14ac:dyDescent="0.3">
      <c r="A59" s="11">
        <v>10</v>
      </c>
      <c r="B59" s="11">
        <v>2</v>
      </c>
      <c r="C59" s="11" t="s">
        <v>1090</v>
      </c>
      <c r="E59" t="s">
        <v>3821</v>
      </c>
      <c r="F59" s="11">
        <v>14</v>
      </c>
      <c r="G59" s="5" t="s">
        <v>2996</v>
      </c>
      <c r="H59" s="18">
        <v>1</v>
      </c>
      <c r="I59" s="4"/>
      <c r="J59" s="4"/>
    </row>
    <row r="60" spans="1:13" ht="15" customHeight="1" x14ac:dyDescent="0.3">
      <c r="A60" s="11">
        <v>10</v>
      </c>
      <c r="B60" s="11">
        <v>2</v>
      </c>
      <c r="C60" s="11" t="s">
        <v>1090</v>
      </c>
      <c r="E60" t="s">
        <v>3821</v>
      </c>
      <c r="F60" s="11">
        <v>14</v>
      </c>
      <c r="G60" s="5" t="s">
        <v>2995</v>
      </c>
      <c r="H60" s="18">
        <v>1</v>
      </c>
      <c r="I60" s="4"/>
      <c r="J60" s="4"/>
    </row>
    <row r="61" spans="1:13" ht="15" customHeight="1" x14ac:dyDescent="0.3">
      <c r="A61" s="11">
        <v>10</v>
      </c>
      <c r="B61" s="11">
        <v>2</v>
      </c>
      <c r="C61" s="11" t="s">
        <v>1090</v>
      </c>
      <c r="E61" t="s">
        <v>3821</v>
      </c>
      <c r="F61" s="11">
        <v>14</v>
      </c>
      <c r="G61" s="5" t="s">
        <v>2994</v>
      </c>
      <c r="H61" s="18">
        <v>1</v>
      </c>
      <c r="I61" s="4"/>
      <c r="J61" s="4"/>
    </row>
    <row r="62" spans="1:13" ht="15" customHeight="1" x14ac:dyDescent="0.3">
      <c r="A62" s="11">
        <v>10</v>
      </c>
      <c r="B62" s="11">
        <v>2</v>
      </c>
      <c r="C62" s="11" t="s">
        <v>1090</v>
      </c>
      <c r="E62" t="s">
        <v>3821</v>
      </c>
      <c r="F62" s="11">
        <v>14</v>
      </c>
      <c r="G62" s="5" t="s">
        <v>2993</v>
      </c>
      <c r="H62" s="18">
        <v>1</v>
      </c>
      <c r="I62" s="4"/>
      <c r="J62" s="4"/>
    </row>
    <row r="63" spans="1:13" ht="15" customHeight="1" x14ac:dyDescent="0.3">
      <c r="A63" s="11">
        <v>10</v>
      </c>
      <c r="B63" s="11">
        <v>2</v>
      </c>
      <c r="C63" s="11" t="s">
        <v>1090</v>
      </c>
      <c r="E63" t="s">
        <v>3821</v>
      </c>
      <c r="F63" s="11">
        <v>14</v>
      </c>
      <c r="G63" s="5" t="s">
        <v>2992</v>
      </c>
      <c r="H63" s="18">
        <v>1</v>
      </c>
      <c r="I63" s="4"/>
      <c r="J63" s="4"/>
    </row>
    <row r="64" spans="1:13" ht="15" customHeight="1" x14ac:dyDescent="0.3">
      <c r="A64" s="11">
        <v>10</v>
      </c>
      <c r="B64" s="11">
        <v>2</v>
      </c>
      <c r="C64" s="11" t="s">
        <v>1090</v>
      </c>
      <c r="E64" t="s">
        <v>3821</v>
      </c>
      <c r="F64" s="11">
        <v>14</v>
      </c>
      <c r="G64" s="5" t="s">
        <v>2991</v>
      </c>
      <c r="H64" s="18">
        <v>2</v>
      </c>
      <c r="I64" s="4"/>
      <c r="J64" s="4"/>
    </row>
    <row r="65" spans="1:13" ht="15" customHeight="1" x14ac:dyDescent="0.3">
      <c r="A65" s="11">
        <v>10</v>
      </c>
      <c r="B65" s="11">
        <v>2</v>
      </c>
      <c r="C65" s="11" t="s">
        <v>1090</v>
      </c>
      <c r="E65" t="s">
        <v>3821</v>
      </c>
      <c r="F65" s="11">
        <v>14</v>
      </c>
      <c r="G65" s="5" t="s">
        <v>2990</v>
      </c>
      <c r="H65" s="18">
        <v>1</v>
      </c>
      <c r="I65" s="4"/>
      <c r="J65" s="4"/>
    </row>
    <row r="66" spans="1:13" ht="15" customHeight="1" x14ac:dyDescent="0.3">
      <c r="A66" s="11">
        <v>10</v>
      </c>
      <c r="B66" s="11">
        <v>2</v>
      </c>
      <c r="C66" s="11" t="s">
        <v>1090</v>
      </c>
      <c r="E66" t="s">
        <v>3821</v>
      </c>
      <c r="F66" s="11">
        <v>14</v>
      </c>
      <c r="G66" s="5" t="s">
        <v>2989</v>
      </c>
      <c r="H66" s="18">
        <v>2</v>
      </c>
      <c r="I66" s="4"/>
      <c r="J66" s="4"/>
    </row>
    <row r="67" spans="1:13" ht="15" customHeight="1" x14ac:dyDescent="0.3">
      <c r="A67" s="11">
        <v>10</v>
      </c>
      <c r="B67" s="11">
        <v>2</v>
      </c>
      <c r="C67" s="11" t="s">
        <v>1090</v>
      </c>
      <c r="E67" t="s">
        <v>3821</v>
      </c>
      <c r="F67" s="11">
        <v>14</v>
      </c>
      <c r="G67" s="5" t="s">
        <v>2988</v>
      </c>
      <c r="H67" s="18">
        <v>2</v>
      </c>
      <c r="I67" s="4"/>
      <c r="J67" s="4"/>
    </row>
    <row r="68" spans="1:13" ht="15" customHeight="1" x14ac:dyDescent="0.3">
      <c r="A68" s="11">
        <v>11</v>
      </c>
      <c r="B68" s="11">
        <v>2</v>
      </c>
      <c r="C68" s="11" t="s">
        <v>1090</v>
      </c>
      <c r="D68" s="2" t="s">
        <v>29</v>
      </c>
      <c r="E68" t="s">
        <v>16</v>
      </c>
      <c r="F68" s="11">
        <v>11</v>
      </c>
      <c r="G68" s="5" t="s">
        <v>2752</v>
      </c>
      <c r="H68" s="18">
        <v>3</v>
      </c>
      <c r="I68" s="4" t="s">
        <v>198</v>
      </c>
      <c r="J68" s="4">
        <v>3</v>
      </c>
      <c r="K68" s="2" t="s">
        <v>2751</v>
      </c>
      <c r="L68" s="2"/>
      <c r="M68" s="2" t="s">
        <v>2280</v>
      </c>
    </row>
    <row r="69" spans="1:13" ht="15" customHeight="1" x14ac:dyDescent="0.3">
      <c r="A69" s="11">
        <v>11</v>
      </c>
      <c r="B69" s="11">
        <v>2</v>
      </c>
      <c r="C69" s="11" t="s">
        <v>1090</v>
      </c>
      <c r="E69" t="s">
        <v>16</v>
      </c>
      <c r="F69" s="11">
        <v>11</v>
      </c>
      <c r="G69" s="4" t="s">
        <v>2750</v>
      </c>
      <c r="H69" s="17">
        <v>1</v>
      </c>
      <c r="I69" s="4" t="s">
        <v>93</v>
      </c>
      <c r="J69" s="4">
        <v>1</v>
      </c>
    </row>
    <row r="70" spans="1:13" ht="15" customHeight="1" x14ac:dyDescent="0.3">
      <c r="A70" s="11">
        <v>11</v>
      </c>
      <c r="B70" s="11">
        <v>2</v>
      </c>
      <c r="C70" s="11" t="s">
        <v>1090</v>
      </c>
      <c r="E70" t="s">
        <v>16</v>
      </c>
      <c r="F70" s="11">
        <v>11</v>
      </c>
      <c r="G70" s="4" t="s">
        <v>2749</v>
      </c>
      <c r="H70" s="17">
        <v>3</v>
      </c>
      <c r="I70" s="4"/>
      <c r="J70" s="4"/>
    </row>
    <row r="71" spans="1:13" ht="15" customHeight="1" x14ac:dyDescent="0.3">
      <c r="A71" s="11">
        <v>11</v>
      </c>
      <c r="B71" s="11">
        <v>2</v>
      </c>
      <c r="C71" s="11" t="s">
        <v>1090</v>
      </c>
      <c r="E71" t="s">
        <v>16</v>
      </c>
      <c r="F71" s="11">
        <v>11</v>
      </c>
      <c r="G71" s="4" t="s">
        <v>2748</v>
      </c>
      <c r="H71" s="17">
        <v>3</v>
      </c>
      <c r="I71" s="4"/>
      <c r="J71" s="4"/>
    </row>
    <row r="72" spans="1:13" ht="15" customHeight="1" x14ac:dyDescent="0.3">
      <c r="A72" s="11">
        <v>12</v>
      </c>
      <c r="B72" s="11">
        <v>3</v>
      </c>
      <c r="C72" s="11" t="s">
        <v>2546</v>
      </c>
      <c r="D72" s="4" t="s">
        <v>3839</v>
      </c>
      <c r="E72" t="s">
        <v>28</v>
      </c>
      <c r="F72" s="11">
        <v>2</v>
      </c>
      <c r="G72" s="4"/>
      <c r="H72" s="17"/>
      <c r="I72" s="4" t="s">
        <v>93</v>
      </c>
      <c r="J72" s="4">
        <v>1</v>
      </c>
      <c r="K72" s="2" t="s">
        <v>2277</v>
      </c>
      <c r="L72" s="2"/>
      <c r="M72" s="2" t="s">
        <v>2380</v>
      </c>
    </row>
    <row r="73" spans="1:13" ht="15" customHeight="1" x14ac:dyDescent="0.3">
      <c r="A73" s="11">
        <v>12</v>
      </c>
      <c r="B73" s="11">
        <v>3</v>
      </c>
      <c r="C73" s="11" t="s">
        <v>2546</v>
      </c>
      <c r="E73" t="s">
        <v>28</v>
      </c>
      <c r="F73" s="11">
        <v>2</v>
      </c>
      <c r="G73" s="4"/>
      <c r="H73" s="17"/>
      <c r="I73" s="4" t="s">
        <v>271</v>
      </c>
      <c r="J73" s="4">
        <v>1</v>
      </c>
    </row>
    <row r="74" spans="1:13" ht="15" customHeight="1" x14ac:dyDescent="0.3">
      <c r="A74" s="11">
        <v>12</v>
      </c>
      <c r="B74" s="11">
        <v>3</v>
      </c>
      <c r="C74" s="11" t="s">
        <v>2546</v>
      </c>
      <c r="E74" t="s">
        <v>28</v>
      </c>
      <c r="F74" s="11">
        <v>2</v>
      </c>
      <c r="G74" s="4"/>
      <c r="H74" s="17"/>
      <c r="I74" s="4" t="s">
        <v>132</v>
      </c>
      <c r="J74" s="4">
        <v>1</v>
      </c>
    </row>
    <row r="75" spans="1:13" ht="15" customHeight="1" x14ac:dyDescent="0.3">
      <c r="A75" s="11">
        <v>13</v>
      </c>
      <c r="B75" s="11">
        <v>3</v>
      </c>
      <c r="C75" s="11" t="s">
        <v>2546</v>
      </c>
      <c r="D75" s="2" t="s">
        <v>34</v>
      </c>
      <c r="E75" t="s">
        <v>60</v>
      </c>
      <c r="F75" s="11">
        <v>1</v>
      </c>
      <c r="G75" s="5" t="s">
        <v>2545</v>
      </c>
      <c r="H75" s="18">
        <v>1</v>
      </c>
      <c r="I75" s="4"/>
      <c r="J75" s="4"/>
      <c r="K75" s="2" t="s">
        <v>14</v>
      </c>
      <c r="L75" s="2"/>
      <c r="M75" s="2" t="s">
        <v>2336</v>
      </c>
    </row>
    <row r="76" spans="1:13" ht="15" customHeight="1" x14ac:dyDescent="0.3">
      <c r="A76" s="11">
        <v>13</v>
      </c>
      <c r="B76" s="11">
        <v>3</v>
      </c>
      <c r="C76" s="11" t="s">
        <v>2546</v>
      </c>
      <c r="E76" t="s">
        <v>60</v>
      </c>
      <c r="F76" s="11">
        <v>1</v>
      </c>
      <c r="G76" s="5" t="s">
        <v>2544</v>
      </c>
      <c r="H76" s="18">
        <v>2</v>
      </c>
      <c r="I76" s="4"/>
      <c r="J76" s="4"/>
    </row>
    <row r="77" spans="1:13" ht="15" customHeight="1" x14ac:dyDescent="0.3">
      <c r="A77" s="11">
        <v>13</v>
      </c>
      <c r="B77" s="11">
        <v>3</v>
      </c>
      <c r="C77" s="11" t="s">
        <v>2546</v>
      </c>
      <c r="E77" t="s">
        <v>60</v>
      </c>
      <c r="F77" s="11">
        <v>1</v>
      </c>
      <c r="G77" s="5" t="s">
        <v>2543</v>
      </c>
      <c r="H77" s="18">
        <v>1</v>
      </c>
      <c r="I77" s="4"/>
      <c r="J77" s="4"/>
    </row>
    <row r="78" spans="1:13" ht="15" customHeight="1" x14ac:dyDescent="0.3">
      <c r="A78" s="11">
        <v>13</v>
      </c>
      <c r="B78" s="11">
        <v>3</v>
      </c>
      <c r="C78" s="11" t="s">
        <v>2546</v>
      </c>
      <c r="E78" t="s">
        <v>60</v>
      </c>
      <c r="F78" s="11">
        <v>1</v>
      </c>
      <c r="G78" s="5" t="s">
        <v>2542</v>
      </c>
      <c r="H78" s="18">
        <v>1</v>
      </c>
      <c r="I78" s="4"/>
      <c r="J78" s="4"/>
    </row>
    <row r="79" spans="1:13" ht="15" customHeight="1" x14ac:dyDescent="0.3">
      <c r="A79" s="11">
        <v>13</v>
      </c>
      <c r="B79" s="11">
        <v>3</v>
      </c>
      <c r="C79" s="11" t="s">
        <v>2546</v>
      </c>
      <c r="E79" t="s">
        <v>60</v>
      </c>
      <c r="F79" s="11">
        <v>1</v>
      </c>
      <c r="G79" s="5" t="s">
        <v>2541</v>
      </c>
      <c r="H79" s="18">
        <v>2</v>
      </c>
      <c r="I79" s="4"/>
      <c r="J79" s="4"/>
    </row>
    <row r="80" spans="1:13" ht="15" customHeight="1" x14ac:dyDescent="0.3">
      <c r="A80" s="11">
        <v>14</v>
      </c>
      <c r="B80" s="11">
        <v>4</v>
      </c>
      <c r="C80" s="11" t="s">
        <v>3822</v>
      </c>
      <c r="D80" s="2" t="s">
        <v>41</v>
      </c>
      <c r="E80" t="s">
        <v>66</v>
      </c>
      <c r="F80" s="11">
        <v>6</v>
      </c>
      <c r="G80" s="4"/>
      <c r="H80" s="17"/>
      <c r="I80" s="5" t="s">
        <v>45</v>
      </c>
      <c r="J80" s="4">
        <v>1</v>
      </c>
      <c r="K80" s="2" t="s">
        <v>2277</v>
      </c>
      <c r="L80" s="2"/>
      <c r="M80" s="2" t="s">
        <v>2280</v>
      </c>
    </row>
    <row r="81" spans="1:13" ht="15" customHeight="1" x14ac:dyDescent="0.3">
      <c r="A81" s="11">
        <v>14</v>
      </c>
      <c r="B81" s="11">
        <v>4</v>
      </c>
      <c r="C81" s="11" t="s">
        <v>3822</v>
      </c>
      <c r="E81" t="s">
        <v>66</v>
      </c>
      <c r="F81" s="11">
        <v>6</v>
      </c>
      <c r="G81" s="4"/>
      <c r="H81" s="17"/>
      <c r="I81" s="4" t="s">
        <v>399</v>
      </c>
      <c r="J81" s="4">
        <v>1</v>
      </c>
    </row>
    <row r="82" spans="1:13" ht="15" customHeight="1" x14ac:dyDescent="0.3">
      <c r="A82" s="11">
        <v>14</v>
      </c>
      <c r="B82" s="11">
        <v>4</v>
      </c>
      <c r="C82" s="11" t="s">
        <v>3822</v>
      </c>
      <c r="E82" t="s">
        <v>66</v>
      </c>
      <c r="F82" s="11">
        <v>6</v>
      </c>
      <c r="G82" s="4"/>
      <c r="H82" s="17"/>
      <c r="I82" s="4" t="s">
        <v>621</v>
      </c>
      <c r="J82" s="4">
        <v>4</v>
      </c>
    </row>
    <row r="83" spans="1:13" ht="15" customHeight="1" x14ac:dyDescent="0.3">
      <c r="A83" s="11">
        <v>14</v>
      </c>
      <c r="B83" s="11">
        <v>4</v>
      </c>
      <c r="C83" s="11" t="s">
        <v>3822</v>
      </c>
      <c r="E83" t="s">
        <v>66</v>
      </c>
      <c r="F83" s="11">
        <v>6</v>
      </c>
      <c r="G83" s="4"/>
      <c r="H83" s="17"/>
      <c r="I83" s="4" t="s">
        <v>509</v>
      </c>
      <c r="J83" s="4">
        <v>1</v>
      </c>
    </row>
    <row r="84" spans="1:13" ht="15.75" customHeight="1" x14ac:dyDescent="0.3">
      <c r="A84" s="11">
        <v>15</v>
      </c>
      <c r="B84" s="11">
        <v>2</v>
      </c>
      <c r="C84" s="11" t="s">
        <v>1310</v>
      </c>
      <c r="D84" s="2" t="s">
        <v>41</v>
      </c>
      <c r="E84" t="s">
        <v>47</v>
      </c>
      <c r="F84" s="11">
        <v>7</v>
      </c>
      <c r="G84" s="5" t="s">
        <v>3840</v>
      </c>
      <c r="H84" s="18">
        <v>1</v>
      </c>
      <c r="I84" s="4"/>
      <c r="J84" s="4"/>
      <c r="K84" s="2" t="s">
        <v>2277</v>
      </c>
      <c r="L84" s="2"/>
      <c r="M84" s="2" t="s">
        <v>2280</v>
      </c>
    </row>
    <row r="85" spans="1:13" ht="15.75" customHeight="1" x14ac:dyDescent="0.3">
      <c r="A85" s="11">
        <v>15</v>
      </c>
      <c r="B85" s="11">
        <v>2</v>
      </c>
      <c r="C85" s="11" t="s">
        <v>1310</v>
      </c>
      <c r="E85" t="s">
        <v>47</v>
      </c>
      <c r="F85" s="11">
        <v>7</v>
      </c>
      <c r="G85" s="4" t="s">
        <v>2282</v>
      </c>
      <c r="H85" s="17">
        <v>2</v>
      </c>
      <c r="I85" s="4"/>
      <c r="J85" s="4"/>
    </row>
    <row r="86" spans="1:13" ht="15.75" customHeight="1" x14ac:dyDescent="0.3">
      <c r="A86" s="11">
        <v>15</v>
      </c>
      <c r="B86" s="11">
        <v>2</v>
      </c>
      <c r="C86" s="11" t="s">
        <v>1310</v>
      </c>
      <c r="E86" t="s">
        <v>47</v>
      </c>
      <c r="F86" s="11">
        <v>7</v>
      </c>
      <c r="G86" s="4" t="s">
        <v>2281</v>
      </c>
      <c r="H86" s="17">
        <v>1</v>
      </c>
      <c r="I86" s="4"/>
      <c r="J86" s="4"/>
    </row>
    <row r="87" spans="1:13" ht="15.75" customHeight="1" x14ac:dyDescent="0.3">
      <c r="A87" s="11">
        <v>15</v>
      </c>
      <c r="B87" s="11">
        <v>2</v>
      </c>
      <c r="C87" s="11" t="s">
        <v>1310</v>
      </c>
      <c r="E87" t="s">
        <v>47</v>
      </c>
      <c r="F87" s="11">
        <v>7</v>
      </c>
      <c r="G87" s="4" t="s">
        <v>2283</v>
      </c>
      <c r="H87" s="17">
        <v>1</v>
      </c>
      <c r="I87" s="4"/>
      <c r="J87" s="4"/>
    </row>
    <row r="88" spans="1:13" ht="15.75" customHeight="1" x14ac:dyDescent="0.3">
      <c r="A88" s="11">
        <v>15</v>
      </c>
      <c r="B88" s="11">
        <v>2</v>
      </c>
      <c r="C88" s="11" t="s">
        <v>1310</v>
      </c>
      <c r="E88" t="s">
        <v>47</v>
      </c>
      <c r="F88" s="11">
        <v>7</v>
      </c>
      <c r="G88" s="4" t="s">
        <v>2284</v>
      </c>
      <c r="H88" s="17">
        <v>1</v>
      </c>
      <c r="I88" s="4"/>
      <c r="J88" s="4"/>
    </row>
    <row r="89" spans="1:13" ht="15.75" customHeight="1" x14ac:dyDescent="0.3">
      <c r="A89" s="11">
        <v>15</v>
      </c>
      <c r="B89" s="11">
        <v>2</v>
      </c>
      <c r="C89" s="11" t="s">
        <v>1310</v>
      </c>
      <c r="E89" t="s">
        <v>47</v>
      </c>
      <c r="F89" s="11">
        <v>7</v>
      </c>
      <c r="G89" s="4" t="s">
        <v>2285</v>
      </c>
      <c r="H89" s="17">
        <v>1</v>
      </c>
      <c r="I89" s="4"/>
      <c r="J89" s="4"/>
    </row>
    <row r="90" spans="1:13" ht="15.75" customHeight="1" x14ac:dyDescent="0.3">
      <c r="A90" s="11">
        <v>15</v>
      </c>
      <c r="B90" s="11">
        <v>2</v>
      </c>
      <c r="C90" s="11" t="s">
        <v>1310</v>
      </c>
      <c r="E90" t="s">
        <v>47</v>
      </c>
      <c r="F90" s="11">
        <v>7</v>
      </c>
      <c r="G90" s="4" t="s">
        <v>2286</v>
      </c>
      <c r="H90" s="17">
        <v>2</v>
      </c>
      <c r="I90" s="4"/>
      <c r="J90" s="4"/>
    </row>
    <row r="91" spans="1:13" ht="15.75" customHeight="1" x14ac:dyDescent="0.3">
      <c r="A91" s="11">
        <v>16</v>
      </c>
      <c r="B91" s="11">
        <v>2</v>
      </c>
      <c r="C91" s="11" t="s">
        <v>1310</v>
      </c>
      <c r="D91" s="2" t="s">
        <v>2261</v>
      </c>
      <c r="E91" t="s">
        <v>47</v>
      </c>
      <c r="F91" s="11">
        <v>7</v>
      </c>
      <c r="G91" s="5" t="s">
        <v>2287</v>
      </c>
      <c r="H91" s="18">
        <v>1</v>
      </c>
      <c r="I91" t="s">
        <v>233</v>
      </c>
      <c r="J91" s="4">
        <v>5</v>
      </c>
      <c r="K91" s="2" t="s">
        <v>14</v>
      </c>
      <c r="L91" s="2"/>
      <c r="M91" s="2" t="s">
        <v>2278</v>
      </c>
    </row>
    <row r="92" spans="1:13" ht="15.75" customHeight="1" x14ac:dyDescent="0.3">
      <c r="A92" s="11">
        <v>16</v>
      </c>
      <c r="B92" s="11">
        <v>2</v>
      </c>
      <c r="C92" s="11" t="s">
        <v>1310</v>
      </c>
      <c r="E92" t="s">
        <v>47</v>
      </c>
      <c r="F92" s="11">
        <v>7</v>
      </c>
      <c r="G92" s="5" t="s">
        <v>2288</v>
      </c>
      <c r="H92" s="18">
        <v>1</v>
      </c>
      <c r="I92" s="4"/>
      <c r="J92" s="4"/>
    </row>
    <row r="93" spans="1:13" ht="15.75" customHeight="1" x14ac:dyDescent="0.3">
      <c r="A93" s="11">
        <v>16</v>
      </c>
      <c r="B93" s="11">
        <v>2</v>
      </c>
      <c r="C93" s="11" t="s">
        <v>1310</v>
      </c>
      <c r="E93" t="s">
        <v>47</v>
      </c>
      <c r="F93" s="11">
        <v>7</v>
      </c>
      <c r="G93" s="5" t="s">
        <v>2289</v>
      </c>
      <c r="H93" s="18">
        <v>1</v>
      </c>
      <c r="I93" s="4"/>
      <c r="J93" s="4"/>
    </row>
    <row r="94" spans="1:13" ht="15.75" customHeight="1" x14ac:dyDescent="0.3">
      <c r="A94" s="11">
        <v>17</v>
      </c>
      <c r="B94" s="11">
        <v>2</v>
      </c>
      <c r="C94" s="11" t="s">
        <v>3752</v>
      </c>
      <c r="E94" t="s">
        <v>28</v>
      </c>
      <c r="F94" s="11">
        <v>2</v>
      </c>
      <c r="G94" s="5" t="s">
        <v>1478</v>
      </c>
      <c r="H94" s="18">
        <v>1</v>
      </c>
      <c r="I94" s="4" t="s">
        <v>1483</v>
      </c>
      <c r="J94" s="4">
        <v>4</v>
      </c>
      <c r="K94" s="4" t="s">
        <v>25</v>
      </c>
      <c r="L94" s="4" t="s">
        <v>26</v>
      </c>
    </row>
    <row r="95" spans="1:13" ht="15.75" customHeight="1" x14ac:dyDescent="0.3">
      <c r="A95" s="11">
        <v>17</v>
      </c>
      <c r="B95" s="11">
        <v>2</v>
      </c>
      <c r="C95" s="11" t="s">
        <v>3752</v>
      </c>
      <c r="E95" t="s">
        <v>28</v>
      </c>
      <c r="F95" s="11">
        <v>2</v>
      </c>
      <c r="G95" s="5" t="s">
        <v>1479</v>
      </c>
      <c r="H95" s="18">
        <v>1</v>
      </c>
      <c r="I95" s="4" t="s">
        <v>93</v>
      </c>
      <c r="J95" s="4">
        <v>1</v>
      </c>
      <c r="K95" s="4"/>
      <c r="L95" s="4"/>
      <c r="M95" s="7"/>
    </row>
    <row r="96" spans="1:13" ht="15.75" customHeight="1" x14ac:dyDescent="0.3">
      <c r="A96" s="11">
        <v>17</v>
      </c>
      <c r="B96" s="11">
        <v>2</v>
      </c>
      <c r="C96" s="11" t="s">
        <v>3752</v>
      </c>
      <c r="E96" t="s">
        <v>28</v>
      </c>
      <c r="F96" s="11">
        <v>2</v>
      </c>
      <c r="G96" s="5" t="s">
        <v>1480</v>
      </c>
      <c r="H96" s="18">
        <v>1</v>
      </c>
      <c r="I96" s="4" t="s">
        <v>132</v>
      </c>
      <c r="J96" s="4">
        <v>1</v>
      </c>
      <c r="K96" s="4"/>
      <c r="L96" s="4"/>
      <c r="M96" s="7"/>
    </row>
    <row r="97" spans="1:13" ht="15.75" customHeight="1" x14ac:dyDescent="0.3">
      <c r="A97" s="11">
        <v>17</v>
      </c>
      <c r="B97" s="11">
        <v>2</v>
      </c>
      <c r="C97" s="11" t="s">
        <v>3752</v>
      </c>
      <c r="E97" t="s">
        <v>28</v>
      </c>
      <c r="F97" s="11">
        <v>2</v>
      </c>
      <c r="G97" s="5" t="s">
        <v>1481</v>
      </c>
      <c r="H97" s="18">
        <v>1</v>
      </c>
      <c r="K97" s="4"/>
      <c r="L97" s="4"/>
      <c r="M97" s="7"/>
    </row>
    <row r="98" spans="1:13" ht="15.75" customHeight="1" x14ac:dyDescent="0.3">
      <c r="A98" s="11">
        <v>17</v>
      </c>
      <c r="B98" s="11">
        <v>2</v>
      </c>
      <c r="C98" s="11" t="s">
        <v>3752</v>
      </c>
      <c r="E98" t="s">
        <v>28</v>
      </c>
      <c r="F98" s="11">
        <v>2</v>
      </c>
      <c r="G98" s="5" t="s">
        <v>1482</v>
      </c>
      <c r="H98" s="18">
        <v>1</v>
      </c>
      <c r="K98" s="4"/>
      <c r="L98" s="4"/>
      <c r="M98" s="7"/>
    </row>
    <row r="99" spans="1:13" ht="15.75" customHeight="1" x14ac:dyDescent="0.3">
      <c r="A99" s="11">
        <v>18</v>
      </c>
      <c r="B99" s="11">
        <v>2</v>
      </c>
      <c r="C99" s="11" t="s">
        <v>3747</v>
      </c>
      <c r="E99" t="s">
        <v>3778</v>
      </c>
      <c r="F99" s="11">
        <v>12</v>
      </c>
      <c r="G99" s="5" t="s">
        <v>1434</v>
      </c>
      <c r="H99" s="18">
        <v>1</v>
      </c>
      <c r="I99" s="4" t="s">
        <v>45</v>
      </c>
      <c r="J99" s="4">
        <v>1</v>
      </c>
      <c r="K99" s="4" t="s">
        <v>17</v>
      </c>
      <c r="L99" s="4" t="s">
        <v>17</v>
      </c>
      <c r="M99" s="7">
        <v>2100000</v>
      </c>
    </row>
    <row r="100" spans="1:13" ht="15.75" customHeight="1" x14ac:dyDescent="0.3">
      <c r="A100" s="11">
        <v>18</v>
      </c>
      <c r="B100" s="11">
        <v>2</v>
      </c>
      <c r="C100" s="11" t="s">
        <v>3747</v>
      </c>
      <c r="E100" t="s">
        <v>3778</v>
      </c>
      <c r="F100" s="11">
        <v>12</v>
      </c>
      <c r="G100" s="5" t="s">
        <v>1435</v>
      </c>
      <c r="H100" s="18">
        <v>1</v>
      </c>
    </row>
    <row r="101" spans="1:13" ht="15.75" customHeight="1" x14ac:dyDescent="0.3">
      <c r="A101" s="11">
        <v>18</v>
      </c>
      <c r="B101" s="11">
        <v>2</v>
      </c>
      <c r="C101" s="11" t="s">
        <v>3747</v>
      </c>
      <c r="E101" t="s">
        <v>3778</v>
      </c>
      <c r="F101" s="11">
        <v>12</v>
      </c>
      <c r="G101" s="5" t="s">
        <v>3841</v>
      </c>
      <c r="H101" s="18">
        <v>1</v>
      </c>
    </row>
    <row r="102" spans="1:13" ht="15.75" customHeight="1" x14ac:dyDescent="0.3">
      <c r="A102" s="11">
        <v>18</v>
      </c>
      <c r="B102" s="11">
        <v>2</v>
      </c>
      <c r="C102" s="11" t="s">
        <v>3747</v>
      </c>
      <c r="E102" t="s">
        <v>3778</v>
      </c>
      <c r="F102" s="11">
        <v>12</v>
      </c>
      <c r="G102" s="5" t="s">
        <v>1436</v>
      </c>
      <c r="H102" s="18">
        <v>1</v>
      </c>
    </row>
    <row r="103" spans="1:13" ht="15.75" customHeight="1" x14ac:dyDescent="0.3">
      <c r="A103" s="11">
        <v>18</v>
      </c>
      <c r="B103" s="11">
        <v>2</v>
      </c>
      <c r="C103" s="11" t="s">
        <v>3747</v>
      </c>
      <c r="E103" t="s">
        <v>3778</v>
      </c>
      <c r="F103" s="11">
        <v>12</v>
      </c>
      <c r="G103" s="5" t="s">
        <v>1437</v>
      </c>
      <c r="H103" s="18">
        <v>1</v>
      </c>
    </row>
    <row r="104" spans="1:13" ht="15.75" customHeight="1" x14ac:dyDescent="0.3">
      <c r="A104" s="11">
        <v>18</v>
      </c>
      <c r="B104" s="11">
        <v>2</v>
      </c>
      <c r="C104" s="11" t="s">
        <v>3747</v>
      </c>
      <c r="E104" t="s">
        <v>3778</v>
      </c>
      <c r="F104" s="11">
        <v>12</v>
      </c>
      <c r="G104" s="5" t="s">
        <v>1438</v>
      </c>
      <c r="H104" s="18">
        <v>2</v>
      </c>
    </row>
    <row r="105" spans="1:13" ht="15.75" customHeight="1" x14ac:dyDescent="0.3">
      <c r="A105" s="11">
        <v>18</v>
      </c>
      <c r="B105" s="11">
        <v>2</v>
      </c>
      <c r="C105" s="11" t="s">
        <v>3747</v>
      </c>
      <c r="E105" t="s">
        <v>3778</v>
      </c>
      <c r="F105" s="11">
        <v>12</v>
      </c>
      <c r="G105" s="5" t="s">
        <v>1439</v>
      </c>
      <c r="H105" s="18">
        <v>2</v>
      </c>
    </row>
    <row r="106" spans="1:13" ht="15.75" customHeight="1" x14ac:dyDescent="0.3">
      <c r="A106" s="11">
        <v>18</v>
      </c>
      <c r="B106" s="11">
        <v>2</v>
      </c>
      <c r="C106" s="11" t="s">
        <v>3747</v>
      </c>
      <c r="E106" t="s">
        <v>3778</v>
      </c>
      <c r="F106" s="11">
        <v>12</v>
      </c>
      <c r="G106" s="5" t="s">
        <v>1440</v>
      </c>
      <c r="H106" s="18">
        <v>1</v>
      </c>
    </row>
    <row r="107" spans="1:13" ht="15.75" customHeight="1" x14ac:dyDescent="0.3">
      <c r="A107" s="11">
        <v>18</v>
      </c>
      <c r="B107" s="11">
        <v>2</v>
      </c>
      <c r="C107" s="11" t="s">
        <v>3747</v>
      </c>
      <c r="E107" t="s">
        <v>3778</v>
      </c>
      <c r="F107" s="11">
        <v>12</v>
      </c>
      <c r="G107" s="5" t="s">
        <v>1441</v>
      </c>
      <c r="H107" s="18">
        <v>1</v>
      </c>
    </row>
    <row r="108" spans="1:13" ht="15" customHeight="1" x14ac:dyDescent="0.3">
      <c r="A108" s="11">
        <v>19</v>
      </c>
      <c r="B108" s="11">
        <v>2</v>
      </c>
      <c r="C108" s="11" t="s">
        <v>3747</v>
      </c>
      <c r="D108" s="2" t="s">
        <v>11</v>
      </c>
      <c r="E108" t="s">
        <v>3778</v>
      </c>
      <c r="F108" s="11">
        <v>12</v>
      </c>
      <c r="G108" s="5" t="s">
        <v>3748</v>
      </c>
      <c r="H108" s="18">
        <v>2</v>
      </c>
      <c r="I108" s="4"/>
      <c r="J108" s="4"/>
      <c r="K108" s="2" t="s">
        <v>2277</v>
      </c>
      <c r="L108" s="2"/>
      <c r="M108" s="2" t="s">
        <v>2314</v>
      </c>
    </row>
    <row r="109" spans="1:13" ht="15" customHeight="1" x14ac:dyDescent="0.3">
      <c r="A109" s="11">
        <v>19</v>
      </c>
      <c r="B109" s="11">
        <v>2</v>
      </c>
      <c r="C109" s="11" t="s">
        <v>3747</v>
      </c>
      <c r="E109" t="s">
        <v>3778</v>
      </c>
      <c r="F109" s="11">
        <v>12</v>
      </c>
      <c r="G109" s="5" t="s">
        <v>3749</v>
      </c>
      <c r="H109" s="18">
        <v>1</v>
      </c>
      <c r="I109" s="4"/>
      <c r="J109" s="4"/>
    </row>
    <row r="110" spans="1:13" ht="15" customHeight="1" x14ac:dyDescent="0.3">
      <c r="A110" s="11">
        <v>19</v>
      </c>
      <c r="B110" s="11">
        <v>2</v>
      </c>
      <c r="C110" s="11" t="s">
        <v>3747</v>
      </c>
      <c r="E110" t="s">
        <v>3778</v>
      </c>
      <c r="F110" s="11">
        <v>12</v>
      </c>
      <c r="G110" s="5" t="s">
        <v>3750</v>
      </c>
      <c r="H110" s="18">
        <v>1</v>
      </c>
      <c r="I110" s="4"/>
      <c r="J110" s="4"/>
    </row>
    <row r="111" spans="1:13" ht="15" customHeight="1" x14ac:dyDescent="0.3">
      <c r="A111" s="11">
        <v>19</v>
      </c>
      <c r="B111" s="11">
        <v>2</v>
      </c>
      <c r="C111" s="11" t="s">
        <v>3747</v>
      </c>
      <c r="E111" t="s">
        <v>3778</v>
      </c>
      <c r="F111" s="11">
        <v>12</v>
      </c>
      <c r="G111" s="5" t="s">
        <v>3751</v>
      </c>
      <c r="H111" s="18">
        <v>1</v>
      </c>
      <c r="I111" s="4"/>
      <c r="J111" s="4"/>
    </row>
    <row r="112" spans="1:13" ht="15" customHeight="1" x14ac:dyDescent="0.3">
      <c r="A112" s="11">
        <v>20</v>
      </c>
      <c r="B112" s="11">
        <v>2</v>
      </c>
      <c r="C112" s="11" t="s">
        <v>3285</v>
      </c>
      <c r="D112" s="2" t="s">
        <v>29</v>
      </c>
      <c r="E112" t="s">
        <v>47</v>
      </c>
      <c r="F112" s="11">
        <v>7</v>
      </c>
      <c r="G112" s="4"/>
      <c r="H112" s="17"/>
      <c r="I112" s="5" t="s">
        <v>237</v>
      </c>
      <c r="J112" s="5">
        <v>2</v>
      </c>
      <c r="K112" s="2" t="s">
        <v>2277</v>
      </c>
      <c r="L112" s="2"/>
      <c r="M112" s="2" t="s">
        <v>2266</v>
      </c>
    </row>
    <row r="113" spans="1:13" ht="15" customHeight="1" x14ac:dyDescent="0.3">
      <c r="A113" s="11">
        <v>20</v>
      </c>
      <c r="B113" s="11">
        <v>2</v>
      </c>
      <c r="C113" s="11" t="s">
        <v>3285</v>
      </c>
      <c r="E113" t="s">
        <v>47</v>
      </c>
      <c r="F113" s="11">
        <v>7</v>
      </c>
      <c r="G113" s="4"/>
      <c r="H113" s="17"/>
      <c r="I113" s="4" t="s">
        <v>273</v>
      </c>
      <c r="J113" s="5">
        <v>2</v>
      </c>
    </row>
    <row r="114" spans="1:13" ht="15" customHeight="1" x14ac:dyDescent="0.3">
      <c r="A114" s="11">
        <v>20</v>
      </c>
      <c r="B114" s="11">
        <v>2</v>
      </c>
      <c r="C114" s="11" t="s">
        <v>3285</v>
      </c>
      <c r="E114" t="s">
        <v>47</v>
      </c>
      <c r="F114" s="11">
        <v>7</v>
      </c>
      <c r="G114" s="4"/>
      <c r="H114" s="17"/>
      <c r="I114" s="4" t="s">
        <v>240</v>
      </c>
      <c r="J114" s="5">
        <v>2</v>
      </c>
    </row>
    <row r="115" spans="1:13" ht="15" customHeight="1" x14ac:dyDescent="0.3">
      <c r="A115" s="11">
        <v>20</v>
      </c>
      <c r="B115" s="11">
        <v>2</v>
      </c>
      <c r="C115" s="11" t="s">
        <v>3285</v>
      </c>
      <c r="E115" t="s">
        <v>47</v>
      </c>
      <c r="F115" s="11">
        <v>7</v>
      </c>
      <c r="G115" s="4"/>
      <c r="H115" s="17"/>
      <c r="I115" s="4" t="s">
        <v>232</v>
      </c>
      <c r="J115" s="4">
        <v>3</v>
      </c>
    </row>
    <row r="116" spans="1:13" ht="15" customHeight="1" x14ac:dyDescent="0.3">
      <c r="A116" s="11">
        <v>20</v>
      </c>
      <c r="B116" s="11">
        <v>2</v>
      </c>
      <c r="C116" s="11" t="s">
        <v>3285</v>
      </c>
      <c r="E116" t="s">
        <v>47</v>
      </c>
      <c r="F116" s="11">
        <v>7</v>
      </c>
      <c r="G116" s="4"/>
      <c r="H116" s="17"/>
      <c r="I116" s="4" t="s">
        <v>93</v>
      </c>
      <c r="J116" s="4">
        <v>1</v>
      </c>
    </row>
    <row r="117" spans="1:13" ht="15.75" customHeight="1" x14ac:dyDescent="0.3">
      <c r="A117" s="11">
        <v>21</v>
      </c>
      <c r="B117" s="11">
        <v>2</v>
      </c>
      <c r="C117" s="11" t="s">
        <v>2383</v>
      </c>
      <c r="E117" t="s">
        <v>52</v>
      </c>
      <c r="F117" s="11">
        <v>8</v>
      </c>
      <c r="I117" s="4" t="s">
        <v>93</v>
      </c>
      <c r="J117" s="4">
        <v>1</v>
      </c>
      <c r="K117" s="4" t="s">
        <v>32</v>
      </c>
      <c r="L117" s="4" t="s">
        <v>33</v>
      </c>
    </row>
    <row r="118" spans="1:13" ht="15.75" customHeight="1" x14ac:dyDescent="0.3">
      <c r="A118" s="11">
        <v>21</v>
      </c>
      <c r="B118" s="11">
        <v>2</v>
      </c>
      <c r="C118" s="11" t="s">
        <v>2383</v>
      </c>
      <c r="E118" t="s">
        <v>52</v>
      </c>
      <c r="F118" s="11">
        <v>8</v>
      </c>
      <c r="G118" s="5"/>
      <c r="H118" s="18"/>
      <c r="I118" s="4" t="s">
        <v>132</v>
      </c>
      <c r="J118" s="4">
        <v>1</v>
      </c>
    </row>
    <row r="119" spans="1:13" ht="15.75" customHeight="1" x14ac:dyDescent="0.3">
      <c r="A119" s="11">
        <v>21</v>
      </c>
      <c r="B119" s="11">
        <v>2</v>
      </c>
      <c r="C119" s="11" t="s">
        <v>2383</v>
      </c>
      <c r="E119" t="s">
        <v>52</v>
      </c>
      <c r="F119" s="11">
        <v>8</v>
      </c>
      <c r="G119" s="5"/>
      <c r="H119" s="18"/>
      <c r="I119" s="4" t="s">
        <v>233</v>
      </c>
      <c r="J119" s="4">
        <v>5</v>
      </c>
    </row>
    <row r="120" spans="1:13" ht="15.75" customHeight="1" x14ac:dyDescent="0.3">
      <c r="A120" s="11">
        <v>22</v>
      </c>
      <c r="B120" s="11">
        <v>2</v>
      </c>
      <c r="C120" s="11" t="s">
        <v>2383</v>
      </c>
      <c r="D120" s="2" t="s">
        <v>29</v>
      </c>
      <c r="E120" t="s">
        <v>52</v>
      </c>
      <c r="F120" s="11">
        <v>8</v>
      </c>
      <c r="G120" s="4"/>
      <c r="H120" s="17"/>
      <c r="I120" s="4" t="s">
        <v>198</v>
      </c>
      <c r="J120" s="4">
        <v>3</v>
      </c>
      <c r="K120" s="2" t="s">
        <v>2277</v>
      </c>
      <c r="L120" s="2"/>
      <c r="M120" s="2" t="s">
        <v>2380</v>
      </c>
    </row>
    <row r="121" spans="1:13" ht="15.75" customHeight="1" x14ac:dyDescent="0.3">
      <c r="A121" s="11">
        <v>22</v>
      </c>
      <c r="B121" s="11">
        <v>2</v>
      </c>
      <c r="C121" s="11" t="s">
        <v>2383</v>
      </c>
      <c r="E121" t="s">
        <v>52</v>
      </c>
      <c r="F121" s="11">
        <v>8</v>
      </c>
      <c r="G121" s="4"/>
      <c r="H121" s="17"/>
      <c r="I121" s="4" t="s">
        <v>93</v>
      </c>
      <c r="J121" s="4">
        <v>1</v>
      </c>
    </row>
    <row r="122" spans="1:13" ht="15.75" customHeight="1" x14ac:dyDescent="0.3">
      <c r="A122" s="11">
        <v>22</v>
      </c>
      <c r="B122" s="11">
        <v>2</v>
      </c>
      <c r="C122" s="11" t="s">
        <v>2383</v>
      </c>
      <c r="E122" t="s">
        <v>52</v>
      </c>
      <c r="F122" s="11">
        <v>8</v>
      </c>
      <c r="G122" s="4"/>
      <c r="H122" s="17"/>
      <c r="I122" s="4" t="s">
        <v>233</v>
      </c>
      <c r="J122" s="4">
        <v>5</v>
      </c>
    </row>
    <row r="123" spans="1:13" ht="15.75" customHeight="1" x14ac:dyDescent="0.3">
      <c r="A123" s="11">
        <v>23</v>
      </c>
      <c r="B123" s="11">
        <v>2</v>
      </c>
      <c r="C123" s="11" t="s">
        <v>1058</v>
      </c>
      <c r="E123" t="s">
        <v>52</v>
      </c>
      <c r="F123" s="11">
        <v>8</v>
      </c>
      <c r="G123" s="5" t="s">
        <v>2382</v>
      </c>
      <c r="H123" s="18">
        <v>1</v>
      </c>
      <c r="I123" s="4" t="s">
        <v>93</v>
      </c>
      <c r="J123" s="4">
        <v>1</v>
      </c>
      <c r="K123" s="4" t="s">
        <v>12</v>
      </c>
      <c r="L123" s="4" t="s">
        <v>13</v>
      </c>
      <c r="M123" s="7">
        <v>2200000</v>
      </c>
    </row>
    <row r="124" spans="1:13" ht="15.75" customHeight="1" x14ac:dyDescent="0.3">
      <c r="A124" s="11">
        <v>24</v>
      </c>
      <c r="B124" s="11">
        <v>2</v>
      </c>
      <c r="C124" s="11" t="s">
        <v>3741</v>
      </c>
      <c r="D124" t="s">
        <v>11</v>
      </c>
      <c r="E124" t="s">
        <v>65</v>
      </c>
      <c r="F124" s="11">
        <v>3</v>
      </c>
      <c r="G124" s="5"/>
      <c r="H124" s="18"/>
      <c r="I124" s="5" t="s">
        <v>271</v>
      </c>
      <c r="J124" s="4">
        <v>1</v>
      </c>
      <c r="K124" s="4" t="s">
        <v>14</v>
      </c>
      <c r="L124" s="4" t="s">
        <v>15</v>
      </c>
      <c r="M124" s="7">
        <v>2595000</v>
      </c>
    </row>
    <row r="125" spans="1:13" ht="15.75" customHeight="1" x14ac:dyDescent="0.3">
      <c r="A125" s="11">
        <v>24</v>
      </c>
      <c r="B125" s="11">
        <v>2</v>
      </c>
      <c r="C125" s="11" t="s">
        <v>3741</v>
      </c>
      <c r="E125" t="s">
        <v>65</v>
      </c>
      <c r="F125" s="11">
        <v>3</v>
      </c>
      <c r="I125" t="s">
        <v>132</v>
      </c>
      <c r="J125" s="4">
        <v>1</v>
      </c>
    </row>
    <row r="126" spans="1:13" ht="15.75" customHeight="1" x14ac:dyDescent="0.3">
      <c r="A126" s="11">
        <v>24</v>
      </c>
      <c r="B126" s="11">
        <v>2</v>
      </c>
      <c r="C126" s="11" t="s">
        <v>3741</v>
      </c>
      <c r="E126" t="s">
        <v>65</v>
      </c>
      <c r="F126" s="11">
        <v>3</v>
      </c>
      <c r="I126" t="s">
        <v>93</v>
      </c>
      <c r="J126" s="4">
        <v>1</v>
      </c>
    </row>
    <row r="127" spans="1:13" ht="15.75" customHeight="1" x14ac:dyDescent="0.3">
      <c r="A127" s="11">
        <v>25</v>
      </c>
      <c r="B127" s="11">
        <v>2</v>
      </c>
      <c r="C127" s="11" t="s">
        <v>199</v>
      </c>
      <c r="E127" t="s">
        <v>3778</v>
      </c>
      <c r="F127" s="11">
        <v>12</v>
      </c>
      <c r="G127" s="5" t="s">
        <v>3842</v>
      </c>
      <c r="H127" s="18">
        <v>1</v>
      </c>
      <c r="I127" s="5" t="s">
        <v>45</v>
      </c>
      <c r="J127" s="4">
        <v>1</v>
      </c>
      <c r="K127" s="4" t="s">
        <v>12</v>
      </c>
      <c r="L127" s="4" t="s">
        <v>13</v>
      </c>
      <c r="M127" s="7">
        <v>2000000</v>
      </c>
    </row>
    <row r="128" spans="1:13" ht="15.75" customHeight="1" x14ac:dyDescent="0.3">
      <c r="A128" s="11">
        <v>25</v>
      </c>
      <c r="B128" s="11">
        <v>2</v>
      </c>
      <c r="C128" s="11" t="s">
        <v>199</v>
      </c>
      <c r="E128" t="s">
        <v>3778</v>
      </c>
      <c r="F128" s="11">
        <v>12</v>
      </c>
      <c r="G128" t="s">
        <v>1626</v>
      </c>
      <c r="H128" s="11">
        <v>2</v>
      </c>
      <c r="I128" t="s">
        <v>271</v>
      </c>
      <c r="J128" s="4">
        <v>1</v>
      </c>
    </row>
    <row r="129" spans="1:13" ht="15.75" customHeight="1" x14ac:dyDescent="0.3">
      <c r="A129" s="11">
        <v>25</v>
      </c>
      <c r="B129" s="11">
        <v>2</v>
      </c>
      <c r="C129" s="11" t="s">
        <v>199</v>
      </c>
      <c r="E129" t="s">
        <v>3778</v>
      </c>
      <c r="F129" s="11">
        <v>12</v>
      </c>
      <c r="G129" t="s">
        <v>1627</v>
      </c>
      <c r="H129" s="11">
        <v>2</v>
      </c>
      <c r="I129" t="s">
        <v>399</v>
      </c>
      <c r="J129" s="4">
        <v>1</v>
      </c>
    </row>
    <row r="130" spans="1:13" ht="15.75" customHeight="1" x14ac:dyDescent="0.3">
      <c r="A130" s="11">
        <v>25</v>
      </c>
      <c r="B130" s="11">
        <v>2</v>
      </c>
      <c r="C130" s="11" t="s">
        <v>199</v>
      </c>
      <c r="E130" t="s">
        <v>3778</v>
      </c>
      <c r="F130" s="11">
        <v>12</v>
      </c>
      <c r="G130" t="s">
        <v>1628</v>
      </c>
      <c r="H130" s="11">
        <v>1</v>
      </c>
    </row>
    <row r="131" spans="1:13" ht="15.75" customHeight="1" x14ac:dyDescent="0.3">
      <c r="A131" s="11">
        <v>25</v>
      </c>
      <c r="B131" s="11">
        <v>2</v>
      </c>
      <c r="C131" s="11" t="s">
        <v>199</v>
      </c>
      <c r="E131" t="s">
        <v>3778</v>
      </c>
      <c r="F131" s="11">
        <v>12</v>
      </c>
      <c r="G131" t="s">
        <v>1629</v>
      </c>
      <c r="H131" s="11">
        <v>1</v>
      </c>
    </row>
    <row r="132" spans="1:13" ht="15.75" customHeight="1" x14ac:dyDescent="0.3">
      <c r="A132" s="11">
        <v>25</v>
      </c>
      <c r="B132" s="11">
        <v>2</v>
      </c>
      <c r="C132" s="11" t="s">
        <v>199</v>
      </c>
      <c r="E132" t="s">
        <v>3778</v>
      </c>
      <c r="F132" s="11">
        <v>12</v>
      </c>
      <c r="G132" t="s">
        <v>1630</v>
      </c>
      <c r="H132" s="11">
        <v>2</v>
      </c>
    </row>
    <row r="133" spans="1:13" ht="15.75" customHeight="1" x14ac:dyDescent="0.3">
      <c r="A133" s="11">
        <v>26</v>
      </c>
      <c r="B133" s="11">
        <v>2</v>
      </c>
      <c r="C133" s="11" t="s">
        <v>3740</v>
      </c>
      <c r="E133" t="s">
        <v>3778</v>
      </c>
      <c r="F133" s="11">
        <v>12</v>
      </c>
      <c r="G133" s="5" t="s">
        <v>1484</v>
      </c>
      <c r="H133" s="18">
        <v>1</v>
      </c>
      <c r="I133" s="4" t="s">
        <v>45</v>
      </c>
      <c r="J133" s="4">
        <v>1</v>
      </c>
      <c r="K133" s="4" t="s">
        <v>17</v>
      </c>
      <c r="L133" s="4" t="s">
        <v>17</v>
      </c>
      <c r="M133" s="7">
        <v>1900000</v>
      </c>
    </row>
    <row r="134" spans="1:13" ht="15.75" customHeight="1" x14ac:dyDescent="0.3">
      <c r="A134" s="11">
        <v>26</v>
      </c>
      <c r="B134" s="11">
        <v>2</v>
      </c>
      <c r="C134" s="11" t="s">
        <v>3740</v>
      </c>
      <c r="E134" t="s">
        <v>3778</v>
      </c>
      <c r="F134" s="11">
        <v>12</v>
      </c>
      <c r="G134" s="5" t="s">
        <v>1485</v>
      </c>
      <c r="H134" s="18">
        <v>1</v>
      </c>
    </row>
    <row r="135" spans="1:13" ht="15.75" customHeight="1" x14ac:dyDescent="0.3">
      <c r="A135" s="11">
        <v>26</v>
      </c>
      <c r="B135" s="11">
        <v>2</v>
      </c>
      <c r="C135" s="11" t="s">
        <v>3740</v>
      </c>
      <c r="E135" t="s">
        <v>3778</v>
      </c>
      <c r="F135" s="11">
        <v>12</v>
      </c>
      <c r="G135" s="5" t="s">
        <v>1486</v>
      </c>
      <c r="H135" s="18">
        <v>1</v>
      </c>
    </row>
    <row r="136" spans="1:13" ht="15.75" customHeight="1" x14ac:dyDescent="0.3">
      <c r="A136" s="11">
        <v>26</v>
      </c>
      <c r="B136" s="11">
        <v>2</v>
      </c>
      <c r="C136" s="11" t="s">
        <v>3740</v>
      </c>
      <c r="E136" t="s">
        <v>3778</v>
      </c>
      <c r="F136" s="11">
        <v>12</v>
      </c>
      <c r="G136" s="5" t="s">
        <v>169</v>
      </c>
      <c r="H136" s="18">
        <v>1</v>
      </c>
    </row>
    <row r="137" spans="1:13" ht="15.75" customHeight="1" x14ac:dyDescent="0.3">
      <c r="A137" s="11">
        <v>26</v>
      </c>
      <c r="B137" s="11">
        <v>2</v>
      </c>
      <c r="C137" s="11" t="s">
        <v>3740</v>
      </c>
      <c r="E137" t="s">
        <v>3778</v>
      </c>
      <c r="F137" s="11">
        <v>12</v>
      </c>
      <c r="G137" s="5" t="s">
        <v>1548</v>
      </c>
      <c r="H137" s="18">
        <v>1</v>
      </c>
    </row>
    <row r="138" spans="1:13" ht="15.75" customHeight="1" x14ac:dyDescent="0.3">
      <c r="A138" s="11">
        <v>26</v>
      </c>
      <c r="B138" s="11">
        <v>2</v>
      </c>
      <c r="C138" s="11" t="s">
        <v>3740</v>
      </c>
      <c r="E138" t="s">
        <v>3778</v>
      </c>
      <c r="F138" s="11">
        <v>12</v>
      </c>
      <c r="G138" s="5" t="s">
        <v>1549</v>
      </c>
      <c r="H138" s="18">
        <v>1</v>
      </c>
    </row>
    <row r="139" spans="1:13" ht="15" customHeight="1" x14ac:dyDescent="0.3">
      <c r="A139" s="11">
        <v>27</v>
      </c>
      <c r="B139" s="11">
        <v>2</v>
      </c>
      <c r="C139" s="11" t="s">
        <v>199</v>
      </c>
      <c r="D139" s="2" t="s">
        <v>8</v>
      </c>
      <c r="E139" t="s">
        <v>47</v>
      </c>
      <c r="F139" s="11">
        <v>7</v>
      </c>
      <c r="G139" s="5" t="s">
        <v>3736</v>
      </c>
      <c r="H139" s="18">
        <v>1</v>
      </c>
      <c r="I139" s="4" t="s">
        <v>93</v>
      </c>
      <c r="J139" s="4">
        <v>1</v>
      </c>
      <c r="K139" s="2" t="s">
        <v>53</v>
      </c>
      <c r="L139" s="2"/>
      <c r="M139" s="2" t="s">
        <v>2380</v>
      </c>
    </row>
    <row r="140" spans="1:13" ht="15" customHeight="1" x14ac:dyDescent="0.3">
      <c r="A140" s="11">
        <v>27</v>
      </c>
      <c r="B140" s="11">
        <v>2</v>
      </c>
      <c r="C140" s="11" t="s">
        <v>199</v>
      </c>
      <c r="E140" t="s">
        <v>47</v>
      </c>
      <c r="F140" s="11">
        <v>7</v>
      </c>
      <c r="G140" s="5" t="s">
        <v>3737</v>
      </c>
      <c r="H140" s="18">
        <v>1</v>
      </c>
      <c r="I140" s="4"/>
      <c r="J140" s="4"/>
    </row>
    <row r="141" spans="1:13" ht="15" customHeight="1" x14ac:dyDescent="0.3">
      <c r="A141" s="11">
        <v>27</v>
      </c>
      <c r="B141" s="11">
        <v>2</v>
      </c>
      <c r="C141" s="11" t="s">
        <v>199</v>
      </c>
      <c r="E141" t="s">
        <v>47</v>
      </c>
      <c r="F141" s="11">
        <v>7</v>
      </c>
      <c r="G141" s="5" t="s">
        <v>3738</v>
      </c>
      <c r="H141" s="18">
        <v>2</v>
      </c>
      <c r="I141" s="4"/>
      <c r="J141" s="4"/>
    </row>
    <row r="142" spans="1:13" ht="15" customHeight="1" x14ac:dyDescent="0.3">
      <c r="A142" s="11">
        <v>27</v>
      </c>
      <c r="B142" s="11">
        <v>2</v>
      </c>
      <c r="C142" s="11" t="s">
        <v>199</v>
      </c>
      <c r="E142" t="s">
        <v>47</v>
      </c>
      <c r="F142" s="11">
        <v>7</v>
      </c>
      <c r="G142" s="5" t="s">
        <v>3112</v>
      </c>
      <c r="H142" s="18">
        <v>2</v>
      </c>
      <c r="I142" s="4"/>
      <c r="J142" s="4"/>
    </row>
    <row r="143" spans="1:13" ht="15" customHeight="1" x14ac:dyDescent="0.3">
      <c r="A143" s="11">
        <v>27</v>
      </c>
      <c r="B143" s="11">
        <v>2</v>
      </c>
      <c r="C143" s="11" t="s">
        <v>199</v>
      </c>
      <c r="E143" t="s">
        <v>47</v>
      </c>
      <c r="F143" s="11">
        <v>7</v>
      </c>
      <c r="G143" s="5" t="s">
        <v>3739</v>
      </c>
      <c r="H143" s="18">
        <v>2</v>
      </c>
      <c r="I143" s="4"/>
      <c r="J143" s="4"/>
    </row>
    <row r="144" spans="1:13" ht="15.75" customHeight="1" x14ac:dyDescent="0.3">
      <c r="A144" s="11">
        <v>28</v>
      </c>
      <c r="B144" s="11">
        <v>2</v>
      </c>
      <c r="C144" s="11" t="s">
        <v>2267</v>
      </c>
      <c r="D144" s="2" t="s">
        <v>2261</v>
      </c>
      <c r="E144" t="s">
        <v>60</v>
      </c>
      <c r="F144" s="11">
        <v>1</v>
      </c>
      <c r="G144" s="4" t="s">
        <v>2265</v>
      </c>
      <c r="H144" s="17">
        <v>1</v>
      </c>
      <c r="I144" s="5" t="s">
        <v>153</v>
      </c>
      <c r="J144" s="5">
        <v>2</v>
      </c>
      <c r="K144" s="2" t="s">
        <v>53</v>
      </c>
      <c r="L144" s="2"/>
      <c r="M144" s="2" t="s">
        <v>2266</v>
      </c>
    </row>
    <row r="145" spans="1:13" ht="15.75" customHeight="1" x14ac:dyDescent="0.3">
      <c r="A145" s="11">
        <v>28</v>
      </c>
      <c r="B145" s="11">
        <v>2</v>
      </c>
      <c r="C145" s="11" t="s">
        <v>2267</v>
      </c>
      <c r="E145" t="s">
        <v>60</v>
      </c>
      <c r="F145" s="11">
        <v>1</v>
      </c>
      <c r="G145" s="4" t="s">
        <v>2268</v>
      </c>
      <c r="H145" s="17">
        <v>1</v>
      </c>
      <c r="I145" s="4" t="s">
        <v>335</v>
      </c>
      <c r="J145" s="4">
        <v>2</v>
      </c>
    </row>
    <row r="146" spans="1:13" ht="15.75" customHeight="1" x14ac:dyDescent="0.3">
      <c r="A146" s="11">
        <v>28</v>
      </c>
      <c r="B146" s="11">
        <v>2</v>
      </c>
      <c r="C146" s="11" t="s">
        <v>2267</v>
      </c>
      <c r="E146" t="s">
        <v>60</v>
      </c>
      <c r="F146" s="11">
        <v>1</v>
      </c>
      <c r="G146" s="4" t="s">
        <v>2269</v>
      </c>
      <c r="H146" s="17">
        <v>1</v>
      </c>
      <c r="I146" s="4" t="s">
        <v>275</v>
      </c>
      <c r="J146" s="5">
        <v>2</v>
      </c>
    </row>
    <row r="147" spans="1:13" ht="15.75" customHeight="1" x14ac:dyDescent="0.3">
      <c r="A147" s="11">
        <v>28</v>
      </c>
      <c r="B147" s="11">
        <v>2</v>
      </c>
      <c r="C147" s="11" t="s">
        <v>2267</v>
      </c>
      <c r="E147" t="s">
        <v>60</v>
      </c>
      <c r="F147" s="11">
        <v>1</v>
      </c>
      <c r="G147" s="4" t="s">
        <v>2270</v>
      </c>
      <c r="H147" s="17">
        <v>2</v>
      </c>
      <c r="I147" s="4"/>
      <c r="J147" s="4"/>
    </row>
    <row r="148" spans="1:13" ht="15.75" customHeight="1" x14ac:dyDescent="0.3">
      <c r="A148" s="11">
        <v>28</v>
      </c>
      <c r="B148" s="11">
        <v>2</v>
      </c>
      <c r="C148" s="11" t="s">
        <v>2267</v>
      </c>
      <c r="E148" t="s">
        <v>60</v>
      </c>
      <c r="F148" s="11">
        <v>1</v>
      </c>
      <c r="G148" s="4" t="s">
        <v>578</v>
      </c>
      <c r="H148" s="17">
        <v>2</v>
      </c>
      <c r="I148" s="4"/>
      <c r="J148" s="4"/>
    </row>
    <row r="149" spans="1:13" ht="15.75" customHeight="1" x14ac:dyDescent="0.3">
      <c r="A149" s="11">
        <v>28</v>
      </c>
      <c r="B149" s="11">
        <v>2</v>
      </c>
      <c r="C149" s="11" t="s">
        <v>2267</v>
      </c>
      <c r="E149" t="s">
        <v>60</v>
      </c>
      <c r="F149" s="11">
        <v>1</v>
      </c>
      <c r="G149" s="4" t="s">
        <v>2271</v>
      </c>
      <c r="H149" s="17">
        <v>1</v>
      </c>
      <c r="I149" s="4"/>
      <c r="J149" s="4"/>
    </row>
    <row r="150" spans="1:13" ht="15.75" customHeight="1" x14ac:dyDescent="0.3">
      <c r="A150" s="11">
        <v>28</v>
      </c>
      <c r="B150" s="11">
        <v>2</v>
      </c>
      <c r="C150" s="11" t="s">
        <v>2267</v>
      </c>
      <c r="E150" t="s">
        <v>60</v>
      </c>
      <c r="F150" s="11">
        <v>1</v>
      </c>
      <c r="G150" s="4" t="s">
        <v>2272</v>
      </c>
      <c r="H150" s="17">
        <v>2</v>
      </c>
      <c r="I150" s="4"/>
      <c r="J150" s="4"/>
    </row>
    <row r="151" spans="1:13" ht="15.75" customHeight="1" x14ac:dyDescent="0.3">
      <c r="A151" s="11">
        <v>28</v>
      </c>
      <c r="B151" s="11">
        <v>2</v>
      </c>
      <c r="C151" s="11" t="s">
        <v>2267</v>
      </c>
      <c r="E151" t="s">
        <v>60</v>
      </c>
      <c r="F151" s="11">
        <v>1</v>
      </c>
      <c r="G151" s="4" t="s">
        <v>2273</v>
      </c>
      <c r="H151" s="17">
        <v>1</v>
      </c>
      <c r="I151" s="4"/>
      <c r="J151" s="4"/>
    </row>
    <row r="152" spans="1:13" ht="15.75" customHeight="1" x14ac:dyDescent="0.3">
      <c r="A152" s="11">
        <v>28</v>
      </c>
      <c r="B152" s="11">
        <v>2</v>
      </c>
      <c r="C152" s="11" t="s">
        <v>2267</v>
      </c>
      <c r="E152" t="s">
        <v>60</v>
      </c>
      <c r="F152" s="11">
        <v>1</v>
      </c>
      <c r="G152" s="4" t="s">
        <v>2274</v>
      </c>
      <c r="H152" s="17">
        <v>2</v>
      </c>
      <c r="I152" s="4"/>
      <c r="J152" s="4"/>
    </row>
    <row r="153" spans="1:13" ht="15.75" customHeight="1" x14ac:dyDescent="0.3">
      <c r="A153" s="11">
        <v>28</v>
      </c>
      <c r="B153" s="11">
        <v>2</v>
      </c>
      <c r="C153" s="11" t="s">
        <v>2267</v>
      </c>
      <c r="E153" t="s">
        <v>60</v>
      </c>
      <c r="F153" s="11">
        <v>1</v>
      </c>
      <c r="G153" s="4" t="s">
        <v>2275</v>
      </c>
      <c r="H153" s="17">
        <v>1</v>
      </c>
      <c r="I153" s="4"/>
      <c r="J153" s="4"/>
    </row>
    <row r="154" spans="1:13" ht="15.75" customHeight="1" x14ac:dyDescent="0.3">
      <c r="A154" s="11">
        <v>28</v>
      </c>
      <c r="B154" s="11">
        <v>2</v>
      </c>
      <c r="C154" s="11" t="s">
        <v>2267</v>
      </c>
      <c r="E154" t="s">
        <v>60</v>
      </c>
      <c r="F154" s="11">
        <v>1</v>
      </c>
      <c r="G154" s="4" t="s">
        <v>2276</v>
      </c>
      <c r="H154" s="17">
        <v>2</v>
      </c>
      <c r="I154" s="4"/>
      <c r="J154" s="4"/>
    </row>
    <row r="155" spans="1:13" ht="15" customHeight="1" x14ac:dyDescent="0.3">
      <c r="A155" s="11">
        <v>29</v>
      </c>
      <c r="B155" s="11">
        <v>2</v>
      </c>
      <c r="C155" s="11" t="s">
        <v>70</v>
      </c>
      <c r="D155" t="s">
        <v>41</v>
      </c>
      <c r="E155" t="s">
        <v>60</v>
      </c>
      <c r="F155" s="11">
        <v>1</v>
      </c>
      <c r="G155" s="5" t="s">
        <v>2258</v>
      </c>
      <c r="H155" s="18">
        <v>1</v>
      </c>
      <c r="I155" s="4" t="s">
        <v>93</v>
      </c>
      <c r="J155" s="4">
        <v>1</v>
      </c>
      <c r="K155" s="4" t="s">
        <v>17</v>
      </c>
      <c r="L155" s="4" t="s">
        <v>17</v>
      </c>
      <c r="M155" s="7">
        <v>1125695</v>
      </c>
    </row>
    <row r="156" spans="1:13" ht="15" customHeight="1" x14ac:dyDescent="0.3">
      <c r="A156" s="11">
        <v>29</v>
      </c>
      <c r="B156" s="11">
        <v>2</v>
      </c>
      <c r="C156" s="11" t="s">
        <v>70</v>
      </c>
      <c r="E156" t="s">
        <v>60</v>
      </c>
      <c r="F156" s="11">
        <v>1</v>
      </c>
      <c r="G156" s="5" t="s">
        <v>2259</v>
      </c>
      <c r="H156" s="18">
        <v>1</v>
      </c>
      <c r="I156" s="4"/>
      <c r="J156" s="4"/>
      <c r="K156" s="4"/>
      <c r="L156" s="4"/>
      <c r="M156" s="7"/>
    </row>
    <row r="157" spans="1:13" ht="15" customHeight="1" x14ac:dyDescent="0.3">
      <c r="A157" s="11">
        <v>29</v>
      </c>
      <c r="B157" s="11">
        <v>2</v>
      </c>
      <c r="C157" s="11" t="s">
        <v>70</v>
      </c>
      <c r="E157" t="s">
        <v>60</v>
      </c>
      <c r="F157" s="11">
        <v>1</v>
      </c>
      <c r="G157" t="s">
        <v>2165</v>
      </c>
      <c r="H157" s="11">
        <v>2</v>
      </c>
    </row>
    <row r="158" spans="1:13" ht="15" customHeight="1" x14ac:dyDescent="0.3">
      <c r="A158" s="11">
        <v>29</v>
      </c>
      <c r="B158" s="11">
        <v>2</v>
      </c>
      <c r="C158" s="11" t="s">
        <v>70</v>
      </c>
      <c r="E158" t="s">
        <v>60</v>
      </c>
      <c r="F158" s="11">
        <v>1</v>
      </c>
      <c r="G158" t="s">
        <v>2166</v>
      </c>
      <c r="H158" s="11">
        <v>3</v>
      </c>
    </row>
    <row r="159" spans="1:13" ht="15" customHeight="1" x14ac:dyDescent="0.3">
      <c r="A159" s="11">
        <v>29</v>
      </c>
      <c r="B159" s="11">
        <v>2</v>
      </c>
      <c r="C159" s="11" t="s">
        <v>70</v>
      </c>
      <c r="E159" t="s">
        <v>60</v>
      </c>
      <c r="F159" s="11">
        <v>1</v>
      </c>
      <c r="G159" t="s">
        <v>2167</v>
      </c>
      <c r="H159" s="11">
        <v>1</v>
      </c>
    </row>
    <row r="160" spans="1:13" ht="15" customHeight="1" x14ac:dyDescent="0.3">
      <c r="A160" s="11">
        <v>29</v>
      </c>
      <c r="B160" s="11">
        <v>2</v>
      </c>
      <c r="C160" s="11" t="s">
        <v>70</v>
      </c>
      <c r="E160" t="s">
        <v>60</v>
      </c>
      <c r="F160" s="11">
        <v>1</v>
      </c>
      <c r="G160" t="s">
        <v>2260</v>
      </c>
      <c r="H160" s="11">
        <v>1</v>
      </c>
    </row>
    <row r="161" spans="1:13" ht="15" customHeight="1" x14ac:dyDescent="0.3">
      <c r="A161" s="11">
        <v>29</v>
      </c>
      <c r="B161" s="11">
        <v>2</v>
      </c>
      <c r="C161" s="11" t="s">
        <v>70</v>
      </c>
      <c r="E161" t="s">
        <v>60</v>
      </c>
      <c r="F161" s="11">
        <v>1</v>
      </c>
      <c r="G161" t="s">
        <v>2168</v>
      </c>
      <c r="H161" s="11">
        <v>1</v>
      </c>
    </row>
    <row r="162" spans="1:13" ht="15.75" customHeight="1" x14ac:dyDescent="0.3">
      <c r="A162" s="11">
        <v>30</v>
      </c>
      <c r="B162" s="11">
        <v>2</v>
      </c>
      <c r="C162" s="11" t="s">
        <v>70</v>
      </c>
      <c r="E162" t="s">
        <v>60</v>
      </c>
      <c r="F162" s="11">
        <v>1</v>
      </c>
      <c r="G162" s="5" t="s">
        <v>820</v>
      </c>
      <c r="H162" s="18">
        <v>1</v>
      </c>
      <c r="I162" s="4" t="s">
        <v>273</v>
      </c>
      <c r="J162" s="5">
        <v>2</v>
      </c>
      <c r="K162" s="4" t="s">
        <v>17</v>
      </c>
      <c r="L162" s="4" t="s">
        <v>17</v>
      </c>
      <c r="M162" s="7">
        <v>1700000</v>
      </c>
    </row>
    <row r="163" spans="1:13" ht="15.75" customHeight="1" x14ac:dyDescent="0.3">
      <c r="A163" s="11">
        <v>30</v>
      </c>
      <c r="B163" s="11">
        <v>2</v>
      </c>
      <c r="C163" s="11" t="s">
        <v>70</v>
      </c>
      <c r="E163" t="s">
        <v>60</v>
      </c>
      <c r="F163" s="11">
        <v>1</v>
      </c>
      <c r="G163" s="5" t="s">
        <v>821</v>
      </c>
      <c r="H163" s="18">
        <v>2</v>
      </c>
      <c r="I163" s="4" t="s">
        <v>3843</v>
      </c>
      <c r="J163" s="4">
        <v>2</v>
      </c>
    </row>
    <row r="164" spans="1:13" ht="15.75" customHeight="1" x14ac:dyDescent="0.3">
      <c r="A164" s="11">
        <v>30</v>
      </c>
      <c r="B164" s="11">
        <v>2</v>
      </c>
      <c r="C164" s="11" t="s">
        <v>70</v>
      </c>
      <c r="E164" t="s">
        <v>60</v>
      </c>
      <c r="F164" s="11">
        <v>1</v>
      </c>
      <c r="G164" s="5" t="s">
        <v>822</v>
      </c>
      <c r="H164" s="18">
        <v>1</v>
      </c>
      <c r="I164" s="4" t="s">
        <v>233</v>
      </c>
      <c r="J164" s="4">
        <v>5</v>
      </c>
    </row>
    <row r="165" spans="1:13" ht="15.75" customHeight="1" x14ac:dyDescent="0.3">
      <c r="A165" s="11">
        <v>30</v>
      </c>
      <c r="B165" s="11">
        <v>2</v>
      </c>
      <c r="C165" s="11" t="s">
        <v>70</v>
      </c>
      <c r="E165" t="s">
        <v>60</v>
      </c>
      <c r="F165" s="11">
        <v>1</v>
      </c>
      <c r="G165" s="5" t="s">
        <v>3844</v>
      </c>
      <c r="H165" s="18">
        <v>1</v>
      </c>
    </row>
    <row r="166" spans="1:13" ht="15.75" customHeight="1" x14ac:dyDescent="0.3">
      <c r="A166" s="11">
        <v>30</v>
      </c>
      <c r="B166" s="11">
        <v>2</v>
      </c>
      <c r="C166" s="11" t="s">
        <v>70</v>
      </c>
      <c r="E166" t="s">
        <v>60</v>
      </c>
      <c r="F166" s="11">
        <v>1</v>
      </c>
      <c r="G166" s="5" t="s">
        <v>823</v>
      </c>
      <c r="H166" s="18">
        <v>1</v>
      </c>
    </row>
    <row r="167" spans="1:13" ht="15.75" customHeight="1" x14ac:dyDescent="0.3">
      <c r="A167" s="11">
        <v>30</v>
      </c>
      <c r="B167" s="11">
        <v>2</v>
      </c>
      <c r="C167" s="11" t="s">
        <v>70</v>
      </c>
      <c r="E167" t="s">
        <v>60</v>
      </c>
      <c r="F167" s="11">
        <v>1</v>
      </c>
      <c r="G167" s="5" t="s">
        <v>824</v>
      </c>
      <c r="H167" s="18">
        <v>1</v>
      </c>
    </row>
    <row r="168" spans="1:13" ht="15.75" customHeight="1" x14ac:dyDescent="0.3">
      <c r="A168" s="11">
        <v>30</v>
      </c>
      <c r="B168" s="11">
        <v>2</v>
      </c>
      <c r="C168" s="11" t="s">
        <v>70</v>
      </c>
      <c r="E168" t="s">
        <v>60</v>
      </c>
      <c r="F168" s="11">
        <v>1</v>
      </c>
      <c r="G168" s="5" t="s">
        <v>825</v>
      </c>
      <c r="H168" s="18">
        <v>1</v>
      </c>
    </row>
    <row r="169" spans="1:13" ht="15.75" customHeight="1" x14ac:dyDescent="0.3">
      <c r="A169" s="11">
        <v>30</v>
      </c>
      <c r="B169" s="11">
        <v>2</v>
      </c>
      <c r="C169" s="11" t="s">
        <v>70</v>
      </c>
      <c r="E169" t="s">
        <v>60</v>
      </c>
      <c r="F169" s="11">
        <v>1</v>
      </c>
      <c r="G169" s="5" t="s">
        <v>826</v>
      </c>
      <c r="H169" s="18">
        <v>1</v>
      </c>
    </row>
    <row r="170" spans="1:13" ht="15" customHeight="1" x14ac:dyDescent="0.3">
      <c r="A170" s="11">
        <v>31</v>
      </c>
      <c r="B170" s="11">
        <v>2</v>
      </c>
      <c r="C170" s="11" t="s">
        <v>70</v>
      </c>
      <c r="D170" s="2" t="s">
        <v>41</v>
      </c>
      <c r="E170" t="s">
        <v>60</v>
      </c>
      <c r="F170" s="11">
        <v>1</v>
      </c>
      <c r="G170" s="5" t="s">
        <v>3610</v>
      </c>
      <c r="H170" s="18">
        <v>1</v>
      </c>
      <c r="I170" s="4"/>
      <c r="J170" s="4"/>
      <c r="K170" s="2" t="s">
        <v>2277</v>
      </c>
      <c r="L170" s="2"/>
      <c r="M170" s="2" t="s">
        <v>2278</v>
      </c>
    </row>
    <row r="171" spans="1:13" ht="15" customHeight="1" x14ac:dyDescent="0.3">
      <c r="A171" s="11">
        <v>31</v>
      </c>
      <c r="B171" s="11">
        <v>2</v>
      </c>
      <c r="C171" s="11" t="s">
        <v>70</v>
      </c>
      <c r="E171" t="s">
        <v>60</v>
      </c>
      <c r="F171" s="11">
        <v>1</v>
      </c>
      <c r="G171" s="4" t="s">
        <v>3744</v>
      </c>
      <c r="H171" s="17">
        <v>1</v>
      </c>
      <c r="I171" s="4"/>
      <c r="J171" s="4"/>
    </row>
    <row r="172" spans="1:13" ht="15" customHeight="1" x14ac:dyDescent="0.3">
      <c r="A172" s="11">
        <v>31</v>
      </c>
      <c r="B172" s="11">
        <v>2</v>
      </c>
      <c r="C172" s="11" t="s">
        <v>70</v>
      </c>
      <c r="E172" t="s">
        <v>60</v>
      </c>
      <c r="F172" s="11">
        <v>1</v>
      </c>
      <c r="G172" s="4" t="s">
        <v>3745</v>
      </c>
      <c r="H172" s="17">
        <v>1</v>
      </c>
      <c r="I172" s="4"/>
      <c r="J172" s="4"/>
    </row>
    <row r="173" spans="1:13" ht="15" customHeight="1" x14ac:dyDescent="0.3">
      <c r="A173" s="11">
        <v>31</v>
      </c>
      <c r="B173" s="11">
        <v>2</v>
      </c>
      <c r="C173" s="11" t="s">
        <v>70</v>
      </c>
      <c r="E173" t="s">
        <v>60</v>
      </c>
      <c r="F173" s="11">
        <v>1</v>
      </c>
      <c r="G173" s="4" t="s">
        <v>3746</v>
      </c>
      <c r="H173" s="17">
        <v>1</v>
      </c>
      <c r="I173" s="4"/>
      <c r="J173" s="4"/>
    </row>
    <row r="174" spans="1:13" ht="15" customHeight="1" x14ac:dyDescent="0.3">
      <c r="A174" s="11">
        <v>32</v>
      </c>
      <c r="B174" s="11">
        <v>2</v>
      </c>
      <c r="C174" s="11" t="s">
        <v>3710</v>
      </c>
      <c r="D174" s="2" t="s">
        <v>2261</v>
      </c>
      <c r="E174" t="s">
        <v>28</v>
      </c>
      <c r="F174" s="11">
        <v>2</v>
      </c>
      <c r="G174" s="5" t="s">
        <v>3709</v>
      </c>
      <c r="H174" s="18">
        <v>3</v>
      </c>
      <c r="I174" s="5" t="s">
        <v>93</v>
      </c>
      <c r="J174" s="4">
        <v>1</v>
      </c>
      <c r="K174" s="2" t="s">
        <v>25</v>
      </c>
      <c r="L174" s="2"/>
      <c r="M174" s="2" t="s">
        <v>2391</v>
      </c>
    </row>
    <row r="175" spans="1:13" ht="15" customHeight="1" x14ac:dyDescent="0.3">
      <c r="A175" s="11">
        <v>32</v>
      </c>
      <c r="B175" s="11">
        <v>2</v>
      </c>
      <c r="C175" s="11" t="s">
        <v>3710</v>
      </c>
      <c r="D175" s="2"/>
      <c r="E175" t="s">
        <v>28</v>
      </c>
      <c r="F175" s="11">
        <v>2</v>
      </c>
      <c r="G175" s="4" t="s">
        <v>3708</v>
      </c>
      <c r="H175" s="17">
        <v>1</v>
      </c>
      <c r="I175" s="4" t="s">
        <v>578</v>
      </c>
      <c r="J175" s="4">
        <v>4</v>
      </c>
      <c r="K175" s="2"/>
      <c r="L175" s="2"/>
      <c r="M175" s="2"/>
    </row>
    <row r="176" spans="1:13" ht="15" customHeight="1" x14ac:dyDescent="0.3">
      <c r="A176" s="11">
        <v>32</v>
      </c>
      <c r="B176" s="11">
        <v>2</v>
      </c>
      <c r="C176" s="11" t="s">
        <v>3710</v>
      </c>
      <c r="D176" s="2"/>
      <c r="E176" t="s">
        <v>28</v>
      </c>
      <c r="F176" s="11">
        <v>2</v>
      </c>
      <c r="G176" s="4" t="s">
        <v>3707</v>
      </c>
      <c r="H176" s="17">
        <v>1</v>
      </c>
      <c r="I176" s="4" t="s">
        <v>198</v>
      </c>
      <c r="J176" s="4">
        <v>3</v>
      </c>
      <c r="K176" s="2"/>
      <c r="L176" s="2"/>
      <c r="M176" s="2"/>
    </row>
    <row r="177" spans="1:13" ht="15" customHeight="1" x14ac:dyDescent="0.3">
      <c r="A177" s="11">
        <v>33</v>
      </c>
      <c r="B177" s="11">
        <v>2</v>
      </c>
      <c r="C177" s="11" t="s">
        <v>2642</v>
      </c>
      <c r="D177" s="2" t="s">
        <v>2261</v>
      </c>
      <c r="E177" t="s">
        <v>28</v>
      </c>
      <c r="F177" s="11">
        <v>2</v>
      </c>
      <c r="G177" s="5" t="s">
        <v>1203</v>
      </c>
      <c r="H177" s="18">
        <v>1</v>
      </c>
      <c r="I177" s="4"/>
      <c r="J177" s="4"/>
      <c r="K177" s="2" t="s">
        <v>2277</v>
      </c>
      <c r="L177" s="2"/>
      <c r="M177" s="2" t="s">
        <v>2380</v>
      </c>
    </row>
    <row r="178" spans="1:13" ht="15" customHeight="1" x14ac:dyDescent="0.3">
      <c r="A178" s="11">
        <v>33</v>
      </c>
      <c r="B178" s="11">
        <v>2</v>
      </c>
      <c r="C178" s="11" t="s">
        <v>2642</v>
      </c>
      <c r="E178" t="s">
        <v>28</v>
      </c>
      <c r="F178" s="11">
        <v>2</v>
      </c>
      <c r="G178" s="5" t="s">
        <v>1204</v>
      </c>
      <c r="H178" s="18">
        <v>1</v>
      </c>
      <c r="I178" s="4"/>
      <c r="J178" s="4"/>
    </row>
    <row r="179" spans="1:13" ht="15" customHeight="1" x14ac:dyDescent="0.3">
      <c r="A179" s="11">
        <v>33</v>
      </c>
      <c r="B179" s="11">
        <v>2</v>
      </c>
      <c r="C179" s="11" t="s">
        <v>2642</v>
      </c>
      <c r="E179" t="s">
        <v>28</v>
      </c>
      <c r="F179" s="11">
        <v>2</v>
      </c>
      <c r="G179" s="5" t="s">
        <v>1205</v>
      </c>
      <c r="H179" s="18">
        <v>1</v>
      </c>
      <c r="I179" s="4"/>
      <c r="J179" s="4"/>
    </row>
    <row r="180" spans="1:13" ht="15" customHeight="1" x14ac:dyDescent="0.3">
      <c r="A180" s="11">
        <v>33</v>
      </c>
      <c r="B180" s="11">
        <v>2</v>
      </c>
      <c r="C180" s="11" t="s">
        <v>2642</v>
      </c>
      <c r="E180" t="s">
        <v>28</v>
      </c>
      <c r="F180" s="11">
        <v>2</v>
      </c>
      <c r="G180" s="5" t="s">
        <v>1206</v>
      </c>
      <c r="H180" s="18">
        <v>1</v>
      </c>
      <c r="I180" s="4"/>
      <c r="J180" s="4"/>
    </row>
    <row r="181" spans="1:13" ht="15" customHeight="1" x14ac:dyDescent="0.3">
      <c r="A181" s="11">
        <v>33</v>
      </c>
      <c r="B181" s="11">
        <v>2</v>
      </c>
      <c r="C181" s="11" t="s">
        <v>2642</v>
      </c>
      <c r="E181" t="s">
        <v>28</v>
      </c>
      <c r="F181" s="11">
        <v>2</v>
      </c>
      <c r="G181" s="5" t="s">
        <v>1207</v>
      </c>
      <c r="H181" s="18">
        <v>1</v>
      </c>
      <c r="I181" s="4"/>
      <c r="J181" s="4"/>
    </row>
    <row r="182" spans="1:13" ht="15" customHeight="1" x14ac:dyDescent="0.3">
      <c r="A182" s="11">
        <v>34</v>
      </c>
      <c r="B182" s="11">
        <v>2</v>
      </c>
      <c r="C182" s="11" t="s">
        <v>2642</v>
      </c>
      <c r="D182" s="2" t="s">
        <v>2261</v>
      </c>
      <c r="E182" t="s">
        <v>28</v>
      </c>
      <c r="F182" s="11">
        <v>2</v>
      </c>
      <c r="G182" s="4"/>
      <c r="H182" s="17"/>
      <c r="I182" s="4" t="s">
        <v>45</v>
      </c>
      <c r="J182" s="4">
        <v>1</v>
      </c>
      <c r="K182" s="2" t="s">
        <v>2277</v>
      </c>
      <c r="L182" s="2"/>
      <c r="M182" s="2" t="s">
        <v>2336</v>
      </c>
    </row>
    <row r="183" spans="1:13" ht="15" customHeight="1" x14ac:dyDescent="0.3">
      <c r="A183" s="11">
        <v>34</v>
      </c>
      <c r="B183" s="11">
        <v>2</v>
      </c>
      <c r="C183" s="11" t="s">
        <v>2642</v>
      </c>
      <c r="E183" t="s">
        <v>28</v>
      </c>
      <c r="F183" s="11">
        <v>2</v>
      </c>
      <c r="G183" s="4"/>
      <c r="H183" s="17"/>
      <c r="I183" s="4" t="s">
        <v>132</v>
      </c>
      <c r="J183" s="4">
        <v>1</v>
      </c>
    </row>
    <row r="184" spans="1:13" ht="15" customHeight="1" x14ac:dyDescent="0.3">
      <c r="A184" s="11">
        <v>34</v>
      </c>
      <c r="B184" s="11">
        <v>2</v>
      </c>
      <c r="C184" s="11" t="s">
        <v>2642</v>
      </c>
      <c r="E184" t="s">
        <v>28</v>
      </c>
      <c r="F184" s="11">
        <v>2</v>
      </c>
      <c r="G184" s="4"/>
      <c r="H184" s="17"/>
      <c r="I184" s="4" t="s">
        <v>238</v>
      </c>
      <c r="J184" s="4">
        <v>3</v>
      </c>
    </row>
    <row r="185" spans="1:13" ht="15" customHeight="1" x14ac:dyDescent="0.3">
      <c r="A185" s="11">
        <v>34</v>
      </c>
      <c r="B185" s="11">
        <v>2</v>
      </c>
      <c r="C185" s="11" t="s">
        <v>2642</v>
      </c>
      <c r="E185" t="s">
        <v>28</v>
      </c>
      <c r="F185" s="11">
        <v>2</v>
      </c>
      <c r="G185" s="4"/>
      <c r="H185" s="17"/>
      <c r="I185" s="4" t="s">
        <v>198</v>
      </c>
      <c r="J185" s="4">
        <v>3</v>
      </c>
    </row>
    <row r="186" spans="1:13" ht="15" customHeight="1" x14ac:dyDescent="0.3">
      <c r="A186" s="11">
        <v>34</v>
      </c>
      <c r="B186" s="11">
        <v>2</v>
      </c>
      <c r="C186" s="11" t="s">
        <v>2642</v>
      </c>
      <c r="E186" t="s">
        <v>28</v>
      </c>
      <c r="F186" s="11">
        <v>2</v>
      </c>
      <c r="G186" s="4"/>
      <c r="H186" s="17"/>
      <c r="I186" s="4" t="s">
        <v>286</v>
      </c>
      <c r="J186" s="5">
        <v>2</v>
      </c>
    </row>
    <row r="187" spans="1:13" ht="15" customHeight="1" x14ac:dyDescent="0.3">
      <c r="A187" s="11">
        <v>34</v>
      </c>
      <c r="B187" s="11">
        <v>2</v>
      </c>
      <c r="C187" s="11" t="s">
        <v>2642</v>
      </c>
      <c r="E187" t="s">
        <v>28</v>
      </c>
      <c r="F187" s="11">
        <v>2</v>
      </c>
      <c r="G187" s="4"/>
      <c r="H187" s="17"/>
      <c r="I187" s="4" t="s">
        <v>335</v>
      </c>
      <c r="J187" s="4">
        <v>2</v>
      </c>
    </row>
    <row r="188" spans="1:13" ht="15" customHeight="1" x14ac:dyDescent="0.3">
      <c r="A188" s="11">
        <v>34</v>
      </c>
      <c r="B188" s="11">
        <v>2</v>
      </c>
      <c r="C188" s="11" t="s">
        <v>2642</v>
      </c>
      <c r="E188" t="s">
        <v>28</v>
      </c>
      <c r="F188" s="11">
        <v>2</v>
      </c>
      <c r="G188" s="4"/>
      <c r="H188" s="17"/>
      <c r="I188" s="4" t="s">
        <v>273</v>
      </c>
      <c r="J188" s="5">
        <v>2</v>
      </c>
    </row>
    <row r="189" spans="1:13" ht="15" customHeight="1" x14ac:dyDescent="0.3">
      <c r="A189" s="11">
        <v>35</v>
      </c>
      <c r="B189" s="11">
        <v>2</v>
      </c>
      <c r="C189" s="11" t="s">
        <v>103</v>
      </c>
      <c r="D189" s="2" t="s">
        <v>64</v>
      </c>
      <c r="E189" t="s">
        <v>28</v>
      </c>
      <c r="F189" s="11">
        <v>2</v>
      </c>
      <c r="G189" s="5" t="s">
        <v>2300</v>
      </c>
      <c r="H189" s="18">
        <v>1</v>
      </c>
      <c r="I189" s="4" t="s">
        <v>233</v>
      </c>
      <c r="J189" s="4">
        <v>5</v>
      </c>
      <c r="K189" s="2" t="s">
        <v>25</v>
      </c>
      <c r="L189" s="2"/>
      <c r="M189" s="2" t="s">
        <v>2263</v>
      </c>
    </row>
    <row r="190" spans="1:13" ht="15" customHeight="1" x14ac:dyDescent="0.3">
      <c r="A190" s="11">
        <v>35</v>
      </c>
      <c r="B190" s="11">
        <v>2</v>
      </c>
      <c r="C190" s="11" t="s">
        <v>103</v>
      </c>
      <c r="E190" t="s">
        <v>28</v>
      </c>
      <c r="F190" s="11">
        <v>2</v>
      </c>
      <c r="G190" s="5" t="s">
        <v>2301</v>
      </c>
      <c r="H190" s="18">
        <v>2</v>
      </c>
      <c r="I190" s="4" t="s">
        <v>132</v>
      </c>
      <c r="J190" s="4">
        <v>1</v>
      </c>
    </row>
    <row r="191" spans="1:13" ht="15" customHeight="1" x14ac:dyDescent="0.3">
      <c r="A191" s="11">
        <v>35</v>
      </c>
      <c r="B191" s="11">
        <v>2</v>
      </c>
      <c r="C191" s="11" t="s">
        <v>103</v>
      </c>
      <c r="E191" t="s">
        <v>28</v>
      </c>
      <c r="F191" s="11">
        <v>2</v>
      </c>
      <c r="G191" s="5" t="s">
        <v>2302</v>
      </c>
      <c r="H191" s="18">
        <v>1</v>
      </c>
      <c r="I191" s="4"/>
      <c r="J191" s="4"/>
    </row>
    <row r="192" spans="1:13" ht="15" customHeight="1" x14ac:dyDescent="0.3">
      <c r="A192" s="11">
        <v>35</v>
      </c>
      <c r="B192" s="11">
        <v>2</v>
      </c>
      <c r="C192" s="11" t="s">
        <v>103</v>
      </c>
      <c r="E192" t="s">
        <v>28</v>
      </c>
      <c r="F192" s="11">
        <v>2</v>
      </c>
      <c r="G192" s="5" t="s">
        <v>2303</v>
      </c>
      <c r="H192" s="18">
        <v>1</v>
      </c>
      <c r="I192" s="4"/>
      <c r="J192" s="4"/>
    </row>
    <row r="193" spans="1:13" ht="15" customHeight="1" x14ac:dyDescent="0.3">
      <c r="A193" s="11">
        <v>35</v>
      </c>
      <c r="B193" s="11">
        <v>2</v>
      </c>
      <c r="C193" s="11" t="s">
        <v>103</v>
      </c>
      <c r="E193" t="s">
        <v>28</v>
      </c>
      <c r="F193" s="11">
        <v>2</v>
      </c>
      <c r="G193" s="5" t="s">
        <v>2304</v>
      </c>
      <c r="H193" s="18">
        <v>1</v>
      </c>
      <c r="I193" s="4"/>
      <c r="J193" s="4"/>
    </row>
    <row r="194" spans="1:13" ht="15.75" customHeight="1" x14ac:dyDescent="0.3">
      <c r="A194" s="11">
        <v>36</v>
      </c>
      <c r="B194" s="11">
        <v>2</v>
      </c>
      <c r="C194" s="11" t="s">
        <v>103</v>
      </c>
      <c r="E194" t="s">
        <v>28</v>
      </c>
      <c r="F194" s="11">
        <v>2</v>
      </c>
      <c r="G194" s="4" t="s">
        <v>558</v>
      </c>
      <c r="H194" s="17">
        <v>1</v>
      </c>
      <c r="I194" s="4" t="s">
        <v>93</v>
      </c>
      <c r="J194" s="4">
        <v>1</v>
      </c>
      <c r="K194" s="2" t="s">
        <v>17</v>
      </c>
      <c r="L194" s="2" t="s">
        <v>17</v>
      </c>
      <c r="M194" s="3">
        <v>1500000</v>
      </c>
    </row>
    <row r="195" spans="1:13" ht="15.75" customHeight="1" x14ac:dyDescent="0.3">
      <c r="A195" s="11">
        <v>36</v>
      </c>
      <c r="B195" s="11">
        <v>2</v>
      </c>
      <c r="C195" s="11" t="s">
        <v>103</v>
      </c>
      <c r="E195" t="s">
        <v>28</v>
      </c>
      <c r="F195" s="11">
        <v>2</v>
      </c>
      <c r="G195" s="4" t="s">
        <v>559</v>
      </c>
      <c r="H195" s="17">
        <v>1</v>
      </c>
      <c r="I195" s="4"/>
      <c r="J195" s="4"/>
    </row>
    <row r="196" spans="1:13" ht="15.75" customHeight="1" x14ac:dyDescent="0.3">
      <c r="A196" s="11">
        <v>37</v>
      </c>
      <c r="B196" s="11">
        <v>2</v>
      </c>
      <c r="C196" s="11" t="s">
        <v>103</v>
      </c>
      <c r="E196" t="s">
        <v>28</v>
      </c>
      <c r="F196" s="11">
        <v>2</v>
      </c>
      <c r="G196" s="5" t="s">
        <v>1952</v>
      </c>
      <c r="H196" s="18">
        <v>3</v>
      </c>
      <c r="I196" s="4" t="s">
        <v>335</v>
      </c>
      <c r="J196" s="4">
        <v>2</v>
      </c>
      <c r="K196" s="4" t="s">
        <v>14</v>
      </c>
      <c r="L196" s="4" t="s">
        <v>15</v>
      </c>
    </row>
    <row r="197" spans="1:13" ht="15.75" customHeight="1" x14ac:dyDescent="0.3">
      <c r="A197" s="11">
        <v>37</v>
      </c>
      <c r="B197" s="11">
        <v>2</v>
      </c>
      <c r="C197" s="11" t="s">
        <v>103</v>
      </c>
      <c r="E197" t="s">
        <v>28</v>
      </c>
      <c r="F197" s="11">
        <v>2</v>
      </c>
      <c r="G197" t="s">
        <v>1953</v>
      </c>
      <c r="H197" s="11">
        <v>2</v>
      </c>
      <c r="I197" t="s">
        <v>1246</v>
      </c>
      <c r="J197" s="4">
        <v>2</v>
      </c>
    </row>
    <row r="198" spans="1:13" ht="15.75" customHeight="1" x14ac:dyDescent="0.3">
      <c r="A198" s="11">
        <v>37</v>
      </c>
      <c r="B198" s="11">
        <v>2</v>
      </c>
      <c r="C198" s="11" t="s">
        <v>103</v>
      </c>
      <c r="E198" t="s">
        <v>28</v>
      </c>
      <c r="F198" s="11">
        <v>2</v>
      </c>
      <c r="G198" s="5" t="s">
        <v>1954</v>
      </c>
      <c r="H198" s="18">
        <v>3</v>
      </c>
    </row>
    <row r="199" spans="1:13" ht="15.75" customHeight="1" x14ac:dyDescent="0.3">
      <c r="A199" s="11">
        <v>37</v>
      </c>
      <c r="B199" s="11">
        <v>2</v>
      </c>
      <c r="C199" s="11" t="s">
        <v>103</v>
      </c>
      <c r="E199" t="s">
        <v>28</v>
      </c>
      <c r="F199" s="11">
        <v>2</v>
      </c>
      <c r="G199" t="s">
        <v>1955</v>
      </c>
      <c r="H199" s="11">
        <v>1</v>
      </c>
    </row>
    <row r="200" spans="1:13" ht="15.75" customHeight="1" x14ac:dyDescent="0.3">
      <c r="A200" s="11">
        <v>38</v>
      </c>
      <c r="B200" s="11">
        <v>2</v>
      </c>
      <c r="C200" s="11" t="s">
        <v>103</v>
      </c>
      <c r="D200" s="2" t="s">
        <v>2261</v>
      </c>
      <c r="E200" t="s">
        <v>28</v>
      </c>
      <c r="F200" s="11">
        <v>2</v>
      </c>
      <c r="G200" s="5" t="s">
        <v>3845</v>
      </c>
      <c r="H200" s="18">
        <v>1</v>
      </c>
      <c r="I200" s="4" t="s">
        <v>93</v>
      </c>
      <c r="J200" s="4">
        <v>1</v>
      </c>
      <c r="K200" s="2" t="s">
        <v>25</v>
      </c>
      <c r="L200" s="2"/>
      <c r="M200" s="2" t="s">
        <v>2263</v>
      </c>
    </row>
    <row r="201" spans="1:13" ht="15.75" customHeight="1" x14ac:dyDescent="0.3">
      <c r="A201" s="11">
        <v>38</v>
      </c>
      <c r="B201" s="11">
        <v>2</v>
      </c>
      <c r="C201" s="11" t="s">
        <v>103</v>
      </c>
      <c r="E201" t="s">
        <v>28</v>
      </c>
      <c r="F201" s="11">
        <v>2</v>
      </c>
      <c r="G201" s="4" t="s">
        <v>2293</v>
      </c>
      <c r="H201" s="17">
        <v>1</v>
      </c>
      <c r="I201" s="4" t="s">
        <v>260</v>
      </c>
      <c r="J201" s="4">
        <v>2</v>
      </c>
    </row>
    <row r="202" spans="1:13" ht="15.75" customHeight="1" x14ac:dyDescent="0.3">
      <c r="A202" s="11">
        <v>38</v>
      </c>
      <c r="B202" s="11">
        <v>2</v>
      </c>
      <c r="C202" s="11" t="s">
        <v>103</v>
      </c>
      <c r="E202" t="s">
        <v>28</v>
      </c>
      <c r="F202" s="11">
        <v>2</v>
      </c>
      <c r="G202" s="4" t="s">
        <v>2294</v>
      </c>
      <c r="H202" s="17">
        <v>1</v>
      </c>
      <c r="I202" s="4" t="s">
        <v>258</v>
      </c>
      <c r="J202" s="5">
        <v>2</v>
      </c>
    </row>
    <row r="203" spans="1:13" ht="15.75" customHeight="1" x14ac:dyDescent="0.3">
      <c r="A203" s="11">
        <v>38</v>
      </c>
      <c r="B203" s="11">
        <v>2</v>
      </c>
      <c r="C203" s="11" t="s">
        <v>103</v>
      </c>
      <c r="E203" t="s">
        <v>28</v>
      </c>
      <c r="F203" s="11">
        <v>2</v>
      </c>
      <c r="G203" s="4" t="s">
        <v>2295</v>
      </c>
      <c r="H203" s="17">
        <v>1</v>
      </c>
      <c r="I203" s="4" t="s">
        <v>273</v>
      </c>
      <c r="J203" s="5">
        <v>2</v>
      </c>
    </row>
    <row r="204" spans="1:13" ht="15.75" customHeight="1" x14ac:dyDescent="0.3">
      <c r="A204" s="11">
        <v>38</v>
      </c>
      <c r="B204" s="11">
        <v>2</v>
      </c>
      <c r="C204" s="11" t="s">
        <v>103</v>
      </c>
      <c r="E204" t="s">
        <v>28</v>
      </c>
      <c r="F204" s="11">
        <v>2</v>
      </c>
      <c r="G204" s="4" t="s">
        <v>2296</v>
      </c>
      <c r="H204" s="17">
        <v>1</v>
      </c>
      <c r="I204" s="4" t="s">
        <v>233</v>
      </c>
      <c r="J204" s="4">
        <v>5</v>
      </c>
    </row>
    <row r="205" spans="1:13" ht="15.75" customHeight="1" x14ac:dyDescent="0.3">
      <c r="A205" s="11">
        <v>38</v>
      </c>
      <c r="B205" s="11">
        <v>2</v>
      </c>
      <c r="C205" s="11" t="s">
        <v>103</v>
      </c>
      <c r="E205" t="s">
        <v>28</v>
      </c>
      <c r="F205" s="11">
        <v>2</v>
      </c>
      <c r="G205" s="4" t="s">
        <v>2297</v>
      </c>
      <c r="H205" s="17">
        <v>1</v>
      </c>
      <c r="I205" s="4"/>
      <c r="J205" s="4"/>
    </row>
    <row r="206" spans="1:13" ht="15.75" customHeight="1" x14ac:dyDescent="0.3">
      <c r="A206" s="11">
        <v>38</v>
      </c>
      <c r="B206" s="11">
        <v>2</v>
      </c>
      <c r="C206" s="11" t="s">
        <v>103</v>
      </c>
      <c r="E206" t="s">
        <v>28</v>
      </c>
      <c r="F206" s="11">
        <v>2</v>
      </c>
      <c r="G206" s="4" t="s">
        <v>2298</v>
      </c>
      <c r="H206" s="17">
        <v>2</v>
      </c>
      <c r="I206" s="4"/>
      <c r="J206" s="4"/>
    </row>
    <row r="207" spans="1:13" ht="15.75" customHeight="1" x14ac:dyDescent="0.3">
      <c r="A207" s="11">
        <v>38</v>
      </c>
      <c r="B207" s="11">
        <v>2</v>
      </c>
      <c r="C207" s="11" t="s">
        <v>103</v>
      </c>
      <c r="E207" t="s">
        <v>28</v>
      </c>
      <c r="F207" s="11">
        <v>2</v>
      </c>
      <c r="G207" s="4" t="s">
        <v>2299</v>
      </c>
      <c r="H207" s="17">
        <v>1</v>
      </c>
      <c r="I207" s="4"/>
      <c r="J207" s="4"/>
    </row>
    <row r="208" spans="1:13" ht="15.75" customHeight="1" x14ac:dyDescent="0.3">
      <c r="A208" s="11">
        <v>39</v>
      </c>
      <c r="B208" s="11">
        <v>3</v>
      </c>
      <c r="C208" s="11" t="s">
        <v>2305</v>
      </c>
      <c r="E208" t="s">
        <v>28</v>
      </c>
      <c r="F208" s="11">
        <v>2</v>
      </c>
      <c r="G208" s="5" t="s">
        <v>1105</v>
      </c>
      <c r="H208" s="18">
        <v>1</v>
      </c>
      <c r="I208" s="4" t="s">
        <v>93</v>
      </c>
      <c r="J208" s="4">
        <v>1</v>
      </c>
      <c r="K208" s="4" t="s">
        <v>17</v>
      </c>
      <c r="L208" s="4" t="s">
        <v>17</v>
      </c>
    </row>
    <row r="209" spans="1:13" ht="15.75" customHeight="1" x14ac:dyDescent="0.3">
      <c r="A209" s="11">
        <v>39</v>
      </c>
      <c r="B209" s="11">
        <v>3</v>
      </c>
      <c r="C209" s="11" t="s">
        <v>2305</v>
      </c>
      <c r="E209" t="s">
        <v>28</v>
      </c>
      <c r="F209" s="11">
        <v>2</v>
      </c>
      <c r="G209" s="5" t="s">
        <v>2290</v>
      </c>
      <c r="H209" s="18">
        <v>2</v>
      </c>
      <c r="I209" t="s">
        <v>233</v>
      </c>
      <c r="J209" s="4">
        <v>5</v>
      </c>
    </row>
    <row r="210" spans="1:13" ht="15.75" customHeight="1" x14ac:dyDescent="0.3">
      <c r="A210" s="11">
        <v>39</v>
      </c>
      <c r="B210" s="11">
        <v>3</v>
      </c>
      <c r="C210" s="11" t="s">
        <v>2305</v>
      </c>
      <c r="E210" t="s">
        <v>28</v>
      </c>
      <c r="F210" s="11">
        <v>2</v>
      </c>
      <c r="G210" s="5" t="s">
        <v>2291</v>
      </c>
      <c r="H210" s="18">
        <v>3</v>
      </c>
    </row>
    <row r="211" spans="1:13" ht="15.75" customHeight="1" x14ac:dyDescent="0.3">
      <c r="A211" s="11">
        <v>39</v>
      </c>
      <c r="B211" s="11">
        <v>3</v>
      </c>
      <c r="C211" s="11" t="s">
        <v>2305</v>
      </c>
      <c r="E211" t="s">
        <v>28</v>
      </c>
      <c r="F211" s="11">
        <v>2</v>
      </c>
      <c r="G211" s="5" t="s">
        <v>1106</v>
      </c>
      <c r="H211" s="18">
        <v>2</v>
      </c>
    </row>
    <row r="212" spans="1:13" ht="15.75" customHeight="1" x14ac:dyDescent="0.3">
      <c r="A212" s="11">
        <v>39</v>
      </c>
      <c r="B212" s="11">
        <v>3</v>
      </c>
      <c r="C212" s="11" t="s">
        <v>2305</v>
      </c>
      <c r="E212" t="s">
        <v>28</v>
      </c>
      <c r="F212" s="11">
        <v>2</v>
      </c>
      <c r="G212" s="5" t="s">
        <v>1107</v>
      </c>
      <c r="H212" s="18">
        <v>1</v>
      </c>
    </row>
    <row r="213" spans="1:13" ht="15.75" customHeight="1" x14ac:dyDescent="0.3">
      <c r="A213" s="11">
        <v>40</v>
      </c>
      <c r="B213" s="11">
        <v>3</v>
      </c>
      <c r="C213" s="11" t="s">
        <v>2305</v>
      </c>
      <c r="E213" t="s">
        <v>28</v>
      </c>
      <c r="F213" s="11">
        <v>2</v>
      </c>
      <c r="G213" s="5" t="s">
        <v>1242</v>
      </c>
      <c r="H213" s="18">
        <v>2</v>
      </c>
      <c r="I213" s="5" t="s">
        <v>335</v>
      </c>
      <c r="J213" s="4">
        <v>2</v>
      </c>
      <c r="K213" s="4" t="s">
        <v>17</v>
      </c>
      <c r="L213" s="4" t="s">
        <v>17</v>
      </c>
    </row>
    <row r="214" spans="1:13" ht="15.75" customHeight="1" x14ac:dyDescent="0.3">
      <c r="A214" s="11">
        <v>40</v>
      </c>
      <c r="B214" s="11">
        <v>3</v>
      </c>
      <c r="C214" s="11" t="s">
        <v>2305</v>
      </c>
      <c r="E214" t="s">
        <v>28</v>
      </c>
      <c r="F214" s="11">
        <v>2</v>
      </c>
      <c r="G214" s="6" t="s">
        <v>2290</v>
      </c>
      <c r="H214" s="18">
        <v>2</v>
      </c>
      <c r="I214" t="s">
        <v>1246</v>
      </c>
      <c r="J214" s="4">
        <v>2</v>
      </c>
    </row>
    <row r="215" spans="1:13" ht="15.75" customHeight="1" x14ac:dyDescent="0.3">
      <c r="A215" s="11">
        <v>40</v>
      </c>
      <c r="B215" s="11">
        <v>3</v>
      </c>
      <c r="C215" s="11" t="s">
        <v>2305</v>
      </c>
      <c r="E215" t="s">
        <v>28</v>
      </c>
      <c r="F215" s="11">
        <v>2</v>
      </c>
      <c r="G215" s="6" t="s">
        <v>4302</v>
      </c>
      <c r="H215" s="18">
        <v>3</v>
      </c>
    </row>
    <row r="216" spans="1:13" ht="15.75" customHeight="1" x14ac:dyDescent="0.3">
      <c r="A216" s="11">
        <v>40</v>
      </c>
      <c r="B216" s="11">
        <v>3</v>
      </c>
      <c r="C216" s="11" t="s">
        <v>2305</v>
      </c>
      <c r="E216" t="s">
        <v>28</v>
      </c>
      <c r="F216" s="11">
        <v>2</v>
      </c>
      <c r="G216" s="5" t="s">
        <v>1243</v>
      </c>
      <c r="H216" s="18">
        <v>2</v>
      </c>
    </row>
    <row r="217" spans="1:13" ht="15.75" customHeight="1" x14ac:dyDescent="0.3">
      <c r="A217" s="11">
        <v>40</v>
      </c>
      <c r="B217" s="11">
        <v>3</v>
      </c>
      <c r="C217" s="11" t="s">
        <v>2305</v>
      </c>
      <c r="E217" t="s">
        <v>28</v>
      </c>
      <c r="F217" s="11">
        <v>2</v>
      </c>
      <c r="G217" s="5" t="s">
        <v>1244</v>
      </c>
      <c r="H217" s="18">
        <v>2</v>
      </c>
    </row>
    <row r="218" spans="1:13" ht="15.75" customHeight="1" x14ac:dyDescent="0.3">
      <c r="A218" s="11">
        <v>40</v>
      </c>
      <c r="B218" s="11">
        <v>3</v>
      </c>
      <c r="C218" s="11" t="s">
        <v>2305</v>
      </c>
      <c r="D218" s="4"/>
      <c r="E218" t="s">
        <v>28</v>
      </c>
      <c r="F218" s="11">
        <v>2</v>
      </c>
      <c r="G218" s="5" t="s">
        <v>1245</v>
      </c>
      <c r="H218" s="18">
        <v>1</v>
      </c>
      <c r="K218" s="4"/>
      <c r="L218" s="4"/>
    </row>
    <row r="219" spans="1:13" ht="15" customHeight="1" x14ac:dyDescent="0.3">
      <c r="A219" s="11">
        <v>41</v>
      </c>
      <c r="B219" s="11">
        <v>2</v>
      </c>
      <c r="C219" s="11" t="s">
        <v>3331</v>
      </c>
      <c r="D219" s="2" t="s">
        <v>2261</v>
      </c>
      <c r="E219" t="s">
        <v>28</v>
      </c>
      <c r="F219" s="11">
        <v>2</v>
      </c>
      <c r="G219" s="10"/>
      <c r="H219" s="19"/>
      <c r="I219" s="5" t="s">
        <v>273</v>
      </c>
      <c r="J219" s="5">
        <v>2</v>
      </c>
      <c r="K219" s="2" t="s">
        <v>2277</v>
      </c>
      <c r="L219" s="2"/>
      <c r="M219" s="2" t="s">
        <v>2280</v>
      </c>
    </row>
    <row r="220" spans="1:13" ht="15" customHeight="1" x14ac:dyDescent="0.3">
      <c r="A220" s="11">
        <v>41</v>
      </c>
      <c r="B220" s="11">
        <v>2</v>
      </c>
      <c r="C220" s="11" t="s">
        <v>3331</v>
      </c>
      <c r="E220" t="s">
        <v>28</v>
      </c>
      <c r="F220" s="11">
        <v>2</v>
      </c>
      <c r="G220" s="4"/>
      <c r="H220" s="17"/>
      <c r="I220" s="4" t="s">
        <v>236</v>
      </c>
      <c r="J220" s="5">
        <v>2</v>
      </c>
    </row>
    <row r="221" spans="1:13" ht="15" customHeight="1" x14ac:dyDescent="0.3">
      <c r="A221" s="11">
        <v>41</v>
      </c>
      <c r="B221" s="11">
        <v>2</v>
      </c>
      <c r="C221" s="11" t="s">
        <v>3331</v>
      </c>
      <c r="E221" t="s">
        <v>28</v>
      </c>
      <c r="F221" s="11">
        <v>2</v>
      </c>
      <c r="G221" s="4"/>
      <c r="H221" s="17"/>
      <c r="I221" s="4" t="s">
        <v>233</v>
      </c>
      <c r="J221" s="4">
        <v>5</v>
      </c>
    </row>
    <row r="222" spans="1:13" ht="15" customHeight="1" x14ac:dyDescent="0.3">
      <c r="A222" s="11">
        <v>41</v>
      </c>
      <c r="B222" s="11">
        <v>2</v>
      </c>
      <c r="C222" s="11" t="s">
        <v>3331</v>
      </c>
      <c r="E222" t="s">
        <v>28</v>
      </c>
      <c r="F222" s="11">
        <v>2</v>
      </c>
      <c r="G222" s="4"/>
      <c r="H222" s="17"/>
      <c r="I222" s="4" t="s">
        <v>132</v>
      </c>
      <c r="J222" s="4">
        <v>1</v>
      </c>
    </row>
    <row r="223" spans="1:13" ht="15" customHeight="1" x14ac:dyDescent="0.3">
      <c r="A223" s="11">
        <v>42</v>
      </c>
      <c r="B223" s="11">
        <v>2</v>
      </c>
      <c r="C223" s="11" t="s">
        <v>3742</v>
      </c>
      <c r="D223" s="2" t="s">
        <v>2364</v>
      </c>
      <c r="E223" t="s">
        <v>3778</v>
      </c>
      <c r="F223" s="11">
        <v>12</v>
      </c>
      <c r="G223" s="5" t="s">
        <v>3685</v>
      </c>
      <c r="H223" s="18">
        <v>2</v>
      </c>
      <c r="I223" t="s">
        <v>397</v>
      </c>
      <c r="J223" s="5">
        <v>2</v>
      </c>
      <c r="K223" s="2" t="s">
        <v>2277</v>
      </c>
      <c r="L223" s="2"/>
      <c r="M223" s="2" t="s">
        <v>2380</v>
      </c>
    </row>
    <row r="224" spans="1:13" ht="15" customHeight="1" x14ac:dyDescent="0.3">
      <c r="A224" s="11">
        <v>42</v>
      </c>
      <c r="B224" s="11">
        <v>2</v>
      </c>
      <c r="C224" s="11" t="s">
        <v>3742</v>
      </c>
      <c r="D224" s="2"/>
      <c r="E224" t="s">
        <v>3778</v>
      </c>
      <c r="F224" s="11">
        <v>12</v>
      </c>
      <c r="G224" s="5" t="s">
        <v>3743</v>
      </c>
      <c r="H224" s="18">
        <v>1</v>
      </c>
      <c r="I224" s="4" t="s">
        <v>271</v>
      </c>
      <c r="J224" s="4">
        <v>1</v>
      </c>
      <c r="K224" s="2"/>
      <c r="L224" s="2"/>
      <c r="M224" s="2"/>
    </row>
    <row r="225" spans="1:13" ht="15.75" customHeight="1" x14ac:dyDescent="0.3">
      <c r="A225" s="11">
        <v>43</v>
      </c>
      <c r="B225" s="11">
        <v>2</v>
      </c>
      <c r="C225" s="11" t="s">
        <v>130</v>
      </c>
      <c r="D225" s="2"/>
      <c r="E225" t="s">
        <v>52</v>
      </c>
      <c r="F225" s="11">
        <v>8</v>
      </c>
      <c r="G225" s="5" t="s">
        <v>2328</v>
      </c>
      <c r="H225" s="18">
        <v>1</v>
      </c>
      <c r="I225" s="4"/>
      <c r="J225" s="4"/>
      <c r="K225" s="2" t="s">
        <v>2277</v>
      </c>
      <c r="L225" s="2"/>
      <c r="M225" s="2" t="s">
        <v>2280</v>
      </c>
    </row>
    <row r="226" spans="1:13" ht="15.75" customHeight="1" x14ac:dyDescent="0.3">
      <c r="A226" s="11">
        <v>43</v>
      </c>
      <c r="B226" s="11">
        <v>2</v>
      </c>
      <c r="C226" s="11" t="s">
        <v>130</v>
      </c>
      <c r="E226" t="s">
        <v>52</v>
      </c>
      <c r="F226" s="11">
        <v>8</v>
      </c>
      <c r="G226" s="4" t="s">
        <v>2329</v>
      </c>
      <c r="H226" s="17">
        <v>1</v>
      </c>
      <c r="I226" s="4"/>
      <c r="J226" s="4"/>
    </row>
    <row r="227" spans="1:13" ht="15" customHeight="1" x14ac:dyDescent="0.3">
      <c r="A227" s="11">
        <v>44</v>
      </c>
      <c r="B227" s="11">
        <v>2</v>
      </c>
      <c r="C227" s="11" t="s">
        <v>130</v>
      </c>
      <c r="D227" s="2" t="s">
        <v>34</v>
      </c>
      <c r="E227" t="s">
        <v>52</v>
      </c>
      <c r="F227" s="11">
        <v>8</v>
      </c>
      <c r="G227" s="5" t="s">
        <v>2854</v>
      </c>
      <c r="H227" s="18">
        <v>1</v>
      </c>
      <c r="I227" s="4" t="s">
        <v>93</v>
      </c>
      <c r="J227" s="4">
        <v>1</v>
      </c>
      <c r="K227" s="2" t="s">
        <v>2853</v>
      </c>
      <c r="L227" s="2"/>
      <c r="M227" s="2" t="s">
        <v>2266</v>
      </c>
    </row>
    <row r="228" spans="1:13" ht="15" customHeight="1" x14ac:dyDescent="0.3">
      <c r="A228" s="11">
        <v>44</v>
      </c>
      <c r="B228" s="11">
        <v>2</v>
      </c>
      <c r="C228" s="11" t="s">
        <v>130</v>
      </c>
      <c r="E228" t="s">
        <v>52</v>
      </c>
      <c r="F228" s="11">
        <v>8</v>
      </c>
      <c r="G228" s="5" t="s">
        <v>2852</v>
      </c>
      <c r="H228" s="18">
        <v>1</v>
      </c>
      <c r="I228" s="4" t="s">
        <v>233</v>
      </c>
      <c r="J228" s="4">
        <v>5</v>
      </c>
    </row>
    <row r="229" spans="1:13" ht="15" customHeight="1" x14ac:dyDescent="0.3">
      <c r="A229" s="11">
        <v>44</v>
      </c>
      <c r="B229" s="11">
        <v>2</v>
      </c>
      <c r="C229" s="11" t="s">
        <v>130</v>
      </c>
      <c r="E229" t="s">
        <v>52</v>
      </c>
      <c r="F229" s="11">
        <v>8</v>
      </c>
      <c r="G229" s="5" t="s">
        <v>2851</v>
      </c>
      <c r="H229" s="18">
        <v>1</v>
      </c>
      <c r="I229" s="4"/>
      <c r="J229" s="4"/>
    </row>
    <row r="230" spans="1:13" ht="15" customHeight="1" x14ac:dyDescent="0.3">
      <c r="A230" s="11">
        <v>44</v>
      </c>
      <c r="B230" s="11">
        <v>2</v>
      </c>
      <c r="C230" s="11" t="s">
        <v>130</v>
      </c>
      <c r="E230" t="s">
        <v>52</v>
      </c>
      <c r="F230" s="11">
        <v>8</v>
      </c>
      <c r="G230" s="5" t="s">
        <v>2850</v>
      </c>
      <c r="H230" s="18">
        <v>2</v>
      </c>
      <c r="I230" s="4"/>
      <c r="J230" s="4"/>
    </row>
    <row r="231" spans="1:13" ht="15.75" customHeight="1" x14ac:dyDescent="0.3">
      <c r="A231" s="11">
        <v>45</v>
      </c>
      <c r="B231" s="11">
        <v>2</v>
      </c>
      <c r="C231" s="11" t="s">
        <v>130</v>
      </c>
      <c r="D231" s="2" t="s">
        <v>2261</v>
      </c>
      <c r="E231" t="s">
        <v>52</v>
      </c>
      <c r="F231" s="11">
        <v>8</v>
      </c>
      <c r="G231" s="5" t="s">
        <v>2330</v>
      </c>
      <c r="H231" s="18">
        <v>1</v>
      </c>
      <c r="I231" s="4" t="s">
        <v>132</v>
      </c>
      <c r="J231" s="4">
        <v>1</v>
      </c>
      <c r="K231" s="2" t="s">
        <v>2277</v>
      </c>
      <c r="L231" s="2"/>
      <c r="M231" s="2" t="s">
        <v>2266</v>
      </c>
    </row>
    <row r="232" spans="1:13" ht="15.75" customHeight="1" x14ac:dyDescent="0.3">
      <c r="A232" s="11">
        <v>45</v>
      </c>
      <c r="B232" s="11">
        <v>2</v>
      </c>
      <c r="C232" s="11" t="s">
        <v>130</v>
      </c>
      <c r="D232" s="2"/>
      <c r="E232" t="s">
        <v>52</v>
      </c>
      <c r="F232" s="11">
        <v>8</v>
      </c>
      <c r="G232" s="5" t="s">
        <v>2331</v>
      </c>
      <c r="H232" s="18">
        <v>2</v>
      </c>
      <c r="I232" s="4"/>
      <c r="J232" s="4"/>
      <c r="K232" s="2"/>
      <c r="L232" s="2"/>
      <c r="M232" s="2"/>
    </row>
    <row r="233" spans="1:13" ht="15.75" customHeight="1" x14ac:dyDescent="0.3">
      <c r="A233" s="11">
        <v>45</v>
      </c>
      <c r="B233" s="11">
        <v>2</v>
      </c>
      <c r="C233" s="11" t="s">
        <v>130</v>
      </c>
      <c r="D233" s="2"/>
      <c r="E233" t="s">
        <v>52</v>
      </c>
      <c r="F233" s="11">
        <v>8</v>
      </c>
      <c r="G233" s="5" t="s">
        <v>2332</v>
      </c>
      <c r="H233" s="18">
        <v>1</v>
      </c>
      <c r="I233" s="4"/>
      <c r="J233" s="4"/>
      <c r="K233" s="2"/>
      <c r="L233" s="2"/>
      <c r="M233" s="2"/>
    </row>
    <row r="234" spans="1:13" ht="15.75" customHeight="1" x14ac:dyDescent="0.3">
      <c r="A234" s="11">
        <v>45</v>
      </c>
      <c r="B234" s="11">
        <v>2</v>
      </c>
      <c r="C234" s="11" t="s">
        <v>130</v>
      </c>
      <c r="D234" s="2"/>
      <c r="E234" t="s">
        <v>52</v>
      </c>
      <c r="F234" s="11">
        <v>8</v>
      </c>
      <c r="G234" s="5" t="s">
        <v>2333</v>
      </c>
      <c r="H234" s="18">
        <v>1</v>
      </c>
      <c r="I234" s="4"/>
      <c r="J234" s="4"/>
      <c r="K234" s="2"/>
      <c r="L234" s="2"/>
      <c r="M234" s="2"/>
    </row>
    <row r="235" spans="1:13" ht="15.75" customHeight="1" x14ac:dyDescent="0.3">
      <c r="A235" s="11">
        <v>45</v>
      </c>
      <c r="B235" s="11">
        <v>2</v>
      </c>
      <c r="C235" s="11" t="s">
        <v>130</v>
      </c>
      <c r="D235" s="2"/>
      <c r="E235" t="s">
        <v>52</v>
      </c>
      <c r="F235" s="11">
        <v>8</v>
      </c>
      <c r="G235" s="5" t="s">
        <v>2334</v>
      </c>
      <c r="H235" s="18">
        <v>1</v>
      </c>
      <c r="I235" s="4"/>
      <c r="J235" s="4"/>
      <c r="K235" s="2"/>
      <c r="L235" s="2"/>
      <c r="M235" s="2"/>
    </row>
    <row r="236" spans="1:13" ht="15.75" customHeight="1" x14ac:dyDescent="0.3">
      <c r="A236" s="11">
        <v>46</v>
      </c>
      <c r="B236" s="11">
        <v>2</v>
      </c>
      <c r="C236" s="11" t="s">
        <v>130</v>
      </c>
      <c r="D236" s="2" t="s">
        <v>64</v>
      </c>
      <c r="E236" t="s">
        <v>52</v>
      </c>
      <c r="F236" s="11">
        <v>8</v>
      </c>
      <c r="G236" s="4"/>
      <c r="H236" s="17"/>
      <c r="I236" s="4" t="s">
        <v>93</v>
      </c>
      <c r="J236" s="4">
        <v>1</v>
      </c>
      <c r="K236" s="2" t="s">
        <v>76</v>
      </c>
      <c r="L236" s="2"/>
      <c r="M236" s="2" t="s">
        <v>2266</v>
      </c>
    </row>
    <row r="237" spans="1:13" ht="15.75" customHeight="1" x14ac:dyDescent="0.3">
      <c r="A237" s="11">
        <v>46</v>
      </c>
      <c r="B237" s="11">
        <v>2</v>
      </c>
      <c r="C237" s="11" t="s">
        <v>130</v>
      </c>
      <c r="D237" s="2"/>
      <c r="E237" t="s">
        <v>52</v>
      </c>
      <c r="F237" s="11">
        <v>8</v>
      </c>
      <c r="G237" s="4"/>
      <c r="H237" s="17"/>
      <c r="I237" s="4" t="s">
        <v>233</v>
      </c>
      <c r="J237" s="4">
        <v>5</v>
      </c>
      <c r="K237" s="2"/>
      <c r="L237" s="2"/>
      <c r="M237" s="2"/>
    </row>
    <row r="238" spans="1:13" ht="15.75" customHeight="1" x14ac:dyDescent="0.3">
      <c r="A238" s="11">
        <v>47</v>
      </c>
      <c r="B238" s="11">
        <v>2</v>
      </c>
      <c r="C238" s="11" t="s">
        <v>130</v>
      </c>
      <c r="D238" s="2" t="s">
        <v>41</v>
      </c>
      <c r="E238" t="s">
        <v>52</v>
      </c>
      <c r="F238" s="11">
        <v>8</v>
      </c>
      <c r="G238" s="5" t="s">
        <v>2338</v>
      </c>
      <c r="H238" s="18">
        <v>3</v>
      </c>
      <c r="I238" s="5" t="s">
        <v>262</v>
      </c>
      <c r="J238" s="5">
        <v>2</v>
      </c>
      <c r="K238" s="2" t="s">
        <v>2277</v>
      </c>
      <c r="L238" s="2"/>
      <c r="M238" s="2" t="s">
        <v>2266</v>
      </c>
    </row>
    <row r="239" spans="1:13" ht="15.75" customHeight="1" x14ac:dyDescent="0.3">
      <c r="A239" s="11">
        <v>47</v>
      </c>
      <c r="B239" s="11">
        <v>2</v>
      </c>
      <c r="C239" s="11" t="s">
        <v>130</v>
      </c>
      <c r="E239" t="s">
        <v>52</v>
      </c>
      <c r="F239" s="11">
        <v>8</v>
      </c>
      <c r="G239" s="5" t="s">
        <v>2339</v>
      </c>
      <c r="H239" s="18">
        <v>1</v>
      </c>
      <c r="I239" s="4" t="s">
        <v>273</v>
      </c>
      <c r="J239" s="5">
        <v>2</v>
      </c>
    </row>
    <row r="240" spans="1:13" ht="15.75" customHeight="1" x14ac:dyDescent="0.3">
      <c r="A240" s="11">
        <v>47</v>
      </c>
      <c r="B240" s="11">
        <v>2</v>
      </c>
      <c r="C240" s="11" t="s">
        <v>130</v>
      </c>
      <c r="E240" t="s">
        <v>52</v>
      </c>
      <c r="F240" s="11">
        <v>8</v>
      </c>
      <c r="G240" s="5" t="s">
        <v>2340</v>
      </c>
      <c r="H240" s="18">
        <v>1</v>
      </c>
      <c r="I240" s="4" t="s">
        <v>258</v>
      </c>
      <c r="J240" s="5">
        <v>2</v>
      </c>
    </row>
    <row r="241" spans="1:13" ht="15.75" customHeight="1" x14ac:dyDescent="0.3">
      <c r="A241" s="11">
        <v>47</v>
      </c>
      <c r="B241" s="11">
        <v>2</v>
      </c>
      <c r="C241" s="11" t="s">
        <v>130</v>
      </c>
      <c r="E241" t="s">
        <v>52</v>
      </c>
      <c r="F241" s="11">
        <v>8</v>
      </c>
      <c r="G241" s="5" t="s">
        <v>2341</v>
      </c>
      <c r="H241" s="18">
        <v>1</v>
      </c>
      <c r="I241" s="4" t="s">
        <v>2337</v>
      </c>
      <c r="J241" s="5">
        <v>2</v>
      </c>
    </row>
    <row r="242" spans="1:13" ht="15.75" customHeight="1" x14ac:dyDescent="0.3">
      <c r="A242" s="11">
        <v>47</v>
      </c>
      <c r="B242" s="11">
        <v>2</v>
      </c>
      <c r="C242" s="11" t="s">
        <v>130</v>
      </c>
      <c r="E242" t="s">
        <v>52</v>
      </c>
      <c r="F242" s="11">
        <v>8</v>
      </c>
      <c r="G242" s="4"/>
      <c r="H242" s="17"/>
      <c r="I242" s="4" t="s">
        <v>232</v>
      </c>
      <c r="J242" s="4">
        <v>3</v>
      </c>
    </row>
    <row r="243" spans="1:13" ht="15.75" customHeight="1" x14ac:dyDescent="0.3">
      <c r="A243" s="11">
        <v>47</v>
      </c>
      <c r="B243" s="11">
        <v>2</v>
      </c>
      <c r="C243" s="11" t="s">
        <v>130</v>
      </c>
      <c r="E243" t="s">
        <v>52</v>
      </c>
      <c r="F243" s="11">
        <v>8</v>
      </c>
      <c r="G243" s="4"/>
      <c r="H243" s="17"/>
      <c r="I243" s="4" t="s">
        <v>445</v>
      </c>
      <c r="J243" s="4">
        <v>2</v>
      </c>
    </row>
    <row r="244" spans="1:13" ht="15.75" customHeight="1" x14ac:dyDescent="0.3">
      <c r="A244" s="11">
        <v>48</v>
      </c>
      <c r="B244" s="11">
        <v>2</v>
      </c>
      <c r="C244" s="11" t="s">
        <v>130</v>
      </c>
      <c r="D244" s="2" t="s">
        <v>2345</v>
      </c>
      <c r="E244" t="s">
        <v>52</v>
      </c>
      <c r="F244" s="11">
        <v>8</v>
      </c>
      <c r="G244" s="5" t="s">
        <v>2346</v>
      </c>
      <c r="H244" s="18">
        <v>1</v>
      </c>
      <c r="I244" s="4" t="s">
        <v>233</v>
      </c>
      <c r="J244" s="4">
        <v>5</v>
      </c>
      <c r="K244" s="2" t="s">
        <v>53</v>
      </c>
      <c r="L244" s="2"/>
      <c r="M244" s="2" t="s">
        <v>2266</v>
      </c>
    </row>
    <row r="245" spans="1:13" ht="15.75" customHeight="1" x14ac:dyDescent="0.3">
      <c r="A245" s="11">
        <v>48</v>
      </c>
      <c r="B245" s="11">
        <v>2</v>
      </c>
      <c r="C245" s="11" t="s">
        <v>130</v>
      </c>
      <c r="E245" t="s">
        <v>52</v>
      </c>
      <c r="F245" s="11">
        <v>8</v>
      </c>
      <c r="G245" s="4" t="s">
        <v>2342</v>
      </c>
      <c r="H245" s="17">
        <v>1</v>
      </c>
      <c r="I245" s="4"/>
      <c r="J245" s="4"/>
    </row>
    <row r="246" spans="1:13" ht="15.75" customHeight="1" x14ac:dyDescent="0.3">
      <c r="A246" s="11">
        <v>48</v>
      </c>
      <c r="B246" s="11">
        <v>2</v>
      </c>
      <c r="C246" s="11" t="s">
        <v>130</v>
      </c>
      <c r="E246" t="s">
        <v>52</v>
      </c>
      <c r="F246" s="11">
        <v>8</v>
      </c>
      <c r="G246" s="4" t="s">
        <v>2343</v>
      </c>
      <c r="H246" s="17">
        <v>1</v>
      </c>
      <c r="I246" s="4"/>
      <c r="J246" s="4"/>
    </row>
    <row r="247" spans="1:13" ht="15.75" customHeight="1" x14ac:dyDescent="0.3">
      <c r="A247" s="11">
        <v>48</v>
      </c>
      <c r="B247" s="11">
        <v>2</v>
      </c>
      <c r="C247" s="11" t="s">
        <v>130</v>
      </c>
      <c r="E247" t="s">
        <v>52</v>
      </c>
      <c r="F247" s="11">
        <v>8</v>
      </c>
      <c r="G247" s="4" t="s">
        <v>2344</v>
      </c>
      <c r="H247" s="17">
        <v>2</v>
      </c>
      <c r="I247" s="4"/>
      <c r="J247" s="4"/>
    </row>
    <row r="248" spans="1:13" ht="15.75" customHeight="1" x14ac:dyDescent="0.3">
      <c r="A248" s="11">
        <v>49</v>
      </c>
      <c r="B248" s="11">
        <v>2</v>
      </c>
      <c r="C248" s="11" t="s">
        <v>130</v>
      </c>
      <c r="D248" s="2" t="s">
        <v>3999</v>
      </c>
      <c r="E248" t="s">
        <v>52</v>
      </c>
      <c r="F248" s="11">
        <v>8</v>
      </c>
      <c r="G248" s="5" t="s">
        <v>2347</v>
      </c>
      <c r="H248" s="18">
        <v>1</v>
      </c>
      <c r="I248" s="4"/>
      <c r="J248" s="4"/>
      <c r="K248" s="2" t="s">
        <v>2277</v>
      </c>
      <c r="L248" s="2"/>
      <c r="M248" s="2" t="s">
        <v>2336</v>
      </c>
    </row>
    <row r="249" spans="1:13" ht="15.75" customHeight="1" x14ac:dyDescent="0.3">
      <c r="A249" s="11">
        <v>49</v>
      </c>
      <c r="B249" s="11">
        <v>2</v>
      </c>
      <c r="C249" s="11" t="s">
        <v>130</v>
      </c>
      <c r="E249" t="s">
        <v>52</v>
      </c>
      <c r="F249" s="11">
        <v>8</v>
      </c>
      <c r="G249" s="5" t="s">
        <v>2348</v>
      </c>
      <c r="H249" s="18">
        <v>2</v>
      </c>
      <c r="I249" s="4"/>
      <c r="J249" s="4"/>
    </row>
    <row r="250" spans="1:13" ht="15.75" customHeight="1" x14ac:dyDescent="0.3">
      <c r="A250" s="11">
        <v>49</v>
      </c>
      <c r="B250" s="11">
        <v>2</v>
      </c>
      <c r="C250" s="11" t="s">
        <v>130</v>
      </c>
      <c r="E250" t="s">
        <v>52</v>
      </c>
      <c r="F250" s="11">
        <v>8</v>
      </c>
      <c r="G250" s="5" t="s">
        <v>2349</v>
      </c>
      <c r="H250" s="18">
        <v>2</v>
      </c>
      <c r="I250" s="4"/>
      <c r="J250" s="4"/>
    </row>
    <row r="251" spans="1:13" ht="15.75" customHeight="1" x14ac:dyDescent="0.3">
      <c r="A251" s="11">
        <v>49</v>
      </c>
      <c r="B251" s="11">
        <v>2</v>
      </c>
      <c r="C251" s="11" t="s">
        <v>130</v>
      </c>
      <c r="E251" t="s">
        <v>52</v>
      </c>
      <c r="F251" s="11">
        <v>8</v>
      </c>
      <c r="G251" s="5" t="s">
        <v>2350</v>
      </c>
      <c r="H251" s="18">
        <v>1</v>
      </c>
      <c r="I251" s="4"/>
      <c r="J251" s="4"/>
    </row>
    <row r="252" spans="1:13" ht="15.75" customHeight="1" x14ac:dyDescent="0.3">
      <c r="A252" s="11">
        <v>49</v>
      </c>
      <c r="B252" s="11">
        <v>2</v>
      </c>
      <c r="C252" s="11" t="s">
        <v>130</v>
      </c>
      <c r="E252" t="s">
        <v>52</v>
      </c>
      <c r="F252" s="11">
        <v>8</v>
      </c>
      <c r="G252" s="5" t="s">
        <v>2351</v>
      </c>
      <c r="H252" s="18">
        <v>1</v>
      </c>
      <c r="I252" s="4"/>
      <c r="J252" s="4"/>
    </row>
    <row r="253" spans="1:13" ht="15.75" customHeight="1" x14ac:dyDescent="0.3">
      <c r="A253" s="11">
        <v>49</v>
      </c>
      <c r="B253" s="11">
        <v>2</v>
      </c>
      <c r="C253" s="11" t="s">
        <v>130</v>
      </c>
      <c r="E253" t="s">
        <v>52</v>
      </c>
      <c r="F253" s="11">
        <v>8</v>
      </c>
      <c r="G253" s="5" t="s">
        <v>2352</v>
      </c>
      <c r="H253" s="18">
        <v>1</v>
      </c>
      <c r="I253" s="4"/>
      <c r="J253" s="4"/>
    </row>
    <row r="254" spans="1:13" ht="15.75" customHeight="1" x14ac:dyDescent="0.3">
      <c r="A254" s="11">
        <v>49</v>
      </c>
      <c r="B254" s="11">
        <v>2</v>
      </c>
      <c r="C254" s="11" t="s">
        <v>130</v>
      </c>
      <c r="E254" t="s">
        <v>52</v>
      </c>
      <c r="F254" s="11">
        <v>8</v>
      </c>
      <c r="G254" s="5" t="s">
        <v>2353</v>
      </c>
      <c r="H254" s="18">
        <v>1</v>
      </c>
      <c r="I254" s="4"/>
      <c r="J254" s="4"/>
    </row>
    <row r="255" spans="1:13" ht="15.75" customHeight="1" x14ac:dyDescent="0.3">
      <c r="A255" s="11">
        <v>49</v>
      </c>
      <c r="B255" s="11">
        <v>2</v>
      </c>
      <c r="C255" s="11" t="s">
        <v>130</v>
      </c>
      <c r="E255" t="s">
        <v>52</v>
      </c>
      <c r="F255" s="11">
        <v>8</v>
      </c>
      <c r="G255" s="5" t="s">
        <v>2354</v>
      </c>
      <c r="H255" s="18">
        <v>1</v>
      </c>
      <c r="I255" s="4"/>
      <c r="J255" s="4"/>
    </row>
    <row r="256" spans="1:13" ht="15.75" customHeight="1" x14ac:dyDescent="0.3">
      <c r="A256" s="11">
        <v>49</v>
      </c>
      <c r="B256" s="11">
        <v>2</v>
      </c>
      <c r="C256" s="11" t="s">
        <v>130</v>
      </c>
      <c r="E256" t="s">
        <v>52</v>
      </c>
      <c r="F256" s="11">
        <v>8</v>
      </c>
      <c r="G256" s="5" t="s">
        <v>2355</v>
      </c>
      <c r="H256" s="18">
        <v>1</v>
      </c>
      <c r="I256" s="4"/>
      <c r="J256" s="4"/>
    </row>
    <row r="257" spans="1:13" ht="15.75" customHeight="1" x14ac:dyDescent="0.3">
      <c r="A257" s="11">
        <v>49</v>
      </c>
      <c r="B257" s="11">
        <v>2</v>
      </c>
      <c r="C257" s="11" t="s">
        <v>130</v>
      </c>
      <c r="E257" t="s">
        <v>52</v>
      </c>
      <c r="F257" s="11">
        <v>8</v>
      </c>
      <c r="G257" s="5" t="s">
        <v>2356</v>
      </c>
      <c r="H257" s="18">
        <v>1</v>
      </c>
      <c r="I257" s="4"/>
      <c r="J257" s="4"/>
    </row>
    <row r="258" spans="1:13" ht="15.75" customHeight="1" x14ac:dyDescent="0.3">
      <c r="A258" s="11">
        <v>49</v>
      </c>
      <c r="B258" s="11">
        <v>2</v>
      </c>
      <c r="C258" s="11" t="s">
        <v>130</v>
      </c>
      <c r="E258" t="s">
        <v>52</v>
      </c>
      <c r="F258" s="11">
        <v>8</v>
      </c>
      <c r="G258" s="5" t="s">
        <v>2357</v>
      </c>
      <c r="H258" s="18">
        <v>1</v>
      </c>
      <c r="I258" s="4"/>
      <c r="J258" s="4"/>
    </row>
    <row r="259" spans="1:13" ht="15.75" customHeight="1" x14ac:dyDescent="0.3">
      <c r="A259" s="11">
        <v>49</v>
      </c>
      <c r="B259" s="11">
        <v>2</v>
      </c>
      <c r="C259" s="11" t="s">
        <v>130</v>
      </c>
      <c r="E259" t="s">
        <v>52</v>
      </c>
      <c r="F259" s="11">
        <v>8</v>
      </c>
      <c r="G259" s="5" t="s">
        <v>2358</v>
      </c>
      <c r="H259" s="18">
        <v>1</v>
      </c>
      <c r="I259" s="4"/>
      <c r="J259" s="4"/>
    </row>
    <row r="260" spans="1:13" ht="15.75" customHeight="1" x14ac:dyDescent="0.3">
      <c r="A260" s="11">
        <v>49</v>
      </c>
      <c r="B260" s="11">
        <v>2</v>
      </c>
      <c r="C260" s="11" t="s">
        <v>130</v>
      </c>
      <c r="E260" t="s">
        <v>52</v>
      </c>
      <c r="F260" s="11">
        <v>8</v>
      </c>
      <c r="G260" s="5" t="s">
        <v>2359</v>
      </c>
      <c r="H260" s="18">
        <v>1</v>
      </c>
      <c r="I260" s="4"/>
      <c r="J260" s="4"/>
    </row>
    <row r="261" spans="1:13" ht="15.75" customHeight="1" x14ac:dyDescent="0.3">
      <c r="A261" s="11">
        <v>49</v>
      </c>
      <c r="B261" s="11">
        <v>2</v>
      </c>
      <c r="C261" s="11" t="s">
        <v>130</v>
      </c>
      <c r="E261" t="s">
        <v>52</v>
      </c>
      <c r="F261" s="11">
        <v>8</v>
      </c>
      <c r="G261" s="5" t="s">
        <v>2360</v>
      </c>
      <c r="H261" s="18">
        <v>1</v>
      </c>
      <c r="I261" s="4"/>
      <c r="J261" s="4"/>
    </row>
    <row r="262" spans="1:13" ht="15.75" customHeight="1" x14ac:dyDescent="0.3">
      <c r="A262" s="11">
        <v>49</v>
      </c>
      <c r="B262" s="11">
        <v>2</v>
      </c>
      <c r="C262" s="11" t="s">
        <v>130</v>
      </c>
      <c r="E262" t="s">
        <v>52</v>
      </c>
      <c r="F262" s="11">
        <v>8</v>
      </c>
      <c r="G262" s="5" t="s">
        <v>2361</v>
      </c>
      <c r="H262" s="18">
        <v>1</v>
      </c>
      <c r="I262" s="4"/>
      <c r="J262" s="4"/>
    </row>
    <row r="263" spans="1:13" ht="15.75" customHeight="1" x14ac:dyDescent="0.3">
      <c r="A263" s="11">
        <v>50</v>
      </c>
      <c r="B263" s="11">
        <v>2</v>
      </c>
      <c r="C263" s="11" t="s">
        <v>130</v>
      </c>
      <c r="E263" t="s">
        <v>52</v>
      </c>
      <c r="F263" s="11">
        <v>8</v>
      </c>
      <c r="G263" s="5" t="s">
        <v>704</v>
      </c>
      <c r="H263" s="18">
        <v>1</v>
      </c>
      <c r="K263" s="4" t="s">
        <v>121</v>
      </c>
      <c r="L263" s="4" t="s">
        <v>44</v>
      </c>
      <c r="M263" s="7">
        <v>1500000</v>
      </c>
    </row>
    <row r="264" spans="1:13" ht="15.75" customHeight="1" x14ac:dyDescent="0.3">
      <c r="A264" s="11">
        <v>50</v>
      </c>
      <c r="B264" s="11">
        <v>2</v>
      </c>
      <c r="C264" s="11" t="s">
        <v>130</v>
      </c>
      <c r="E264" t="s">
        <v>52</v>
      </c>
      <c r="F264" s="11">
        <v>8</v>
      </c>
      <c r="G264" s="5" t="s">
        <v>705</v>
      </c>
      <c r="H264" s="18">
        <v>1</v>
      </c>
    </row>
    <row r="265" spans="1:13" ht="15.75" customHeight="1" x14ac:dyDescent="0.3">
      <c r="A265" s="11">
        <v>50</v>
      </c>
      <c r="B265" s="11">
        <v>2</v>
      </c>
      <c r="C265" s="11" t="s">
        <v>130</v>
      </c>
      <c r="E265" t="s">
        <v>52</v>
      </c>
      <c r="F265" s="11">
        <v>8</v>
      </c>
      <c r="G265" s="6" t="s">
        <v>4303</v>
      </c>
      <c r="H265" s="18">
        <v>1</v>
      </c>
    </row>
    <row r="266" spans="1:13" ht="15.75" customHeight="1" x14ac:dyDescent="0.3">
      <c r="A266" s="11">
        <v>50</v>
      </c>
      <c r="B266" s="11">
        <v>2</v>
      </c>
      <c r="C266" s="11" t="s">
        <v>130</v>
      </c>
      <c r="E266" t="s">
        <v>52</v>
      </c>
      <c r="F266" s="11">
        <v>8</v>
      </c>
      <c r="G266" s="6" t="s">
        <v>4305</v>
      </c>
      <c r="H266" s="18">
        <v>2</v>
      </c>
    </row>
    <row r="267" spans="1:13" ht="15.75" customHeight="1" x14ac:dyDescent="0.3">
      <c r="A267" s="11">
        <v>50</v>
      </c>
      <c r="B267" s="11">
        <v>2</v>
      </c>
      <c r="C267" s="11" t="s">
        <v>130</v>
      </c>
      <c r="E267" t="s">
        <v>52</v>
      </c>
      <c r="F267" s="11">
        <v>8</v>
      </c>
      <c r="G267" s="6" t="s">
        <v>4304</v>
      </c>
      <c r="H267" s="18">
        <v>1</v>
      </c>
    </row>
    <row r="268" spans="1:13" ht="15.75" customHeight="1" x14ac:dyDescent="0.3">
      <c r="A268" s="11">
        <v>50</v>
      </c>
      <c r="B268" s="11">
        <v>2</v>
      </c>
      <c r="C268" s="11" t="s">
        <v>130</v>
      </c>
      <c r="E268" t="s">
        <v>52</v>
      </c>
      <c r="F268" s="11">
        <v>8</v>
      </c>
      <c r="G268" s="5" t="s">
        <v>706</v>
      </c>
      <c r="H268" s="18">
        <v>1</v>
      </c>
    </row>
    <row r="269" spans="1:13" ht="15.75" customHeight="1" x14ac:dyDescent="0.3">
      <c r="A269" s="11">
        <v>50</v>
      </c>
      <c r="B269" s="11">
        <v>2</v>
      </c>
      <c r="C269" s="11" t="s">
        <v>130</v>
      </c>
      <c r="E269" t="s">
        <v>52</v>
      </c>
      <c r="F269" s="11">
        <v>8</v>
      </c>
      <c r="G269" s="5" t="s">
        <v>707</v>
      </c>
      <c r="H269" s="18">
        <v>1</v>
      </c>
    </row>
    <row r="270" spans="1:13" ht="15.75" customHeight="1" x14ac:dyDescent="0.3">
      <c r="A270" s="11">
        <v>50</v>
      </c>
      <c r="B270" s="11">
        <v>2</v>
      </c>
      <c r="C270" s="11" t="s">
        <v>130</v>
      </c>
      <c r="E270" t="s">
        <v>52</v>
      </c>
      <c r="F270" s="11">
        <v>8</v>
      </c>
      <c r="G270" s="5" t="s">
        <v>708</v>
      </c>
      <c r="H270" s="18">
        <v>1</v>
      </c>
    </row>
    <row r="271" spans="1:13" ht="15.75" customHeight="1" x14ac:dyDescent="0.3">
      <c r="A271" s="11">
        <v>50</v>
      </c>
      <c r="B271" s="11">
        <v>2</v>
      </c>
      <c r="C271" s="11" t="s">
        <v>130</v>
      </c>
      <c r="E271" t="s">
        <v>52</v>
      </c>
      <c r="F271" s="11">
        <v>8</v>
      </c>
      <c r="G271" s="5" t="s">
        <v>709</v>
      </c>
      <c r="H271" s="18">
        <v>1</v>
      </c>
    </row>
    <row r="272" spans="1:13" ht="15.75" customHeight="1" x14ac:dyDescent="0.3">
      <c r="A272" s="11">
        <v>50</v>
      </c>
      <c r="B272" s="11">
        <v>2</v>
      </c>
      <c r="C272" s="11" t="s">
        <v>130</v>
      </c>
      <c r="E272" t="s">
        <v>52</v>
      </c>
      <c r="F272" s="11">
        <v>8</v>
      </c>
      <c r="G272" s="5" t="s">
        <v>710</v>
      </c>
      <c r="H272" s="18">
        <v>1</v>
      </c>
    </row>
    <row r="273" spans="1:13" ht="15.75" customHeight="1" x14ac:dyDescent="0.3">
      <c r="A273" s="11">
        <v>50</v>
      </c>
      <c r="B273" s="11">
        <v>2</v>
      </c>
      <c r="C273" s="11" t="s">
        <v>130</v>
      </c>
      <c r="E273" t="s">
        <v>52</v>
      </c>
      <c r="F273" s="11">
        <v>8</v>
      </c>
      <c r="G273" s="5" t="s">
        <v>711</v>
      </c>
      <c r="H273" s="18">
        <v>1</v>
      </c>
    </row>
    <row r="274" spans="1:13" ht="15.75" customHeight="1" x14ac:dyDescent="0.3">
      <c r="A274" s="11">
        <v>50</v>
      </c>
      <c r="B274" s="11">
        <v>2</v>
      </c>
      <c r="C274" s="11" t="s">
        <v>130</v>
      </c>
      <c r="D274" s="4"/>
      <c r="E274" t="s">
        <v>52</v>
      </c>
      <c r="F274" s="11">
        <v>8</v>
      </c>
      <c r="G274" s="5" t="s">
        <v>3846</v>
      </c>
      <c r="H274" s="18">
        <v>1</v>
      </c>
      <c r="K274" s="4"/>
      <c r="L274" s="4"/>
      <c r="M274" s="7"/>
    </row>
    <row r="275" spans="1:13" ht="15.75" customHeight="1" x14ac:dyDescent="0.3">
      <c r="A275" s="11">
        <v>50</v>
      </c>
      <c r="B275" s="11">
        <v>2</v>
      </c>
      <c r="C275" s="11" t="s">
        <v>130</v>
      </c>
      <c r="E275" t="s">
        <v>52</v>
      </c>
      <c r="F275" s="11">
        <v>8</v>
      </c>
      <c r="G275" s="5" t="s">
        <v>712</v>
      </c>
      <c r="H275" s="18">
        <v>1</v>
      </c>
    </row>
    <row r="276" spans="1:13" ht="15.75" customHeight="1" x14ac:dyDescent="0.3">
      <c r="A276" s="11">
        <v>50</v>
      </c>
      <c r="B276" s="11">
        <v>2</v>
      </c>
      <c r="C276" s="11" t="s">
        <v>130</v>
      </c>
      <c r="E276" t="s">
        <v>52</v>
      </c>
      <c r="F276" s="11">
        <v>8</v>
      </c>
      <c r="G276" s="5" t="s">
        <v>713</v>
      </c>
      <c r="H276" s="18">
        <v>1</v>
      </c>
    </row>
    <row r="277" spans="1:13" ht="15.75" customHeight="1" x14ac:dyDescent="0.3">
      <c r="A277" s="11">
        <v>51</v>
      </c>
      <c r="B277" s="11">
        <v>2</v>
      </c>
      <c r="C277" s="11" t="s">
        <v>130</v>
      </c>
      <c r="E277" t="s">
        <v>52</v>
      </c>
      <c r="F277" s="11">
        <v>8</v>
      </c>
      <c r="G277" s="5" t="s">
        <v>1121</v>
      </c>
      <c r="H277" s="18">
        <v>1</v>
      </c>
      <c r="I277" s="5" t="s">
        <v>45</v>
      </c>
      <c r="J277" s="4">
        <v>1</v>
      </c>
      <c r="K277" s="4" t="s">
        <v>67</v>
      </c>
      <c r="L277" s="4" t="s">
        <v>44</v>
      </c>
      <c r="M277" s="7">
        <v>1500000</v>
      </c>
    </row>
    <row r="278" spans="1:13" ht="15.75" customHeight="1" x14ac:dyDescent="0.3">
      <c r="A278" s="11">
        <v>51</v>
      </c>
      <c r="B278" s="11">
        <v>2</v>
      </c>
      <c r="C278" s="11" t="s">
        <v>130</v>
      </c>
      <c r="E278" t="s">
        <v>52</v>
      </c>
      <c r="F278" s="11">
        <v>8</v>
      </c>
      <c r="G278" t="s">
        <v>1122</v>
      </c>
      <c r="H278" s="11">
        <v>2</v>
      </c>
    </row>
    <row r="279" spans="1:13" ht="15.75" customHeight="1" x14ac:dyDescent="0.3">
      <c r="A279" s="11">
        <v>51</v>
      </c>
      <c r="B279" s="11">
        <v>2</v>
      </c>
      <c r="C279" s="11" t="s">
        <v>130</v>
      </c>
      <c r="E279" t="s">
        <v>52</v>
      </c>
      <c r="F279" s="11">
        <v>8</v>
      </c>
      <c r="G279" t="s">
        <v>1123</v>
      </c>
      <c r="H279" s="11">
        <v>1</v>
      </c>
    </row>
    <row r="280" spans="1:13" ht="15.75" customHeight="1" x14ac:dyDescent="0.3">
      <c r="A280" s="11">
        <v>51</v>
      </c>
      <c r="B280" s="11">
        <v>2</v>
      </c>
      <c r="C280" s="11" t="s">
        <v>130</v>
      </c>
      <c r="E280" t="s">
        <v>52</v>
      </c>
      <c r="F280" s="11">
        <v>8</v>
      </c>
      <c r="G280" t="s">
        <v>1124</v>
      </c>
      <c r="H280" s="11">
        <v>1</v>
      </c>
    </row>
    <row r="281" spans="1:13" ht="15.75" customHeight="1" x14ac:dyDescent="0.3">
      <c r="A281" s="11">
        <v>51</v>
      </c>
      <c r="B281" s="11">
        <v>2</v>
      </c>
      <c r="C281" s="11" t="s">
        <v>130</v>
      </c>
      <c r="E281" t="s">
        <v>52</v>
      </c>
      <c r="F281" s="11">
        <v>8</v>
      </c>
      <c r="G281" t="s">
        <v>1125</v>
      </c>
      <c r="H281" s="11">
        <v>1</v>
      </c>
    </row>
    <row r="282" spans="1:13" ht="15.75" customHeight="1" x14ac:dyDescent="0.3">
      <c r="A282" s="11">
        <v>52</v>
      </c>
      <c r="B282" s="11">
        <v>2</v>
      </c>
      <c r="C282" s="11" t="s">
        <v>130</v>
      </c>
      <c r="E282" t="s">
        <v>52</v>
      </c>
      <c r="F282" s="11">
        <v>8</v>
      </c>
      <c r="G282" s="5" t="s">
        <v>1360</v>
      </c>
      <c r="H282" s="18">
        <v>1</v>
      </c>
      <c r="I282" s="4" t="s">
        <v>93</v>
      </c>
      <c r="J282" s="4">
        <v>1</v>
      </c>
      <c r="K282" s="4" t="s">
        <v>14</v>
      </c>
      <c r="L282" s="4" t="s">
        <v>15</v>
      </c>
    </row>
    <row r="283" spans="1:13" ht="15.75" customHeight="1" x14ac:dyDescent="0.3">
      <c r="A283" s="11">
        <v>52</v>
      </c>
      <c r="B283" s="11">
        <v>2</v>
      </c>
      <c r="C283" s="11" t="s">
        <v>130</v>
      </c>
      <c r="E283" t="s">
        <v>52</v>
      </c>
      <c r="F283" s="11">
        <v>8</v>
      </c>
      <c r="G283" s="5" t="s">
        <v>1361</v>
      </c>
      <c r="H283" s="18">
        <v>1</v>
      </c>
      <c r="I283" s="4" t="s">
        <v>233</v>
      </c>
      <c r="J283" s="4">
        <v>5</v>
      </c>
    </row>
    <row r="284" spans="1:13" ht="15.75" customHeight="1" x14ac:dyDescent="0.3">
      <c r="A284" s="11">
        <v>52</v>
      </c>
      <c r="B284" s="11">
        <v>2</v>
      </c>
      <c r="C284" s="11" t="s">
        <v>130</v>
      </c>
      <c r="E284" t="s">
        <v>52</v>
      </c>
      <c r="F284" s="11">
        <v>8</v>
      </c>
      <c r="G284" s="5" t="s">
        <v>1362</v>
      </c>
      <c r="H284" s="18">
        <v>1</v>
      </c>
    </row>
    <row r="285" spans="1:13" ht="15.75" customHeight="1" x14ac:dyDescent="0.3">
      <c r="A285" s="11">
        <v>52</v>
      </c>
      <c r="B285" s="11">
        <v>2</v>
      </c>
      <c r="C285" s="11" t="s">
        <v>130</v>
      </c>
      <c r="E285" t="s">
        <v>52</v>
      </c>
      <c r="F285" s="11">
        <v>8</v>
      </c>
      <c r="G285" s="5" t="s">
        <v>1363</v>
      </c>
      <c r="H285" s="18">
        <v>1</v>
      </c>
    </row>
    <row r="286" spans="1:13" ht="15.75" customHeight="1" x14ac:dyDescent="0.3">
      <c r="A286" s="11">
        <v>53</v>
      </c>
      <c r="B286" s="11">
        <v>2</v>
      </c>
      <c r="C286" s="11" t="s">
        <v>2325</v>
      </c>
      <c r="E286" t="s">
        <v>52</v>
      </c>
      <c r="F286" s="11">
        <v>8</v>
      </c>
      <c r="G286" s="5" t="s">
        <v>1565</v>
      </c>
      <c r="H286" s="18">
        <v>1</v>
      </c>
      <c r="I286" s="5" t="s">
        <v>93</v>
      </c>
      <c r="J286" s="4">
        <v>1</v>
      </c>
      <c r="K286" s="4" t="s">
        <v>17</v>
      </c>
      <c r="L286" s="4" t="s">
        <v>17</v>
      </c>
    </row>
    <row r="287" spans="1:13" ht="15.75" customHeight="1" x14ac:dyDescent="0.3">
      <c r="A287" s="11">
        <v>53</v>
      </c>
      <c r="B287" s="11">
        <v>2</v>
      </c>
      <c r="C287" s="11" t="s">
        <v>2325</v>
      </c>
      <c r="E287" t="s">
        <v>52</v>
      </c>
      <c r="F287" s="11">
        <v>8</v>
      </c>
      <c r="G287" s="4" t="s">
        <v>2326</v>
      </c>
      <c r="H287" s="17">
        <v>2</v>
      </c>
      <c r="I287" s="4" t="s">
        <v>233</v>
      </c>
      <c r="J287" s="4">
        <v>5</v>
      </c>
    </row>
    <row r="288" spans="1:13" ht="15.75" customHeight="1" x14ac:dyDescent="0.3">
      <c r="A288" s="11">
        <v>53</v>
      </c>
      <c r="B288" s="11">
        <v>2</v>
      </c>
      <c r="C288" s="11" t="s">
        <v>2325</v>
      </c>
      <c r="E288" t="s">
        <v>52</v>
      </c>
      <c r="F288" s="11">
        <v>8</v>
      </c>
      <c r="G288" s="4" t="s">
        <v>2327</v>
      </c>
      <c r="H288" s="17">
        <v>1</v>
      </c>
      <c r="I288" s="4" t="s">
        <v>473</v>
      </c>
      <c r="J288" s="4">
        <v>2</v>
      </c>
    </row>
    <row r="289" spans="1:13" ht="15.75" customHeight="1" x14ac:dyDescent="0.3">
      <c r="A289" s="11">
        <v>53</v>
      </c>
      <c r="B289" s="11">
        <v>2</v>
      </c>
      <c r="C289" s="11" t="s">
        <v>2325</v>
      </c>
      <c r="E289" t="s">
        <v>52</v>
      </c>
      <c r="F289" s="11">
        <v>8</v>
      </c>
      <c r="I289" s="4" t="s">
        <v>335</v>
      </c>
      <c r="J289" s="4">
        <v>2</v>
      </c>
    </row>
    <row r="290" spans="1:13" ht="15.75" customHeight="1" x14ac:dyDescent="0.3">
      <c r="A290" s="11">
        <v>53</v>
      </c>
      <c r="B290" s="11">
        <v>2</v>
      </c>
      <c r="C290" s="11" t="s">
        <v>2325</v>
      </c>
      <c r="E290" t="s">
        <v>52</v>
      </c>
      <c r="F290" s="11">
        <v>8</v>
      </c>
      <c r="I290" s="4" t="s">
        <v>275</v>
      </c>
      <c r="J290" s="5">
        <v>2</v>
      </c>
    </row>
    <row r="291" spans="1:13" ht="15.75" customHeight="1" x14ac:dyDescent="0.3">
      <c r="A291" s="11">
        <v>53</v>
      </c>
      <c r="B291" s="11">
        <v>2</v>
      </c>
      <c r="C291" s="11" t="s">
        <v>2325</v>
      </c>
      <c r="E291" t="s">
        <v>52</v>
      </c>
      <c r="F291" s="11">
        <v>8</v>
      </c>
      <c r="I291" s="4" t="s">
        <v>273</v>
      </c>
      <c r="J291" s="5">
        <v>2</v>
      </c>
    </row>
    <row r="292" spans="1:13" ht="15.75" customHeight="1" x14ac:dyDescent="0.3">
      <c r="A292" s="11">
        <v>54</v>
      </c>
      <c r="B292" s="11">
        <v>2</v>
      </c>
      <c r="C292" s="11" t="s">
        <v>2362</v>
      </c>
      <c r="D292" s="2" t="s">
        <v>2364</v>
      </c>
      <c r="E292" t="s">
        <v>52</v>
      </c>
      <c r="F292" s="11">
        <v>8</v>
      </c>
      <c r="G292" s="4"/>
      <c r="H292" s="17"/>
      <c r="I292" s="4" t="s">
        <v>308</v>
      </c>
      <c r="J292" s="4">
        <v>1</v>
      </c>
      <c r="K292" s="2" t="s">
        <v>2277</v>
      </c>
      <c r="L292" s="2"/>
      <c r="M292" s="2" t="s">
        <v>2280</v>
      </c>
    </row>
    <row r="293" spans="1:13" ht="15.75" customHeight="1" x14ac:dyDescent="0.3">
      <c r="A293" s="11">
        <v>54</v>
      </c>
      <c r="B293" s="11">
        <v>2</v>
      </c>
      <c r="C293" s="11" t="s">
        <v>2362</v>
      </c>
      <c r="E293" t="s">
        <v>52</v>
      </c>
      <c r="F293" s="11">
        <v>8</v>
      </c>
      <c r="G293" s="4"/>
      <c r="H293" s="17"/>
      <c r="I293" s="4" t="s">
        <v>132</v>
      </c>
      <c r="J293" s="4">
        <v>1</v>
      </c>
    </row>
    <row r="294" spans="1:13" ht="15.75" customHeight="1" x14ac:dyDescent="0.3">
      <c r="A294" s="11">
        <v>54</v>
      </c>
      <c r="B294" s="11">
        <v>2</v>
      </c>
      <c r="C294" s="11" t="s">
        <v>2362</v>
      </c>
      <c r="E294" t="s">
        <v>52</v>
      </c>
      <c r="F294" s="11">
        <v>8</v>
      </c>
      <c r="G294" s="4"/>
      <c r="H294" s="17"/>
      <c r="I294" s="4" t="s">
        <v>93</v>
      </c>
      <c r="J294" s="4">
        <v>1</v>
      </c>
    </row>
    <row r="295" spans="1:13" ht="15.75" customHeight="1" x14ac:dyDescent="0.3">
      <c r="A295" s="11">
        <v>54</v>
      </c>
      <c r="B295" s="11">
        <v>2</v>
      </c>
      <c r="C295" s="11" t="s">
        <v>2362</v>
      </c>
      <c r="E295" t="s">
        <v>52</v>
      </c>
      <c r="F295" s="11">
        <v>8</v>
      </c>
      <c r="G295" s="4"/>
      <c r="H295" s="17"/>
      <c r="I295" s="4" t="s">
        <v>233</v>
      </c>
      <c r="J295" s="4">
        <v>5</v>
      </c>
    </row>
    <row r="296" spans="1:13" ht="15.75" customHeight="1" x14ac:dyDescent="0.3">
      <c r="A296" s="11">
        <v>55</v>
      </c>
      <c r="B296" s="11">
        <v>3</v>
      </c>
      <c r="C296" s="11" t="s">
        <v>2365</v>
      </c>
      <c r="D296" s="2" t="s">
        <v>2364</v>
      </c>
      <c r="E296" t="s">
        <v>52</v>
      </c>
      <c r="F296" s="11">
        <v>8</v>
      </c>
      <c r="G296" s="4"/>
      <c r="H296" s="17"/>
      <c r="I296" s="4" t="s">
        <v>132</v>
      </c>
      <c r="J296" s="4">
        <v>1</v>
      </c>
      <c r="K296" s="2" t="s">
        <v>2277</v>
      </c>
      <c r="L296" s="2"/>
      <c r="M296" s="2" t="s">
        <v>2278</v>
      </c>
    </row>
    <row r="297" spans="1:13" ht="15.75" customHeight="1" x14ac:dyDescent="0.3">
      <c r="A297" s="11">
        <v>55</v>
      </c>
      <c r="B297" s="11">
        <v>3</v>
      </c>
      <c r="C297" s="11" t="s">
        <v>2365</v>
      </c>
      <c r="E297" t="s">
        <v>52</v>
      </c>
      <c r="F297" s="11">
        <v>8</v>
      </c>
      <c r="G297" s="4"/>
      <c r="H297" s="17"/>
      <c r="I297" s="4" t="s">
        <v>93</v>
      </c>
      <c r="J297" s="4">
        <v>1</v>
      </c>
    </row>
    <row r="298" spans="1:13" ht="15.75" customHeight="1" x14ac:dyDescent="0.3">
      <c r="A298" s="11">
        <v>55</v>
      </c>
      <c r="B298" s="11">
        <v>3</v>
      </c>
      <c r="C298" s="11" t="s">
        <v>2365</v>
      </c>
      <c r="E298" t="s">
        <v>52</v>
      </c>
      <c r="F298" s="11">
        <v>8</v>
      </c>
      <c r="G298" s="4"/>
      <c r="H298" s="17"/>
      <c r="I298" s="4" t="s">
        <v>308</v>
      </c>
      <c r="J298" s="4">
        <v>1</v>
      </c>
    </row>
    <row r="299" spans="1:13" ht="15.75" customHeight="1" x14ac:dyDescent="0.3">
      <c r="A299" s="11">
        <v>56</v>
      </c>
      <c r="B299" s="11">
        <v>2</v>
      </c>
      <c r="C299" s="11" t="s">
        <v>2366</v>
      </c>
      <c r="D299" s="2" t="s">
        <v>51</v>
      </c>
      <c r="E299" t="s">
        <v>52</v>
      </c>
      <c r="F299" s="11">
        <v>8</v>
      </c>
      <c r="G299" s="4"/>
      <c r="H299" s="17"/>
      <c r="I299" s="4" t="s">
        <v>273</v>
      </c>
      <c r="J299" s="5">
        <v>2</v>
      </c>
      <c r="K299" s="2" t="s">
        <v>2277</v>
      </c>
      <c r="L299" s="2"/>
      <c r="M299" s="2" t="s">
        <v>2263</v>
      </c>
    </row>
    <row r="300" spans="1:13" ht="15.75" customHeight="1" x14ac:dyDescent="0.3">
      <c r="A300" s="11">
        <v>56</v>
      </c>
      <c r="B300" s="11">
        <v>2</v>
      </c>
      <c r="C300" s="11" t="s">
        <v>2366</v>
      </c>
      <c r="E300" t="s">
        <v>52</v>
      </c>
      <c r="F300" s="11">
        <v>8</v>
      </c>
      <c r="G300" s="4"/>
      <c r="H300" s="17"/>
      <c r="I300" s="4" t="s">
        <v>2368</v>
      </c>
      <c r="J300" s="4">
        <v>2</v>
      </c>
    </row>
    <row r="301" spans="1:13" ht="15.75" customHeight="1" x14ac:dyDescent="0.3">
      <c r="A301" s="11">
        <v>56</v>
      </c>
      <c r="B301" s="11">
        <v>2</v>
      </c>
      <c r="C301" s="11" t="s">
        <v>2366</v>
      </c>
      <c r="E301" t="s">
        <v>52</v>
      </c>
      <c r="F301" s="11">
        <v>8</v>
      </c>
      <c r="G301" s="4"/>
      <c r="H301" s="17"/>
      <c r="I301" s="4" t="s">
        <v>198</v>
      </c>
      <c r="J301" s="4">
        <v>3</v>
      </c>
    </row>
    <row r="302" spans="1:13" ht="15.75" customHeight="1" x14ac:dyDescent="0.3">
      <c r="A302" s="11">
        <v>56</v>
      </c>
      <c r="B302" s="11">
        <v>2</v>
      </c>
      <c r="C302" s="11" t="s">
        <v>2366</v>
      </c>
      <c r="E302" t="s">
        <v>52</v>
      </c>
      <c r="F302" s="11">
        <v>8</v>
      </c>
      <c r="G302" s="4"/>
      <c r="H302" s="17"/>
      <c r="I302" s="4" t="s">
        <v>240</v>
      </c>
      <c r="J302" s="5">
        <v>2</v>
      </c>
    </row>
    <row r="303" spans="1:13" ht="15.75" customHeight="1" x14ac:dyDescent="0.3">
      <c r="A303" s="11">
        <v>56</v>
      </c>
      <c r="B303" s="11">
        <v>2</v>
      </c>
      <c r="C303" s="11" t="s">
        <v>2366</v>
      </c>
      <c r="E303" t="s">
        <v>52</v>
      </c>
      <c r="F303" s="11">
        <v>8</v>
      </c>
      <c r="G303" s="4"/>
      <c r="H303" s="17"/>
      <c r="I303" s="4" t="s">
        <v>287</v>
      </c>
      <c r="J303" s="4">
        <v>2</v>
      </c>
    </row>
    <row r="304" spans="1:13" ht="15.75" customHeight="1" x14ac:dyDescent="0.3">
      <c r="A304" s="11">
        <v>56</v>
      </c>
      <c r="B304" s="11">
        <v>2</v>
      </c>
      <c r="C304" s="11" t="s">
        <v>2366</v>
      </c>
      <c r="E304" t="s">
        <v>52</v>
      </c>
      <c r="F304" s="11">
        <v>8</v>
      </c>
      <c r="G304" s="4"/>
      <c r="H304" s="17"/>
      <c r="I304" s="4" t="s">
        <v>233</v>
      </c>
      <c r="J304" s="4">
        <v>5</v>
      </c>
    </row>
    <row r="305" spans="1:13" ht="15.75" customHeight="1" x14ac:dyDescent="0.3">
      <c r="A305" s="11">
        <v>56</v>
      </c>
      <c r="B305" s="11">
        <v>2</v>
      </c>
      <c r="C305" s="11" t="s">
        <v>2366</v>
      </c>
      <c r="E305" t="s">
        <v>52</v>
      </c>
      <c r="F305" s="11">
        <v>8</v>
      </c>
      <c r="G305" s="4"/>
      <c r="H305" s="17"/>
      <c r="I305" s="4" t="s">
        <v>93</v>
      </c>
      <c r="J305" s="4">
        <v>1</v>
      </c>
    </row>
    <row r="306" spans="1:13" ht="15.75" customHeight="1" x14ac:dyDescent="0.3">
      <c r="A306" s="11">
        <v>57</v>
      </c>
      <c r="B306" s="11">
        <v>2</v>
      </c>
      <c r="C306" s="11" t="s">
        <v>3753</v>
      </c>
      <c r="E306" t="s">
        <v>66</v>
      </c>
      <c r="F306" s="11">
        <v>6</v>
      </c>
      <c r="G306" s="5" t="s">
        <v>787</v>
      </c>
      <c r="H306" s="18">
        <v>1</v>
      </c>
      <c r="I306" s="5" t="s">
        <v>806</v>
      </c>
      <c r="J306" s="4">
        <v>1</v>
      </c>
      <c r="K306" s="4" t="s">
        <v>14</v>
      </c>
      <c r="L306" s="4" t="s">
        <v>15</v>
      </c>
      <c r="M306" s="7">
        <v>1700000</v>
      </c>
    </row>
    <row r="307" spans="1:13" ht="15.75" customHeight="1" x14ac:dyDescent="0.3">
      <c r="A307" s="11">
        <v>57</v>
      </c>
      <c r="B307" s="11">
        <v>2</v>
      </c>
      <c r="C307" s="11" t="s">
        <v>3753</v>
      </c>
      <c r="E307" t="s">
        <v>66</v>
      </c>
      <c r="F307" s="11">
        <v>6</v>
      </c>
      <c r="G307" t="s">
        <v>788</v>
      </c>
      <c r="H307" s="11">
        <v>1</v>
      </c>
      <c r="I307" t="s">
        <v>93</v>
      </c>
      <c r="J307" s="4">
        <v>1</v>
      </c>
    </row>
    <row r="308" spans="1:13" ht="15.75" customHeight="1" x14ac:dyDescent="0.3">
      <c r="A308" s="11">
        <v>57</v>
      </c>
      <c r="B308" s="11">
        <v>2</v>
      </c>
      <c r="C308" s="11" t="s">
        <v>3753</v>
      </c>
      <c r="E308" t="s">
        <v>66</v>
      </c>
      <c r="F308" s="11">
        <v>6</v>
      </c>
      <c r="G308" t="s">
        <v>789</v>
      </c>
      <c r="H308" s="11">
        <v>3</v>
      </c>
    </row>
    <row r="309" spans="1:13" ht="15.75" customHeight="1" x14ac:dyDescent="0.3">
      <c r="A309" s="11">
        <v>57</v>
      </c>
      <c r="B309" s="11">
        <v>2</v>
      </c>
      <c r="C309" s="11" t="s">
        <v>3753</v>
      </c>
      <c r="E309" t="s">
        <v>66</v>
      </c>
      <c r="F309" s="11">
        <v>6</v>
      </c>
      <c r="G309" t="s">
        <v>790</v>
      </c>
      <c r="H309" s="11">
        <v>2</v>
      </c>
    </row>
    <row r="310" spans="1:13" ht="15.75" customHeight="1" x14ac:dyDescent="0.3">
      <c r="A310" s="11">
        <v>57</v>
      </c>
      <c r="B310" s="11">
        <v>2</v>
      </c>
      <c r="C310" s="11" t="s">
        <v>3753</v>
      </c>
      <c r="E310" t="s">
        <v>66</v>
      </c>
      <c r="F310" s="11">
        <v>6</v>
      </c>
      <c r="G310" t="s">
        <v>791</v>
      </c>
      <c r="H310" s="11">
        <v>1</v>
      </c>
    </row>
    <row r="311" spans="1:13" ht="15.75" customHeight="1" x14ac:dyDescent="0.3">
      <c r="A311" s="11">
        <v>57</v>
      </c>
      <c r="B311" s="11">
        <v>2</v>
      </c>
      <c r="C311" s="11" t="s">
        <v>3753</v>
      </c>
      <c r="E311" t="s">
        <v>66</v>
      </c>
      <c r="F311" s="11">
        <v>6</v>
      </c>
      <c r="G311" t="s">
        <v>792</v>
      </c>
      <c r="H311" s="11">
        <v>1</v>
      </c>
    </row>
    <row r="312" spans="1:13" ht="15.75" customHeight="1" x14ac:dyDescent="0.3">
      <c r="A312" s="11">
        <v>57</v>
      </c>
      <c r="B312" s="11">
        <v>2</v>
      </c>
      <c r="C312" s="11" t="s">
        <v>3753</v>
      </c>
      <c r="E312" t="s">
        <v>66</v>
      </c>
      <c r="F312" s="11">
        <v>6</v>
      </c>
      <c r="G312" t="s">
        <v>793</v>
      </c>
      <c r="H312" s="11">
        <v>2</v>
      </c>
    </row>
    <row r="313" spans="1:13" ht="15.75" customHeight="1" x14ac:dyDescent="0.3">
      <c r="A313" s="11">
        <v>57</v>
      </c>
      <c r="B313" s="11">
        <v>2</v>
      </c>
      <c r="C313" s="11" t="s">
        <v>3753</v>
      </c>
      <c r="E313" t="s">
        <v>66</v>
      </c>
      <c r="F313" s="11">
        <v>6</v>
      </c>
      <c r="G313" s="5" t="s">
        <v>794</v>
      </c>
      <c r="H313" s="18">
        <v>1</v>
      </c>
      <c r="I313" s="5"/>
      <c r="J313" s="5"/>
      <c r="K313" s="4"/>
      <c r="L313" s="4"/>
      <c r="M313" s="7"/>
    </row>
    <row r="314" spans="1:13" ht="15.75" customHeight="1" x14ac:dyDescent="0.3">
      <c r="A314" s="11">
        <v>57</v>
      </c>
      <c r="B314" s="11">
        <v>2</v>
      </c>
      <c r="C314" s="11" t="s">
        <v>3753</v>
      </c>
      <c r="E314" t="s">
        <v>66</v>
      </c>
      <c r="F314" s="11">
        <v>6</v>
      </c>
      <c r="G314" t="s">
        <v>795</v>
      </c>
      <c r="H314" s="11">
        <v>1</v>
      </c>
    </row>
    <row r="315" spans="1:13" ht="15.75" customHeight="1" x14ac:dyDescent="0.3">
      <c r="A315" s="11">
        <v>57</v>
      </c>
      <c r="B315" s="11">
        <v>2</v>
      </c>
      <c r="C315" s="11" t="s">
        <v>3753</v>
      </c>
      <c r="E315" t="s">
        <v>66</v>
      </c>
      <c r="F315" s="11">
        <v>6</v>
      </c>
      <c r="G315" t="s">
        <v>796</v>
      </c>
      <c r="H315" s="11">
        <v>1</v>
      </c>
    </row>
    <row r="316" spans="1:13" ht="15.75" customHeight="1" x14ac:dyDescent="0.3">
      <c r="A316" s="11">
        <v>57</v>
      </c>
      <c r="B316" s="11">
        <v>2</v>
      </c>
      <c r="C316" s="11" t="s">
        <v>3753</v>
      </c>
      <c r="E316" t="s">
        <v>66</v>
      </c>
      <c r="F316" s="11">
        <v>6</v>
      </c>
      <c r="G316" t="s">
        <v>797</v>
      </c>
      <c r="H316" s="11">
        <v>1</v>
      </c>
    </row>
    <row r="317" spans="1:13" ht="15.75" customHeight="1" x14ac:dyDescent="0.3">
      <c r="A317" s="11">
        <v>57</v>
      </c>
      <c r="B317" s="11">
        <v>2</v>
      </c>
      <c r="C317" s="11" t="s">
        <v>3753</v>
      </c>
      <c r="E317" t="s">
        <v>66</v>
      </c>
      <c r="F317" s="11">
        <v>6</v>
      </c>
      <c r="G317" t="s">
        <v>798</v>
      </c>
      <c r="H317" s="11">
        <v>1</v>
      </c>
    </row>
    <row r="318" spans="1:13" ht="15.75" customHeight="1" x14ac:dyDescent="0.3">
      <c r="A318" s="11">
        <v>57</v>
      </c>
      <c r="B318" s="11">
        <v>2</v>
      </c>
      <c r="C318" s="11" t="s">
        <v>3753</v>
      </c>
      <c r="E318" t="s">
        <v>66</v>
      </c>
      <c r="F318" s="11">
        <v>6</v>
      </c>
      <c r="G318" t="s">
        <v>799</v>
      </c>
      <c r="H318" s="11">
        <v>1</v>
      </c>
    </row>
    <row r="319" spans="1:13" ht="15.75" customHeight="1" x14ac:dyDescent="0.3">
      <c r="A319" s="11">
        <v>57</v>
      </c>
      <c r="B319" s="11">
        <v>2</v>
      </c>
      <c r="C319" s="11" t="s">
        <v>3753</v>
      </c>
      <c r="E319" t="s">
        <v>66</v>
      </c>
      <c r="F319" s="11">
        <v>6</v>
      </c>
      <c r="G319" t="s">
        <v>800</v>
      </c>
      <c r="H319" s="11">
        <v>1</v>
      </c>
    </row>
    <row r="320" spans="1:13" ht="15.75" customHeight="1" x14ac:dyDescent="0.3">
      <c r="A320" s="11">
        <v>57</v>
      </c>
      <c r="B320" s="11">
        <v>2</v>
      </c>
      <c r="C320" s="11" t="s">
        <v>3753</v>
      </c>
      <c r="E320" t="s">
        <v>66</v>
      </c>
      <c r="F320" s="11">
        <v>6</v>
      </c>
      <c r="G320" t="s">
        <v>801</v>
      </c>
      <c r="H320" s="11">
        <v>1</v>
      </c>
    </row>
    <row r="321" spans="1:13" ht="15.75" customHeight="1" x14ac:dyDescent="0.3">
      <c r="A321" s="11">
        <v>57</v>
      </c>
      <c r="B321" s="11">
        <v>2</v>
      </c>
      <c r="C321" s="11" t="s">
        <v>3753</v>
      </c>
      <c r="E321" t="s">
        <v>66</v>
      </c>
      <c r="F321" s="11">
        <v>6</v>
      </c>
      <c r="G321" t="s">
        <v>802</v>
      </c>
      <c r="H321" s="11">
        <v>1</v>
      </c>
    </row>
    <row r="322" spans="1:13" ht="15.75" customHeight="1" x14ac:dyDescent="0.3">
      <c r="A322" s="11">
        <v>57</v>
      </c>
      <c r="B322" s="11">
        <v>2</v>
      </c>
      <c r="C322" s="11" t="s">
        <v>3753</v>
      </c>
      <c r="E322" t="s">
        <v>66</v>
      </c>
      <c r="F322" s="11">
        <v>6</v>
      </c>
      <c r="G322" t="s">
        <v>803</v>
      </c>
      <c r="H322" s="11">
        <v>1</v>
      </c>
    </row>
    <row r="323" spans="1:13" ht="15.75" customHeight="1" x14ac:dyDescent="0.3">
      <c r="A323" s="11">
        <v>57</v>
      </c>
      <c r="B323" s="11">
        <v>2</v>
      </c>
      <c r="C323" s="11" t="s">
        <v>3753</v>
      </c>
      <c r="E323" t="s">
        <v>66</v>
      </c>
      <c r="F323" s="11">
        <v>6</v>
      </c>
      <c r="G323" t="s">
        <v>804</v>
      </c>
      <c r="H323" s="11">
        <v>1</v>
      </c>
    </row>
    <row r="324" spans="1:13" ht="15.75" customHeight="1" x14ac:dyDescent="0.3">
      <c r="A324" s="11">
        <v>57</v>
      </c>
      <c r="B324" s="11">
        <v>2</v>
      </c>
      <c r="C324" s="11" t="s">
        <v>3753</v>
      </c>
      <c r="E324" t="s">
        <v>66</v>
      </c>
      <c r="F324" s="11">
        <v>6</v>
      </c>
      <c r="G324" t="s">
        <v>805</v>
      </c>
      <c r="H324" s="11">
        <v>1</v>
      </c>
    </row>
    <row r="325" spans="1:13" ht="15.75" customHeight="1" x14ac:dyDescent="0.3">
      <c r="A325" s="11">
        <v>58</v>
      </c>
      <c r="B325" s="11">
        <v>2</v>
      </c>
      <c r="C325" s="11" t="s">
        <v>3768</v>
      </c>
      <c r="E325" t="s">
        <v>47</v>
      </c>
      <c r="F325" s="11">
        <v>7</v>
      </c>
      <c r="G325" s="5" t="s">
        <v>1768</v>
      </c>
      <c r="H325" s="18">
        <v>2</v>
      </c>
      <c r="I325" s="4" t="s">
        <v>235</v>
      </c>
      <c r="J325" s="4">
        <v>2</v>
      </c>
      <c r="K325" s="4" t="s">
        <v>46</v>
      </c>
      <c r="L325" s="4" t="s">
        <v>33</v>
      </c>
    </row>
    <row r="326" spans="1:13" ht="15.75" customHeight="1" x14ac:dyDescent="0.3">
      <c r="A326" s="11">
        <v>58</v>
      </c>
      <c r="B326" s="11">
        <v>2</v>
      </c>
      <c r="C326" s="11" t="s">
        <v>3768</v>
      </c>
      <c r="E326" t="s">
        <v>47</v>
      </c>
      <c r="F326" s="11">
        <v>7</v>
      </c>
      <c r="G326" s="4" t="s">
        <v>3847</v>
      </c>
      <c r="H326" s="17">
        <v>1</v>
      </c>
      <c r="I326" s="4" t="s">
        <v>1772</v>
      </c>
      <c r="J326" s="4">
        <v>2</v>
      </c>
    </row>
    <row r="327" spans="1:13" ht="15.75" customHeight="1" x14ac:dyDescent="0.3">
      <c r="A327" s="11">
        <v>58</v>
      </c>
      <c r="B327" s="11">
        <v>2</v>
      </c>
      <c r="C327" s="11" t="s">
        <v>3768</v>
      </c>
      <c r="E327" t="s">
        <v>47</v>
      </c>
      <c r="F327" s="11">
        <v>7</v>
      </c>
      <c r="G327" t="s">
        <v>1769</v>
      </c>
      <c r="H327" s="11">
        <v>1</v>
      </c>
      <c r="I327" s="5" t="s">
        <v>233</v>
      </c>
      <c r="J327" s="4">
        <v>5</v>
      </c>
    </row>
    <row r="328" spans="1:13" ht="15.75" customHeight="1" x14ac:dyDescent="0.3">
      <c r="A328" s="11">
        <v>58</v>
      </c>
      <c r="B328" s="11">
        <v>2</v>
      </c>
      <c r="C328" s="11" t="s">
        <v>3768</v>
      </c>
      <c r="E328" t="s">
        <v>47</v>
      </c>
      <c r="F328" s="11">
        <v>7</v>
      </c>
      <c r="G328" t="s">
        <v>1770</v>
      </c>
      <c r="H328" s="11">
        <v>1</v>
      </c>
      <c r="I328" t="s">
        <v>578</v>
      </c>
      <c r="J328">
        <v>4</v>
      </c>
    </row>
    <row r="329" spans="1:13" ht="15.75" customHeight="1" x14ac:dyDescent="0.3">
      <c r="A329" s="11">
        <v>58</v>
      </c>
      <c r="B329" s="11">
        <v>2</v>
      </c>
      <c r="C329" s="11" t="s">
        <v>3768</v>
      </c>
      <c r="E329" t="s">
        <v>47</v>
      </c>
      <c r="F329" s="11">
        <v>7</v>
      </c>
      <c r="G329" t="s">
        <v>1771</v>
      </c>
      <c r="H329" s="11">
        <v>2</v>
      </c>
    </row>
    <row r="330" spans="1:13" ht="15.75" customHeight="1" x14ac:dyDescent="0.3">
      <c r="A330" s="11">
        <v>59</v>
      </c>
      <c r="B330" s="11">
        <v>2</v>
      </c>
      <c r="C330" s="11" t="s">
        <v>3768</v>
      </c>
      <c r="D330" s="4" t="s">
        <v>11</v>
      </c>
      <c r="E330" t="s">
        <v>47</v>
      </c>
      <c r="F330" s="11">
        <v>7</v>
      </c>
      <c r="I330" s="4" t="s">
        <v>45</v>
      </c>
      <c r="J330" s="4">
        <v>1</v>
      </c>
      <c r="K330" s="4" t="s">
        <v>76</v>
      </c>
      <c r="L330" s="4" t="s">
        <v>33</v>
      </c>
      <c r="M330" s="7">
        <v>2500000</v>
      </c>
    </row>
    <row r="331" spans="1:13" ht="15.75" customHeight="1" x14ac:dyDescent="0.3">
      <c r="A331" s="11">
        <v>59</v>
      </c>
      <c r="B331" s="11">
        <v>2</v>
      </c>
      <c r="C331" s="11" t="s">
        <v>3768</v>
      </c>
      <c r="E331" t="s">
        <v>47</v>
      </c>
      <c r="F331" s="11">
        <v>7</v>
      </c>
      <c r="I331" t="s">
        <v>132</v>
      </c>
      <c r="J331" s="4">
        <v>1</v>
      </c>
    </row>
    <row r="332" spans="1:13" ht="15.75" customHeight="1" x14ac:dyDescent="0.3">
      <c r="A332" s="11">
        <v>59</v>
      </c>
      <c r="B332" s="11">
        <v>2</v>
      </c>
      <c r="C332" s="11" t="s">
        <v>3768</v>
      </c>
      <c r="E332" t="s">
        <v>47</v>
      </c>
      <c r="F332" s="11">
        <v>7</v>
      </c>
      <c r="I332" t="s">
        <v>233</v>
      </c>
      <c r="J332" s="4">
        <v>5</v>
      </c>
    </row>
    <row r="333" spans="1:13" ht="15.75" customHeight="1" x14ac:dyDescent="0.3">
      <c r="A333" s="11">
        <v>60</v>
      </c>
      <c r="B333" s="11">
        <v>2</v>
      </c>
      <c r="C333" s="11" t="s">
        <v>3769</v>
      </c>
      <c r="E333" t="s">
        <v>66</v>
      </c>
      <c r="F333" s="11">
        <v>6</v>
      </c>
      <c r="I333" s="5" t="s">
        <v>260</v>
      </c>
      <c r="J333" s="4">
        <v>2</v>
      </c>
      <c r="K333" s="4" t="s">
        <v>17</v>
      </c>
      <c r="L333" s="4" t="s">
        <v>17</v>
      </c>
      <c r="M333" s="7">
        <v>2363600</v>
      </c>
    </row>
    <row r="334" spans="1:13" ht="15.75" customHeight="1" x14ac:dyDescent="0.3">
      <c r="A334" s="11">
        <v>60</v>
      </c>
      <c r="B334" s="11">
        <v>2</v>
      </c>
      <c r="C334" s="11" t="s">
        <v>3769</v>
      </c>
      <c r="E334" t="s">
        <v>66</v>
      </c>
      <c r="F334" s="11">
        <v>6</v>
      </c>
      <c r="G334" s="5"/>
      <c r="H334" s="18"/>
      <c r="I334" s="4" t="s">
        <v>45</v>
      </c>
      <c r="J334" s="4">
        <v>1</v>
      </c>
      <c r="K334" s="4"/>
      <c r="L334" s="4"/>
      <c r="M334" s="7"/>
    </row>
    <row r="335" spans="1:13" ht="15" customHeight="1" x14ac:dyDescent="0.3">
      <c r="A335" s="11">
        <v>61</v>
      </c>
      <c r="B335" s="11">
        <v>2</v>
      </c>
      <c r="C335" s="11" t="s">
        <v>3818</v>
      </c>
      <c r="D335" s="2" t="s">
        <v>29</v>
      </c>
      <c r="E335" t="s">
        <v>28</v>
      </c>
      <c r="F335" s="11">
        <v>2</v>
      </c>
      <c r="G335" s="5" t="s">
        <v>3678</v>
      </c>
      <c r="H335" s="18">
        <v>1</v>
      </c>
      <c r="I335" s="4"/>
      <c r="J335" s="4"/>
      <c r="K335" s="2" t="s">
        <v>2277</v>
      </c>
      <c r="L335" s="2"/>
      <c r="M335" s="2" t="s">
        <v>2336</v>
      </c>
    </row>
    <row r="336" spans="1:13" ht="15" customHeight="1" x14ac:dyDescent="0.3">
      <c r="A336" s="11">
        <v>61</v>
      </c>
      <c r="B336" s="11">
        <v>2</v>
      </c>
      <c r="C336" s="11" t="s">
        <v>3818</v>
      </c>
      <c r="E336" t="s">
        <v>28</v>
      </c>
      <c r="F336" s="11">
        <v>2</v>
      </c>
      <c r="G336" s="4" t="s">
        <v>3677</v>
      </c>
      <c r="H336" s="17">
        <v>1</v>
      </c>
      <c r="I336" s="4"/>
      <c r="J336" s="4"/>
    </row>
    <row r="337" spans="1:13" ht="15" customHeight="1" x14ac:dyDescent="0.3">
      <c r="A337" s="11">
        <v>61</v>
      </c>
      <c r="B337" s="11">
        <v>2</v>
      </c>
      <c r="C337" s="11" t="s">
        <v>3818</v>
      </c>
      <c r="E337" t="s">
        <v>28</v>
      </c>
      <c r="F337" s="11">
        <v>2</v>
      </c>
      <c r="G337" s="4" t="s">
        <v>3676</v>
      </c>
      <c r="H337" s="17">
        <v>1</v>
      </c>
      <c r="I337" s="4"/>
      <c r="J337" s="4"/>
    </row>
    <row r="338" spans="1:13" ht="15.75" customHeight="1" x14ac:dyDescent="0.3">
      <c r="A338" s="11">
        <v>62</v>
      </c>
      <c r="B338" s="11">
        <v>2</v>
      </c>
      <c r="C338" s="11" t="s">
        <v>1787</v>
      </c>
      <c r="D338" s="2" t="s">
        <v>2261</v>
      </c>
      <c r="E338" t="s">
        <v>66</v>
      </c>
      <c r="F338" s="11">
        <v>6</v>
      </c>
      <c r="G338" s="4"/>
      <c r="H338" s="17"/>
      <c r="I338" s="5" t="s">
        <v>258</v>
      </c>
      <c r="J338" s="5">
        <v>2</v>
      </c>
      <c r="K338" s="2" t="s">
        <v>2277</v>
      </c>
      <c r="L338" s="2"/>
      <c r="M338" s="2" t="s">
        <v>2278</v>
      </c>
    </row>
    <row r="339" spans="1:13" ht="15.75" customHeight="1" x14ac:dyDescent="0.3">
      <c r="A339" s="11">
        <v>62</v>
      </c>
      <c r="B339" s="11">
        <v>2</v>
      </c>
      <c r="C339" s="11" t="s">
        <v>1787</v>
      </c>
      <c r="D339" s="2"/>
      <c r="E339" t="s">
        <v>66</v>
      </c>
      <c r="F339" s="11">
        <v>6</v>
      </c>
      <c r="G339" s="4"/>
      <c r="H339" s="17"/>
      <c r="I339" s="4" t="s">
        <v>238</v>
      </c>
      <c r="J339" s="4">
        <v>3</v>
      </c>
      <c r="K339" s="2"/>
      <c r="L339" s="2"/>
      <c r="M339" s="2"/>
    </row>
    <row r="340" spans="1:13" ht="15.75" customHeight="1" x14ac:dyDescent="0.3">
      <c r="A340" s="11">
        <v>62</v>
      </c>
      <c r="B340" s="11">
        <v>2</v>
      </c>
      <c r="C340" s="11" t="s">
        <v>1787</v>
      </c>
      <c r="D340" s="2"/>
      <c r="E340" t="s">
        <v>66</v>
      </c>
      <c r="F340" s="11">
        <v>6</v>
      </c>
      <c r="G340" s="4"/>
      <c r="H340" s="17"/>
      <c r="I340" s="4" t="s">
        <v>275</v>
      </c>
      <c r="J340" s="5">
        <v>2</v>
      </c>
      <c r="K340" s="2"/>
      <c r="L340" s="2"/>
      <c r="M340" s="2"/>
    </row>
    <row r="341" spans="1:13" ht="15.75" customHeight="1" x14ac:dyDescent="0.3">
      <c r="A341" s="11">
        <v>62</v>
      </c>
      <c r="B341" s="11">
        <v>2</v>
      </c>
      <c r="C341" s="11" t="s">
        <v>1787</v>
      </c>
      <c r="D341" s="2"/>
      <c r="E341" t="s">
        <v>66</v>
      </c>
      <c r="F341" s="11">
        <v>6</v>
      </c>
      <c r="G341" s="4"/>
      <c r="H341" s="17"/>
      <c r="I341" s="4" t="s">
        <v>143</v>
      </c>
      <c r="J341" s="4">
        <v>3</v>
      </c>
      <c r="K341" s="2"/>
      <c r="L341" s="2"/>
      <c r="M341" s="2"/>
    </row>
    <row r="342" spans="1:13" ht="15.75" customHeight="1" x14ac:dyDescent="0.3">
      <c r="A342" s="11">
        <v>62</v>
      </c>
      <c r="B342" s="11">
        <v>2</v>
      </c>
      <c r="C342" s="11" t="s">
        <v>1787</v>
      </c>
      <c r="D342" s="2"/>
      <c r="E342" t="s">
        <v>66</v>
      </c>
      <c r="F342" s="11">
        <v>6</v>
      </c>
      <c r="G342" s="4"/>
      <c r="H342" s="17"/>
      <c r="I342" s="4" t="s">
        <v>2370</v>
      </c>
      <c r="J342" s="5">
        <v>2</v>
      </c>
      <c r="K342" s="2"/>
      <c r="L342" s="2"/>
      <c r="M342" s="2"/>
    </row>
    <row r="343" spans="1:13" ht="15.75" customHeight="1" x14ac:dyDescent="0.3">
      <c r="A343" s="11">
        <v>62</v>
      </c>
      <c r="B343" s="11">
        <v>2</v>
      </c>
      <c r="C343" s="11" t="s">
        <v>1787</v>
      </c>
      <c r="D343" s="2"/>
      <c r="E343" t="s">
        <v>66</v>
      </c>
      <c r="F343" s="11">
        <v>6</v>
      </c>
      <c r="G343" s="4"/>
      <c r="H343" s="17"/>
      <c r="I343" s="4" t="s">
        <v>93</v>
      </c>
      <c r="J343" s="4">
        <v>1</v>
      </c>
      <c r="K343" s="2"/>
      <c r="L343" s="2"/>
      <c r="M343" s="2"/>
    </row>
    <row r="344" spans="1:13" ht="15.75" customHeight="1" x14ac:dyDescent="0.3">
      <c r="A344" s="11">
        <v>63</v>
      </c>
      <c r="B344" s="11">
        <v>2</v>
      </c>
      <c r="C344" s="11" t="s">
        <v>1787</v>
      </c>
      <c r="D344" s="2" t="s">
        <v>18</v>
      </c>
      <c r="E344" t="s">
        <v>66</v>
      </c>
      <c r="F344" s="11">
        <v>6</v>
      </c>
      <c r="G344" s="5" t="s">
        <v>2371</v>
      </c>
      <c r="H344" s="18">
        <v>1</v>
      </c>
      <c r="I344" s="4" t="s">
        <v>93</v>
      </c>
      <c r="J344" s="4">
        <v>1</v>
      </c>
      <c r="K344" s="2" t="s">
        <v>14</v>
      </c>
      <c r="L344" s="2"/>
      <c r="M344" s="2" t="s">
        <v>2266</v>
      </c>
    </row>
    <row r="345" spans="1:13" ht="15.75" customHeight="1" x14ac:dyDescent="0.3">
      <c r="A345" s="11">
        <v>63</v>
      </c>
      <c r="B345" s="11">
        <v>2</v>
      </c>
      <c r="C345" s="11" t="s">
        <v>1787</v>
      </c>
      <c r="E345" t="s">
        <v>66</v>
      </c>
      <c r="F345" s="11">
        <v>6</v>
      </c>
      <c r="G345" s="4" t="s">
        <v>2372</v>
      </c>
      <c r="H345" s="17">
        <v>1</v>
      </c>
      <c r="I345" s="4"/>
      <c r="J345" s="4"/>
    </row>
    <row r="346" spans="1:13" ht="15.75" customHeight="1" x14ac:dyDescent="0.3">
      <c r="A346" s="11">
        <v>63</v>
      </c>
      <c r="B346" s="11">
        <v>2</v>
      </c>
      <c r="C346" s="11" t="s">
        <v>1787</v>
      </c>
      <c r="E346" t="s">
        <v>66</v>
      </c>
      <c r="F346" s="11">
        <v>6</v>
      </c>
      <c r="G346" s="4" t="s">
        <v>2373</v>
      </c>
      <c r="H346" s="17">
        <v>1</v>
      </c>
      <c r="I346" s="4"/>
      <c r="J346" s="4"/>
    </row>
    <row r="347" spans="1:13" ht="15.75" customHeight="1" x14ac:dyDescent="0.3">
      <c r="A347" s="11">
        <v>63</v>
      </c>
      <c r="B347" s="11">
        <v>2</v>
      </c>
      <c r="C347" s="11" t="s">
        <v>1787</v>
      </c>
      <c r="E347" t="s">
        <v>66</v>
      </c>
      <c r="F347" s="11">
        <v>6</v>
      </c>
      <c r="G347" s="4" t="s">
        <v>2374</v>
      </c>
      <c r="H347" s="17">
        <v>1</v>
      </c>
      <c r="I347" s="4"/>
      <c r="J347" s="4"/>
    </row>
    <row r="348" spans="1:13" ht="15.75" customHeight="1" x14ac:dyDescent="0.3">
      <c r="A348" s="11">
        <v>63</v>
      </c>
      <c r="B348" s="11">
        <v>2</v>
      </c>
      <c r="C348" s="11" t="s">
        <v>1787</v>
      </c>
      <c r="E348" t="s">
        <v>66</v>
      </c>
      <c r="F348" s="11">
        <v>6</v>
      </c>
      <c r="G348" s="4" t="s">
        <v>2375</v>
      </c>
      <c r="H348" s="17">
        <v>1</v>
      </c>
      <c r="I348" s="4"/>
      <c r="J348" s="4"/>
    </row>
    <row r="349" spans="1:13" ht="15.75" customHeight="1" x14ac:dyDescent="0.3">
      <c r="A349" s="11">
        <v>63</v>
      </c>
      <c r="B349" s="11">
        <v>2</v>
      </c>
      <c r="C349" s="11" t="s">
        <v>1787</v>
      </c>
      <c r="E349" t="s">
        <v>66</v>
      </c>
      <c r="F349" s="11">
        <v>6</v>
      </c>
      <c r="G349" s="4" t="s">
        <v>2376</v>
      </c>
      <c r="H349" s="17">
        <v>1</v>
      </c>
      <c r="I349" s="4"/>
      <c r="J349" s="4"/>
    </row>
    <row r="350" spans="1:13" ht="15.75" customHeight="1" x14ac:dyDescent="0.3">
      <c r="A350" s="11">
        <v>64</v>
      </c>
      <c r="B350" s="11">
        <v>2</v>
      </c>
      <c r="C350" s="11" t="s">
        <v>1787</v>
      </c>
      <c r="E350" t="s">
        <v>66</v>
      </c>
      <c r="F350" s="11">
        <v>6</v>
      </c>
      <c r="G350" s="5" t="s">
        <v>1140</v>
      </c>
      <c r="H350" s="18">
        <v>1</v>
      </c>
      <c r="I350" s="5" t="s">
        <v>93</v>
      </c>
      <c r="J350" s="4">
        <v>1</v>
      </c>
      <c r="K350" s="4" t="s">
        <v>79</v>
      </c>
      <c r="L350" s="4" t="s">
        <v>80</v>
      </c>
      <c r="M350" s="7">
        <v>2250000</v>
      </c>
    </row>
    <row r="351" spans="1:13" ht="15.75" customHeight="1" x14ac:dyDescent="0.3">
      <c r="A351" s="11">
        <v>64</v>
      </c>
      <c r="B351" s="11">
        <v>2</v>
      </c>
      <c r="C351" s="11" t="s">
        <v>1787</v>
      </c>
      <c r="E351" t="s">
        <v>66</v>
      </c>
      <c r="F351" s="11">
        <v>6</v>
      </c>
      <c r="G351" s="5" t="s">
        <v>1141</v>
      </c>
      <c r="H351" s="18">
        <v>1</v>
      </c>
      <c r="I351" s="4" t="s">
        <v>232</v>
      </c>
      <c r="J351" s="4">
        <v>3</v>
      </c>
    </row>
    <row r="352" spans="1:13" ht="15.75" customHeight="1" x14ac:dyDescent="0.3">
      <c r="A352" s="11">
        <v>64</v>
      </c>
      <c r="B352" s="11">
        <v>2</v>
      </c>
      <c r="C352" s="11" t="s">
        <v>1787</v>
      </c>
      <c r="E352" t="s">
        <v>66</v>
      </c>
      <c r="F352" s="11">
        <v>6</v>
      </c>
      <c r="G352" s="5" t="s">
        <v>1142</v>
      </c>
      <c r="H352" s="18">
        <v>1</v>
      </c>
      <c r="I352" s="4" t="s">
        <v>153</v>
      </c>
      <c r="J352" s="5">
        <v>2</v>
      </c>
    </row>
    <row r="353" spans="1:13" ht="15.75" customHeight="1" x14ac:dyDescent="0.3">
      <c r="A353" s="11">
        <v>64</v>
      </c>
      <c r="B353" s="11">
        <v>2</v>
      </c>
      <c r="C353" s="11" t="s">
        <v>1787</v>
      </c>
      <c r="E353" t="s">
        <v>66</v>
      </c>
      <c r="F353" s="11">
        <v>6</v>
      </c>
      <c r="G353" s="5" t="s">
        <v>2369</v>
      </c>
      <c r="H353" s="18">
        <v>3</v>
      </c>
      <c r="I353" s="4" t="s">
        <v>83</v>
      </c>
      <c r="J353" s="5">
        <v>2</v>
      </c>
    </row>
    <row r="354" spans="1:13" ht="15.75" customHeight="1" x14ac:dyDescent="0.3">
      <c r="A354" s="11">
        <v>64</v>
      </c>
      <c r="B354" s="11">
        <v>2</v>
      </c>
      <c r="C354" s="11" t="s">
        <v>1787</v>
      </c>
      <c r="E354" t="s">
        <v>66</v>
      </c>
      <c r="F354" s="11">
        <v>6</v>
      </c>
      <c r="I354" s="4" t="s">
        <v>260</v>
      </c>
      <c r="J354" s="4">
        <v>2</v>
      </c>
    </row>
    <row r="355" spans="1:13" ht="15.75" customHeight="1" x14ac:dyDescent="0.3">
      <c r="A355" s="11">
        <v>65</v>
      </c>
      <c r="B355" s="11">
        <v>2</v>
      </c>
      <c r="C355" s="11" t="s">
        <v>1787</v>
      </c>
      <c r="D355" s="2" t="s">
        <v>30</v>
      </c>
      <c r="E355" t="s">
        <v>66</v>
      </c>
      <c r="F355" s="11">
        <v>6</v>
      </c>
      <c r="G355" s="5" t="s">
        <v>2377</v>
      </c>
      <c r="H355" s="18">
        <v>2</v>
      </c>
      <c r="I355" s="4"/>
      <c r="J355" s="4"/>
      <c r="K355" s="2" t="s">
        <v>14</v>
      </c>
      <c r="L355" s="2"/>
      <c r="M355" s="2" t="s">
        <v>2266</v>
      </c>
    </row>
    <row r="356" spans="1:13" ht="15.75" customHeight="1" x14ac:dyDescent="0.3">
      <c r="A356" s="11">
        <v>65</v>
      </c>
      <c r="B356" s="11">
        <v>2</v>
      </c>
      <c r="C356" s="11" t="s">
        <v>1787</v>
      </c>
      <c r="E356" t="s">
        <v>66</v>
      </c>
      <c r="F356" s="11">
        <v>6</v>
      </c>
      <c r="G356" s="4" t="s">
        <v>2378</v>
      </c>
      <c r="H356" s="17">
        <v>1</v>
      </c>
      <c r="I356" s="4"/>
      <c r="J356" s="4"/>
    </row>
    <row r="357" spans="1:13" ht="15.75" customHeight="1" x14ac:dyDescent="0.3">
      <c r="A357" s="11">
        <v>66</v>
      </c>
      <c r="B357" s="11">
        <v>2</v>
      </c>
      <c r="C357" s="11" t="s">
        <v>893</v>
      </c>
      <c r="D357" s="4" t="s">
        <v>11</v>
      </c>
      <c r="E357" t="s">
        <v>66</v>
      </c>
      <c r="F357" s="11">
        <v>6</v>
      </c>
      <c r="G357" s="5" t="s">
        <v>907</v>
      </c>
      <c r="H357" s="18">
        <v>1</v>
      </c>
      <c r="I357" s="5" t="s">
        <v>93</v>
      </c>
      <c r="J357" s="4">
        <v>1</v>
      </c>
      <c r="K357" s="4" t="s">
        <v>17</v>
      </c>
      <c r="L357" s="4" t="s">
        <v>17</v>
      </c>
      <c r="M357" s="7">
        <v>1529000</v>
      </c>
    </row>
    <row r="358" spans="1:13" ht="15.75" customHeight="1" x14ac:dyDescent="0.3">
      <c r="A358" s="11">
        <v>66</v>
      </c>
      <c r="B358" s="11">
        <v>2</v>
      </c>
      <c r="C358" s="11" t="s">
        <v>893</v>
      </c>
      <c r="E358" t="s">
        <v>66</v>
      </c>
      <c r="F358" s="11">
        <v>6</v>
      </c>
      <c r="G358" s="5" t="s">
        <v>908</v>
      </c>
      <c r="H358" s="18">
        <v>1</v>
      </c>
      <c r="I358" s="5"/>
      <c r="J358" s="5"/>
    </row>
    <row r="359" spans="1:13" ht="15.75" customHeight="1" x14ac:dyDescent="0.3">
      <c r="A359" s="11">
        <v>66</v>
      </c>
      <c r="B359" s="11">
        <v>2</v>
      </c>
      <c r="C359" s="11" t="s">
        <v>893</v>
      </c>
      <c r="E359" t="s">
        <v>66</v>
      </c>
      <c r="F359" s="11">
        <v>6</v>
      </c>
      <c r="G359" s="5" t="s">
        <v>909</v>
      </c>
      <c r="H359" s="18">
        <v>1</v>
      </c>
      <c r="I359" s="5"/>
      <c r="J359" s="5"/>
    </row>
    <row r="360" spans="1:13" ht="15.75" customHeight="1" x14ac:dyDescent="0.3">
      <c r="A360" s="11">
        <v>66</v>
      </c>
      <c r="B360" s="11">
        <v>2</v>
      </c>
      <c r="C360" s="11" t="s">
        <v>893</v>
      </c>
      <c r="E360" t="s">
        <v>66</v>
      </c>
      <c r="F360" s="11">
        <v>6</v>
      </c>
      <c r="G360" s="5" t="s">
        <v>910</v>
      </c>
      <c r="H360" s="18">
        <v>1</v>
      </c>
      <c r="I360" s="5"/>
      <c r="J360" s="5"/>
    </row>
    <row r="361" spans="1:13" ht="15.75" customHeight="1" x14ac:dyDescent="0.3">
      <c r="A361" s="11">
        <v>66</v>
      </c>
      <c r="B361" s="11">
        <v>2</v>
      </c>
      <c r="C361" s="11" t="s">
        <v>893</v>
      </c>
      <c r="E361" t="s">
        <v>66</v>
      </c>
      <c r="F361" s="11">
        <v>6</v>
      </c>
      <c r="G361" s="5" t="s">
        <v>911</v>
      </c>
      <c r="H361" s="18">
        <v>1</v>
      </c>
      <c r="I361" s="5"/>
      <c r="J361" s="5"/>
    </row>
    <row r="362" spans="1:13" ht="15.75" customHeight="1" x14ac:dyDescent="0.3">
      <c r="A362" s="11">
        <v>66</v>
      </c>
      <c r="B362" s="11">
        <v>2</v>
      </c>
      <c r="C362" s="11" t="s">
        <v>893</v>
      </c>
      <c r="E362" t="s">
        <v>66</v>
      </c>
      <c r="F362" s="11">
        <v>6</v>
      </c>
      <c r="G362" s="5" t="s">
        <v>912</v>
      </c>
      <c r="H362" s="18">
        <v>1</v>
      </c>
      <c r="I362" s="5"/>
      <c r="J362" s="5"/>
    </row>
    <row r="363" spans="1:13" ht="15.75" customHeight="1" x14ac:dyDescent="0.3">
      <c r="A363" s="11">
        <v>67</v>
      </c>
      <c r="B363" s="11">
        <v>2</v>
      </c>
      <c r="C363" s="11" t="s">
        <v>854</v>
      </c>
      <c r="D363" s="4" t="s">
        <v>35</v>
      </c>
      <c r="E363" t="s">
        <v>66</v>
      </c>
      <c r="F363" s="11">
        <v>6</v>
      </c>
      <c r="G363" s="5" t="s">
        <v>1128</v>
      </c>
      <c r="H363" s="18">
        <v>1</v>
      </c>
      <c r="I363" s="5" t="s">
        <v>93</v>
      </c>
      <c r="J363" s="4">
        <v>1</v>
      </c>
      <c r="K363" s="4" t="s">
        <v>167</v>
      </c>
      <c r="L363" s="4" t="s">
        <v>26</v>
      </c>
      <c r="M363" s="7">
        <v>2150000</v>
      </c>
    </row>
    <row r="364" spans="1:13" ht="15.75" customHeight="1" x14ac:dyDescent="0.3">
      <c r="A364" s="11">
        <v>67</v>
      </c>
      <c r="B364" s="11">
        <v>2</v>
      </c>
      <c r="C364" s="11" t="s">
        <v>854</v>
      </c>
      <c r="E364" t="s">
        <v>66</v>
      </c>
      <c r="F364" s="11">
        <v>6</v>
      </c>
      <c r="G364" t="s">
        <v>1129</v>
      </c>
      <c r="H364" s="11">
        <v>1</v>
      </c>
      <c r="I364" t="s">
        <v>132</v>
      </c>
      <c r="J364" s="4">
        <v>1</v>
      </c>
    </row>
    <row r="365" spans="1:13" ht="15.75" customHeight="1" x14ac:dyDescent="0.3">
      <c r="A365" s="11">
        <v>67</v>
      </c>
      <c r="B365" s="11">
        <v>2</v>
      </c>
      <c r="C365" s="11" t="s">
        <v>854</v>
      </c>
      <c r="E365" t="s">
        <v>66</v>
      </c>
      <c r="F365" s="11">
        <v>6</v>
      </c>
      <c r="G365" t="s">
        <v>1130</v>
      </c>
      <c r="H365" s="11">
        <v>1</v>
      </c>
    </row>
    <row r="366" spans="1:13" ht="15.75" customHeight="1" x14ac:dyDescent="0.3">
      <c r="A366" s="11">
        <v>67</v>
      </c>
      <c r="B366" s="11">
        <v>2</v>
      </c>
      <c r="C366" s="11" t="s">
        <v>854</v>
      </c>
      <c r="E366" t="s">
        <v>66</v>
      </c>
      <c r="F366" s="11">
        <v>6</v>
      </c>
      <c r="G366" t="s">
        <v>1131</v>
      </c>
      <c r="H366" s="11">
        <v>1</v>
      </c>
    </row>
    <row r="367" spans="1:13" ht="15.75" customHeight="1" x14ac:dyDescent="0.3">
      <c r="A367" s="11">
        <v>67</v>
      </c>
      <c r="B367" s="11">
        <v>2</v>
      </c>
      <c r="C367" s="11" t="s">
        <v>854</v>
      </c>
      <c r="E367" t="s">
        <v>66</v>
      </c>
      <c r="F367" s="11">
        <v>6</v>
      </c>
      <c r="G367" t="s">
        <v>1132</v>
      </c>
      <c r="H367" s="11">
        <v>1</v>
      </c>
    </row>
    <row r="368" spans="1:13" ht="15.75" customHeight="1" x14ac:dyDescent="0.3">
      <c r="A368" s="11">
        <v>67</v>
      </c>
      <c r="B368" s="11">
        <v>2</v>
      </c>
      <c r="C368" s="11" t="s">
        <v>854</v>
      </c>
      <c r="E368" t="s">
        <v>66</v>
      </c>
      <c r="F368" s="11">
        <v>6</v>
      </c>
      <c r="G368" t="s">
        <v>1133</v>
      </c>
      <c r="H368" s="11">
        <v>1</v>
      </c>
    </row>
    <row r="369" spans="1:13" ht="15.75" customHeight="1" x14ac:dyDescent="0.3">
      <c r="A369" s="11">
        <v>67</v>
      </c>
      <c r="B369" s="11">
        <v>2</v>
      </c>
      <c r="C369" s="11" t="s">
        <v>854</v>
      </c>
      <c r="E369" t="s">
        <v>66</v>
      </c>
      <c r="F369" s="11">
        <v>6</v>
      </c>
      <c r="G369" t="s">
        <v>1134</v>
      </c>
      <c r="H369" s="11">
        <v>2</v>
      </c>
    </row>
    <row r="370" spans="1:13" ht="15.75" customHeight="1" x14ac:dyDescent="0.3">
      <c r="A370" s="11">
        <v>67</v>
      </c>
      <c r="B370" s="11">
        <v>2</v>
      </c>
      <c r="C370" s="11" t="s">
        <v>854</v>
      </c>
      <c r="E370" t="s">
        <v>66</v>
      </c>
      <c r="F370" s="11">
        <v>6</v>
      </c>
      <c r="G370" t="s">
        <v>1135</v>
      </c>
      <c r="H370" s="11">
        <v>2</v>
      </c>
    </row>
    <row r="371" spans="1:13" ht="15.75" customHeight="1" x14ac:dyDescent="0.3">
      <c r="A371" s="11">
        <v>67</v>
      </c>
      <c r="B371" s="11">
        <v>2</v>
      </c>
      <c r="C371" s="11" t="s">
        <v>854</v>
      </c>
      <c r="E371" t="s">
        <v>66</v>
      </c>
      <c r="F371" s="11">
        <v>6</v>
      </c>
      <c r="G371" t="s">
        <v>1136</v>
      </c>
      <c r="H371" s="11">
        <v>1</v>
      </c>
    </row>
    <row r="372" spans="1:13" ht="15.75" customHeight="1" x14ac:dyDescent="0.3">
      <c r="A372" s="11">
        <v>67</v>
      </c>
      <c r="B372" s="11">
        <v>2</v>
      </c>
      <c r="C372" s="11" t="s">
        <v>854</v>
      </c>
      <c r="E372" t="s">
        <v>66</v>
      </c>
      <c r="F372" s="11">
        <v>6</v>
      </c>
      <c r="G372" t="s">
        <v>1137</v>
      </c>
      <c r="H372" s="11">
        <v>1</v>
      </c>
    </row>
    <row r="373" spans="1:13" ht="15" customHeight="1" x14ac:dyDescent="0.3">
      <c r="A373" s="11">
        <v>68</v>
      </c>
      <c r="B373" s="11">
        <v>2</v>
      </c>
      <c r="C373" s="11" t="s">
        <v>3374</v>
      </c>
      <c r="D373" s="2" t="s">
        <v>35</v>
      </c>
      <c r="E373" t="s">
        <v>66</v>
      </c>
      <c r="F373" s="11">
        <v>6</v>
      </c>
      <c r="G373" s="5" t="s">
        <v>3373</v>
      </c>
      <c r="H373" s="18">
        <v>1</v>
      </c>
      <c r="I373" s="4"/>
      <c r="J373" s="4"/>
      <c r="K373" s="2" t="s">
        <v>87</v>
      </c>
      <c r="L373" s="2"/>
      <c r="M373" s="2" t="s">
        <v>2266</v>
      </c>
    </row>
    <row r="374" spans="1:13" ht="15" customHeight="1" x14ac:dyDescent="0.3">
      <c r="A374" s="11">
        <v>68</v>
      </c>
      <c r="B374" s="11">
        <v>2</v>
      </c>
      <c r="C374" s="11" t="s">
        <v>3374</v>
      </c>
      <c r="E374" t="s">
        <v>66</v>
      </c>
      <c r="F374" s="11">
        <v>6</v>
      </c>
      <c r="G374" s="4" t="s">
        <v>3372</v>
      </c>
      <c r="H374" s="17">
        <v>1</v>
      </c>
      <c r="I374" s="4"/>
      <c r="J374" s="4"/>
    </row>
    <row r="375" spans="1:13" ht="15" customHeight="1" x14ac:dyDescent="0.3">
      <c r="A375" s="11">
        <v>68</v>
      </c>
      <c r="B375" s="11">
        <v>2</v>
      </c>
      <c r="C375" s="11" t="s">
        <v>3374</v>
      </c>
      <c r="E375" t="s">
        <v>66</v>
      </c>
      <c r="F375" s="11">
        <v>6</v>
      </c>
      <c r="G375" s="4" t="s">
        <v>3371</v>
      </c>
      <c r="H375" s="17">
        <v>2</v>
      </c>
      <c r="I375" s="4"/>
      <c r="J375" s="4"/>
    </row>
    <row r="376" spans="1:13" ht="15" customHeight="1" x14ac:dyDescent="0.3">
      <c r="A376" s="11">
        <v>68</v>
      </c>
      <c r="B376" s="11">
        <v>2</v>
      </c>
      <c r="C376" s="11" t="s">
        <v>3374</v>
      </c>
      <c r="E376" t="s">
        <v>66</v>
      </c>
      <c r="F376" s="11">
        <v>6</v>
      </c>
      <c r="G376" s="4" t="s">
        <v>3370</v>
      </c>
      <c r="H376" s="17">
        <v>1</v>
      </c>
      <c r="I376" s="4"/>
      <c r="J376" s="4"/>
    </row>
    <row r="377" spans="1:13" ht="15" customHeight="1" x14ac:dyDescent="0.3">
      <c r="A377" s="11">
        <v>68</v>
      </c>
      <c r="B377" s="11">
        <v>2</v>
      </c>
      <c r="C377" s="11" t="s">
        <v>3374</v>
      </c>
      <c r="E377" t="s">
        <v>66</v>
      </c>
      <c r="F377" s="11">
        <v>6</v>
      </c>
      <c r="G377" s="4" t="s">
        <v>3369</v>
      </c>
      <c r="H377" s="17">
        <v>1</v>
      </c>
      <c r="I377" s="4"/>
      <c r="J377" s="4"/>
    </row>
    <row r="378" spans="1:13" ht="15.75" customHeight="1" x14ac:dyDescent="0.3">
      <c r="A378" s="11">
        <v>69</v>
      </c>
      <c r="B378" s="11">
        <v>2</v>
      </c>
      <c r="C378" s="11" t="s">
        <v>77</v>
      </c>
      <c r="D378" s="2" t="s">
        <v>34</v>
      </c>
      <c r="E378" t="s">
        <v>28</v>
      </c>
      <c r="F378" s="11">
        <v>2</v>
      </c>
      <c r="G378" s="4" t="s">
        <v>430</v>
      </c>
      <c r="H378" s="17">
        <v>2</v>
      </c>
      <c r="I378" s="4" t="s">
        <v>45</v>
      </c>
      <c r="J378" s="4">
        <v>1</v>
      </c>
      <c r="K378" s="2" t="s">
        <v>12</v>
      </c>
      <c r="L378" s="2" t="s">
        <v>13</v>
      </c>
      <c r="M378" s="3">
        <v>1863000</v>
      </c>
    </row>
    <row r="379" spans="1:13" ht="15.75" customHeight="1" x14ac:dyDescent="0.3">
      <c r="A379" s="11">
        <v>69</v>
      </c>
      <c r="B379" s="11">
        <v>2</v>
      </c>
      <c r="C379" s="11" t="s">
        <v>77</v>
      </c>
      <c r="E379" t="s">
        <v>28</v>
      </c>
      <c r="F379" s="11">
        <v>2</v>
      </c>
      <c r="G379" s="4" t="s">
        <v>431</v>
      </c>
      <c r="H379" s="17">
        <v>3</v>
      </c>
      <c r="I379" s="4"/>
      <c r="J379" s="4"/>
    </row>
    <row r="380" spans="1:13" ht="15.75" customHeight="1" x14ac:dyDescent="0.3">
      <c r="A380" s="11">
        <v>69</v>
      </c>
      <c r="B380" s="11">
        <v>2</v>
      </c>
      <c r="C380" s="11" t="s">
        <v>77</v>
      </c>
      <c r="E380" t="s">
        <v>28</v>
      </c>
      <c r="F380" s="11">
        <v>2</v>
      </c>
      <c r="G380" s="4" t="s">
        <v>432</v>
      </c>
      <c r="H380" s="17">
        <v>2</v>
      </c>
    </row>
    <row r="381" spans="1:13" ht="15.75" customHeight="1" x14ac:dyDescent="0.3">
      <c r="A381" s="11">
        <v>69</v>
      </c>
      <c r="B381" s="11">
        <v>2</v>
      </c>
      <c r="C381" s="11" t="s">
        <v>77</v>
      </c>
      <c r="E381" t="s">
        <v>28</v>
      </c>
      <c r="F381" s="11">
        <v>2</v>
      </c>
      <c r="G381" s="4" t="s">
        <v>433</v>
      </c>
      <c r="H381" s="17">
        <v>1</v>
      </c>
    </row>
    <row r="382" spans="1:13" ht="15.75" customHeight="1" x14ac:dyDescent="0.3">
      <c r="A382" s="11">
        <v>69</v>
      </c>
      <c r="B382" s="11">
        <v>2</v>
      </c>
      <c r="C382" s="11" t="s">
        <v>77</v>
      </c>
      <c r="E382" t="s">
        <v>28</v>
      </c>
      <c r="F382" s="11">
        <v>2</v>
      </c>
      <c r="G382" s="4" t="s">
        <v>434</v>
      </c>
      <c r="H382" s="17">
        <v>1</v>
      </c>
    </row>
    <row r="383" spans="1:13" ht="15.75" customHeight="1" x14ac:dyDescent="0.3">
      <c r="A383" s="11">
        <v>70</v>
      </c>
      <c r="B383" s="11">
        <v>2</v>
      </c>
      <c r="C383" s="11" t="s">
        <v>77</v>
      </c>
      <c r="E383" t="s">
        <v>28</v>
      </c>
      <c r="F383" s="11">
        <v>2</v>
      </c>
      <c r="I383" s="5" t="s">
        <v>45</v>
      </c>
      <c r="J383" s="4">
        <v>1</v>
      </c>
      <c r="K383" s="4" t="s">
        <v>53</v>
      </c>
      <c r="L383" s="4" t="s">
        <v>54</v>
      </c>
    </row>
    <row r="384" spans="1:13" ht="15.75" customHeight="1" x14ac:dyDescent="0.3">
      <c r="A384" s="11">
        <v>70</v>
      </c>
      <c r="B384" s="11">
        <v>2</v>
      </c>
      <c r="C384" s="11" t="s">
        <v>77</v>
      </c>
      <c r="E384" t="s">
        <v>28</v>
      </c>
      <c r="F384" s="11">
        <v>2</v>
      </c>
      <c r="I384" t="s">
        <v>756</v>
      </c>
      <c r="J384" s="4">
        <v>4</v>
      </c>
    </row>
    <row r="385" spans="1:13" ht="15.75" customHeight="1" x14ac:dyDescent="0.3">
      <c r="A385" s="11">
        <v>71</v>
      </c>
      <c r="B385" s="11">
        <v>2</v>
      </c>
      <c r="C385" s="11" t="s">
        <v>77</v>
      </c>
      <c r="D385" s="2" t="s">
        <v>2261</v>
      </c>
      <c r="E385" t="s">
        <v>28</v>
      </c>
      <c r="F385" s="11">
        <v>2</v>
      </c>
      <c r="G385" s="4" t="s">
        <v>3848</v>
      </c>
      <c r="H385" s="17">
        <v>1</v>
      </c>
      <c r="I385" s="4" t="s">
        <v>143</v>
      </c>
      <c r="J385" s="4">
        <v>3</v>
      </c>
      <c r="K385" s="2" t="s">
        <v>2277</v>
      </c>
      <c r="L385" s="2"/>
      <c r="M385" s="2" t="s">
        <v>2380</v>
      </c>
    </row>
    <row r="386" spans="1:13" ht="15.75" customHeight="1" x14ac:dyDescent="0.3">
      <c r="A386" s="11">
        <v>71</v>
      </c>
      <c r="B386" s="11">
        <v>2</v>
      </c>
      <c r="C386" s="11" t="s">
        <v>77</v>
      </c>
      <c r="E386" t="s">
        <v>28</v>
      </c>
      <c r="F386" s="11">
        <v>2</v>
      </c>
      <c r="G386" s="4" t="s">
        <v>3849</v>
      </c>
      <c r="H386" s="17">
        <v>1</v>
      </c>
      <c r="I386" s="4" t="s">
        <v>275</v>
      </c>
      <c r="J386" s="5">
        <v>2</v>
      </c>
    </row>
    <row r="387" spans="1:13" ht="15.75" customHeight="1" x14ac:dyDescent="0.3">
      <c r="A387" s="11">
        <v>71</v>
      </c>
      <c r="B387" s="11">
        <v>2</v>
      </c>
      <c r="C387" s="11" t="s">
        <v>77</v>
      </c>
      <c r="E387" t="s">
        <v>28</v>
      </c>
      <c r="F387" s="11">
        <v>2</v>
      </c>
      <c r="I387" s="4" t="s">
        <v>239</v>
      </c>
      <c r="J387" s="4">
        <v>2</v>
      </c>
    </row>
    <row r="388" spans="1:13" ht="15.75" customHeight="1" x14ac:dyDescent="0.3">
      <c r="A388" s="11">
        <v>72</v>
      </c>
      <c r="B388" s="11">
        <v>2</v>
      </c>
      <c r="C388" s="11" t="s">
        <v>2379</v>
      </c>
      <c r="E388" t="s">
        <v>28</v>
      </c>
      <c r="F388" s="11">
        <v>2</v>
      </c>
      <c r="I388" s="4" t="s">
        <v>233</v>
      </c>
      <c r="J388" s="4">
        <v>5</v>
      </c>
      <c r="K388" s="2" t="s">
        <v>17</v>
      </c>
      <c r="L388" s="2" t="s">
        <v>17</v>
      </c>
    </row>
    <row r="389" spans="1:13" ht="15.75" customHeight="1" x14ac:dyDescent="0.3">
      <c r="A389" s="11">
        <v>72</v>
      </c>
      <c r="B389" s="11">
        <v>2</v>
      </c>
      <c r="C389" s="11" t="s">
        <v>2379</v>
      </c>
      <c r="E389" t="s">
        <v>28</v>
      </c>
      <c r="F389" s="11">
        <v>2</v>
      </c>
      <c r="G389" s="4"/>
      <c r="H389" s="17"/>
      <c r="I389" s="4" t="s">
        <v>93</v>
      </c>
      <c r="J389" s="4">
        <v>1</v>
      </c>
    </row>
    <row r="390" spans="1:13" ht="15" customHeight="1" x14ac:dyDescent="0.3">
      <c r="A390" s="11">
        <v>73</v>
      </c>
      <c r="B390" s="11">
        <v>2</v>
      </c>
      <c r="C390" s="11" t="s">
        <v>2444</v>
      </c>
      <c r="D390" s="2" t="s">
        <v>2261</v>
      </c>
      <c r="E390" t="s">
        <v>47</v>
      </c>
      <c r="F390" s="11">
        <v>7</v>
      </c>
      <c r="G390" s="5" t="s">
        <v>2443</v>
      </c>
      <c r="H390" s="18">
        <v>1</v>
      </c>
      <c r="I390" s="4"/>
      <c r="J390" s="4"/>
      <c r="K390" s="2" t="s">
        <v>25</v>
      </c>
      <c r="L390" s="2"/>
      <c r="M390" s="2" t="s">
        <v>2280</v>
      </c>
    </row>
    <row r="391" spans="1:13" ht="15" customHeight="1" x14ac:dyDescent="0.3">
      <c r="A391" s="11">
        <v>73</v>
      </c>
      <c r="B391" s="11">
        <v>2</v>
      </c>
      <c r="C391" s="11" t="s">
        <v>2444</v>
      </c>
      <c r="E391" t="s">
        <v>47</v>
      </c>
      <c r="F391" s="11">
        <v>7</v>
      </c>
      <c r="G391" s="5" t="s">
        <v>2442</v>
      </c>
      <c r="H391" s="18">
        <v>1</v>
      </c>
      <c r="I391" s="4"/>
      <c r="J391" s="4"/>
    </row>
    <row r="392" spans="1:13" ht="15" customHeight="1" x14ac:dyDescent="0.3">
      <c r="A392" s="11">
        <v>73</v>
      </c>
      <c r="B392" s="11">
        <v>2</v>
      </c>
      <c r="C392" s="11" t="s">
        <v>2444</v>
      </c>
      <c r="E392" t="s">
        <v>47</v>
      </c>
      <c r="F392" s="11">
        <v>7</v>
      </c>
      <c r="G392" s="5" t="s">
        <v>2441</v>
      </c>
      <c r="H392" s="18">
        <v>1</v>
      </c>
      <c r="I392" s="4"/>
      <c r="J392" s="4"/>
    </row>
    <row r="393" spans="1:13" ht="15" customHeight="1" x14ac:dyDescent="0.3">
      <c r="A393" s="11">
        <v>73</v>
      </c>
      <c r="B393" s="11">
        <v>2</v>
      </c>
      <c r="C393" s="11" t="s">
        <v>2444</v>
      </c>
      <c r="E393" t="s">
        <v>47</v>
      </c>
      <c r="F393" s="11">
        <v>7</v>
      </c>
      <c r="G393" s="5" t="s">
        <v>2440</v>
      </c>
      <c r="H393" s="18">
        <v>1</v>
      </c>
      <c r="I393" s="4"/>
      <c r="J393" s="4"/>
    </row>
    <row r="394" spans="1:13" ht="15.75" customHeight="1" x14ac:dyDescent="0.3">
      <c r="A394" s="11">
        <v>74</v>
      </c>
      <c r="B394" s="11">
        <v>2</v>
      </c>
      <c r="C394" s="11" t="s">
        <v>1364</v>
      </c>
      <c r="E394" t="s">
        <v>3778</v>
      </c>
      <c r="F394" s="11">
        <v>12</v>
      </c>
      <c r="G394" s="5" t="s">
        <v>1365</v>
      </c>
      <c r="H394" s="18">
        <v>1</v>
      </c>
      <c r="I394" s="4" t="s">
        <v>93</v>
      </c>
      <c r="J394" s="4">
        <v>1</v>
      </c>
      <c r="K394" s="4" t="s">
        <v>14</v>
      </c>
      <c r="L394" s="4" t="s">
        <v>15</v>
      </c>
    </row>
    <row r="395" spans="1:13" ht="15.75" customHeight="1" x14ac:dyDescent="0.3">
      <c r="A395" s="11">
        <v>74</v>
      </c>
      <c r="B395" s="11">
        <v>2</v>
      </c>
      <c r="C395" s="11" t="s">
        <v>1364</v>
      </c>
      <c r="E395" t="s">
        <v>3778</v>
      </c>
      <c r="F395" s="11">
        <v>12</v>
      </c>
      <c r="G395" s="5" t="s">
        <v>1366</v>
      </c>
      <c r="H395" s="18">
        <v>1</v>
      </c>
      <c r="I395" s="4" t="s">
        <v>271</v>
      </c>
      <c r="J395" s="4">
        <v>1</v>
      </c>
    </row>
    <row r="396" spans="1:13" ht="15.75" customHeight="1" x14ac:dyDescent="0.3">
      <c r="A396" s="11">
        <v>74</v>
      </c>
      <c r="B396" s="11">
        <v>2</v>
      </c>
      <c r="C396" s="11" t="s">
        <v>1364</v>
      </c>
      <c r="E396" t="s">
        <v>3778</v>
      </c>
      <c r="F396" s="11">
        <v>12</v>
      </c>
      <c r="G396" s="5" t="s">
        <v>1367</v>
      </c>
      <c r="H396" s="18">
        <v>2</v>
      </c>
    </row>
    <row r="397" spans="1:13" ht="15.75" customHeight="1" x14ac:dyDescent="0.3">
      <c r="A397" s="11">
        <v>74</v>
      </c>
      <c r="B397" s="11">
        <v>2</v>
      </c>
      <c r="C397" s="11" t="s">
        <v>1364</v>
      </c>
      <c r="E397" t="s">
        <v>3778</v>
      </c>
      <c r="F397" s="11">
        <v>12</v>
      </c>
      <c r="G397" s="5" t="s">
        <v>1368</v>
      </c>
      <c r="H397" s="18">
        <v>2</v>
      </c>
    </row>
    <row r="398" spans="1:13" ht="15.75" customHeight="1" x14ac:dyDescent="0.3">
      <c r="A398" s="11">
        <v>74</v>
      </c>
      <c r="B398" s="11">
        <v>2</v>
      </c>
      <c r="C398" s="11" t="s">
        <v>1364</v>
      </c>
      <c r="E398" t="s">
        <v>3778</v>
      </c>
      <c r="F398" s="11">
        <v>12</v>
      </c>
      <c r="G398" s="5" t="s">
        <v>1369</v>
      </c>
      <c r="H398" s="18">
        <v>1</v>
      </c>
    </row>
    <row r="399" spans="1:13" ht="15.75" customHeight="1" x14ac:dyDescent="0.3">
      <c r="A399" s="11">
        <v>74</v>
      </c>
      <c r="B399" s="11">
        <v>2</v>
      </c>
      <c r="C399" s="11" t="s">
        <v>1364</v>
      </c>
      <c r="E399" t="s">
        <v>3778</v>
      </c>
      <c r="F399" s="11">
        <v>12</v>
      </c>
      <c r="G399" s="5" t="s">
        <v>1370</v>
      </c>
      <c r="H399" s="18">
        <v>1</v>
      </c>
    </row>
    <row r="400" spans="1:13" ht="15.75" customHeight="1" x14ac:dyDescent="0.3">
      <c r="A400" s="11">
        <v>74</v>
      </c>
      <c r="B400" s="11">
        <v>2</v>
      </c>
      <c r="C400" s="11" t="s">
        <v>1364</v>
      </c>
      <c r="E400" t="s">
        <v>3778</v>
      </c>
      <c r="F400" s="11">
        <v>12</v>
      </c>
      <c r="G400" s="5" t="s">
        <v>1371</v>
      </c>
      <c r="H400" s="18">
        <v>1</v>
      </c>
    </row>
    <row r="401" spans="1:13" ht="15.75" customHeight="1" x14ac:dyDescent="0.3">
      <c r="A401" s="11">
        <v>74</v>
      </c>
      <c r="B401" s="11">
        <v>2</v>
      </c>
      <c r="C401" s="11" t="s">
        <v>1364</v>
      </c>
      <c r="E401" t="s">
        <v>3778</v>
      </c>
      <c r="F401" s="11">
        <v>12</v>
      </c>
      <c r="G401" s="5" t="s">
        <v>1372</v>
      </c>
      <c r="H401" s="18">
        <v>1</v>
      </c>
    </row>
    <row r="402" spans="1:13" ht="15.75" customHeight="1" x14ac:dyDescent="0.3">
      <c r="A402" s="11">
        <v>74</v>
      </c>
      <c r="B402" s="11">
        <v>2</v>
      </c>
      <c r="C402" s="11" t="s">
        <v>1364</v>
      </c>
      <c r="E402" t="s">
        <v>3778</v>
      </c>
      <c r="F402" s="11">
        <v>12</v>
      </c>
      <c r="G402" s="5" t="s">
        <v>1373</v>
      </c>
      <c r="H402" s="18">
        <v>1</v>
      </c>
    </row>
    <row r="403" spans="1:13" ht="15.75" customHeight="1" x14ac:dyDescent="0.3">
      <c r="A403" s="11">
        <v>74</v>
      </c>
      <c r="B403" s="11">
        <v>2</v>
      </c>
      <c r="C403" s="11" t="s">
        <v>1364</v>
      </c>
      <c r="E403" t="s">
        <v>3778</v>
      </c>
      <c r="F403" s="11">
        <v>12</v>
      </c>
      <c r="G403" s="5" t="s">
        <v>1374</v>
      </c>
      <c r="H403" s="18">
        <v>1</v>
      </c>
    </row>
    <row r="404" spans="1:13" ht="15.75" customHeight="1" x14ac:dyDescent="0.3">
      <c r="A404" s="11">
        <v>75</v>
      </c>
      <c r="B404" s="11">
        <v>2</v>
      </c>
      <c r="C404" s="11" t="s">
        <v>1364</v>
      </c>
      <c r="E404" t="s">
        <v>3778</v>
      </c>
      <c r="F404" s="11">
        <v>12</v>
      </c>
      <c r="G404" s="5" t="s">
        <v>578</v>
      </c>
      <c r="H404" s="18">
        <v>2</v>
      </c>
      <c r="I404" s="4" t="s">
        <v>400</v>
      </c>
      <c r="J404" s="4">
        <v>1</v>
      </c>
      <c r="K404" s="4" t="s">
        <v>25</v>
      </c>
      <c r="L404" s="4" t="s">
        <v>26</v>
      </c>
    </row>
    <row r="405" spans="1:13" ht="15.75" customHeight="1" x14ac:dyDescent="0.3">
      <c r="A405" s="11">
        <v>75</v>
      </c>
      <c r="B405" s="11">
        <v>2</v>
      </c>
      <c r="C405" s="11" t="s">
        <v>1364</v>
      </c>
      <c r="E405" t="s">
        <v>3778</v>
      </c>
      <c r="F405" s="11">
        <v>12</v>
      </c>
      <c r="G405" s="4" t="s">
        <v>2387</v>
      </c>
      <c r="H405" s="17">
        <v>1</v>
      </c>
      <c r="I405" s="4" t="s">
        <v>509</v>
      </c>
      <c r="J405" s="4">
        <v>1</v>
      </c>
    </row>
    <row r="406" spans="1:13" ht="15.75" customHeight="1" x14ac:dyDescent="0.3">
      <c r="A406" s="11">
        <v>75</v>
      </c>
      <c r="B406" s="11">
        <v>2</v>
      </c>
      <c r="C406" s="11" t="s">
        <v>1364</v>
      </c>
      <c r="E406" t="s">
        <v>3778</v>
      </c>
      <c r="F406" s="11">
        <v>12</v>
      </c>
      <c r="G406" s="4" t="s">
        <v>1430</v>
      </c>
      <c r="H406" s="17">
        <v>1</v>
      </c>
      <c r="I406" s="4" t="s">
        <v>399</v>
      </c>
      <c r="J406" s="4">
        <v>1</v>
      </c>
    </row>
    <row r="407" spans="1:13" ht="15.75" customHeight="1" x14ac:dyDescent="0.3">
      <c r="A407" s="11">
        <v>75</v>
      </c>
      <c r="B407" s="11">
        <v>2</v>
      </c>
      <c r="C407" s="11" t="s">
        <v>1364</v>
      </c>
      <c r="E407" t="s">
        <v>3778</v>
      </c>
      <c r="F407" s="11">
        <v>12</v>
      </c>
      <c r="G407" s="4" t="s">
        <v>1431</v>
      </c>
      <c r="H407" s="17">
        <v>2</v>
      </c>
    </row>
    <row r="408" spans="1:13" ht="15.75" customHeight="1" x14ac:dyDescent="0.3">
      <c r="A408" s="11">
        <v>75</v>
      </c>
      <c r="B408" s="11">
        <v>2</v>
      </c>
      <c r="C408" s="11" t="s">
        <v>1364</v>
      </c>
      <c r="E408" t="s">
        <v>3778</v>
      </c>
      <c r="F408" s="11">
        <v>12</v>
      </c>
      <c r="G408" s="4" t="s">
        <v>1432</v>
      </c>
      <c r="H408" s="17">
        <v>1</v>
      </c>
    </row>
    <row r="409" spans="1:13" ht="15.75" customHeight="1" x14ac:dyDescent="0.3">
      <c r="A409" s="11">
        <v>75</v>
      </c>
      <c r="B409" s="11">
        <v>2</v>
      </c>
      <c r="C409" s="11" t="s">
        <v>1364</v>
      </c>
      <c r="E409" t="s">
        <v>3778</v>
      </c>
      <c r="F409" s="11">
        <v>12</v>
      </c>
      <c r="G409" s="4" t="s">
        <v>2388</v>
      </c>
      <c r="H409" s="17">
        <v>2</v>
      </c>
    </row>
    <row r="410" spans="1:13" ht="15" customHeight="1" x14ac:dyDescent="0.3">
      <c r="A410" s="11">
        <v>76</v>
      </c>
      <c r="B410" s="11">
        <v>2</v>
      </c>
      <c r="C410" s="11" t="s">
        <v>1364</v>
      </c>
      <c r="D410" s="2" t="s">
        <v>2261</v>
      </c>
      <c r="E410" t="s">
        <v>28</v>
      </c>
      <c r="F410" s="11">
        <v>2</v>
      </c>
      <c r="G410" s="4"/>
      <c r="H410" s="17"/>
      <c r="I410" s="4" t="s">
        <v>233</v>
      </c>
      <c r="J410" s="4">
        <v>5</v>
      </c>
      <c r="K410" s="2" t="s">
        <v>25</v>
      </c>
      <c r="L410" s="2"/>
      <c r="M410" s="2" t="s">
        <v>2380</v>
      </c>
    </row>
    <row r="411" spans="1:13" ht="15" customHeight="1" x14ac:dyDescent="0.3">
      <c r="A411" s="11">
        <v>76</v>
      </c>
      <c r="B411" s="11">
        <v>2</v>
      </c>
      <c r="C411" s="11" t="s">
        <v>1364</v>
      </c>
      <c r="D411" s="2"/>
      <c r="E411" t="s">
        <v>28</v>
      </c>
      <c r="F411" s="11">
        <v>2</v>
      </c>
      <c r="G411" s="4"/>
      <c r="H411" s="17"/>
      <c r="I411" s="4" t="s">
        <v>93</v>
      </c>
      <c r="J411" s="4">
        <v>1</v>
      </c>
      <c r="K411" s="2"/>
      <c r="L411" s="2"/>
      <c r="M411" s="2"/>
    </row>
    <row r="412" spans="1:13" ht="15" customHeight="1" x14ac:dyDescent="0.3">
      <c r="A412" s="11">
        <v>77</v>
      </c>
      <c r="B412" s="11">
        <v>2</v>
      </c>
      <c r="C412" s="11" t="s">
        <v>1364</v>
      </c>
      <c r="D412" s="2" t="s">
        <v>2261</v>
      </c>
      <c r="E412" t="s">
        <v>47</v>
      </c>
      <c r="F412" s="11">
        <v>7</v>
      </c>
      <c r="G412" s="5" t="s">
        <v>3733</v>
      </c>
      <c r="H412" s="18">
        <v>1</v>
      </c>
      <c r="I412" s="4"/>
      <c r="J412" s="4"/>
      <c r="K412" s="2" t="s">
        <v>2277</v>
      </c>
      <c r="L412" s="2"/>
      <c r="M412" s="2" t="s">
        <v>2263</v>
      </c>
    </row>
    <row r="413" spans="1:13" ht="15" customHeight="1" x14ac:dyDescent="0.3">
      <c r="A413" s="11">
        <v>77</v>
      </c>
      <c r="B413" s="11">
        <v>2</v>
      </c>
      <c r="C413" s="11" t="s">
        <v>1364</v>
      </c>
      <c r="E413" t="s">
        <v>47</v>
      </c>
      <c r="F413" s="11">
        <v>7</v>
      </c>
      <c r="G413" s="4" t="s">
        <v>3734</v>
      </c>
      <c r="H413" s="17">
        <v>1</v>
      </c>
      <c r="I413" s="4"/>
      <c r="J413" s="4"/>
    </row>
    <row r="414" spans="1:13" ht="15" customHeight="1" x14ac:dyDescent="0.3">
      <c r="A414" s="11">
        <v>77</v>
      </c>
      <c r="B414" s="11">
        <v>2</v>
      </c>
      <c r="C414" s="11" t="s">
        <v>1364</v>
      </c>
      <c r="E414" t="s">
        <v>47</v>
      </c>
      <c r="F414" s="11">
        <v>7</v>
      </c>
      <c r="G414" s="4" t="s">
        <v>3735</v>
      </c>
      <c r="H414" s="17">
        <v>2</v>
      </c>
      <c r="I414" s="4"/>
      <c r="J414" s="4"/>
    </row>
    <row r="415" spans="1:13" ht="15" customHeight="1" x14ac:dyDescent="0.3">
      <c r="A415" s="11">
        <v>78</v>
      </c>
      <c r="B415" s="11">
        <v>2</v>
      </c>
      <c r="C415" s="11" t="s">
        <v>1364</v>
      </c>
      <c r="D415" s="2" t="s">
        <v>2261</v>
      </c>
      <c r="E415" t="s">
        <v>114</v>
      </c>
      <c r="F415" s="11">
        <v>13</v>
      </c>
      <c r="G415" s="5" t="s">
        <v>2439</v>
      </c>
      <c r="H415" s="18">
        <v>1</v>
      </c>
      <c r="I415" s="4"/>
      <c r="J415" s="4"/>
      <c r="K415" s="2" t="s">
        <v>2277</v>
      </c>
      <c r="L415" s="2"/>
      <c r="M415" s="2" t="s">
        <v>2263</v>
      </c>
    </row>
    <row r="416" spans="1:13" ht="15" customHeight="1" x14ac:dyDescent="0.3">
      <c r="A416" s="11">
        <v>78</v>
      </c>
      <c r="B416" s="11">
        <v>2</v>
      </c>
      <c r="C416" s="11" t="s">
        <v>1364</v>
      </c>
      <c r="E416" t="s">
        <v>114</v>
      </c>
      <c r="F416" s="11">
        <v>13</v>
      </c>
      <c r="G416" s="5" t="s">
        <v>2438</v>
      </c>
      <c r="H416" s="18">
        <v>1</v>
      </c>
      <c r="I416" s="4"/>
      <c r="J416" s="4"/>
    </row>
    <row r="417" spans="1:13" ht="15" customHeight="1" x14ac:dyDescent="0.3">
      <c r="A417" s="11">
        <v>78</v>
      </c>
      <c r="B417" s="11">
        <v>2</v>
      </c>
      <c r="C417" s="11" t="s">
        <v>1364</v>
      </c>
      <c r="E417" t="s">
        <v>114</v>
      </c>
      <c r="F417" s="11">
        <v>13</v>
      </c>
      <c r="G417" s="5" t="s">
        <v>2437</v>
      </c>
      <c r="H417" s="18">
        <v>1</v>
      </c>
      <c r="I417" s="4"/>
      <c r="J417" s="4"/>
    </row>
    <row r="418" spans="1:13" ht="15" customHeight="1" x14ac:dyDescent="0.3">
      <c r="A418" s="11">
        <v>78</v>
      </c>
      <c r="B418" s="11">
        <v>2</v>
      </c>
      <c r="C418" s="11" t="s">
        <v>1364</v>
      </c>
      <c r="E418" t="s">
        <v>114</v>
      </c>
      <c r="F418" s="11">
        <v>13</v>
      </c>
      <c r="G418" s="5" t="s">
        <v>3850</v>
      </c>
      <c r="H418" s="18">
        <v>1</v>
      </c>
      <c r="I418" s="4"/>
      <c r="J418" s="4"/>
    </row>
    <row r="419" spans="1:13" ht="15" customHeight="1" x14ac:dyDescent="0.3">
      <c r="A419" s="11">
        <v>78</v>
      </c>
      <c r="B419" s="11">
        <v>2</v>
      </c>
      <c r="C419" s="11" t="s">
        <v>1364</v>
      </c>
      <c r="E419" t="s">
        <v>114</v>
      </c>
      <c r="F419" s="11">
        <v>13</v>
      </c>
      <c r="G419" s="5" t="s">
        <v>3851</v>
      </c>
      <c r="H419" s="18">
        <v>1</v>
      </c>
      <c r="I419" s="4"/>
      <c r="J419" s="4"/>
    </row>
    <row r="420" spans="1:13" ht="15.75" customHeight="1" x14ac:dyDescent="0.3">
      <c r="A420" s="11">
        <v>79</v>
      </c>
      <c r="B420" s="11">
        <v>2</v>
      </c>
      <c r="C420" s="11" t="s">
        <v>1364</v>
      </c>
      <c r="E420" t="s">
        <v>3778</v>
      </c>
      <c r="F420" s="11">
        <v>12</v>
      </c>
      <c r="G420" s="5" t="s">
        <v>1987</v>
      </c>
      <c r="H420" s="18">
        <v>1</v>
      </c>
      <c r="I420" t="s">
        <v>271</v>
      </c>
      <c r="J420" s="4">
        <v>1</v>
      </c>
      <c r="K420" s="4" t="s">
        <v>205</v>
      </c>
      <c r="L420" s="4" t="s">
        <v>26</v>
      </c>
      <c r="M420" s="7">
        <v>2080313</v>
      </c>
    </row>
    <row r="421" spans="1:13" ht="15.75" customHeight="1" x14ac:dyDescent="0.3">
      <c r="A421" s="11">
        <v>79</v>
      </c>
      <c r="B421" s="11">
        <v>2</v>
      </c>
      <c r="C421" s="11" t="s">
        <v>1364</v>
      </c>
      <c r="E421" t="s">
        <v>3778</v>
      </c>
      <c r="F421" s="11">
        <v>12</v>
      </c>
      <c r="G421" s="5" t="s">
        <v>1988</v>
      </c>
      <c r="H421" s="18">
        <v>1</v>
      </c>
    </row>
    <row r="422" spans="1:13" ht="15.75" customHeight="1" x14ac:dyDescent="0.3">
      <c r="A422" s="11">
        <v>79</v>
      </c>
      <c r="B422" s="11">
        <v>2</v>
      </c>
      <c r="C422" s="11" t="s">
        <v>1364</v>
      </c>
      <c r="E422" t="s">
        <v>3778</v>
      </c>
      <c r="F422" s="11">
        <v>12</v>
      </c>
      <c r="G422" s="5" t="s">
        <v>1989</v>
      </c>
      <c r="H422" s="18">
        <v>2</v>
      </c>
    </row>
    <row r="423" spans="1:13" ht="15.75" customHeight="1" x14ac:dyDescent="0.3">
      <c r="A423" s="11">
        <v>79</v>
      </c>
      <c r="B423" s="11">
        <v>2</v>
      </c>
      <c r="C423" s="11" t="s">
        <v>1364</v>
      </c>
      <c r="E423" t="s">
        <v>3778</v>
      </c>
      <c r="F423" s="11">
        <v>12</v>
      </c>
      <c r="G423" s="5" t="s">
        <v>1990</v>
      </c>
      <c r="H423" s="18">
        <v>2</v>
      </c>
    </row>
    <row r="424" spans="1:13" ht="15.75" customHeight="1" x14ac:dyDescent="0.3">
      <c r="A424" s="11">
        <v>79</v>
      </c>
      <c r="B424" s="11">
        <v>2</v>
      </c>
      <c r="C424" s="11" t="s">
        <v>1364</v>
      </c>
      <c r="E424" t="s">
        <v>3778</v>
      </c>
      <c r="F424" s="11">
        <v>12</v>
      </c>
      <c r="G424" s="5" t="s">
        <v>1991</v>
      </c>
      <c r="H424" s="18">
        <v>1</v>
      </c>
    </row>
    <row r="425" spans="1:13" ht="15.75" customHeight="1" x14ac:dyDescent="0.3">
      <c r="A425" s="11">
        <v>80</v>
      </c>
      <c r="B425" s="11">
        <v>2</v>
      </c>
      <c r="C425" s="11" t="s">
        <v>1364</v>
      </c>
      <c r="D425" s="2" t="s">
        <v>2397</v>
      </c>
      <c r="E425" t="s">
        <v>3778</v>
      </c>
      <c r="F425" s="11">
        <v>12</v>
      </c>
      <c r="G425" s="5" t="s">
        <v>2390</v>
      </c>
      <c r="H425" s="18">
        <v>1</v>
      </c>
      <c r="I425" s="4"/>
      <c r="J425" s="4"/>
      <c r="K425" s="2" t="s">
        <v>2277</v>
      </c>
      <c r="L425" s="2"/>
      <c r="M425" s="2" t="s">
        <v>2391</v>
      </c>
    </row>
    <row r="426" spans="1:13" ht="15.75" customHeight="1" x14ac:dyDescent="0.3">
      <c r="A426" s="11">
        <v>80</v>
      </c>
      <c r="B426" s="11">
        <v>2</v>
      </c>
      <c r="C426" s="11" t="s">
        <v>1364</v>
      </c>
      <c r="E426" t="s">
        <v>3778</v>
      </c>
      <c r="F426" s="11">
        <v>12</v>
      </c>
      <c r="G426" s="5" t="s">
        <v>2392</v>
      </c>
      <c r="H426" s="18">
        <v>1</v>
      </c>
      <c r="I426" s="4"/>
      <c r="J426" s="4"/>
    </row>
    <row r="427" spans="1:13" ht="15.75" customHeight="1" x14ac:dyDescent="0.3">
      <c r="A427" s="11">
        <v>80</v>
      </c>
      <c r="B427" s="11">
        <v>2</v>
      </c>
      <c r="C427" s="11" t="s">
        <v>1364</v>
      </c>
      <c r="E427" t="s">
        <v>3778</v>
      </c>
      <c r="F427" s="11">
        <v>12</v>
      </c>
      <c r="G427" s="5" t="s">
        <v>2393</v>
      </c>
      <c r="H427" s="18">
        <v>2</v>
      </c>
      <c r="I427" s="4"/>
      <c r="J427" s="4"/>
    </row>
    <row r="428" spans="1:13" ht="15.75" customHeight="1" x14ac:dyDescent="0.3">
      <c r="A428" s="11">
        <v>80</v>
      </c>
      <c r="B428" s="11">
        <v>2</v>
      </c>
      <c r="C428" s="11" t="s">
        <v>1364</v>
      </c>
      <c r="E428" t="s">
        <v>3778</v>
      </c>
      <c r="F428" s="11">
        <v>12</v>
      </c>
      <c r="G428" s="5" t="s">
        <v>2394</v>
      </c>
      <c r="H428" s="18">
        <v>2</v>
      </c>
      <c r="I428" s="4"/>
      <c r="J428" s="4"/>
    </row>
    <row r="429" spans="1:13" ht="15.75" customHeight="1" x14ac:dyDescent="0.3">
      <c r="A429" s="11">
        <v>80</v>
      </c>
      <c r="B429" s="11">
        <v>2</v>
      </c>
      <c r="C429" s="11" t="s">
        <v>1364</v>
      </c>
      <c r="E429" t="s">
        <v>3778</v>
      </c>
      <c r="F429" s="11">
        <v>12</v>
      </c>
      <c r="G429" s="5" t="s">
        <v>2395</v>
      </c>
      <c r="H429" s="18">
        <v>1</v>
      </c>
      <c r="I429" s="4"/>
      <c r="J429" s="4"/>
    </row>
    <row r="430" spans="1:13" ht="15.75" customHeight="1" x14ac:dyDescent="0.3">
      <c r="A430" s="11">
        <v>80</v>
      </c>
      <c r="B430" s="11">
        <v>2</v>
      </c>
      <c r="C430" s="11" t="s">
        <v>1364</v>
      </c>
      <c r="E430" t="s">
        <v>3778</v>
      </c>
      <c r="F430" s="11">
        <v>12</v>
      </c>
      <c r="G430" s="5" t="s">
        <v>2396</v>
      </c>
      <c r="H430" s="18">
        <v>1</v>
      </c>
      <c r="I430" s="4"/>
      <c r="J430" s="4"/>
    </row>
    <row r="431" spans="1:13" ht="15.75" customHeight="1" x14ac:dyDescent="0.3">
      <c r="A431" s="11">
        <v>81</v>
      </c>
      <c r="B431" s="11">
        <v>2</v>
      </c>
      <c r="C431" s="11" t="s">
        <v>3487</v>
      </c>
      <c r="D431" s="2" t="s">
        <v>30</v>
      </c>
      <c r="E431" t="s">
        <v>16</v>
      </c>
      <c r="F431" s="11">
        <v>11</v>
      </c>
      <c r="G431" s="4" t="s">
        <v>461</v>
      </c>
      <c r="H431" s="17">
        <v>1</v>
      </c>
      <c r="K431" s="2" t="s">
        <v>25</v>
      </c>
      <c r="L431" s="2" t="s">
        <v>26</v>
      </c>
    </row>
    <row r="432" spans="1:13" ht="15.75" customHeight="1" x14ac:dyDescent="0.3">
      <c r="A432" s="11">
        <v>81</v>
      </c>
      <c r="B432" s="11">
        <v>2</v>
      </c>
      <c r="C432" s="11" t="s">
        <v>3487</v>
      </c>
      <c r="E432" t="s">
        <v>16</v>
      </c>
      <c r="F432" s="11">
        <v>11</v>
      </c>
      <c r="G432" s="4" t="s">
        <v>462</v>
      </c>
      <c r="H432" s="17">
        <v>1</v>
      </c>
      <c r="I432" s="2"/>
      <c r="J432" s="2"/>
      <c r="K432" s="2"/>
      <c r="L432" s="2"/>
      <c r="M432" s="3"/>
    </row>
    <row r="433" spans="1:13" ht="15.75" customHeight="1" x14ac:dyDescent="0.3">
      <c r="A433" s="11">
        <v>81</v>
      </c>
      <c r="B433" s="11">
        <v>2</v>
      </c>
      <c r="C433" s="11" t="s">
        <v>3487</v>
      </c>
      <c r="E433" t="s">
        <v>16</v>
      </c>
      <c r="F433" s="11">
        <v>11</v>
      </c>
      <c r="G433" s="4" t="s">
        <v>463</v>
      </c>
      <c r="H433" s="17">
        <v>1</v>
      </c>
      <c r="I433" s="2"/>
      <c r="J433" s="2"/>
      <c r="K433" s="2"/>
      <c r="L433" s="2"/>
      <c r="M433" s="3"/>
    </row>
    <row r="434" spans="1:13" ht="15.75" customHeight="1" x14ac:dyDescent="0.3">
      <c r="A434" s="11">
        <v>81</v>
      </c>
      <c r="B434" s="11">
        <v>2</v>
      </c>
      <c r="C434" s="11" t="s">
        <v>3487</v>
      </c>
      <c r="E434" t="s">
        <v>16</v>
      </c>
      <c r="F434" s="11">
        <v>11</v>
      </c>
      <c r="G434" s="4" t="s">
        <v>464</v>
      </c>
      <c r="H434" s="17">
        <v>1</v>
      </c>
      <c r="I434" s="2"/>
      <c r="J434" s="2"/>
      <c r="K434" s="2"/>
      <c r="L434" s="2"/>
      <c r="M434" s="3"/>
    </row>
    <row r="435" spans="1:13" ht="15.75" customHeight="1" x14ac:dyDescent="0.3">
      <c r="A435" s="11">
        <v>81</v>
      </c>
      <c r="B435" s="11">
        <v>2</v>
      </c>
      <c r="C435" s="11" t="s">
        <v>3487</v>
      </c>
      <c r="E435" t="s">
        <v>16</v>
      </c>
      <c r="F435" s="11">
        <v>11</v>
      </c>
      <c r="G435" s="4" t="s">
        <v>465</v>
      </c>
      <c r="H435" s="17">
        <v>1</v>
      </c>
      <c r="I435" s="2"/>
      <c r="J435" s="2"/>
      <c r="K435" s="2"/>
      <c r="L435" s="2"/>
      <c r="M435" s="3"/>
    </row>
    <row r="436" spans="1:13" ht="15" customHeight="1" x14ac:dyDescent="0.3">
      <c r="A436" s="11">
        <v>82</v>
      </c>
      <c r="B436" s="11">
        <v>2</v>
      </c>
      <c r="C436" s="11" t="s">
        <v>2518</v>
      </c>
      <c r="D436" s="2" t="s">
        <v>2261</v>
      </c>
      <c r="E436" t="s">
        <v>114</v>
      </c>
      <c r="F436" s="11">
        <v>13</v>
      </c>
      <c r="G436" s="5" t="s">
        <v>2517</v>
      </c>
      <c r="H436" s="18">
        <v>1</v>
      </c>
      <c r="I436" s="4" t="s">
        <v>45</v>
      </c>
      <c r="J436" s="4">
        <v>1</v>
      </c>
      <c r="K436" s="2" t="s">
        <v>14</v>
      </c>
      <c r="L436" s="2"/>
      <c r="M436" s="2" t="s">
        <v>2280</v>
      </c>
    </row>
    <row r="437" spans="1:13" ht="15" customHeight="1" x14ac:dyDescent="0.3">
      <c r="A437" s="11">
        <v>82</v>
      </c>
      <c r="B437" s="11">
        <v>2</v>
      </c>
      <c r="C437" s="11" t="s">
        <v>2518</v>
      </c>
      <c r="E437" t="s">
        <v>114</v>
      </c>
      <c r="F437" s="11">
        <v>13</v>
      </c>
      <c r="G437" s="5"/>
      <c r="H437" s="18"/>
      <c r="I437" s="4" t="s">
        <v>251</v>
      </c>
      <c r="J437" s="4">
        <v>2</v>
      </c>
    </row>
    <row r="438" spans="1:13" ht="15" customHeight="1" x14ac:dyDescent="0.3">
      <c r="A438" s="11">
        <v>82</v>
      </c>
      <c r="B438" s="11">
        <v>2</v>
      </c>
      <c r="C438" s="11" t="s">
        <v>2518</v>
      </c>
      <c r="E438" t="s">
        <v>114</v>
      </c>
      <c r="F438" s="11">
        <v>13</v>
      </c>
      <c r="G438" s="5"/>
      <c r="H438" s="18"/>
      <c r="I438" s="2" t="s">
        <v>4310</v>
      </c>
      <c r="J438" s="4">
        <v>2</v>
      </c>
    </row>
    <row r="439" spans="1:13" ht="15.75" customHeight="1" x14ac:dyDescent="0.3">
      <c r="A439" s="11">
        <v>83</v>
      </c>
      <c r="B439" s="11">
        <v>2</v>
      </c>
      <c r="C439" s="11" t="s">
        <v>3784</v>
      </c>
      <c r="E439" t="s">
        <v>28</v>
      </c>
      <c r="F439" s="11">
        <v>2</v>
      </c>
      <c r="I439" s="5" t="s">
        <v>93</v>
      </c>
      <c r="J439" s="4">
        <v>1</v>
      </c>
      <c r="K439" s="4" t="s">
        <v>17</v>
      </c>
      <c r="L439" s="4" t="s">
        <v>17</v>
      </c>
    </row>
    <row r="440" spans="1:13" ht="15.75" customHeight="1" x14ac:dyDescent="0.3">
      <c r="A440" s="11">
        <v>83</v>
      </c>
      <c r="B440" s="11">
        <v>2</v>
      </c>
      <c r="C440" s="11" t="s">
        <v>3784</v>
      </c>
      <c r="E440" t="s">
        <v>28</v>
      </c>
      <c r="F440" s="11">
        <v>2</v>
      </c>
      <c r="I440" t="s">
        <v>400</v>
      </c>
      <c r="J440" s="4">
        <v>1</v>
      </c>
    </row>
    <row r="441" spans="1:13" ht="15.75" customHeight="1" x14ac:dyDescent="0.3">
      <c r="A441" s="11">
        <v>83</v>
      </c>
      <c r="B441" s="11">
        <v>2</v>
      </c>
      <c r="C441" s="11" t="s">
        <v>3784</v>
      </c>
      <c r="E441" t="s">
        <v>28</v>
      </c>
      <c r="F441" s="11">
        <v>2</v>
      </c>
      <c r="I441" t="s">
        <v>399</v>
      </c>
      <c r="J441" s="4">
        <v>1</v>
      </c>
    </row>
    <row r="442" spans="1:13" ht="15.75" customHeight="1" x14ac:dyDescent="0.3">
      <c r="A442" s="11">
        <v>83</v>
      </c>
      <c r="B442" s="11">
        <v>2</v>
      </c>
      <c r="C442" s="11" t="s">
        <v>3784</v>
      </c>
      <c r="E442" t="s">
        <v>28</v>
      </c>
      <c r="F442" s="11">
        <v>2</v>
      </c>
      <c r="I442" t="s">
        <v>271</v>
      </c>
      <c r="J442" s="4">
        <v>1</v>
      </c>
    </row>
    <row r="443" spans="1:13" ht="15.75" customHeight="1" x14ac:dyDescent="0.3">
      <c r="A443" s="11">
        <v>84</v>
      </c>
      <c r="B443" s="11">
        <v>2</v>
      </c>
      <c r="C443" s="11" t="s">
        <v>3770</v>
      </c>
      <c r="D443" s="2" t="s">
        <v>43</v>
      </c>
      <c r="E443" t="s">
        <v>16</v>
      </c>
      <c r="F443" s="11">
        <v>11</v>
      </c>
      <c r="G443" s="4" t="s">
        <v>628</v>
      </c>
      <c r="H443" s="17">
        <v>1</v>
      </c>
      <c r="I443" s="4" t="s">
        <v>233</v>
      </c>
      <c r="J443" s="4">
        <v>5</v>
      </c>
      <c r="K443" s="2" t="s">
        <v>17</v>
      </c>
      <c r="L443" s="2" t="s">
        <v>17</v>
      </c>
    </row>
    <row r="444" spans="1:13" ht="15.75" customHeight="1" x14ac:dyDescent="0.3">
      <c r="A444" s="11">
        <v>84</v>
      </c>
      <c r="B444" s="11">
        <v>2</v>
      </c>
      <c r="C444" s="11" t="s">
        <v>3770</v>
      </c>
      <c r="E444" t="s">
        <v>16</v>
      </c>
      <c r="F444" s="11">
        <v>11</v>
      </c>
      <c r="G444" s="4" t="s">
        <v>629</v>
      </c>
      <c r="H444" s="17">
        <v>1</v>
      </c>
      <c r="I444" s="4" t="s">
        <v>345</v>
      </c>
      <c r="J444" s="4">
        <v>2</v>
      </c>
    </row>
    <row r="445" spans="1:13" ht="15.75" customHeight="1" x14ac:dyDescent="0.3">
      <c r="A445" s="11">
        <v>84</v>
      </c>
      <c r="B445" s="11">
        <v>2</v>
      </c>
      <c r="C445" s="11" t="s">
        <v>3770</v>
      </c>
      <c r="E445" t="s">
        <v>16</v>
      </c>
      <c r="F445" s="11">
        <v>11</v>
      </c>
      <c r="G445" s="4" t="s">
        <v>630</v>
      </c>
      <c r="H445" s="17">
        <v>1</v>
      </c>
      <c r="I445" s="4" t="s">
        <v>198</v>
      </c>
      <c r="J445" s="4">
        <v>3</v>
      </c>
    </row>
    <row r="446" spans="1:13" ht="15.75" customHeight="1" x14ac:dyDescent="0.3">
      <c r="A446" s="11">
        <v>84</v>
      </c>
      <c r="B446" s="11">
        <v>2</v>
      </c>
      <c r="C446" s="11" t="s">
        <v>3770</v>
      </c>
      <c r="E446" t="s">
        <v>16</v>
      </c>
      <c r="F446" s="11">
        <v>11</v>
      </c>
      <c r="G446" s="4" t="s">
        <v>631</v>
      </c>
      <c r="H446" s="17">
        <v>1</v>
      </c>
      <c r="I446" s="4" t="s">
        <v>232</v>
      </c>
      <c r="J446" s="4">
        <v>3</v>
      </c>
    </row>
    <row r="447" spans="1:13" ht="15.75" customHeight="1" x14ac:dyDescent="0.3">
      <c r="A447" s="11">
        <v>84</v>
      </c>
      <c r="B447" s="11">
        <v>2</v>
      </c>
      <c r="C447" s="11" t="s">
        <v>3770</v>
      </c>
      <c r="E447" t="s">
        <v>16</v>
      </c>
      <c r="F447" s="11">
        <v>11</v>
      </c>
      <c r="G447" s="4" t="s">
        <v>431</v>
      </c>
      <c r="H447" s="17">
        <v>3</v>
      </c>
      <c r="I447" s="4" t="s">
        <v>388</v>
      </c>
      <c r="J447" s="5">
        <v>2</v>
      </c>
    </row>
    <row r="448" spans="1:13" ht="15.75" customHeight="1" x14ac:dyDescent="0.3">
      <c r="A448" s="11">
        <v>84</v>
      </c>
      <c r="B448" s="11">
        <v>2</v>
      </c>
      <c r="C448" s="11" t="s">
        <v>3770</v>
      </c>
      <c r="E448" t="s">
        <v>16</v>
      </c>
      <c r="F448" s="11">
        <v>11</v>
      </c>
      <c r="G448" s="4" t="s">
        <v>432</v>
      </c>
      <c r="H448" s="17">
        <v>2</v>
      </c>
    </row>
    <row r="449" spans="1:13" ht="15.75" customHeight="1" x14ac:dyDescent="0.3">
      <c r="A449" s="11">
        <v>84</v>
      </c>
      <c r="B449" s="11">
        <v>2</v>
      </c>
      <c r="C449" s="11" t="s">
        <v>3770</v>
      </c>
      <c r="E449" t="s">
        <v>16</v>
      </c>
      <c r="F449" s="11">
        <v>11</v>
      </c>
      <c r="G449" s="4" t="s">
        <v>632</v>
      </c>
      <c r="H449" s="17">
        <v>1</v>
      </c>
    </row>
    <row r="450" spans="1:13" ht="15" customHeight="1" x14ac:dyDescent="0.3">
      <c r="A450" s="11">
        <v>85</v>
      </c>
      <c r="B450" s="11">
        <v>2</v>
      </c>
      <c r="C450" s="11" t="s">
        <v>3801</v>
      </c>
      <c r="D450" s="2" t="s">
        <v>2261</v>
      </c>
      <c r="E450" t="s">
        <v>28</v>
      </c>
      <c r="F450" s="11">
        <v>2</v>
      </c>
      <c r="G450" s="5" t="s">
        <v>2620</v>
      </c>
      <c r="H450" s="18">
        <v>1</v>
      </c>
      <c r="I450" s="4"/>
      <c r="J450" s="4"/>
      <c r="K450" s="2" t="s">
        <v>25</v>
      </c>
      <c r="L450" s="2"/>
      <c r="M450" s="2" t="s">
        <v>2263</v>
      </c>
    </row>
    <row r="451" spans="1:13" ht="15" customHeight="1" x14ac:dyDescent="0.3">
      <c r="A451" s="11">
        <v>85</v>
      </c>
      <c r="B451" s="11">
        <v>2</v>
      </c>
      <c r="C451" s="11" t="s">
        <v>3801</v>
      </c>
      <c r="E451" t="s">
        <v>28</v>
      </c>
      <c r="F451" s="11">
        <v>2</v>
      </c>
      <c r="G451" s="5" t="s">
        <v>2619</v>
      </c>
      <c r="H451" s="18">
        <v>1</v>
      </c>
      <c r="I451" s="4"/>
      <c r="J451" s="4"/>
    </row>
    <row r="452" spans="1:13" ht="15" customHeight="1" x14ac:dyDescent="0.3">
      <c r="A452" s="11">
        <v>85</v>
      </c>
      <c r="B452" s="11">
        <v>2</v>
      </c>
      <c r="C452" s="11" t="s">
        <v>3801</v>
      </c>
      <c r="E452" t="s">
        <v>28</v>
      </c>
      <c r="F452" s="11">
        <v>2</v>
      </c>
      <c r="G452" s="5" t="s">
        <v>2618</v>
      </c>
      <c r="H452" s="18">
        <v>1</v>
      </c>
      <c r="I452" s="4"/>
      <c r="J452" s="4"/>
    </row>
    <row r="453" spans="1:13" ht="15" customHeight="1" x14ac:dyDescent="0.3">
      <c r="A453" s="11">
        <v>85</v>
      </c>
      <c r="B453" s="11">
        <v>2</v>
      </c>
      <c r="C453" s="11" t="s">
        <v>3801</v>
      </c>
      <c r="E453" t="s">
        <v>28</v>
      </c>
      <c r="F453" s="11">
        <v>2</v>
      </c>
      <c r="G453" s="5" t="s">
        <v>2617</v>
      </c>
      <c r="H453" s="18">
        <v>1</v>
      </c>
      <c r="I453" s="4"/>
      <c r="J453" s="4"/>
    </row>
    <row r="454" spans="1:13" ht="15" customHeight="1" x14ac:dyDescent="0.3">
      <c r="A454" s="11">
        <v>85</v>
      </c>
      <c r="B454" s="11">
        <v>2</v>
      </c>
      <c r="C454" s="11" t="s">
        <v>3801</v>
      </c>
      <c r="E454" t="s">
        <v>28</v>
      </c>
      <c r="F454" s="11">
        <v>2</v>
      </c>
      <c r="G454" s="5" t="s">
        <v>2616</v>
      </c>
      <c r="H454" s="18">
        <v>1</v>
      </c>
      <c r="I454" s="4"/>
      <c r="J454" s="4"/>
    </row>
    <row r="455" spans="1:13" ht="15" customHeight="1" x14ac:dyDescent="0.3">
      <c r="A455" s="11">
        <v>85</v>
      </c>
      <c r="B455" s="11">
        <v>2</v>
      </c>
      <c r="C455" s="11" t="s">
        <v>3801</v>
      </c>
      <c r="E455" t="s">
        <v>28</v>
      </c>
      <c r="F455" s="11">
        <v>2</v>
      </c>
      <c r="G455" s="5" t="s">
        <v>2615</v>
      </c>
      <c r="H455" s="18">
        <v>1</v>
      </c>
      <c r="I455" s="4"/>
      <c r="J455" s="4"/>
    </row>
    <row r="456" spans="1:13" ht="15.75" customHeight="1" x14ac:dyDescent="0.3">
      <c r="A456" s="11">
        <v>86</v>
      </c>
      <c r="B456" s="11">
        <v>2</v>
      </c>
      <c r="C456" s="11" t="s">
        <v>3785</v>
      </c>
      <c r="E456" t="s">
        <v>28</v>
      </c>
      <c r="F456" s="11">
        <v>2</v>
      </c>
      <c r="G456" s="5" t="s">
        <v>1493</v>
      </c>
      <c r="H456" s="18">
        <v>2</v>
      </c>
      <c r="K456" s="4" t="s">
        <v>17</v>
      </c>
      <c r="L456" s="4" t="s">
        <v>17</v>
      </c>
    </row>
    <row r="457" spans="1:13" ht="15.75" customHeight="1" x14ac:dyDescent="0.3">
      <c r="A457" s="11">
        <v>86</v>
      </c>
      <c r="B457" s="11">
        <v>2</v>
      </c>
      <c r="C457" s="11" t="s">
        <v>3785</v>
      </c>
      <c r="E457" t="s">
        <v>28</v>
      </c>
      <c r="F457" s="11">
        <v>2</v>
      </c>
      <c r="G457" s="5" t="s">
        <v>3786</v>
      </c>
      <c r="H457" s="18">
        <v>1</v>
      </c>
      <c r="K457" s="4"/>
      <c r="L457" s="4"/>
      <c r="M457" s="7"/>
    </row>
    <row r="458" spans="1:13" ht="15.75" customHeight="1" x14ac:dyDescent="0.3">
      <c r="A458" s="11">
        <v>86</v>
      </c>
      <c r="B458" s="11">
        <v>2</v>
      </c>
      <c r="C458" s="11" t="s">
        <v>3785</v>
      </c>
      <c r="E458" t="s">
        <v>28</v>
      </c>
      <c r="F458" s="11">
        <v>2</v>
      </c>
      <c r="G458" s="5" t="s">
        <v>1494</v>
      </c>
      <c r="H458" s="18">
        <v>1</v>
      </c>
      <c r="K458" s="4"/>
      <c r="L458" s="4"/>
      <c r="M458" s="7"/>
    </row>
    <row r="459" spans="1:13" ht="15.75" customHeight="1" x14ac:dyDescent="0.3">
      <c r="A459" s="11">
        <v>86</v>
      </c>
      <c r="B459" s="11">
        <v>2</v>
      </c>
      <c r="C459" s="11" t="s">
        <v>3785</v>
      </c>
      <c r="E459" t="s">
        <v>28</v>
      </c>
      <c r="F459" s="11">
        <v>2</v>
      </c>
      <c r="G459" s="5" t="s">
        <v>1495</v>
      </c>
      <c r="H459" s="18">
        <v>3</v>
      </c>
      <c r="K459" s="4"/>
      <c r="L459" s="4"/>
      <c r="M459" s="7"/>
    </row>
    <row r="460" spans="1:13" ht="15.75" customHeight="1" x14ac:dyDescent="0.3">
      <c r="A460" s="11">
        <v>86</v>
      </c>
      <c r="B460" s="11">
        <v>2</v>
      </c>
      <c r="C460" s="11" t="s">
        <v>3785</v>
      </c>
      <c r="E460" t="s">
        <v>28</v>
      </c>
      <c r="F460" s="11">
        <v>2</v>
      </c>
      <c r="G460" s="5" t="s">
        <v>1496</v>
      </c>
      <c r="H460" s="18">
        <v>1</v>
      </c>
      <c r="K460" s="4"/>
      <c r="L460" s="4"/>
      <c r="M460" s="7"/>
    </row>
    <row r="461" spans="1:13" ht="15" customHeight="1" x14ac:dyDescent="0.3">
      <c r="A461" s="11">
        <v>87</v>
      </c>
      <c r="B461" s="11">
        <v>2</v>
      </c>
      <c r="C461" s="11" t="s">
        <v>2470</v>
      </c>
      <c r="D461" s="2" t="s">
        <v>2261</v>
      </c>
      <c r="E461" t="s">
        <v>28</v>
      </c>
      <c r="F461" s="11">
        <v>2</v>
      </c>
      <c r="G461" s="5" t="s">
        <v>2469</v>
      </c>
      <c r="H461" s="18">
        <v>2</v>
      </c>
      <c r="I461" s="4"/>
      <c r="J461" s="4"/>
      <c r="K461" s="2" t="s">
        <v>2468</v>
      </c>
      <c r="L461" s="2"/>
      <c r="M461" s="2" t="s">
        <v>2263</v>
      </c>
    </row>
    <row r="462" spans="1:13" ht="15" customHeight="1" x14ac:dyDescent="0.3">
      <c r="A462" s="11">
        <v>87</v>
      </c>
      <c r="B462" s="11">
        <v>2</v>
      </c>
      <c r="C462" s="11" t="s">
        <v>2470</v>
      </c>
      <c r="E462" t="s">
        <v>28</v>
      </c>
      <c r="F462" s="11">
        <v>2</v>
      </c>
      <c r="G462" s="5" t="s">
        <v>2467</v>
      </c>
      <c r="H462" s="18">
        <v>1</v>
      </c>
      <c r="I462" s="4"/>
      <c r="J462" s="4"/>
    </row>
    <row r="463" spans="1:13" ht="15" customHeight="1" x14ac:dyDescent="0.3">
      <c r="A463" s="11">
        <v>87</v>
      </c>
      <c r="B463" s="11">
        <v>2</v>
      </c>
      <c r="C463" s="11" t="s">
        <v>2470</v>
      </c>
      <c r="E463" t="s">
        <v>28</v>
      </c>
      <c r="F463" s="11">
        <v>2</v>
      </c>
      <c r="G463" s="5" t="s">
        <v>2466</v>
      </c>
      <c r="H463" s="18">
        <v>2</v>
      </c>
      <c r="I463" s="4"/>
      <c r="J463" s="4"/>
    </row>
    <row r="464" spans="1:13" ht="15" customHeight="1" x14ac:dyDescent="0.3">
      <c r="A464" s="11">
        <v>87</v>
      </c>
      <c r="B464" s="11">
        <v>2</v>
      </c>
      <c r="C464" s="11" t="s">
        <v>2470</v>
      </c>
      <c r="E464" t="s">
        <v>28</v>
      </c>
      <c r="F464" s="11">
        <v>2</v>
      </c>
      <c r="G464" s="5" t="s">
        <v>2465</v>
      </c>
      <c r="H464" s="18">
        <v>1</v>
      </c>
      <c r="I464" s="4"/>
      <c r="J464" s="4"/>
    </row>
    <row r="465" spans="1:13" ht="15" customHeight="1" x14ac:dyDescent="0.3">
      <c r="A465" s="11">
        <v>87</v>
      </c>
      <c r="B465" s="11">
        <v>2</v>
      </c>
      <c r="C465" s="11" t="s">
        <v>2470</v>
      </c>
      <c r="E465" t="s">
        <v>28</v>
      </c>
      <c r="F465" s="11">
        <v>2</v>
      </c>
      <c r="G465" s="5" t="s">
        <v>2464</v>
      </c>
      <c r="H465" s="18">
        <v>1</v>
      </c>
      <c r="I465" s="4"/>
      <c r="J465" s="4"/>
    </row>
    <row r="466" spans="1:13" ht="15.75" customHeight="1" x14ac:dyDescent="0.3">
      <c r="A466" s="11">
        <v>88</v>
      </c>
      <c r="B466" s="11">
        <v>2</v>
      </c>
      <c r="C466" s="11" t="s">
        <v>3583</v>
      </c>
      <c r="E466" t="s">
        <v>66</v>
      </c>
      <c r="F466" s="11">
        <v>6</v>
      </c>
      <c r="I466" s="4" t="s">
        <v>93</v>
      </c>
      <c r="J466" s="4">
        <v>1</v>
      </c>
      <c r="K466" s="4" t="s">
        <v>14</v>
      </c>
      <c r="L466" s="4" t="s">
        <v>15</v>
      </c>
    </row>
    <row r="467" spans="1:13" ht="15.75" customHeight="1" x14ac:dyDescent="0.3">
      <c r="A467" s="11">
        <v>88</v>
      </c>
      <c r="B467" s="11">
        <v>2</v>
      </c>
      <c r="C467" s="11" t="s">
        <v>3583</v>
      </c>
      <c r="E467" t="s">
        <v>66</v>
      </c>
      <c r="F467" s="11">
        <v>6</v>
      </c>
      <c r="I467" t="s">
        <v>132</v>
      </c>
      <c r="J467" s="4">
        <v>1</v>
      </c>
    </row>
    <row r="468" spans="1:13" ht="15" customHeight="1" x14ac:dyDescent="0.3">
      <c r="A468" s="11">
        <v>89</v>
      </c>
      <c r="B468" s="11">
        <v>2</v>
      </c>
      <c r="C468" s="11" t="s">
        <v>3583</v>
      </c>
      <c r="D468" s="2" t="s">
        <v>59</v>
      </c>
      <c r="E468" t="s">
        <v>66</v>
      </c>
      <c r="F468" s="11">
        <v>6</v>
      </c>
      <c r="G468" s="4"/>
      <c r="H468" s="17"/>
      <c r="I468" s="5" t="s">
        <v>233</v>
      </c>
      <c r="J468" s="4">
        <v>5</v>
      </c>
      <c r="K468" s="2" t="s">
        <v>2277</v>
      </c>
      <c r="L468" s="2"/>
      <c r="M468" s="2" t="s">
        <v>2280</v>
      </c>
    </row>
    <row r="469" spans="1:13" ht="15" customHeight="1" x14ac:dyDescent="0.3">
      <c r="A469" s="11">
        <v>89</v>
      </c>
      <c r="B469" s="11">
        <v>2</v>
      </c>
      <c r="C469" s="11" t="s">
        <v>3583</v>
      </c>
      <c r="E469" t="s">
        <v>66</v>
      </c>
      <c r="F469" s="11">
        <v>6</v>
      </c>
      <c r="G469" s="4"/>
      <c r="H469" s="17"/>
      <c r="I469" s="4" t="s">
        <v>45</v>
      </c>
      <c r="J469" s="4">
        <v>1</v>
      </c>
    </row>
    <row r="470" spans="1:13" ht="15" customHeight="1" x14ac:dyDescent="0.3">
      <c r="A470" s="11">
        <v>89</v>
      </c>
      <c r="B470" s="11">
        <v>2</v>
      </c>
      <c r="C470" s="11" t="s">
        <v>3583</v>
      </c>
      <c r="E470" t="s">
        <v>66</v>
      </c>
      <c r="F470" s="11">
        <v>6</v>
      </c>
      <c r="G470" s="4"/>
      <c r="H470" s="17"/>
      <c r="I470" s="2" t="s">
        <v>399</v>
      </c>
      <c r="J470" s="4">
        <v>1</v>
      </c>
    </row>
    <row r="471" spans="1:13" ht="15.75" customHeight="1" x14ac:dyDescent="0.3">
      <c r="A471" s="11">
        <v>90</v>
      </c>
      <c r="B471" s="11">
        <v>2</v>
      </c>
      <c r="C471" s="11" t="s">
        <v>3344</v>
      </c>
      <c r="E471" t="s">
        <v>28</v>
      </c>
      <c r="F471" s="11">
        <v>2</v>
      </c>
      <c r="G471" s="5" t="s">
        <v>2052</v>
      </c>
      <c r="H471" s="18">
        <v>1</v>
      </c>
      <c r="I471" s="5" t="s">
        <v>93</v>
      </c>
      <c r="J471" s="4">
        <v>1</v>
      </c>
      <c r="K471" s="4" t="s">
        <v>17</v>
      </c>
      <c r="L471" s="4" t="s">
        <v>17</v>
      </c>
      <c r="M471" s="7">
        <v>2000000</v>
      </c>
    </row>
    <row r="472" spans="1:13" ht="15.75" customHeight="1" x14ac:dyDescent="0.3">
      <c r="A472" s="11">
        <v>90</v>
      </c>
      <c r="B472" s="11">
        <v>2</v>
      </c>
      <c r="C472" s="11" t="s">
        <v>3344</v>
      </c>
      <c r="E472" t="s">
        <v>28</v>
      </c>
      <c r="F472" s="11">
        <v>2</v>
      </c>
      <c r="G472" s="5" t="s">
        <v>2053</v>
      </c>
      <c r="H472" s="18">
        <v>1</v>
      </c>
      <c r="I472" t="s">
        <v>233</v>
      </c>
      <c r="J472" s="4">
        <v>5</v>
      </c>
    </row>
    <row r="473" spans="1:13" ht="15.75" customHeight="1" x14ac:dyDescent="0.3">
      <c r="A473" s="11">
        <v>90</v>
      </c>
      <c r="B473" s="11">
        <v>2</v>
      </c>
      <c r="C473" s="11" t="s">
        <v>3344</v>
      </c>
      <c r="E473" t="s">
        <v>28</v>
      </c>
      <c r="F473" s="11">
        <v>2</v>
      </c>
      <c r="G473" s="5" t="s">
        <v>2054</v>
      </c>
      <c r="H473" s="18">
        <v>1</v>
      </c>
    </row>
    <row r="474" spans="1:13" ht="15.75" customHeight="1" x14ac:dyDescent="0.3">
      <c r="A474" s="11">
        <v>91</v>
      </c>
      <c r="B474" s="11">
        <v>2</v>
      </c>
      <c r="C474" s="11" t="s">
        <v>3787</v>
      </c>
      <c r="E474" t="s">
        <v>52</v>
      </c>
      <c r="F474" s="11">
        <v>8</v>
      </c>
      <c r="G474" s="5" t="s">
        <v>1895</v>
      </c>
      <c r="H474" s="18">
        <v>2</v>
      </c>
      <c r="I474" s="4" t="s">
        <v>93</v>
      </c>
      <c r="J474" s="4">
        <v>1</v>
      </c>
      <c r="K474" s="4" t="s">
        <v>81</v>
      </c>
      <c r="L474" s="4" t="s">
        <v>26</v>
      </c>
      <c r="M474" s="7">
        <v>1450000</v>
      </c>
    </row>
    <row r="475" spans="1:13" ht="15.75" customHeight="1" x14ac:dyDescent="0.3">
      <c r="A475" s="11">
        <v>91</v>
      </c>
      <c r="B475" s="11">
        <v>2</v>
      </c>
      <c r="C475" s="11" t="s">
        <v>3787</v>
      </c>
      <c r="E475" t="s">
        <v>52</v>
      </c>
      <c r="F475" s="11">
        <v>8</v>
      </c>
      <c r="G475" s="5" t="s">
        <v>1446</v>
      </c>
      <c r="H475" s="18">
        <v>1</v>
      </c>
    </row>
    <row r="476" spans="1:13" ht="15.75" customHeight="1" x14ac:dyDescent="0.3">
      <c r="A476" s="11">
        <v>91</v>
      </c>
      <c r="B476" s="11">
        <v>2</v>
      </c>
      <c r="C476" s="11" t="s">
        <v>3787</v>
      </c>
      <c r="E476" t="s">
        <v>52</v>
      </c>
      <c r="F476" s="11">
        <v>8</v>
      </c>
      <c r="G476" s="5" t="s">
        <v>1447</v>
      </c>
      <c r="H476" s="18">
        <v>1</v>
      </c>
    </row>
    <row r="477" spans="1:13" ht="15.75" customHeight="1" x14ac:dyDescent="0.3">
      <c r="A477" s="11">
        <v>91</v>
      </c>
      <c r="B477" s="11">
        <v>2</v>
      </c>
      <c r="C477" s="11" t="s">
        <v>3787</v>
      </c>
      <c r="E477" t="s">
        <v>52</v>
      </c>
      <c r="F477" s="11">
        <v>8</v>
      </c>
      <c r="G477" s="5" t="s">
        <v>1448</v>
      </c>
      <c r="H477" s="18">
        <v>1</v>
      </c>
    </row>
    <row r="478" spans="1:13" ht="15" customHeight="1" x14ac:dyDescent="0.3">
      <c r="A478" s="11">
        <v>92</v>
      </c>
      <c r="B478" s="11">
        <v>2</v>
      </c>
      <c r="C478" s="11" t="s">
        <v>3080</v>
      </c>
      <c r="D478" s="2" t="s">
        <v>41</v>
      </c>
      <c r="E478" t="s">
        <v>114</v>
      </c>
      <c r="F478" s="11">
        <v>13</v>
      </c>
      <c r="G478" s="5" t="s">
        <v>3755</v>
      </c>
      <c r="H478" s="18">
        <v>1</v>
      </c>
      <c r="I478" s="4" t="s">
        <v>93</v>
      </c>
      <c r="J478" s="4">
        <v>1</v>
      </c>
      <c r="K478" s="2" t="s">
        <v>2277</v>
      </c>
      <c r="L478" s="2"/>
      <c r="M478" s="2" t="s">
        <v>2266</v>
      </c>
    </row>
    <row r="479" spans="1:13" ht="15" customHeight="1" x14ac:dyDescent="0.3">
      <c r="A479" s="11">
        <v>92</v>
      </c>
      <c r="B479" s="11">
        <v>2</v>
      </c>
      <c r="C479" s="11" t="s">
        <v>3080</v>
      </c>
      <c r="E479" t="s">
        <v>114</v>
      </c>
      <c r="F479" s="11">
        <v>13</v>
      </c>
      <c r="G479" s="4" t="s">
        <v>3756</v>
      </c>
      <c r="H479" s="17">
        <v>1</v>
      </c>
      <c r="I479" s="4"/>
      <c r="J479" s="4"/>
    </row>
    <row r="480" spans="1:13" ht="15" customHeight="1" x14ac:dyDescent="0.3">
      <c r="A480" s="11">
        <v>92</v>
      </c>
      <c r="B480" s="11">
        <v>2</v>
      </c>
      <c r="C480" s="11" t="s">
        <v>3080</v>
      </c>
      <c r="E480" t="s">
        <v>114</v>
      </c>
      <c r="F480" s="11">
        <v>13</v>
      </c>
      <c r="G480" s="5" t="s">
        <v>3757</v>
      </c>
      <c r="H480" s="18">
        <v>1</v>
      </c>
      <c r="I480" s="4"/>
      <c r="J480" s="4"/>
    </row>
    <row r="481" spans="1:13" ht="15" customHeight="1" x14ac:dyDescent="0.3">
      <c r="A481" s="11">
        <v>92</v>
      </c>
      <c r="B481" s="11">
        <v>2</v>
      </c>
      <c r="C481" s="11" t="s">
        <v>3080</v>
      </c>
      <c r="E481" t="s">
        <v>114</v>
      </c>
      <c r="F481" s="11">
        <v>13</v>
      </c>
      <c r="G481" s="4" t="s">
        <v>3758</v>
      </c>
      <c r="H481" s="17">
        <v>1</v>
      </c>
      <c r="I481" s="4"/>
      <c r="J481" s="4"/>
    </row>
    <row r="482" spans="1:13" ht="15" customHeight="1" x14ac:dyDescent="0.3">
      <c r="A482" s="11">
        <v>93</v>
      </c>
      <c r="B482" s="11">
        <v>2</v>
      </c>
      <c r="C482" s="11" t="s">
        <v>3080</v>
      </c>
      <c r="D482" s="2" t="s">
        <v>2261</v>
      </c>
      <c r="E482" t="s">
        <v>114</v>
      </c>
      <c r="F482" s="11">
        <v>13</v>
      </c>
      <c r="G482" s="5" t="s">
        <v>3204</v>
      </c>
      <c r="H482" s="18">
        <v>1</v>
      </c>
      <c r="I482" t="s">
        <v>93</v>
      </c>
      <c r="J482" s="4">
        <v>1</v>
      </c>
      <c r="K482" s="2" t="s">
        <v>25</v>
      </c>
      <c r="L482" s="2"/>
      <c r="M482" s="2" t="s">
        <v>2263</v>
      </c>
    </row>
    <row r="483" spans="1:13" ht="15" customHeight="1" x14ac:dyDescent="0.3">
      <c r="A483" s="11">
        <v>93</v>
      </c>
      <c r="B483" s="11">
        <v>2</v>
      </c>
      <c r="C483" s="11" t="s">
        <v>3080</v>
      </c>
      <c r="E483" t="s">
        <v>114</v>
      </c>
      <c r="F483" s="11">
        <v>13</v>
      </c>
      <c r="G483" s="5" t="s">
        <v>3203</v>
      </c>
      <c r="H483" s="18">
        <v>1</v>
      </c>
      <c r="I483" s="4"/>
      <c r="J483" s="4"/>
    </row>
    <row r="484" spans="1:13" ht="15" customHeight="1" x14ac:dyDescent="0.3">
      <c r="A484" s="11">
        <v>93</v>
      </c>
      <c r="B484" s="11">
        <v>2</v>
      </c>
      <c r="C484" s="11" t="s">
        <v>3080</v>
      </c>
      <c r="E484" t="s">
        <v>114</v>
      </c>
      <c r="F484" s="11">
        <v>13</v>
      </c>
      <c r="G484" s="5" t="s">
        <v>3202</v>
      </c>
      <c r="H484" s="18">
        <v>1</v>
      </c>
      <c r="I484" s="4"/>
      <c r="J484" s="4"/>
    </row>
    <row r="485" spans="1:13" ht="15" customHeight="1" x14ac:dyDescent="0.3">
      <c r="A485" s="11">
        <v>93</v>
      </c>
      <c r="B485" s="11">
        <v>2</v>
      </c>
      <c r="C485" s="11" t="s">
        <v>3080</v>
      </c>
      <c r="E485" t="s">
        <v>114</v>
      </c>
      <c r="F485" s="11">
        <v>13</v>
      </c>
      <c r="G485" s="5" t="s">
        <v>3201</v>
      </c>
      <c r="H485" s="18">
        <v>1</v>
      </c>
      <c r="I485" s="4"/>
      <c r="J485" s="4"/>
    </row>
    <row r="486" spans="1:13" ht="15" customHeight="1" x14ac:dyDescent="0.3">
      <c r="A486" s="11">
        <v>93</v>
      </c>
      <c r="B486" s="11">
        <v>2</v>
      </c>
      <c r="C486" s="11" t="s">
        <v>3080</v>
      </c>
      <c r="E486" t="s">
        <v>114</v>
      </c>
      <c r="F486" s="11">
        <v>13</v>
      </c>
      <c r="G486" s="5" t="s">
        <v>3200</v>
      </c>
      <c r="H486" s="18">
        <v>2</v>
      </c>
      <c r="I486" s="4"/>
      <c r="J486" s="4"/>
    </row>
    <row r="487" spans="1:13" ht="15" customHeight="1" x14ac:dyDescent="0.3">
      <c r="A487" s="11">
        <v>93</v>
      </c>
      <c r="B487" s="11">
        <v>2</v>
      </c>
      <c r="C487" s="11" t="s">
        <v>3080</v>
      </c>
      <c r="E487" t="s">
        <v>114</v>
      </c>
      <c r="F487" s="11">
        <v>13</v>
      </c>
      <c r="G487" s="5" t="s">
        <v>3199</v>
      </c>
      <c r="H487" s="18">
        <v>1</v>
      </c>
      <c r="I487" s="4"/>
      <c r="J487" s="4"/>
    </row>
    <row r="488" spans="1:13" ht="15" customHeight="1" x14ac:dyDescent="0.3">
      <c r="A488" s="11">
        <v>93</v>
      </c>
      <c r="B488" s="11">
        <v>2</v>
      </c>
      <c r="C488" s="11" t="s">
        <v>3080</v>
      </c>
      <c r="E488" t="s">
        <v>114</v>
      </c>
      <c r="F488" s="11">
        <v>13</v>
      </c>
      <c r="G488" s="5" t="s">
        <v>3198</v>
      </c>
      <c r="H488" s="18">
        <v>1</v>
      </c>
      <c r="I488" s="4"/>
      <c r="J488" s="4"/>
    </row>
    <row r="489" spans="1:13" ht="15" customHeight="1" x14ac:dyDescent="0.3">
      <c r="A489" s="11">
        <v>93</v>
      </c>
      <c r="B489" s="11">
        <v>2</v>
      </c>
      <c r="C489" s="11" t="s">
        <v>3080</v>
      </c>
      <c r="E489" t="s">
        <v>114</v>
      </c>
      <c r="F489" s="11">
        <v>13</v>
      </c>
      <c r="G489" s="5" t="s">
        <v>3197</v>
      </c>
      <c r="H489" s="18">
        <v>1</v>
      </c>
      <c r="I489" s="4"/>
      <c r="J489" s="4"/>
    </row>
    <row r="490" spans="1:13" ht="15" customHeight="1" x14ac:dyDescent="0.3">
      <c r="A490" s="11">
        <v>93</v>
      </c>
      <c r="B490" s="11">
        <v>2</v>
      </c>
      <c r="C490" s="11" t="s">
        <v>3080</v>
      </c>
      <c r="E490" t="s">
        <v>114</v>
      </c>
      <c r="F490" s="11">
        <v>13</v>
      </c>
      <c r="G490" s="5" t="s">
        <v>3196</v>
      </c>
      <c r="H490" s="18">
        <v>1</v>
      </c>
      <c r="I490" s="4"/>
      <c r="J490" s="4"/>
    </row>
    <row r="491" spans="1:13" ht="15" customHeight="1" x14ac:dyDescent="0.3">
      <c r="A491" s="11">
        <v>93</v>
      </c>
      <c r="B491" s="11">
        <v>2</v>
      </c>
      <c r="C491" s="11" t="s">
        <v>3080</v>
      </c>
      <c r="E491" t="s">
        <v>114</v>
      </c>
      <c r="F491" s="11">
        <v>13</v>
      </c>
      <c r="G491" s="5" t="s">
        <v>3195</v>
      </c>
      <c r="H491" s="18">
        <v>3</v>
      </c>
      <c r="I491" s="4"/>
      <c r="J491" s="4"/>
    </row>
    <row r="492" spans="1:13" ht="15" customHeight="1" x14ac:dyDescent="0.3">
      <c r="A492" s="11">
        <v>94</v>
      </c>
      <c r="B492" s="11">
        <v>2</v>
      </c>
      <c r="C492" s="11" t="s">
        <v>229</v>
      </c>
      <c r="E492" t="s">
        <v>114</v>
      </c>
      <c r="F492" s="11">
        <v>13</v>
      </c>
      <c r="G492" s="5" t="s">
        <v>2138</v>
      </c>
      <c r="H492" s="18">
        <v>1</v>
      </c>
      <c r="K492" s="4" t="s">
        <v>213</v>
      </c>
      <c r="L492" s="4" t="s">
        <v>214</v>
      </c>
      <c r="M492" s="7">
        <v>2000000</v>
      </c>
    </row>
    <row r="493" spans="1:13" ht="15" customHeight="1" x14ac:dyDescent="0.3">
      <c r="A493" s="11">
        <v>94</v>
      </c>
      <c r="B493" s="11">
        <v>2</v>
      </c>
      <c r="C493" s="11" t="s">
        <v>229</v>
      </c>
      <c r="E493" t="s">
        <v>114</v>
      </c>
      <c r="F493" s="11">
        <v>13</v>
      </c>
      <c r="G493" s="5" t="s">
        <v>2139</v>
      </c>
      <c r="H493" s="18">
        <v>1</v>
      </c>
    </row>
    <row r="494" spans="1:13" ht="15" customHeight="1" x14ac:dyDescent="0.3">
      <c r="A494" s="11">
        <v>94</v>
      </c>
      <c r="B494" s="11">
        <v>2</v>
      </c>
      <c r="C494" s="11" t="s">
        <v>229</v>
      </c>
      <c r="E494" t="s">
        <v>114</v>
      </c>
      <c r="F494" s="11">
        <v>13</v>
      </c>
      <c r="G494" s="5" t="s">
        <v>2140</v>
      </c>
      <c r="H494" s="18">
        <v>1</v>
      </c>
    </row>
    <row r="495" spans="1:13" ht="15" customHeight="1" x14ac:dyDescent="0.3">
      <c r="A495" s="11">
        <v>94</v>
      </c>
      <c r="B495" s="11">
        <v>2</v>
      </c>
      <c r="C495" s="11" t="s">
        <v>229</v>
      </c>
      <c r="E495" t="s">
        <v>114</v>
      </c>
      <c r="F495" s="11">
        <v>13</v>
      </c>
      <c r="G495" s="5" t="s">
        <v>2141</v>
      </c>
      <c r="H495" s="18">
        <v>1</v>
      </c>
    </row>
    <row r="496" spans="1:13" ht="15" customHeight="1" x14ac:dyDescent="0.3">
      <c r="A496" s="11">
        <v>94</v>
      </c>
      <c r="B496" s="11">
        <v>2</v>
      </c>
      <c r="C496" s="11" t="s">
        <v>229</v>
      </c>
      <c r="E496" t="s">
        <v>114</v>
      </c>
      <c r="F496" s="11">
        <v>13</v>
      </c>
      <c r="G496" s="5" t="s">
        <v>2142</v>
      </c>
      <c r="H496" s="18">
        <v>1</v>
      </c>
    </row>
    <row r="497" spans="1:13" ht="15" customHeight="1" x14ac:dyDescent="0.3">
      <c r="A497" s="11">
        <v>94</v>
      </c>
      <c r="B497" s="11">
        <v>2</v>
      </c>
      <c r="C497" s="11" t="s">
        <v>229</v>
      </c>
      <c r="E497" t="s">
        <v>114</v>
      </c>
      <c r="F497" s="11">
        <v>13</v>
      </c>
      <c r="G497" s="5" t="s">
        <v>2143</v>
      </c>
      <c r="H497" s="18">
        <v>1</v>
      </c>
    </row>
    <row r="498" spans="1:13" ht="15" customHeight="1" x14ac:dyDescent="0.3">
      <c r="A498" s="11">
        <v>94</v>
      </c>
      <c r="B498" s="11">
        <v>2</v>
      </c>
      <c r="C498" s="11" t="s">
        <v>229</v>
      </c>
      <c r="E498" t="s">
        <v>114</v>
      </c>
      <c r="F498" s="11">
        <v>13</v>
      </c>
      <c r="G498" s="5" t="s">
        <v>2144</v>
      </c>
      <c r="H498" s="18">
        <v>1</v>
      </c>
    </row>
    <row r="499" spans="1:13" ht="15" customHeight="1" x14ac:dyDescent="0.3">
      <c r="A499" s="11">
        <v>95</v>
      </c>
      <c r="B499" s="11">
        <v>2</v>
      </c>
      <c r="C499" s="11" t="s">
        <v>229</v>
      </c>
      <c r="D499" s="2" t="s">
        <v>2261</v>
      </c>
      <c r="E499" t="s">
        <v>114</v>
      </c>
      <c r="F499" s="11">
        <v>13</v>
      </c>
      <c r="G499" s="5" t="s">
        <v>2976</v>
      </c>
      <c r="H499" s="18">
        <v>2</v>
      </c>
      <c r="I499" s="4"/>
      <c r="J499" s="4"/>
      <c r="K499" s="2" t="s">
        <v>2961</v>
      </c>
      <c r="L499" s="2"/>
      <c r="M499" s="2" t="s">
        <v>2380</v>
      </c>
    </row>
    <row r="500" spans="1:13" ht="15" customHeight="1" x14ac:dyDescent="0.3">
      <c r="A500" s="11">
        <v>95</v>
      </c>
      <c r="B500" s="11">
        <v>2</v>
      </c>
      <c r="C500" s="11" t="s">
        <v>229</v>
      </c>
      <c r="E500" t="s">
        <v>114</v>
      </c>
      <c r="F500" s="11">
        <v>13</v>
      </c>
      <c r="G500" s="5" t="s">
        <v>2975</v>
      </c>
      <c r="H500" s="18">
        <v>1</v>
      </c>
      <c r="I500" s="4"/>
      <c r="J500" s="4"/>
    </row>
    <row r="501" spans="1:13" ht="15" customHeight="1" x14ac:dyDescent="0.3">
      <c r="A501" s="11">
        <v>95</v>
      </c>
      <c r="B501" s="11">
        <v>2</v>
      </c>
      <c r="C501" s="11" t="s">
        <v>229</v>
      </c>
      <c r="E501" t="s">
        <v>114</v>
      </c>
      <c r="F501" s="11">
        <v>13</v>
      </c>
      <c r="G501" s="5" t="s">
        <v>2974</v>
      </c>
      <c r="H501" s="18">
        <v>1</v>
      </c>
      <c r="I501" s="4"/>
      <c r="J501" s="4"/>
    </row>
    <row r="502" spans="1:13" ht="15" customHeight="1" x14ac:dyDescent="0.3">
      <c r="A502" s="11">
        <v>95</v>
      </c>
      <c r="B502" s="11">
        <v>2</v>
      </c>
      <c r="C502" s="11" t="s">
        <v>229</v>
      </c>
      <c r="E502" t="s">
        <v>114</v>
      </c>
      <c r="F502" s="11">
        <v>13</v>
      </c>
      <c r="G502" s="5" t="s">
        <v>2973</v>
      </c>
      <c r="H502" s="18">
        <v>1</v>
      </c>
      <c r="I502" s="4"/>
      <c r="J502" s="4"/>
    </row>
    <row r="503" spans="1:13" ht="15" customHeight="1" x14ac:dyDescent="0.3">
      <c r="A503" s="11">
        <v>95</v>
      </c>
      <c r="B503" s="11">
        <v>2</v>
      </c>
      <c r="C503" s="11" t="s">
        <v>229</v>
      </c>
      <c r="E503" t="s">
        <v>114</v>
      </c>
      <c r="F503" s="11">
        <v>13</v>
      </c>
      <c r="G503" s="5" t="s">
        <v>2972</v>
      </c>
      <c r="H503" s="18">
        <v>1</v>
      </c>
      <c r="I503" s="4"/>
      <c r="J503" s="4"/>
    </row>
    <row r="504" spans="1:13" ht="15" customHeight="1" x14ac:dyDescent="0.3">
      <c r="A504" s="11">
        <v>95</v>
      </c>
      <c r="B504" s="11">
        <v>2</v>
      </c>
      <c r="C504" s="11" t="s">
        <v>229</v>
      </c>
      <c r="E504" t="s">
        <v>114</v>
      </c>
      <c r="F504" s="11">
        <v>13</v>
      </c>
      <c r="G504" s="5" t="s">
        <v>2971</v>
      </c>
      <c r="H504" s="18">
        <v>1</v>
      </c>
      <c r="I504" s="4"/>
      <c r="J504" s="4"/>
    </row>
    <row r="505" spans="1:13" ht="15" customHeight="1" x14ac:dyDescent="0.3">
      <c r="A505" s="11">
        <v>96</v>
      </c>
      <c r="B505" s="11">
        <v>2</v>
      </c>
      <c r="C505" s="11" t="s">
        <v>3788</v>
      </c>
      <c r="D505" s="2" t="s">
        <v>23</v>
      </c>
      <c r="E505" t="s">
        <v>28</v>
      </c>
      <c r="F505" s="11">
        <v>2</v>
      </c>
      <c r="G505" s="5" t="s">
        <v>2514</v>
      </c>
      <c r="H505" s="18">
        <v>1</v>
      </c>
      <c r="I505" s="5" t="s">
        <v>232</v>
      </c>
      <c r="J505" s="4">
        <v>3</v>
      </c>
      <c r="K505" s="2" t="s">
        <v>2277</v>
      </c>
      <c r="L505" s="2"/>
      <c r="M505" s="2" t="s">
        <v>2336</v>
      </c>
    </row>
    <row r="506" spans="1:13" ht="15" customHeight="1" x14ac:dyDescent="0.3">
      <c r="A506" s="11">
        <v>96</v>
      </c>
      <c r="B506" s="11">
        <v>2</v>
      </c>
      <c r="C506" s="11" t="s">
        <v>3788</v>
      </c>
      <c r="E506" t="s">
        <v>28</v>
      </c>
      <c r="F506" s="11">
        <v>2</v>
      </c>
      <c r="G506" s="5" t="s">
        <v>2513</v>
      </c>
      <c r="H506" s="18">
        <v>2</v>
      </c>
      <c r="I506" s="4" t="s">
        <v>153</v>
      </c>
      <c r="J506" s="5">
        <v>2</v>
      </c>
    </row>
    <row r="507" spans="1:13" ht="15" customHeight="1" x14ac:dyDescent="0.3">
      <c r="A507" s="11">
        <v>96</v>
      </c>
      <c r="B507" s="11">
        <v>2</v>
      </c>
      <c r="C507" s="11" t="s">
        <v>3788</v>
      </c>
      <c r="E507" t="s">
        <v>28</v>
      </c>
      <c r="F507" s="11">
        <v>2</v>
      </c>
      <c r="G507" s="5" t="s">
        <v>2512</v>
      </c>
      <c r="H507" s="18">
        <v>1</v>
      </c>
      <c r="I507" s="4" t="s">
        <v>260</v>
      </c>
      <c r="J507" s="4">
        <v>2</v>
      </c>
    </row>
    <row r="508" spans="1:13" ht="15" customHeight="1" x14ac:dyDescent="0.3">
      <c r="A508" s="11">
        <v>96</v>
      </c>
      <c r="B508" s="11">
        <v>2</v>
      </c>
      <c r="C508" s="11" t="s">
        <v>3788</v>
      </c>
      <c r="E508" t="s">
        <v>28</v>
      </c>
      <c r="F508" s="11">
        <v>2</v>
      </c>
      <c r="G508" s="5" t="s">
        <v>2511</v>
      </c>
      <c r="H508" s="18">
        <v>2</v>
      </c>
      <c r="I508" s="4"/>
      <c r="J508" s="4"/>
    </row>
    <row r="509" spans="1:13" ht="15" customHeight="1" x14ac:dyDescent="0.3">
      <c r="A509" s="11">
        <v>96</v>
      </c>
      <c r="B509" s="11">
        <v>2</v>
      </c>
      <c r="C509" s="11" t="s">
        <v>3788</v>
      </c>
      <c r="E509" t="s">
        <v>28</v>
      </c>
      <c r="F509" s="11">
        <v>2</v>
      </c>
      <c r="G509" s="5" t="s">
        <v>2510</v>
      </c>
      <c r="H509" s="18">
        <v>1</v>
      </c>
      <c r="I509" s="4"/>
      <c r="J509" s="4"/>
    </row>
    <row r="510" spans="1:13" ht="15" customHeight="1" x14ac:dyDescent="0.3">
      <c r="A510" s="11">
        <v>96</v>
      </c>
      <c r="B510" s="11">
        <v>2</v>
      </c>
      <c r="C510" s="11" t="s">
        <v>3788</v>
      </c>
      <c r="E510" t="s">
        <v>28</v>
      </c>
      <c r="F510" s="11">
        <v>2</v>
      </c>
      <c r="G510" s="5" t="s">
        <v>2509</v>
      </c>
      <c r="H510" s="18">
        <v>3</v>
      </c>
      <c r="I510" s="4"/>
      <c r="J510" s="4"/>
    </row>
    <row r="511" spans="1:13" ht="15" customHeight="1" x14ac:dyDescent="0.3">
      <c r="A511" s="11">
        <v>96</v>
      </c>
      <c r="B511" s="11">
        <v>2</v>
      </c>
      <c r="C511" s="11" t="s">
        <v>3788</v>
      </c>
      <c r="E511" t="s">
        <v>28</v>
      </c>
      <c r="F511" s="11">
        <v>2</v>
      </c>
      <c r="G511" s="5" t="s">
        <v>2508</v>
      </c>
      <c r="H511" s="18">
        <v>1</v>
      </c>
      <c r="I511" s="4"/>
      <c r="J511" s="4"/>
    </row>
    <row r="512" spans="1:13" ht="15" customHeight="1" x14ac:dyDescent="0.3">
      <c r="A512" s="11">
        <v>96</v>
      </c>
      <c r="B512" s="11">
        <v>2</v>
      </c>
      <c r="C512" s="11" t="s">
        <v>3788</v>
      </c>
      <c r="E512" t="s">
        <v>28</v>
      </c>
      <c r="F512" s="11">
        <v>2</v>
      </c>
      <c r="G512" s="5" t="s">
        <v>2507</v>
      </c>
      <c r="H512" s="18">
        <v>1</v>
      </c>
      <c r="I512" s="4"/>
      <c r="J512" s="4"/>
    </row>
    <row r="513" spans="1:13" ht="15" customHeight="1" x14ac:dyDescent="0.3">
      <c r="A513" s="11">
        <v>96</v>
      </c>
      <c r="B513" s="11">
        <v>2</v>
      </c>
      <c r="C513" s="11" t="s">
        <v>3788</v>
      </c>
      <c r="E513" t="s">
        <v>28</v>
      </c>
      <c r="F513" s="11">
        <v>2</v>
      </c>
      <c r="G513" s="5" t="s">
        <v>2506</v>
      </c>
      <c r="H513" s="18">
        <v>1</v>
      </c>
      <c r="I513" s="4"/>
      <c r="J513" s="4"/>
    </row>
    <row r="514" spans="1:13" ht="15" customHeight="1" x14ac:dyDescent="0.3">
      <c r="A514" s="11">
        <v>96</v>
      </c>
      <c r="B514" s="11">
        <v>2</v>
      </c>
      <c r="C514" s="11" t="s">
        <v>3788</v>
      </c>
      <c r="E514" t="s">
        <v>28</v>
      </c>
      <c r="F514" s="11">
        <v>2</v>
      </c>
      <c r="G514" s="5" t="s">
        <v>2505</v>
      </c>
      <c r="H514" s="18">
        <v>1</v>
      </c>
      <c r="I514" s="4"/>
      <c r="J514" s="4"/>
    </row>
    <row r="515" spans="1:13" ht="15" customHeight="1" x14ac:dyDescent="0.3">
      <c r="A515" s="11">
        <v>96</v>
      </c>
      <c r="B515" s="11">
        <v>2</v>
      </c>
      <c r="C515" s="11" t="s">
        <v>3788</v>
      </c>
      <c r="E515" t="s">
        <v>28</v>
      </c>
      <c r="F515" s="11">
        <v>2</v>
      </c>
      <c r="G515" s="5" t="s">
        <v>2504</v>
      </c>
      <c r="H515" s="18">
        <v>1</v>
      </c>
      <c r="I515" s="4"/>
      <c r="J515" s="4"/>
    </row>
    <row r="516" spans="1:13" ht="15.75" customHeight="1" x14ac:dyDescent="0.3">
      <c r="A516" s="11">
        <v>97</v>
      </c>
      <c r="B516" s="11">
        <v>2</v>
      </c>
      <c r="C516" s="11" t="s">
        <v>3251</v>
      </c>
      <c r="E516" t="s">
        <v>60</v>
      </c>
      <c r="F516" s="11">
        <v>1</v>
      </c>
      <c r="G516" s="5" t="s">
        <v>1474</v>
      </c>
      <c r="H516" s="18">
        <v>1</v>
      </c>
      <c r="K516" s="4" t="s">
        <v>17</v>
      </c>
      <c r="L516" s="4" t="s">
        <v>17</v>
      </c>
      <c r="M516" s="7">
        <v>1500000</v>
      </c>
    </row>
    <row r="517" spans="1:13" ht="15.75" customHeight="1" x14ac:dyDescent="0.3">
      <c r="A517" s="11">
        <v>97</v>
      </c>
      <c r="B517" s="11">
        <v>2</v>
      </c>
      <c r="C517" s="11" t="s">
        <v>3251</v>
      </c>
      <c r="E517" t="s">
        <v>60</v>
      </c>
      <c r="F517" s="11">
        <v>1</v>
      </c>
      <c r="G517" s="5" t="s">
        <v>1475</v>
      </c>
      <c r="H517" s="18">
        <v>1</v>
      </c>
      <c r="K517" s="4"/>
      <c r="L517" s="4"/>
      <c r="M517" s="7"/>
    </row>
    <row r="518" spans="1:13" ht="15.75" customHeight="1" x14ac:dyDescent="0.3">
      <c r="A518" s="11">
        <v>97</v>
      </c>
      <c r="B518" s="11">
        <v>2</v>
      </c>
      <c r="C518" s="11" t="s">
        <v>3251</v>
      </c>
      <c r="E518" t="s">
        <v>60</v>
      </c>
      <c r="F518" s="11">
        <v>1</v>
      </c>
      <c r="G518" s="5" t="s">
        <v>1476</v>
      </c>
      <c r="H518" s="18">
        <v>1</v>
      </c>
      <c r="K518" s="4"/>
      <c r="L518" s="4"/>
      <c r="M518" s="7"/>
    </row>
    <row r="519" spans="1:13" ht="15.75" customHeight="1" x14ac:dyDescent="0.3">
      <c r="A519" s="11">
        <v>97</v>
      </c>
      <c r="B519" s="11">
        <v>2</v>
      </c>
      <c r="C519" s="11" t="s">
        <v>3251</v>
      </c>
      <c r="E519" t="s">
        <v>60</v>
      </c>
      <c r="F519" s="11">
        <v>1</v>
      </c>
      <c r="G519" s="5" t="s">
        <v>1477</v>
      </c>
      <c r="H519" s="18">
        <v>1</v>
      </c>
      <c r="K519" s="4"/>
      <c r="L519" s="4"/>
      <c r="M519" s="7"/>
    </row>
    <row r="520" spans="1:13" ht="15" customHeight="1" x14ac:dyDescent="0.3">
      <c r="A520" s="11">
        <v>98</v>
      </c>
      <c r="B520" s="11">
        <v>2</v>
      </c>
      <c r="C520" s="11" t="s">
        <v>3251</v>
      </c>
      <c r="D520" s="2" t="s">
        <v>2261</v>
      </c>
      <c r="E520" t="s">
        <v>60</v>
      </c>
      <c r="F520" s="11">
        <v>1</v>
      </c>
      <c r="G520" s="5" t="s">
        <v>3250</v>
      </c>
      <c r="H520" s="18">
        <v>3</v>
      </c>
      <c r="I520" s="4"/>
      <c r="J520" s="4"/>
      <c r="K520" s="2" t="s">
        <v>3249</v>
      </c>
      <c r="L520" s="2"/>
      <c r="M520" s="2" t="s">
        <v>2266</v>
      </c>
    </row>
    <row r="521" spans="1:13" ht="15" customHeight="1" x14ac:dyDescent="0.3">
      <c r="A521" s="11">
        <v>98</v>
      </c>
      <c r="B521" s="11">
        <v>2</v>
      </c>
      <c r="C521" s="11" t="s">
        <v>3251</v>
      </c>
      <c r="E521" t="s">
        <v>60</v>
      </c>
      <c r="F521" s="11">
        <v>1</v>
      </c>
      <c r="G521" s="4" t="s">
        <v>3248</v>
      </c>
      <c r="H521" s="17">
        <v>2</v>
      </c>
      <c r="I521" s="4"/>
      <c r="J521" s="4"/>
    </row>
    <row r="522" spans="1:13" ht="15" customHeight="1" x14ac:dyDescent="0.3">
      <c r="A522" s="11">
        <v>98</v>
      </c>
      <c r="B522" s="11">
        <v>2</v>
      </c>
      <c r="C522" s="11" t="s">
        <v>3251</v>
      </c>
      <c r="E522" t="s">
        <v>60</v>
      </c>
      <c r="F522" s="11">
        <v>1</v>
      </c>
      <c r="G522" s="4" t="s">
        <v>3247</v>
      </c>
      <c r="H522" s="17">
        <v>1</v>
      </c>
      <c r="I522" s="4"/>
      <c r="J522" s="4"/>
    </row>
    <row r="523" spans="1:13" ht="15.75" customHeight="1" x14ac:dyDescent="0.3">
      <c r="A523" s="11">
        <v>99</v>
      </c>
      <c r="B523" s="11">
        <v>2</v>
      </c>
      <c r="C523" s="11" t="s">
        <v>3759</v>
      </c>
      <c r="E523" t="s">
        <v>28</v>
      </c>
      <c r="F523" s="11">
        <v>2</v>
      </c>
      <c r="G523" s="5" t="s">
        <v>894</v>
      </c>
      <c r="H523" s="18">
        <v>1</v>
      </c>
      <c r="K523" s="4" t="s">
        <v>53</v>
      </c>
      <c r="L523" s="4" t="s">
        <v>54</v>
      </c>
    </row>
    <row r="524" spans="1:13" ht="15.75" customHeight="1" x14ac:dyDescent="0.3">
      <c r="A524" s="11">
        <v>99</v>
      </c>
      <c r="B524" s="11">
        <v>2</v>
      </c>
      <c r="C524" s="11" t="s">
        <v>3759</v>
      </c>
      <c r="E524" t="s">
        <v>28</v>
      </c>
      <c r="F524" s="11">
        <v>2</v>
      </c>
      <c r="G524" s="5" t="s">
        <v>895</v>
      </c>
      <c r="H524" s="18">
        <v>1</v>
      </c>
      <c r="I524" s="5"/>
      <c r="J524" s="5"/>
    </row>
    <row r="525" spans="1:13" ht="15.75" customHeight="1" x14ac:dyDescent="0.3">
      <c r="A525" s="11">
        <v>99</v>
      </c>
      <c r="B525" s="11">
        <v>2</v>
      </c>
      <c r="C525" s="11" t="s">
        <v>3759</v>
      </c>
      <c r="E525" t="s">
        <v>28</v>
      </c>
      <c r="F525" s="11">
        <v>2</v>
      </c>
      <c r="G525" s="5" t="s">
        <v>896</v>
      </c>
      <c r="H525" s="18">
        <v>1</v>
      </c>
      <c r="I525" s="5"/>
      <c r="J525" s="5"/>
    </row>
    <row r="526" spans="1:13" ht="15" customHeight="1" x14ac:dyDescent="0.3">
      <c r="A526" s="11">
        <v>100</v>
      </c>
      <c r="B526" s="11">
        <v>2</v>
      </c>
      <c r="C526" s="11" t="s">
        <v>3225</v>
      </c>
      <c r="D526" s="4" t="s">
        <v>51</v>
      </c>
      <c r="E526" t="s">
        <v>28</v>
      </c>
      <c r="F526" s="11">
        <v>2</v>
      </c>
      <c r="G526" s="5"/>
      <c r="H526" s="18"/>
      <c r="I526" s="4" t="s">
        <v>93</v>
      </c>
      <c r="J526" s="4">
        <v>1</v>
      </c>
      <c r="K526" s="2" t="s">
        <v>2277</v>
      </c>
      <c r="L526" s="2"/>
      <c r="M526" s="2" t="s">
        <v>2263</v>
      </c>
    </row>
    <row r="527" spans="1:13" ht="15" customHeight="1" x14ac:dyDescent="0.3">
      <c r="A527" s="11">
        <v>100</v>
      </c>
      <c r="B527" s="11">
        <v>2</v>
      </c>
      <c r="C527" s="11" t="s">
        <v>3225</v>
      </c>
      <c r="E527" t="s">
        <v>28</v>
      </c>
      <c r="F527" s="11">
        <v>2</v>
      </c>
      <c r="G527" s="4"/>
      <c r="H527" s="17"/>
      <c r="I527" s="4" t="s">
        <v>132</v>
      </c>
      <c r="J527" s="4">
        <v>1</v>
      </c>
    </row>
    <row r="528" spans="1:13" ht="15" customHeight="1" x14ac:dyDescent="0.3">
      <c r="A528" s="11">
        <v>100</v>
      </c>
      <c r="B528" s="11">
        <v>2</v>
      </c>
      <c r="C528" s="11" t="s">
        <v>3225</v>
      </c>
      <c r="E528" t="s">
        <v>28</v>
      </c>
      <c r="F528" s="11">
        <v>2</v>
      </c>
      <c r="G528" s="4"/>
      <c r="H528" s="17"/>
      <c r="I528" s="4" t="s">
        <v>233</v>
      </c>
      <c r="J528" s="4">
        <v>5</v>
      </c>
    </row>
    <row r="529" spans="1:13" ht="15.75" customHeight="1" x14ac:dyDescent="0.3">
      <c r="A529" s="11">
        <v>101</v>
      </c>
      <c r="B529" s="11">
        <v>2</v>
      </c>
      <c r="C529" s="11" t="s">
        <v>78</v>
      </c>
      <c r="D529" t="s">
        <v>29</v>
      </c>
      <c r="E529" t="s">
        <v>3778</v>
      </c>
      <c r="F529" s="11">
        <v>12</v>
      </c>
      <c r="G529" s="5" t="s">
        <v>1143</v>
      </c>
      <c r="H529" s="18">
        <v>1</v>
      </c>
      <c r="I529" s="4" t="s">
        <v>93</v>
      </c>
      <c r="J529" s="4">
        <v>1</v>
      </c>
      <c r="K529" s="4" t="s">
        <v>17</v>
      </c>
      <c r="L529" s="4" t="s">
        <v>17</v>
      </c>
      <c r="M529" s="7">
        <v>2100000</v>
      </c>
    </row>
    <row r="530" spans="1:13" ht="15.75" customHeight="1" x14ac:dyDescent="0.3">
      <c r="A530" s="11">
        <v>101</v>
      </c>
      <c r="B530" s="11">
        <v>2</v>
      </c>
      <c r="C530" s="11" t="s">
        <v>78</v>
      </c>
      <c r="E530" t="s">
        <v>3778</v>
      </c>
      <c r="F530" s="11">
        <v>12</v>
      </c>
      <c r="G530" s="5" t="s">
        <v>1144</v>
      </c>
      <c r="H530" s="18">
        <v>1</v>
      </c>
    </row>
    <row r="531" spans="1:13" ht="15.75" customHeight="1" x14ac:dyDescent="0.3">
      <c r="A531" s="11">
        <v>102</v>
      </c>
      <c r="B531" s="11">
        <v>2</v>
      </c>
      <c r="C531" s="11" t="s">
        <v>78</v>
      </c>
      <c r="E531" t="s">
        <v>3778</v>
      </c>
      <c r="F531" s="11">
        <v>12</v>
      </c>
      <c r="G531" s="5" t="s">
        <v>2069</v>
      </c>
      <c r="H531" s="18">
        <v>1</v>
      </c>
      <c r="I531" s="4" t="s">
        <v>93</v>
      </c>
      <c r="J531" s="4">
        <v>1</v>
      </c>
      <c r="K531" s="4" t="s">
        <v>17</v>
      </c>
      <c r="L531" s="4" t="s">
        <v>17</v>
      </c>
      <c r="M531" s="7">
        <v>2207000</v>
      </c>
    </row>
    <row r="532" spans="1:13" ht="15.75" customHeight="1" x14ac:dyDescent="0.3">
      <c r="A532" s="11">
        <v>102</v>
      </c>
      <c r="B532" s="11">
        <v>2</v>
      </c>
      <c r="C532" s="11" t="s">
        <v>78</v>
      </c>
      <c r="E532" t="s">
        <v>3778</v>
      </c>
      <c r="F532" s="11">
        <v>12</v>
      </c>
      <c r="G532" s="5" t="s">
        <v>2070</v>
      </c>
      <c r="H532" s="18">
        <v>1</v>
      </c>
    </row>
    <row r="533" spans="1:13" ht="15.75" customHeight="1" x14ac:dyDescent="0.3">
      <c r="A533" s="11">
        <v>102</v>
      </c>
      <c r="B533" s="11">
        <v>2</v>
      </c>
      <c r="C533" s="11" t="s">
        <v>78</v>
      </c>
      <c r="E533" t="s">
        <v>3778</v>
      </c>
      <c r="F533" s="11">
        <v>12</v>
      </c>
      <c r="G533" s="5" t="s">
        <v>2071</v>
      </c>
      <c r="H533" s="18">
        <v>1</v>
      </c>
    </row>
    <row r="534" spans="1:13" ht="15.75" customHeight="1" x14ac:dyDescent="0.3">
      <c r="A534" s="11">
        <v>103</v>
      </c>
      <c r="B534" s="11">
        <v>2</v>
      </c>
      <c r="C534" s="11" t="s">
        <v>78</v>
      </c>
      <c r="D534" s="4" t="s">
        <v>11</v>
      </c>
      <c r="E534" t="s">
        <v>3778</v>
      </c>
      <c r="F534" s="11">
        <v>12</v>
      </c>
      <c r="G534" s="5" t="s">
        <v>1906</v>
      </c>
      <c r="H534" s="18">
        <v>1</v>
      </c>
      <c r="I534" s="4" t="s">
        <v>93</v>
      </c>
      <c r="J534" s="4">
        <v>1</v>
      </c>
      <c r="K534" s="4" t="s">
        <v>217</v>
      </c>
      <c r="L534" s="4" t="s">
        <v>13</v>
      </c>
    </row>
    <row r="535" spans="1:13" ht="15.75" customHeight="1" x14ac:dyDescent="0.3">
      <c r="A535" s="11">
        <v>103</v>
      </c>
      <c r="B535" s="11">
        <v>2</v>
      </c>
      <c r="C535" s="11" t="s">
        <v>78</v>
      </c>
      <c r="E535" t="s">
        <v>3778</v>
      </c>
      <c r="F535" s="11">
        <v>12</v>
      </c>
      <c r="G535" s="5" t="s">
        <v>1907</v>
      </c>
      <c r="H535" s="18">
        <v>1</v>
      </c>
      <c r="I535" s="4" t="s">
        <v>132</v>
      </c>
      <c r="J535" s="4">
        <v>1</v>
      </c>
    </row>
    <row r="536" spans="1:13" ht="15.75" customHeight="1" x14ac:dyDescent="0.3">
      <c r="A536" s="11">
        <v>103</v>
      </c>
      <c r="B536" s="11">
        <v>2</v>
      </c>
      <c r="C536" s="11" t="s">
        <v>78</v>
      </c>
      <c r="E536" t="s">
        <v>3778</v>
      </c>
      <c r="F536" s="11">
        <v>12</v>
      </c>
      <c r="G536" s="5" t="s">
        <v>1908</v>
      </c>
      <c r="H536" s="18">
        <v>1</v>
      </c>
    </row>
    <row r="537" spans="1:13" ht="15.75" customHeight="1" x14ac:dyDescent="0.3">
      <c r="A537" s="11">
        <v>103</v>
      </c>
      <c r="B537" s="11">
        <v>2</v>
      </c>
      <c r="C537" s="11" t="s">
        <v>78</v>
      </c>
      <c r="E537" t="s">
        <v>3778</v>
      </c>
      <c r="F537" s="11">
        <v>12</v>
      </c>
      <c r="G537" s="5" t="s">
        <v>1909</v>
      </c>
      <c r="H537" s="18">
        <v>2</v>
      </c>
    </row>
    <row r="538" spans="1:13" ht="15.75" customHeight="1" x14ac:dyDescent="0.3">
      <c r="A538" s="11">
        <v>104</v>
      </c>
      <c r="B538" s="11">
        <v>2</v>
      </c>
      <c r="C538" s="11" t="s">
        <v>3020</v>
      </c>
      <c r="D538" s="2" t="s">
        <v>30</v>
      </c>
      <c r="E538" t="s">
        <v>16</v>
      </c>
      <c r="F538" s="11">
        <v>11</v>
      </c>
      <c r="I538" s="4" t="s">
        <v>93</v>
      </c>
      <c r="J538" s="4">
        <v>1</v>
      </c>
      <c r="K538" s="2" t="s">
        <v>17</v>
      </c>
      <c r="L538" s="2" t="s">
        <v>17</v>
      </c>
      <c r="M538" s="3">
        <v>1200000</v>
      </c>
    </row>
    <row r="539" spans="1:13" ht="15.75" customHeight="1" x14ac:dyDescent="0.3">
      <c r="A539" s="11">
        <v>104</v>
      </c>
      <c r="B539" s="11">
        <v>2</v>
      </c>
      <c r="C539" s="11" t="s">
        <v>3020</v>
      </c>
      <c r="D539" s="2"/>
      <c r="E539" t="s">
        <v>16</v>
      </c>
      <c r="F539" s="11">
        <v>11</v>
      </c>
      <c r="G539" s="2"/>
      <c r="H539" s="16"/>
      <c r="I539" s="4" t="s">
        <v>284</v>
      </c>
      <c r="J539" s="5">
        <v>2</v>
      </c>
      <c r="K539" s="2"/>
      <c r="L539" s="2"/>
    </row>
    <row r="540" spans="1:13" ht="15.75" customHeight="1" x14ac:dyDescent="0.3">
      <c r="A540" s="11">
        <v>104</v>
      </c>
      <c r="B540" s="11">
        <v>2</v>
      </c>
      <c r="C540" s="11" t="s">
        <v>3020</v>
      </c>
      <c r="D540" s="2"/>
      <c r="E540" t="s">
        <v>16</v>
      </c>
      <c r="F540" s="11">
        <v>11</v>
      </c>
      <c r="G540" s="2"/>
      <c r="H540" s="16"/>
      <c r="I540" s="4" t="s">
        <v>285</v>
      </c>
      <c r="J540" s="4">
        <v>2</v>
      </c>
      <c r="K540" s="2"/>
      <c r="L540" s="2"/>
    </row>
    <row r="541" spans="1:13" ht="15.75" customHeight="1" x14ac:dyDescent="0.3">
      <c r="A541" s="11">
        <v>104</v>
      </c>
      <c r="B541" s="11">
        <v>2</v>
      </c>
      <c r="C541" s="11" t="s">
        <v>3020</v>
      </c>
      <c r="D541" s="2"/>
      <c r="E541" t="s">
        <v>16</v>
      </c>
      <c r="F541" s="11">
        <v>11</v>
      </c>
      <c r="G541" s="2"/>
      <c r="H541" s="16"/>
      <c r="I541" s="4" t="s">
        <v>286</v>
      </c>
      <c r="J541" s="5">
        <v>2</v>
      </c>
      <c r="K541" s="2"/>
      <c r="L541" s="2"/>
    </row>
    <row r="542" spans="1:13" ht="15.75" customHeight="1" x14ac:dyDescent="0.3">
      <c r="A542" s="11">
        <v>104</v>
      </c>
      <c r="B542" s="11">
        <v>2</v>
      </c>
      <c r="C542" s="11" t="s">
        <v>3020</v>
      </c>
      <c r="D542" s="2"/>
      <c r="E542" t="s">
        <v>16</v>
      </c>
      <c r="F542" s="11">
        <v>11</v>
      </c>
      <c r="G542" s="2"/>
      <c r="H542" s="16"/>
      <c r="I542" s="4" t="s">
        <v>235</v>
      </c>
      <c r="J542" s="4">
        <v>2</v>
      </c>
      <c r="K542" s="2"/>
      <c r="L542" s="2"/>
    </row>
    <row r="543" spans="1:13" ht="15.75" customHeight="1" x14ac:dyDescent="0.3">
      <c r="A543" s="11">
        <v>104</v>
      </c>
      <c r="B543" s="11">
        <v>2</v>
      </c>
      <c r="C543" s="11" t="s">
        <v>3020</v>
      </c>
      <c r="E543" t="s">
        <v>16</v>
      </c>
      <c r="F543" s="11">
        <v>11</v>
      </c>
      <c r="G543" s="2"/>
      <c r="H543" s="16"/>
      <c r="I543" s="4" t="s">
        <v>308</v>
      </c>
      <c r="J543" s="4">
        <v>1</v>
      </c>
      <c r="K543" s="2"/>
      <c r="L543" s="2"/>
      <c r="M543" s="3"/>
    </row>
    <row r="544" spans="1:13" ht="15.75" customHeight="1" x14ac:dyDescent="0.3">
      <c r="A544" s="11">
        <v>105</v>
      </c>
      <c r="B544" s="11">
        <v>2</v>
      </c>
      <c r="C544" s="11" t="s">
        <v>112</v>
      </c>
      <c r="E544" t="s">
        <v>47</v>
      </c>
      <c r="F544" s="11">
        <v>7</v>
      </c>
      <c r="G544" s="4" t="s">
        <v>600</v>
      </c>
      <c r="H544" s="17">
        <v>3</v>
      </c>
      <c r="K544" s="2" t="s">
        <v>113</v>
      </c>
      <c r="L544" s="2" t="s">
        <v>50</v>
      </c>
      <c r="M544" s="3">
        <v>1200000</v>
      </c>
    </row>
    <row r="545" spans="1:13" ht="15.75" customHeight="1" x14ac:dyDescent="0.3">
      <c r="A545" s="11">
        <v>105</v>
      </c>
      <c r="B545" s="11">
        <v>2</v>
      </c>
      <c r="C545" s="11" t="s">
        <v>112</v>
      </c>
      <c r="E545" t="s">
        <v>47</v>
      </c>
      <c r="F545" s="11">
        <v>7</v>
      </c>
      <c r="G545" s="4" t="s">
        <v>601</v>
      </c>
      <c r="H545" s="17">
        <v>2</v>
      </c>
    </row>
    <row r="546" spans="1:13" ht="15" customHeight="1" x14ac:dyDescent="0.3">
      <c r="A546" s="11">
        <v>106</v>
      </c>
      <c r="B546" s="11">
        <v>2</v>
      </c>
      <c r="C546" s="11" t="s">
        <v>3020</v>
      </c>
      <c r="D546" s="2" t="s">
        <v>2261</v>
      </c>
      <c r="E546" t="s">
        <v>31</v>
      </c>
      <c r="F546" s="11">
        <v>10</v>
      </c>
      <c r="G546" s="5" t="s">
        <v>3019</v>
      </c>
      <c r="H546" s="18">
        <v>1</v>
      </c>
      <c r="I546" s="4" t="s">
        <v>93</v>
      </c>
      <c r="J546" s="4">
        <v>1</v>
      </c>
      <c r="K546" s="2" t="s">
        <v>2745</v>
      </c>
      <c r="L546" s="2"/>
      <c r="M546" s="2" t="s">
        <v>2380</v>
      </c>
    </row>
    <row r="547" spans="1:13" ht="15" customHeight="1" x14ac:dyDescent="0.3">
      <c r="A547" s="11">
        <v>106</v>
      </c>
      <c r="B547" s="11">
        <v>2</v>
      </c>
      <c r="C547" s="11" t="s">
        <v>3020</v>
      </c>
      <c r="E547" t="s">
        <v>31</v>
      </c>
      <c r="F547" s="11">
        <v>10</v>
      </c>
      <c r="G547" s="5" t="s">
        <v>3018</v>
      </c>
      <c r="H547" s="18">
        <v>1</v>
      </c>
      <c r="I547" s="4"/>
      <c r="J547" s="4"/>
    </row>
    <row r="548" spans="1:13" ht="15" customHeight="1" x14ac:dyDescent="0.3">
      <c r="A548" s="11">
        <v>106</v>
      </c>
      <c r="B548" s="11">
        <v>2</v>
      </c>
      <c r="C548" s="11" t="s">
        <v>3020</v>
      </c>
      <c r="E548" t="s">
        <v>31</v>
      </c>
      <c r="F548" s="11">
        <v>10</v>
      </c>
      <c r="G548" s="5" t="s">
        <v>3017</v>
      </c>
      <c r="H548" s="18">
        <v>2</v>
      </c>
      <c r="I548" s="4"/>
      <c r="J548" s="4"/>
    </row>
    <row r="549" spans="1:13" ht="15" customHeight="1" x14ac:dyDescent="0.3">
      <c r="A549" s="11">
        <v>106</v>
      </c>
      <c r="B549" s="11">
        <v>2</v>
      </c>
      <c r="C549" s="11" t="s">
        <v>3020</v>
      </c>
      <c r="E549" t="s">
        <v>31</v>
      </c>
      <c r="F549" s="11">
        <v>10</v>
      </c>
      <c r="G549" s="5" t="s">
        <v>3016</v>
      </c>
      <c r="H549" s="18">
        <v>1</v>
      </c>
      <c r="I549" s="4"/>
      <c r="J549" s="4"/>
    </row>
    <row r="550" spans="1:13" ht="15" customHeight="1" x14ac:dyDescent="0.3">
      <c r="A550" s="11">
        <v>106</v>
      </c>
      <c r="B550" s="11">
        <v>2</v>
      </c>
      <c r="C550" s="11" t="s">
        <v>3020</v>
      </c>
      <c r="E550" t="s">
        <v>31</v>
      </c>
      <c r="F550" s="11">
        <v>10</v>
      </c>
      <c r="G550" s="5" t="s">
        <v>3015</v>
      </c>
      <c r="H550" s="18">
        <v>1</v>
      </c>
      <c r="I550" s="4"/>
      <c r="J550" s="4"/>
    </row>
    <row r="551" spans="1:13" ht="15" customHeight="1" x14ac:dyDescent="0.3">
      <c r="A551" s="11">
        <v>106</v>
      </c>
      <c r="B551" s="11">
        <v>2</v>
      </c>
      <c r="C551" s="11" t="s">
        <v>3020</v>
      </c>
      <c r="E551" t="s">
        <v>31</v>
      </c>
      <c r="F551" s="11">
        <v>10</v>
      </c>
      <c r="G551" s="5" t="s">
        <v>3014</v>
      </c>
      <c r="H551" s="18">
        <v>1</v>
      </c>
      <c r="I551" s="4"/>
      <c r="J551" s="4"/>
    </row>
    <row r="552" spans="1:13" ht="15.75" customHeight="1" x14ac:dyDescent="0.3">
      <c r="A552" s="11">
        <v>107</v>
      </c>
      <c r="B552" s="11">
        <v>2</v>
      </c>
      <c r="C552" s="11" t="s">
        <v>3760</v>
      </c>
      <c r="D552" s="2" t="s">
        <v>51</v>
      </c>
      <c r="E552" t="s">
        <v>31</v>
      </c>
      <c r="F552" s="11">
        <v>10</v>
      </c>
      <c r="G552" s="4" t="s">
        <v>435</v>
      </c>
      <c r="H552" s="17">
        <v>1</v>
      </c>
      <c r="K552" s="2" t="s">
        <v>25</v>
      </c>
      <c r="L552" s="2" t="s">
        <v>26</v>
      </c>
      <c r="M552" s="3">
        <v>1800000</v>
      </c>
    </row>
    <row r="553" spans="1:13" ht="15.75" customHeight="1" x14ac:dyDescent="0.3">
      <c r="A553" s="11">
        <v>107</v>
      </c>
      <c r="B553" s="11">
        <v>2</v>
      </c>
      <c r="C553" s="11" t="s">
        <v>3760</v>
      </c>
      <c r="E553" t="s">
        <v>31</v>
      </c>
      <c r="F553" s="11">
        <v>10</v>
      </c>
      <c r="G553" s="4" t="s">
        <v>436</v>
      </c>
      <c r="H553" s="17">
        <v>1</v>
      </c>
    </row>
    <row r="554" spans="1:13" ht="15.75" customHeight="1" x14ac:dyDescent="0.3">
      <c r="A554" s="11">
        <v>107</v>
      </c>
      <c r="B554" s="11">
        <v>2</v>
      </c>
      <c r="C554" s="11" t="s">
        <v>3760</v>
      </c>
      <c r="E554" t="s">
        <v>31</v>
      </c>
      <c r="F554" s="11">
        <v>10</v>
      </c>
      <c r="G554" s="4" t="s">
        <v>437</v>
      </c>
      <c r="H554" s="17">
        <v>2</v>
      </c>
    </row>
    <row r="555" spans="1:13" ht="15.75" customHeight="1" x14ac:dyDescent="0.3">
      <c r="A555" s="11">
        <v>107</v>
      </c>
      <c r="B555" s="11">
        <v>2</v>
      </c>
      <c r="C555" s="11" t="s">
        <v>3760</v>
      </c>
      <c r="E555" t="s">
        <v>31</v>
      </c>
      <c r="F555" s="11">
        <v>10</v>
      </c>
      <c r="G555" s="4" t="s">
        <v>438</v>
      </c>
      <c r="H555" s="17">
        <v>1</v>
      </c>
    </row>
    <row r="556" spans="1:13" ht="15.75" customHeight="1" x14ac:dyDescent="0.3">
      <c r="A556" s="11">
        <v>107</v>
      </c>
      <c r="B556" s="11">
        <v>2</v>
      </c>
      <c r="C556" s="11" t="s">
        <v>3760</v>
      </c>
      <c r="E556" t="s">
        <v>31</v>
      </c>
      <c r="F556" s="11">
        <v>10</v>
      </c>
      <c r="G556" s="4" t="s">
        <v>439</v>
      </c>
      <c r="H556" s="17">
        <v>1</v>
      </c>
    </row>
    <row r="557" spans="1:13" ht="15.75" customHeight="1" x14ac:dyDescent="0.3">
      <c r="A557" s="11">
        <v>107</v>
      </c>
      <c r="B557" s="11">
        <v>2</v>
      </c>
      <c r="C557" s="11" t="s">
        <v>3760</v>
      </c>
      <c r="E557" t="s">
        <v>31</v>
      </c>
      <c r="F557" s="11">
        <v>10</v>
      </c>
      <c r="G557" s="4" t="s">
        <v>440</v>
      </c>
      <c r="H557" s="17">
        <v>1</v>
      </c>
    </row>
    <row r="558" spans="1:13" ht="15.75" customHeight="1" x14ac:dyDescent="0.3">
      <c r="A558" s="11">
        <v>107</v>
      </c>
      <c r="B558" s="11">
        <v>2</v>
      </c>
      <c r="C558" s="11" t="s">
        <v>3760</v>
      </c>
      <c r="E558" t="s">
        <v>31</v>
      </c>
      <c r="F558" s="11">
        <v>10</v>
      </c>
      <c r="G558" s="4" t="s">
        <v>441</v>
      </c>
      <c r="H558" s="17">
        <v>1</v>
      </c>
    </row>
    <row r="559" spans="1:13" ht="15.75" customHeight="1" x14ac:dyDescent="0.3">
      <c r="A559" s="11">
        <v>107</v>
      </c>
      <c r="B559" s="11">
        <v>2</v>
      </c>
      <c r="C559" s="11" t="s">
        <v>3760</v>
      </c>
      <c r="E559" t="s">
        <v>31</v>
      </c>
      <c r="F559" s="11">
        <v>10</v>
      </c>
      <c r="G559" s="4" t="s">
        <v>442</v>
      </c>
      <c r="H559" s="17">
        <v>1</v>
      </c>
    </row>
    <row r="560" spans="1:13" ht="15.75" customHeight="1" x14ac:dyDescent="0.3">
      <c r="A560" s="11">
        <v>107</v>
      </c>
      <c r="B560" s="11">
        <v>2</v>
      </c>
      <c r="C560" s="11" t="s">
        <v>3760</v>
      </c>
      <c r="E560" t="s">
        <v>31</v>
      </c>
      <c r="F560" s="11">
        <v>10</v>
      </c>
      <c r="G560" s="4" t="s">
        <v>443</v>
      </c>
      <c r="H560" s="17">
        <v>2</v>
      </c>
    </row>
    <row r="561" spans="1:13" ht="15.75" customHeight="1" x14ac:dyDescent="0.3">
      <c r="A561" s="11">
        <v>107</v>
      </c>
      <c r="B561" s="11">
        <v>2</v>
      </c>
      <c r="C561" s="11" t="s">
        <v>3760</v>
      </c>
      <c r="E561" t="s">
        <v>31</v>
      </c>
      <c r="F561" s="11">
        <v>10</v>
      </c>
      <c r="G561" s="4" t="s">
        <v>444</v>
      </c>
      <c r="H561" s="17">
        <v>2</v>
      </c>
    </row>
    <row r="562" spans="1:13" ht="15.75" customHeight="1" x14ac:dyDescent="0.3">
      <c r="A562" s="11">
        <v>108</v>
      </c>
      <c r="B562" s="11">
        <v>2</v>
      </c>
      <c r="C562" s="11" t="s">
        <v>165</v>
      </c>
      <c r="E562" t="s">
        <v>52</v>
      </c>
      <c r="F562" s="11">
        <v>8</v>
      </c>
      <c r="G562" s="4" t="s">
        <v>309</v>
      </c>
      <c r="H562" s="17">
        <v>1</v>
      </c>
      <c r="K562" s="2" t="s">
        <v>53</v>
      </c>
      <c r="L562" s="2" t="s">
        <v>54</v>
      </c>
      <c r="M562" s="3">
        <v>2400000</v>
      </c>
    </row>
    <row r="563" spans="1:13" ht="15.75" customHeight="1" x14ac:dyDescent="0.3">
      <c r="A563" s="11">
        <v>108</v>
      </c>
      <c r="B563" s="11">
        <v>2</v>
      </c>
      <c r="C563" s="11" t="s">
        <v>165</v>
      </c>
      <c r="E563" t="s">
        <v>52</v>
      </c>
      <c r="F563" s="11">
        <v>8</v>
      </c>
      <c r="G563" s="4" t="s">
        <v>310</v>
      </c>
      <c r="H563" s="17">
        <v>1</v>
      </c>
      <c r="I563" s="4"/>
      <c r="J563" s="4"/>
    </row>
    <row r="564" spans="1:13" ht="15.75" customHeight="1" x14ac:dyDescent="0.3">
      <c r="A564" s="11">
        <v>108</v>
      </c>
      <c r="B564" s="11">
        <v>2</v>
      </c>
      <c r="C564" s="11" t="s">
        <v>165</v>
      </c>
      <c r="E564" t="s">
        <v>52</v>
      </c>
      <c r="F564" s="11">
        <v>8</v>
      </c>
      <c r="G564" s="4" t="s">
        <v>2384</v>
      </c>
      <c r="H564" s="17">
        <v>1</v>
      </c>
      <c r="I564" s="4"/>
      <c r="J564" s="4"/>
    </row>
    <row r="565" spans="1:13" ht="15.75" customHeight="1" x14ac:dyDescent="0.3">
      <c r="A565" s="11">
        <v>109</v>
      </c>
      <c r="B565" s="11">
        <v>2</v>
      </c>
      <c r="C565" s="11" t="s">
        <v>165</v>
      </c>
      <c r="D565" s="4" t="s">
        <v>11</v>
      </c>
      <c r="E565" t="s">
        <v>52</v>
      </c>
      <c r="F565" s="11">
        <v>8</v>
      </c>
      <c r="G565" s="5" t="s">
        <v>2079</v>
      </c>
      <c r="H565" s="18">
        <v>1</v>
      </c>
      <c r="I565" s="4" t="s">
        <v>93</v>
      </c>
      <c r="J565" s="4">
        <v>1</v>
      </c>
      <c r="L565" s="4" t="s">
        <v>115</v>
      </c>
    </row>
    <row r="566" spans="1:13" ht="15.75" customHeight="1" x14ac:dyDescent="0.3">
      <c r="A566" s="11">
        <v>109</v>
      </c>
      <c r="B566" s="11">
        <v>2</v>
      </c>
      <c r="C566" s="11" t="s">
        <v>165</v>
      </c>
      <c r="E566" t="s">
        <v>52</v>
      </c>
      <c r="F566" s="11">
        <v>8</v>
      </c>
      <c r="G566" s="5" t="s">
        <v>2080</v>
      </c>
      <c r="H566" s="18">
        <v>1</v>
      </c>
    </row>
    <row r="567" spans="1:13" ht="15.75" customHeight="1" x14ac:dyDescent="0.3">
      <c r="A567" s="11">
        <v>109</v>
      </c>
      <c r="B567" s="11">
        <v>2</v>
      </c>
      <c r="C567" s="11" t="s">
        <v>165</v>
      </c>
      <c r="E567" t="s">
        <v>52</v>
      </c>
      <c r="F567" s="11">
        <v>8</v>
      </c>
      <c r="G567" s="5" t="s">
        <v>2081</v>
      </c>
      <c r="H567" s="18">
        <v>1</v>
      </c>
    </row>
    <row r="568" spans="1:13" ht="15.75" customHeight="1" x14ac:dyDescent="0.3">
      <c r="A568" s="11">
        <v>109</v>
      </c>
      <c r="B568" s="11">
        <v>2</v>
      </c>
      <c r="C568" s="11" t="s">
        <v>165</v>
      </c>
      <c r="E568" t="s">
        <v>52</v>
      </c>
      <c r="F568" s="11">
        <v>8</v>
      </c>
      <c r="G568" s="5" t="s">
        <v>3852</v>
      </c>
      <c r="H568" s="18">
        <v>1</v>
      </c>
    </row>
    <row r="569" spans="1:13" ht="15.75" customHeight="1" x14ac:dyDescent="0.3">
      <c r="A569" s="11">
        <v>109</v>
      </c>
      <c r="B569" s="11">
        <v>2</v>
      </c>
      <c r="C569" s="11" t="s">
        <v>165</v>
      </c>
      <c r="E569" t="s">
        <v>52</v>
      </c>
      <c r="F569" s="11">
        <v>8</v>
      </c>
      <c r="G569" s="5" t="s">
        <v>2082</v>
      </c>
      <c r="H569" s="18">
        <v>2</v>
      </c>
    </row>
    <row r="570" spans="1:13" ht="15.75" customHeight="1" x14ac:dyDescent="0.3">
      <c r="A570" s="11">
        <v>109</v>
      </c>
      <c r="B570" s="11">
        <v>2</v>
      </c>
      <c r="C570" s="11" t="s">
        <v>165</v>
      </c>
      <c r="E570" t="s">
        <v>52</v>
      </c>
      <c r="F570" s="11">
        <v>8</v>
      </c>
      <c r="G570" s="5" t="s">
        <v>2083</v>
      </c>
      <c r="H570" s="18">
        <v>2</v>
      </c>
    </row>
    <row r="571" spans="1:13" ht="15.75" customHeight="1" x14ac:dyDescent="0.3">
      <c r="A571" s="11">
        <v>110</v>
      </c>
      <c r="B571" s="11">
        <v>2</v>
      </c>
      <c r="C571" s="11" t="s">
        <v>165</v>
      </c>
      <c r="D571" s="2" t="s">
        <v>8</v>
      </c>
      <c r="E571" t="s">
        <v>52</v>
      </c>
      <c r="F571" s="11">
        <v>8</v>
      </c>
      <c r="G571" s="5" t="s">
        <v>2385</v>
      </c>
      <c r="H571" s="18">
        <v>1</v>
      </c>
      <c r="I571" s="4" t="s">
        <v>233</v>
      </c>
      <c r="J571" s="4">
        <v>5</v>
      </c>
      <c r="K571" s="2" t="s">
        <v>2277</v>
      </c>
      <c r="L571" s="2"/>
      <c r="M571" s="2" t="s">
        <v>2280</v>
      </c>
    </row>
    <row r="572" spans="1:13" ht="15.75" customHeight="1" x14ac:dyDescent="0.3">
      <c r="A572" s="11">
        <v>110</v>
      </c>
      <c r="B572" s="11">
        <v>2</v>
      </c>
      <c r="C572" s="11" t="s">
        <v>165</v>
      </c>
      <c r="E572" t="s">
        <v>52</v>
      </c>
      <c r="F572" s="11">
        <v>8</v>
      </c>
      <c r="G572" s="5" t="s">
        <v>2386</v>
      </c>
      <c r="H572" s="18">
        <v>1</v>
      </c>
      <c r="I572" s="4" t="s">
        <v>93</v>
      </c>
      <c r="J572" s="4">
        <v>1</v>
      </c>
    </row>
    <row r="573" spans="1:13" ht="15" customHeight="1" x14ac:dyDescent="0.3">
      <c r="A573" s="11">
        <v>111</v>
      </c>
      <c r="B573" s="11">
        <v>2</v>
      </c>
      <c r="C573" s="11" t="s">
        <v>165</v>
      </c>
      <c r="E573" t="s">
        <v>52</v>
      </c>
      <c r="F573" s="11">
        <v>8</v>
      </c>
      <c r="G573" s="5" t="s">
        <v>2238</v>
      </c>
      <c r="H573" s="18">
        <v>1</v>
      </c>
      <c r="I573" s="4" t="s">
        <v>93</v>
      </c>
      <c r="J573" s="4">
        <v>1</v>
      </c>
      <c r="K573" s="4" t="s">
        <v>14</v>
      </c>
      <c r="L573" s="4" t="s">
        <v>15</v>
      </c>
      <c r="M573" s="7">
        <v>1100000</v>
      </c>
    </row>
    <row r="574" spans="1:13" ht="15" customHeight="1" x14ac:dyDescent="0.3">
      <c r="A574" s="11">
        <v>111</v>
      </c>
      <c r="B574" s="11">
        <v>2</v>
      </c>
      <c r="C574" s="11" t="s">
        <v>165</v>
      </c>
      <c r="E574" t="s">
        <v>52</v>
      </c>
      <c r="F574" s="11">
        <v>8</v>
      </c>
      <c r="G574" t="s">
        <v>974</v>
      </c>
      <c r="H574" s="11">
        <v>1</v>
      </c>
    </row>
    <row r="575" spans="1:13" ht="15" customHeight="1" x14ac:dyDescent="0.3">
      <c r="A575" s="11">
        <v>111</v>
      </c>
      <c r="B575" s="11">
        <v>2</v>
      </c>
      <c r="C575" s="11" t="s">
        <v>165</v>
      </c>
      <c r="E575" t="s">
        <v>52</v>
      </c>
      <c r="F575" s="11">
        <v>8</v>
      </c>
      <c r="G575" t="s">
        <v>975</v>
      </c>
      <c r="H575" s="11">
        <v>1</v>
      </c>
    </row>
    <row r="576" spans="1:13" ht="15" customHeight="1" x14ac:dyDescent="0.3">
      <c r="A576" s="11">
        <v>111</v>
      </c>
      <c r="B576" s="11">
        <v>2</v>
      </c>
      <c r="C576" s="11" t="s">
        <v>165</v>
      </c>
      <c r="E576" t="s">
        <v>52</v>
      </c>
      <c r="F576" s="11">
        <v>8</v>
      </c>
      <c r="G576" t="s">
        <v>2239</v>
      </c>
      <c r="H576" s="11">
        <v>1</v>
      </c>
    </row>
    <row r="577" spans="1:13" ht="15" customHeight="1" x14ac:dyDescent="0.3">
      <c r="A577" s="11">
        <v>111</v>
      </c>
      <c r="B577" s="11">
        <v>2</v>
      </c>
      <c r="C577" s="11" t="s">
        <v>165</v>
      </c>
      <c r="E577" t="s">
        <v>52</v>
      </c>
      <c r="F577" s="11">
        <v>8</v>
      </c>
      <c r="G577" t="s">
        <v>2240</v>
      </c>
      <c r="H577" s="11">
        <v>1</v>
      </c>
    </row>
    <row r="578" spans="1:13" ht="15" customHeight="1" x14ac:dyDescent="0.3">
      <c r="A578" s="11">
        <v>111</v>
      </c>
      <c r="B578" s="11">
        <v>2</v>
      </c>
      <c r="C578" s="11" t="s">
        <v>165</v>
      </c>
      <c r="E578" t="s">
        <v>52</v>
      </c>
      <c r="F578" s="11">
        <v>8</v>
      </c>
      <c r="G578" t="s">
        <v>2241</v>
      </c>
      <c r="H578" s="11">
        <v>1</v>
      </c>
    </row>
    <row r="579" spans="1:13" ht="15" customHeight="1" x14ac:dyDescent="0.3">
      <c r="A579" s="11">
        <v>111</v>
      </c>
      <c r="B579" s="11">
        <v>2</v>
      </c>
      <c r="C579" s="11" t="s">
        <v>165</v>
      </c>
      <c r="E579" t="s">
        <v>52</v>
      </c>
      <c r="F579" s="11">
        <v>8</v>
      </c>
      <c r="G579" t="s">
        <v>2242</v>
      </c>
      <c r="H579" s="11">
        <v>1</v>
      </c>
    </row>
    <row r="580" spans="1:13" ht="15" customHeight="1" x14ac:dyDescent="0.3">
      <c r="A580" s="11">
        <v>111</v>
      </c>
      <c r="B580" s="11">
        <v>2</v>
      </c>
      <c r="C580" s="11" t="s">
        <v>165</v>
      </c>
      <c r="E580" t="s">
        <v>52</v>
      </c>
      <c r="F580" s="11">
        <v>8</v>
      </c>
      <c r="G580" t="s">
        <v>2243</v>
      </c>
      <c r="H580" s="11">
        <v>1</v>
      </c>
    </row>
    <row r="581" spans="1:13" ht="15" customHeight="1" x14ac:dyDescent="0.3">
      <c r="A581" s="11">
        <v>112</v>
      </c>
      <c r="B581" s="11">
        <v>2</v>
      </c>
      <c r="C581" s="11" t="s">
        <v>3274</v>
      </c>
      <c r="D581" s="2" t="s">
        <v>2261</v>
      </c>
      <c r="E581" t="s">
        <v>114</v>
      </c>
      <c r="F581" s="11">
        <v>13</v>
      </c>
      <c r="G581" s="5" t="s">
        <v>3273</v>
      </c>
      <c r="H581" s="18">
        <v>1</v>
      </c>
      <c r="I581" s="4"/>
      <c r="J581" s="4"/>
      <c r="K581" s="2" t="s">
        <v>183</v>
      </c>
      <c r="L581" s="2"/>
      <c r="M581" s="2" t="s">
        <v>2336</v>
      </c>
    </row>
    <row r="582" spans="1:13" ht="15" customHeight="1" x14ac:dyDescent="0.3">
      <c r="A582" s="11">
        <v>112</v>
      </c>
      <c r="B582" s="11">
        <v>2</v>
      </c>
      <c r="C582" s="11" t="s">
        <v>3274</v>
      </c>
      <c r="E582" t="s">
        <v>114</v>
      </c>
      <c r="F582" s="11">
        <v>13</v>
      </c>
      <c r="G582" s="5" t="s">
        <v>3272</v>
      </c>
      <c r="H582" s="18">
        <v>1</v>
      </c>
      <c r="I582" s="4"/>
      <c r="J582" s="4"/>
    </row>
    <row r="583" spans="1:13" ht="15.75" customHeight="1" x14ac:dyDescent="0.3">
      <c r="A583" s="11">
        <v>113</v>
      </c>
      <c r="B583" s="11">
        <v>2</v>
      </c>
      <c r="C583" s="11" t="s">
        <v>3777</v>
      </c>
      <c r="D583" s="4" t="s">
        <v>3839</v>
      </c>
      <c r="E583" t="s">
        <v>3779</v>
      </c>
      <c r="F583" s="11">
        <v>9</v>
      </c>
      <c r="I583" s="4" t="s">
        <v>400</v>
      </c>
      <c r="J583" s="4">
        <v>1</v>
      </c>
      <c r="K583" s="2" t="s">
        <v>14</v>
      </c>
      <c r="L583" s="2" t="s">
        <v>15</v>
      </c>
    </row>
    <row r="584" spans="1:13" ht="15.75" customHeight="1" x14ac:dyDescent="0.3">
      <c r="A584" s="11">
        <v>113</v>
      </c>
      <c r="B584" s="11">
        <v>2</v>
      </c>
      <c r="C584" s="11" t="s">
        <v>3777</v>
      </c>
      <c r="E584" t="s">
        <v>3779</v>
      </c>
      <c r="F584" s="11">
        <v>9</v>
      </c>
      <c r="I584" s="4" t="s">
        <v>508</v>
      </c>
      <c r="J584" s="4">
        <v>1</v>
      </c>
    </row>
    <row r="585" spans="1:13" ht="15.75" customHeight="1" x14ac:dyDescent="0.3">
      <c r="A585" s="11">
        <v>113</v>
      </c>
      <c r="B585" s="11">
        <v>2</v>
      </c>
      <c r="C585" s="11" t="s">
        <v>3777</v>
      </c>
      <c r="E585" t="s">
        <v>3779</v>
      </c>
      <c r="F585" s="11">
        <v>9</v>
      </c>
      <c r="I585" s="4" t="s">
        <v>271</v>
      </c>
      <c r="J585" s="4">
        <v>1</v>
      </c>
    </row>
    <row r="586" spans="1:13" ht="15.75" customHeight="1" x14ac:dyDescent="0.3">
      <c r="A586" s="11">
        <v>114</v>
      </c>
      <c r="B586" s="11">
        <v>2</v>
      </c>
      <c r="C586" s="11" t="s">
        <v>3777</v>
      </c>
      <c r="D586" s="4" t="s">
        <v>29</v>
      </c>
      <c r="E586" t="s">
        <v>3779</v>
      </c>
      <c r="F586" s="11">
        <v>9</v>
      </c>
      <c r="I586" t="s">
        <v>93</v>
      </c>
      <c r="J586" s="4">
        <v>1</v>
      </c>
      <c r="L586" s="4" t="s">
        <v>40</v>
      </c>
      <c r="M586" s="7">
        <v>2369000</v>
      </c>
    </row>
    <row r="587" spans="1:13" ht="15.75" customHeight="1" x14ac:dyDescent="0.3">
      <c r="A587" s="11">
        <v>114</v>
      </c>
      <c r="B587" s="11">
        <v>2</v>
      </c>
      <c r="C587" s="11" t="s">
        <v>3777</v>
      </c>
      <c r="E587" t="s">
        <v>3779</v>
      </c>
      <c r="F587" s="11">
        <v>9</v>
      </c>
      <c r="G587" s="5"/>
      <c r="H587" s="18"/>
      <c r="I587" t="s">
        <v>746</v>
      </c>
      <c r="J587">
        <v>1</v>
      </c>
    </row>
    <row r="588" spans="1:13" ht="15.75" customHeight="1" x14ac:dyDescent="0.3">
      <c r="A588" s="11">
        <v>114</v>
      </c>
      <c r="B588" s="11">
        <v>2</v>
      </c>
      <c r="C588" s="11" t="s">
        <v>3777</v>
      </c>
      <c r="E588" t="s">
        <v>3779</v>
      </c>
      <c r="F588" s="11">
        <v>9</v>
      </c>
      <c r="G588" s="5"/>
      <c r="H588" s="18"/>
      <c r="I588" t="s">
        <v>747</v>
      </c>
      <c r="J588" s="4">
        <v>1</v>
      </c>
    </row>
    <row r="589" spans="1:13" ht="15" customHeight="1" x14ac:dyDescent="0.3">
      <c r="A589" s="11">
        <v>115</v>
      </c>
      <c r="B589" s="11">
        <v>2</v>
      </c>
      <c r="C589" s="11" t="s">
        <v>3399</v>
      </c>
      <c r="D589" s="4" t="s">
        <v>11</v>
      </c>
      <c r="E589" t="s">
        <v>16</v>
      </c>
      <c r="F589" s="11">
        <v>11</v>
      </c>
      <c r="G589" s="5" t="s">
        <v>3398</v>
      </c>
      <c r="H589" s="18">
        <v>2</v>
      </c>
      <c r="I589" s="4"/>
      <c r="J589" s="4"/>
      <c r="K589" s="2" t="s">
        <v>2277</v>
      </c>
      <c r="L589" s="2"/>
      <c r="M589" s="2" t="s">
        <v>2380</v>
      </c>
    </row>
    <row r="590" spans="1:13" ht="15" customHeight="1" x14ac:dyDescent="0.3">
      <c r="A590" s="11">
        <v>115</v>
      </c>
      <c r="B590" s="11">
        <v>2</v>
      </c>
      <c r="C590" s="11" t="s">
        <v>3399</v>
      </c>
      <c r="E590" t="s">
        <v>16</v>
      </c>
      <c r="F590" s="11">
        <v>11</v>
      </c>
      <c r="G590" s="4" t="s">
        <v>3397</v>
      </c>
      <c r="H590" s="17">
        <v>3</v>
      </c>
      <c r="I590" s="4"/>
      <c r="J590" s="4"/>
    </row>
    <row r="591" spans="1:13" ht="15.75" customHeight="1" x14ac:dyDescent="0.3">
      <c r="A591" s="11">
        <v>116</v>
      </c>
      <c r="B591" s="11">
        <v>2</v>
      </c>
      <c r="C591" s="11" t="s">
        <v>3789</v>
      </c>
      <c r="E591" t="s">
        <v>28</v>
      </c>
      <c r="F591" s="11">
        <v>2</v>
      </c>
      <c r="G591" s="5" t="s">
        <v>1603</v>
      </c>
      <c r="H591" s="18">
        <v>1</v>
      </c>
      <c r="K591" s="4" t="s">
        <v>17</v>
      </c>
      <c r="L591" s="4" t="s">
        <v>17</v>
      </c>
      <c r="M591" s="7">
        <v>1793000</v>
      </c>
    </row>
    <row r="592" spans="1:13" ht="15.75" customHeight="1" x14ac:dyDescent="0.3">
      <c r="A592" s="11">
        <v>116</v>
      </c>
      <c r="B592" s="11">
        <v>2</v>
      </c>
      <c r="C592" s="11" t="s">
        <v>3789</v>
      </c>
      <c r="E592" t="s">
        <v>28</v>
      </c>
      <c r="F592" s="11">
        <v>2</v>
      </c>
      <c r="G592" s="5" t="s">
        <v>1604</v>
      </c>
      <c r="H592" s="18">
        <v>1</v>
      </c>
    </row>
    <row r="593" spans="1:13" ht="15.75" customHeight="1" x14ac:dyDescent="0.3">
      <c r="A593" s="11">
        <v>116</v>
      </c>
      <c r="B593" s="11">
        <v>2</v>
      </c>
      <c r="C593" s="11" t="s">
        <v>3789</v>
      </c>
      <c r="E593" t="s">
        <v>28</v>
      </c>
      <c r="F593" s="11">
        <v>2</v>
      </c>
      <c r="G593" s="5" t="s">
        <v>1605</v>
      </c>
      <c r="H593" s="18">
        <v>1</v>
      </c>
    </row>
    <row r="594" spans="1:13" ht="15.75" customHeight="1" x14ac:dyDescent="0.3">
      <c r="A594" s="11">
        <v>116</v>
      </c>
      <c r="B594" s="11">
        <v>2</v>
      </c>
      <c r="C594" s="11" t="s">
        <v>3789</v>
      </c>
      <c r="E594" t="s">
        <v>28</v>
      </c>
      <c r="F594" s="11">
        <v>2</v>
      </c>
      <c r="G594" s="5" t="s">
        <v>3853</v>
      </c>
      <c r="H594" s="18">
        <v>1</v>
      </c>
    </row>
    <row r="595" spans="1:13" ht="15.75" customHeight="1" x14ac:dyDescent="0.3">
      <c r="A595" s="11">
        <v>116</v>
      </c>
      <c r="B595" s="11">
        <v>2</v>
      </c>
      <c r="C595" s="11" t="s">
        <v>3789</v>
      </c>
      <c r="E595" t="s">
        <v>28</v>
      </c>
      <c r="F595" s="11">
        <v>2</v>
      </c>
      <c r="G595" s="5" t="s">
        <v>1606</v>
      </c>
      <c r="H595" s="18">
        <v>1</v>
      </c>
    </row>
    <row r="596" spans="1:13" ht="15.75" customHeight="1" x14ac:dyDescent="0.3">
      <c r="A596" s="11">
        <v>117</v>
      </c>
      <c r="B596" s="11">
        <v>2</v>
      </c>
      <c r="C596" s="11" t="s">
        <v>138</v>
      </c>
      <c r="E596" t="s">
        <v>52</v>
      </c>
      <c r="F596" s="11">
        <v>8</v>
      </c>
      <c r="G596" s="5" t="s">
        <v>827</v>
      </c>
      <c r="H596" s="18">
        <v>1</v>
      </c>
      <c r="I596" s="5" t="s">
        <v>93</v>
      </c>
      <c r="J596" s="4">
        <v>1</v>
      </c>
      <c r="K596" s="4" t="s">
        <v>57</v>
      </c>
      <c r="L596" s="4" t="s">
        <v>10</v>
      </c>
      <c r="M596" s="7">
        <v>1200000</v>
      </c>
    </row>
    <row r="597" spans="1:13" ht="15.75" customHeight="1" x14ac:dyDescent="0.3">
      <c r="A597" s="11">
        <v>117</v>
      </c>
      <c r="B597" s="11">
        <v>2</v>
      </c>
      <c r="C597" s="11" t="s">
        <v>138</v>
      </c>
      <c r="E597" t="s">
        <v>52</v>
      </c>
      <c r="F597" s="11">
        <v>8</v>
      </c>
      <c r="G597" t="s">
        <v>828</v>
      </c>
      <c r="H597" s="11">
        <v>1</v>
      </c>
      <c r="I597" s="5" t="s">
        <v>108</v>
      </c>
      <c r="J597" s="4">
        <v>3</v>
      </c>
    </row>
    <row r="598" spans="1:13" ht="15.75" customHeight="1" x14ac:dyDescent="0.3">
      <c r="A598" s="11">
        <v>117</v>
      </c>
      <c r="B598" s="11">
        <v>2</v>
      </c>
      <c r="C598" s="11" t="s">
        <v>138</v>
      </c>
      <c r="E598" t="s">
        <v>52</v>
      </c>
      <c r="F598" s="11">
        <v>8</v>
      </c>
      <c r="G598" t="s">
        <v>3761</v>
      </c>
      <c r="H598" s="11">
        <v>2</v>
      </c>
    </row>
    <row r="599" spans="1:13" ht="15.75" customHeight="1" x14ac:dyDescent="0.3">
      <c r="A599" s="11">
        <v>118</v>
      </c>
      <c r="B599" s="11">
        <v>2</v>
      </c>
      <c r="C599" s="11" t="s">
        <v>138</v>
      </c>
      <c r="E599" t="s">
        <v>52</v>
      </c>
      <c r="F599" s="11">
        <v>8</v>
      </c>
      <c r="G599" s="5" t="s">
        <v>3762</v>
      </c>
      <c r="H599" s="18">
        <v>1</v>
      </c>
      <c r="I599" s="4" t="s">
        <v>132</v>
      </c>
      <c r="J599" s="4">
        <v>1</v>
      </c>
      <c r="K599" s="4" t="s">
        <v>17</v>
      </c>
      <c r="L599" s="4" t="s">
        <v>17</v>
      </c>
      <c r="M599" s="7">
        <v>1950000</v>
      </c>
    </row>
    <row r="600" spans="1:13" ht="15.75" customHeight="1" x14ac:dyDescent="0.3">
      <c r="A600" s="11">
        <v>118</v>
      </c>
      <c r="B600" s="11">
        <v>2</v>
      </c>
      <c r="C600" s="11" t="s">
        <v>138</v>
      </c>
      <c r="E600" t="s">
        <v>52</v>
      </c>
      <c r="F600" s="11">
        <v>8</v>
      </c>
      <c r="G600" s="5" t="s">
        <v>3763</v>
      </c>
      <c r="H600" s="18">
        <v>1</v>
      </c>
      <c r="I600" s="4"/>
      <c r="J600" s="4"/>
      <c r="K600" s="4"/>
      <c r="L600" s="4"/>
      <c r="M600" s="7"/>
    </row>
    <row r="601" spans="1:13" ht="15.75" customHeight="1" x14ac:dyDescent="0.3">
      <c r="A601" s="11">
        <v>119</v>
      </c>
      <c r="B601" s="11">
        <v>2</v>
      </c>
      <c r="C601" s="11" t="s">
        <v>138</v>
      </c>
      <c r="E601" t="s">
        <v>52</v>
      </c>
      <c r="F601" s="11">
        <v>8</v>
      </c>
      <c r="G601" s="5" t="s">
        <v>2103</v>
      </c>
      <c r="H601" s="18">
        <v>1</v>
      </c>
      <c r="I601" s="5" t="s">
        <v>93</v>
      </c>
      <c r="J601" s="4">
        <v>1</v>
      </c>
      <c r="K601" s="4" t="s">
        <v>25</v>
      </c>
      <c r="L601" s="4" t="s">
        <v>26</v>
      </c>
      <c r="M601" s="7">
        <v>2133000</v>
      </c>
    </row>
    <row r="602" spans="1:13" ht="15.75" customHeight="1" x14ac:dyDescent="0.3">
      <c r="A602" s="11">
        <v>119</v>
      </c>
      <c r="B602" s="11">
        <v>2</v>
      </c>
      <c r="C602" s="11" t="s">
        <v>138</v>
      </c>
      <c r="E602" t="s">
        <v>52</v>
      </c>
      <c r="F602" s="11">
        <v>8</v>
      </c>
      <c r="G602" s="5" t="s">
        <v>2104</v>
      </c>
      <c r="H602" s="18">
        <v>1</v>
      </c>
      <c r="I602" t="s">
        <v>233</v>
      </c>
      <c r="J602" s="4">
        <v>5</v>
      </c>
    </row>
    <row r="603" spans="1:13" ht="15.75" customHeight="1" x14ac:dyDescent="0.3">
      <c r="A603" s="11">
        <v>119</v>
      </c>
      <c r="B603" s="11">
        <v>2</v>
      </c>
      <c r="C603" s="11" t="s">
        <v>138</v>
      </c>
      <c r="E603" t="s">
        <v>52</v>
      </c>
      <c r="F603" s="11">
        <v>8</v>
      </c>
      <c r="G603" s="5" t="s">
        <v>2105</v>
      </c>
      <c r="H603" s="18">
        <v>1</v>
      </c>
    </row>
    <row r="604" spans="1:13" ht="15.75" customHeight="1" x14ac:dyDescent="0.3">
      <c r="A604" s="11">
        <v>119</v>
      </c>
      <c r="B604" s="11">
        <v>2</v>
      </c>
      <c r="C604" s="11" t="s">
        <v>138</v>
      </c>
      <c r="E604" t="s">
        <v>52</v>
      </c>
      <c r="F604" s="11">
        <v>8</v>
      </c>
      <c r="G604" s="5" t="s">
        <v>2106</v>
      </c>
      <c r="H604" s="18">
        <v>1</v>
      </c>
    </row>
    <row r="605" spans="1:13" ht="15.75" customHeight="1" x14ac:dyDescent="0.3">
      <c r="A605" s="11">
        <v>119</v>
      </c>
      <c r="B605" s="11">
        <v>2</v>
      </c>
      <c r="C605" s="11" t="s">
        <v>138</v>
      </c>
      <c r="E605" t="s">
        <v>52</v>
      </c>
      <c r="F605" s="11">
        <v>8</v>
      </c>
      <c r="G605" s="6" t="s">
        <v>4306</v>
      </c>
      <c r="H605" s="18">
        <v>1</v>
      </c>
    </row>
    <row r="606" spans="1:13" ht="15.75" customHeight="1" x14ac:dyDescent="0.3">
      <c r="A606" s="11">
        <v>119</v>
      </c>
      <c r="B606" s="11">
        <v>2</v>
      </c>
      <c r="C606" s="11" t="s">
        <v>138</v>
      </c>
      <c r="E606" t="s">
        <v>52</v>
      </c>
      <c r="F606" s="11">
        <v>8</v>
      </c>
      <c r="G606" s="6" t="s">
        <v>4307</v>
      </c>
      <c r="H606" s="18">
        <v>1</v>
      </c>
    </row>
    <row r="607" spans="1:13" ht="15" customHeight="1" x14ac:dyDescent="0.3">
      <c r="A607" s="11">
        <v>120</v>
      </c>
      <c r="B607" s="11">
        <v>2</v>
      </c>
      <c r="C607" s="11" t="s">
        <v>138</v>
      </c>
      <c r="D607" s="2" t="s">
        <v>2261</v>
      </c>
      <c r="E607" t="s">
        <v>52</v>
      </c>
      <c r="F607" s="11">
        <v>8</v>
      </c>
      <c r="G607" s="5" t="s">
        <v>2908</v>
      </c>
      <c r="H607" s="18">
        <v>1</v>
      </c>
      <c r="I607" s="4" t="s">
        <v>93</v>
      </c>
      <c r="J607" s="4">
        <v>1</v>
      </c>
      <c r="K607" s="2" t="s">
        <v>2277</v>
      </c>
      <c r="L607" s="2"/>
      <c r="M607" s="2" t="s">
        <v>2263</v>
      </c>
    </row>
    <row r="608" spans="1:13" ht="15" customHeight="1" x14ac:dyDescent="0.3">
      <c r="A608" s="11">
        <v>120</v>
      </c>
      <c r="B608" s="11">
        <v>2</v>
      </c>
      <c r="C608" s="11" t="s">
        <v>138</v>
      </c>
      <c r="E608" t="s">
        <v>52</v>
      </c>
      <c r="F608" s="11">
        <v>8</v>
      </c>
      <c r="G608" s="4" t="s">
        <v>2907</v>
      </c>
      <c r="H608" s="17">
        <v>1</v>
      </c>
      <c r="I608" s="4"/>
      <c r="J608" s="4"/>
    </row>
    <row r="609" spans="1:13" ht="15" customHeight="1" x14ac:dyDescent="0.3">
      <c r="A609" s="11">
        <v>120</v>
      </c>
      <c r="B609" s="11">
        <v>2</v>
      </c>
      <c r="C609" s="11" t="s">
        <v>138</v>
      </c>
      <c r="E609" t="s">
        <v>52</v>
      </c>
      <c r="F609" s="11">
        <v>8</v>
      </c>
      <c r="G609" s="4" t="s">
        <v>2906</v>
      </c>
      <c r="H609" s="17">
        <v>1</v>
      </c>
      <c r="I609" s="4"/>
      <c r="J609" s="4"/>
    </row>
    <row r="610" spans="1:13" ht="15" customHeight="1" x14ac:dyDescent="0.3">
      <c r="A610" s="11">
        <v>120</v>
      </c>
      <c r="B610" s="11">
        <v>2</v>
      </c>
      <c r="C610" s="11" t="s">
        <v>138</v>
      </c>
      <c r="E610" t="s">
        <v>52</v>
      </c>
      <c r="F610" s="11">
        <v>8</v>
      </c>
      <c r="G610" s="4" t="s">
        <v>2905</v>
      </c>
      <c r="H610" s="17">
        <v>1</v>
      </c>
      <c r="I610" s="4"/>
      <c r="J610" s="4"/>
    </row>
    <row r="611" spans="1:13" ht="15" customHeight="1" x14ac:dyDescent="0.3">
      <c r="A611" s="11">
        <v>120</v>
      </c>
      <c r="B611" s="11">
        <v>2</v>
      </c>
      <c r="C611" s="11" t="s">
        <v>138</v>
      </c>
      <c r="E611" t="s">
        <v>52</v>
      </c>
      <c r="F611" s="11">
        <v>8</v>
      </c>
      <c r="G611" s="4" t="s">
        <v>2904</v>
      </c>
      <c r="H611" s="17">
        <v>1</v>
      </c>
      <c r="I611" s="4"/>
      <c r="J611" s="4"/>
    </row>
    <row r="612" spans="1:13" ht="15" customHeight="1" x14ac:dyDescent="0.3">
      <c r="A612" s="11">
        <v>121</v>
      </c>
      <c r="B612" s="11">
        <v>2</v>
      </c>
      <c r="C612" s="11" t="s">
        <v>3567</v>
      </c>
      <c r="D612" s="2" t="s">
        <v>2794</v>
      </c>
      <c r="E612" t="s">
        <v>52</v>
      </c>
      <c r="F612" s="11">
        <v>8</v>
      </c>
      <c r="G612" s="4"/>
      <c r="H612" s="17"/>
      <c r="I612" s="4" t="s">
        <v>233</v>
      </c>
      <c r="J612" s="4">
        <v>5</v>
      </c>
      <c r="K612" s="2" t="s">
        <v>2277</v>
      </c>
      <c r="L612" s="2"/>
      <c r="M612" s="2" t="s">
        <v>2380</v>
      </c>
    </row>
    <row r="613" spans="1:13" ht="15" customHeight="1" x14ac:dyDescent="0.3">
      <c r="A613" s="11">
        <v>121</v>
      </c>
      <c r="B613" s="11">
        <v>2</v>
      </c>
      <c r="C613" s="11" t="s">
        <v>3567</v>
      </c>
      <c r="E613" t="s">
        <v>52</v>
      </c>
      <c r="F613" s="11">
        <v>8</v>
      </c>
      <c r="G613" s="4"/>
      <c r="H613" s="17"/>
      <c r="I613" s="4" t="s">
        <v>93</v>
      </c>
      <c r="J613" s="4">
        <v>1</v>
      </c>
    </row>
    <row r="614" spans="1:13" ht="15" customHeight="1" x14ac:dyDescent="0.3">
      <c r="A614" s="11">
        <v>122</v>
      </c>
      <c r="B614" s="11">
        <v>2</v>
      </c>
      <c r="C614" s="11" t="s">
        <v>3403</v>
      </c>
      <c r="D614" s="2" t="s">
        <v>35</v>
      </c>
      <c r="E614" t="s">
        <v>28</v>
      </c>
      <c r="F614" s="11">
        <v>2</v>
      </c>
      <c r="G614" s="4"/>
      <c r="H614" s="17"/>
      <c r="I614" s="5" t="s">
        <v>93</v>
      </c>
      <c r="J614" s="4">
        <v>1</v>
      </c>
      <c r="K614" s="2" t="s">
        <v>2277</v>
      </c>
      <c r="L614" s="2"/>
      <c r="M614" s="2" t="s">
        <v>2380</v>
      </c>
    </row>
    <row r="615" spans="1:13" ht="15" customHeight="1" x14ac:dyDescent="0.3">
      <c r="A615" s="11">
        <v>122</v>
      </c>
      <c r="B615" s="11">
        <v>2</v>
      </c>
      <c r="C615" s="11" t="s">
        <v>3403</v>
      </c>
      <c r="E615" t="s">
        <v>28</v>
      </c>
      <c r="F615" s="11">
        <v>2</v>
      </c>
      <c r="G615" s="4"/>
      <c r="H615" s="17"/>
      <c r="I615" s="4" t="s">
        <v>2247</v>
      </c>
      <c r="J615" s="4">
        <v>1</v>
      </c>
    </row>
    <row r="616" spans="1:13" ht="15" customHeight="1" x14ac:dyDescent="0.3">
      <c r="A616" s="11">
        <v>123</v>
      </c>
      <c r="B616" s="11">
        <v>2</v>
      </c>
      <c r="C616" s="11" t="s">
        <v>3394</v>
      </c>
      <c r="D616" s="2" t="s">
        <v>2261</v>
      </c>
      <c r="E616" t="s">
        <v>60</v>
      </c>
      <c r="F616" s="11">
        <v>1</v>
      </c>
      <c r="G616" s="5" t="s">
        <v>3393</v>
      </c>
      <c r="H616" s="18">
        <v>3</v>
      </c>
      <c r="I616" s="4" t="s">
        <v>45</v>
      </c>
      <c r="J616" s="4">
        <v>1</v>
      </c>
      <c r="K616" s="2" t="s">
        <v>2277</v>
      </c>
      <c r="L616" s="2"/>
      <c r="M616" s="2" t="s">
        <v>2280</v>
      </c>
    </row>
    <row r="617" spans="1:13" ht="15" customHeight="1" x14ac:dyDescent="0.3">
      <c r="A617" s="11">
        <v>123</v>
      </c>
      <c r="B617" s="11">
        <v>2</v>
      </c>
      <c r="C617" s="11" t="s">
        <v>3394</v>
      </c>
      <c r="E617" t="s">
        <v>60</v>
      </c>
      <c r="F617" s="11">
        <v>1</v>
      </c>
      <c r="G617" s="4" t="s">
        <v>3392</v>
      </c>
      <c r="H617" s="17">
        <v>2</v>
      </c>
      <c r="I617" s="4"/>
      <c r="J617" s="4"/>
    </row>
    <row r="618" spans="1:13" ht="15.75" customHeight="1" x14ac:dyDescent="0.3">
      <c r="A618" s="11">
        <v>124</v>
      </c>
      <c r="B618" s="11">
        <v>2</v>
      </c>
      <c r="C618" s="11" t="s">
        <v>1138</v>
      </c>
      <c r="D618" t="s">
        <v>11</v>
      </c>
      <c r="E618" t="s">
        <v>28</v>
      </c>
      <c r="F618" s="11">
        <v>2</v>
      </c>
      <c r="G618" s="5" t="s">
        <v>1139</v>
      </c>
      <c r="H618" s="18">
        <v>1</v>
      </c>
      <c r="I618" s="4" t="s">
        <v>93</v>
      </c>
      <c r="J618" s="4">
        <v>1</v>
      </c>
      <c r="K618" s="4" t="s">
        <v>14</v>
      </c>
      <c r="L618" s="4" t="s">
        <v>15</v>
      </c>
      <c r="M618" s="7">
        <v>2000000</v>
      </c>
    </row>
    <row r="619" spans="1:13" ht="15.75" customHeight="1" x14ac:dyDescent="0.3">
      <c r="A619" s="11">
        <v>124</v>
      </c>
      <c r="B619" s="11">
        <v>2</v>
      </c>
      <c r="C619" s="11" t="s">
        <v>1138</v>
      </c>
      <c r="E619" t="s">
        <v>28</v>
      </c>
      <c r="F619" s="11">
        <v>2</v>
      </c>
      <c r="I619" t="s">
        <v>271</v>
      </c>
      <c r="J619" s="4">
        <v>1</v>
      </c>
    </row>
    <row r="620" spans="1:13" ht="15.75" customHeight="1" x14ac:dyDescent="0.3">
      <c r="A620" s="11">
        <v>124</v>
      </c>
      <c r="B620" s="11">
        <v>2</v>
      </c>
      <c r="C620" s="11" t="s">
        <v>1138</v>
      </c>
      <c r="E620" t="s">
        <v>28</v>
      </c>
      <c r="F620" s="11">
        <v>2</v>
      </c>
      <c r="I620" t="s">
        <v>233</v>
      </c>
      <c r="J620" s="4">
        <v>5</v>
      </c>
    </row>
    <row r="621" spans="1:13" ht="15" customHeight="1" x14ac:dyDescent="0.3">
      <c r="A621" s="11">
        <v>125</v>
      </c>
      <c r="B621" s="11">
        <v>2</v>
      </c>
      <c r="C621" s="11" t="s">
        <v>1138</v>
      </c>
      <c r="D621" s="2" t="s">
        <v>2261</v>
      </c>
      <c r="E621" t="s">
        <v>28</v>
      </c>
      <c r="F621" s="11">
        <v>2</v>
      </c>
      <c r="G621" s="5" t="s">
        <v>2865</v>
      </c>
      <c r="H621" s="18">
        <v>2</v>
      </c>
      <c r="I621" s="4"/>
      <c r="J621" s="4"/>
      <c r="K621" s="2" t="s">
        <v>2277</v>
      </c>
      <c r="L621" s="2"/>
      <c r="M621" s="2" t="s">
        <v>2380</v>
      </c>
    </row>
    <row r="622" spans="1:13" ht="15" customHeight="1" x14ac:dyDescent="0.3">
      <c r="A622" s="11">
        <v>125</v>
      </c>
      <c r="B622" s="11">
        <v>2</v>
      </c>
      <c r="C622" s="11" t="s">
        <v>1138</v>
      </c>
      <c r="E622" t="s">
        <v>28</v>
      </c>
      <c r="F622" s="11">
        <v>2</v>
      </c>
      <c r="G622" s="5" t="s">
        <v>2864</v>
      </c>
      <c r="H622" s="18">
        <v>1</v>
      </c>
      <c r="I622" s="4"/>
      <c r="J622" s="4"/>
    </row>
    <row r="623" spans="1:13" ht="15" customHeight="1" x14ac:dyDescent="0.3">
      <c r="A623" s="11">
        <v>125</v>
      </c>
      <c r="B623" s="11">
        <v>2</v>
      </c>
      <c r="C623" s="11" t="s">
        <v>1138</v>
      </c>
      <c r="E623" t="s">
        <v>28</v>
      </c>
      <c r="F623" s="11">
        <v>2</v>
      </c>
      <c r="G623" s="5" t="s">
        <v>2863</v>
      </c>
      <c r="H623" s="18">
        <v>3</v>
      </c>
      <c r="I623" s="4"/>
      <c r="J623" s="4"/>
    </row>
    <row r="624" spans="1:13" ht="15" customHeight="1" x14ac:dyDescent="0.3">
      <c r="A624" s="11">
        <v>126</v>
      </c>
      <c r="B624" s="11">
        <v>2</v>
      </c>
      <c r="C624" s="11" t="s">
        <v>2821</v>
      </c>
      <c r="D624" s="4" t="s">
        <v>3839</v>
      </c>
      <c r="E624" t="s">
        <v>28</v>
      </c>
      <c r="F624" s="11">
        <v>2</v>
      </c>
      <c r="G624" s="4" t="s">
        <v>2820</v>
      </c>
      <c r="H624" s="17">
        <v>1</v>
      </c>
      <c r="I624" s="4"/>
      <c r="J624" s="4"/>
      <c r="K624" s="2" t="s">
        <v>2277</v>
      </c>
      <c r="L624" s="2"/>
      <c r="M624" s="2" t="s">
        <v>2263</v>
      </c>
    </row>
    <row r="625" spans="1:13" ht="15" customHeight="1" x14ac:dyDescent="0.3">
      <c r="A625" s="11">
        <v>126</v>
      </c>
      <c r="B625" s="11">
        <v>2</v>
      </c>
      <c r="C625" s="11" t="s">
        <v>2821</v>
      </c>
      <c r="E625" t="s">
        <v>28</v>
      </c>
      <c r="F625" s="11">
        <v>2</v>
      </c>
      <c r="G625" s="5" t="s">
        <v>2819</v>
      </c>
      <c r="H625" s="18">
        <v>1</v>
      </c>
      <c r="I625" s="4"/>
      <c r="J625" s="4"/>
    </row>
    <row r="626" spans="1:13" ht="15" customHeight="1" x14ac:dyDescent="0.3">
      <c r="A626" s="11">
        <v>126</v>
      </c>
      <c r="B626" s="11">
        <v>2</v>
      </c>
      <c r="C626" s="11" t="s">
        <v>2821</v>
      </c>
      <c r="E626" t="s">
        <v>28</v>
      </c>
      <c r="F626" s="11">
        <v>2</v>
      </c>
      <c r="G626" s="5" t="s">
        <v>2818</v>
      </c>
      <c r="H626" s="18">
        <v>1</v>
      </c>
      <c r="I626" s="4"/>
      <c r="J626" s="4"/>
    </row>
    <row r="627" spans="1:13" ht="15" customHeight="1" x14ac:dyDescent="0.3">
      <c r="A627" s="11">
        <v>126</v>
      </c>
      <c r="B627" s="11">
        <v>2</v>
      </c>
      <c r="C627" s="11" t="s">
        <v>2821</v>
      </c>
      <c r="E627" t="s">
        <v>28</v>
      </c>
      <c r="F627" s="11">
        <v>2</v>
      </c>
      <c r="G627" s="5" t="s">
        <v>2817</v>
      </c>
      <c r="H627" s="18">
        <v>3</v>
      </c>
      <c r="I627" s="4"/>
      <c r="J627" s="4"/>
    </row>
    <row r="628" spans="1:13" ht="15" customHeight="1" x14ac:dyDescent="0.3">
      <c r="A628" s="11">
        <v>126</v>
      </c>
      <c r="B628" s="11">
        <v>2</v>
      </c>
      <c r="C628" s="11" t="s">
        <v>2821</v>
      </c>
      <c r="E628" t="s">
        <v>28</v>
      </c>
      <c r="F628" s="11">
        <v>2</v>
      </c>
      <c r="G628" s="5" t="s">
        <v>2816</v>
      </c>
      <c r="H628" s="18">
        <v>1</v>
      </c>
      <c r="I628" s="4"/>
      <c r="J628" s="4"/>
    </row>
    <row r="629" spans="1:13" ht="15" customHeight="1" x14ac:dyDescent="0.3">
      <c r="A629" s="11">
        <v>126</v>
      </c>
      <c r="B629" s="11">
        <v>2</v>
      </c>
      <c r="C629" s="11" t="s">
        <v>2821</v>
      </c>
      <c r="E629" t="s">
        <v>28</v>
      </c>
      <c r="F629" s="11">
        <v>2</v>
      </c>
      <c r="G629" s="5" t="s">
        <v>2815</v>
      </c>
      <c r="H629" s="18">
        <v>1</v>
      </c>
      <c r="I629" s="4"/>
      <c r="J629" s="4"/>
    </row>
    <row r="630" spans="1:13" ht="15" customHeight="1" x14ac:dyDescent="0.3">
      <c r="A630" s="11">
        <v>127</v>
      </c>
      <c r="B630" s="11">
        <v>2</v>
      </c>
      <c r="C630" s="11" t="s">
        <v>2987</v>
      </c>
      <c r="D630" s="2" t="s">
        <v>2261</v>
      </c>
      <c r="E630" t="s">
        <v>28</v>
      </c>
      <c r="F630" s="11">
        <v>2</v>
      </c>
      <c r="G630" s="5" t="s">
        <v>2985</v>
      </c>
      <c r="H630" s="18">
        <v>1</v>
      </c>
      <c r="I630" s="4"/>
      <c r="J630" s="4"/>
      <c r="K630" s="2" t="s">
        <v>2986</v>
      </c>
      <c r="L630" s="2"/>
      <c r="M630" s="2" t="s">
        <v>2280</v>
      </c>
    </row>
    <row r="631" spans="1:13" ht="15" customHeight="1" x14ac:dyDescent="0.3">
      <c r="A631" s="11">
        <v>127</v>
      </c>
      <c r="B631" s="11">
        <v>2</v>
      </c>
      <c r="C631" s="11" t="s">
        <v>2987</v>
      </c>
      <c r="E631" t="s">
        <v>28</v>
      </c>
      <c r="F631" s="11">
        <v>2</v>
      </c>
      <c r="G631" s="5" t="s">
        <v>2984</v>
      </c>
      <c r="H631" s="18">
        <v>1</v>
      </c>
      <c r="I631" s="4"/>
      <c r="J631" s="4"/>
    </row>
    <row r="632" spans="1:13" ht="15" customHeight="1" x14ac:dyDescent="0.3">
      <c r="A632" s="11">
        <v>127</v>
      </c>
      <c r="B632" s="11">
        <v>2</v>
      </c>
      <c r="C632" s="11" t="s">
        <v>2987</v>
      </c>
      <c r="E632" t="s">
        <v>28</v>
      </c>
      <c r="F632" s="11">
        <v>2</v>
      </c>
      <c r="G632" s="6" t="s">
        <v>4308</v>
      </c>
      <c r="H632" s="18">
        <v>1</v>
      </c>
      <c r="I632" s="4"/>
      <c r="J632" s="4"/>
    </row>
    <row r="633" spans="1:13" ht="15" customHeight="1" x14ac:dyDescent="0.3">
      <c r="A633" s="11">
        <v>128</v>
      </c>
      <c r="B633" s="11">
        <v>2</v>
      </c>
      <c r="C633" s="11" t="s">
        <v>3089</v>
      </c>
      <c r="D633" s="2" t="s">
        <v>2261</v>
      </c>
      <c r="E633" t="s">
        <v>3778</v>
      </c>
      <c r="F633" s="11">
        <v>12</v>
      </c>
      <c r="G633" s="5" t="s">
        <v>3088</v>
      </c>
      <c r="H633" s="18">
        <v>1</v>
      </c>
      <c r="I633" s="4" t="s">
        <v>45</v>
      </c>
      <c r="J633" s="4">
        <v>1</v>
      </c>
      <c r="K633" s="2" t="s">
        <v>25</v>
      </c>
      <c r="L633" s="2"/>
      <c r="M633" s="2" t="s">
        <v>2278</v>
      </c>
    </row>
    <row r="634" spans="1:13" ht="15" customHeight="1" x14ac:dyDescent="0.3">
      <c r="A634" s="11">
        <v>128</v>
      </c>
      <c r="B634" s="11">
        <v>2</v>
      </c>
      <c r="C634" s="11" t="s">
        <v>3089</v>
      </c>
      <c r="E634" t="s">
        <v>3778</v>
      </c>
      <c r="F634" s="11">
        <v>12</v>
      </c>
      <c r="G634" s="4" t="s">
        <v>3087</v>
      </c>
      <c r="H634" s="17">
        <v>1</v>
      </c>
      <c r="I634" s="4"/>
      <c r="J634" s="4"/>
    </row>
    <row r="635" spans="1:13" ht="15" customHeight="1" x14ac:dyDescent="0.3">
      <c r="A635" s="11">
        <v>129</v>
      </c>
      <c r="B635" s="11">
        <v>2</v>
      </c>
      <c r="C635" s="11" t="s">
        <v>3160</v>
      </c>
      <c r="D635" s="2" t="s">
        <v>2261</v>
      </c>
      <c r="E635" t="s">
        <v>28</v>
      </c>
      <c r="F635" s="11">
        <v>2</v>
      </c>
      <c r="G635" s="5" t="s">
        <v>2488</v>
      </c>
      <c r="H635" s="18">
        <v>2</v>
      </c>
      <c r="I635" s="4" t="s">
        <v>173</v>
      </c>
      <c r="J635" s="4">
        <v>1</v>
      </c>
      <c r="K635" s="2" t="s">
        <v>2277</v>
      </c>
      <c r="L635" s="2"/>
      <c r="M635" s="2" t="s">
        <v>2380</v>
      </c>
    </row>
    <row r="636" spans="1:13" ht="15" customHeight="1" x14ac:dyDescent="0.3">
      <c r="A636" s="11">
        <v>129</v>
      </c>
      <c r="B636" s="11">
        <v>2</v>
      </c>
      <c r="C636" s="11" t="s">
        <v>3160</v>
      </c>
      <c r="E636" t="s">
        <v>28</v>
      </c>
      <c r="F636" s="11">
        <v>2</v>
      </c>
      <c r="G636" s="5" t="s">
        <v>2487</v>
      </c>
      <c r="H636" s="18">
        <v>1</v>
      </c>
      <c r="I636" s="4"/>
      <c r="J636" s="4"/>
    </row>
    <row r="637" spans="1:13" ht="15" customHeight="1" x14ac:dyDescent="0.3">
      <c r="A637" s="11">
        <v>129</v>
      </c>
      <c r="B637" s="11">
        <v>2</v>
      </c>
      <c r="C637" s="11" t="s">
        <v>3160</v>
      </c>
      <c r="E637" t="s">
        <v>28</v>
      </c>
      <c r="F637" s="11">
        <v>2</v>
      </c>
      <c r="G637" s="5" t="s">
        <v>2486</v>
      </c>
      <c r="H637" s="18">
        <v>1</v>
      </c>
      <c r="I637" s="4"/>
      <c r="J637" s="4"/>
    </row>
    <row r="638" spans="1:13" ht="15" customHeight="1" x14ac:dyDescent="0.3">
      <c r="A638" s="11">
        <v>129</v>
      </c>
      <c r="B638" s="11">
        <v>2</v>
      </c>
      <c r="C638" s="11" t="s">
        <v>3160</v>
      </c>
      <c r="E638" t="s">
        <v>28</v>
      </c>
      <c r="F638" s="11">
        <v>2</v>
      </c>
      <c r="G638" s="5" t="s">
        <v>2485</v>
      </c>
      <c r="H638" s="18">
        <v>1</v>
      </c>
      <c r="I638" s="4"/>
      <c r="J638" s="4"/>
    </row>
    <row r="639" spans="1:13" ht="15" customHeight="1" x14ac:dyDescent="0.3">
      <c r="A639" s="11">
        <v>129</v>
      </c>
      <c r="B639" s="11">
        <v>2</v>
      </c>
      <c r="C639" s="11" t="s">
        <v>3160</v>
      </c>
      <c r="E639" t="s">
        <v>28</v>
      </c>
      <c r="F639" s="11">
        <v>2</v>
      </c>
      <c r="G639" s="5" t="s">
        <v>2484</v>
      </c>
      <c r="H639" s="18">
        <v>1</v>
      </c>
      <c r="I639" s="4"/>
      <c r="J639" s="4"/>
    </row>
    <row r="640" spans="1:13" ht="15" customHeight="1" x14ac:dyDescent="0.3">
      <c r="A640" s="11">
        <v>129</v>
      </c>
      <c r="B640" s="11">
        <v>2</v>
      </c>
      <c r="C640" s="11" t="s">
        <v>3160</v>
      </c>
      <c r="E640" t="s">
        <v>28</v>
      </c>
      <c r="F640" s="11">
        <v>2</v>
      </c>
      <c r="G640" s="5" t="s">
        <v>2483</v>
      </c>
      <c r="H640" s="18">
        <v>1</v>
      </c>
      <c r="I640" s="4"/>
      <c r="J640" s="4"/>
    </row>
    <row r="641" spans="1:13" ht="15" customHeight="1" x14ac:dyDescent="0.3">
      <c r="A641" s="11">
        <v>129</v>
      </c>
      <c r="B641" s="11">
        <v>2</v>
      </c>
      <c r="C641" s="11" t="s">
        <v>3160</v>
      </c>
      <c r="E641" t="s">
        <v>28</v>
      </c>
      <c r="F641" s="11">
        <v>2</v>
      </c>
      <c r="G641" s="5" t="s">
        <v>2482</v>
      </c>
      <c r="H641" s="18">
        <v>1</v>
      </c>
      <c r="I641" s="4"/>
      <c r="J641" s="4"/>
    </row>
    <row r="642" spans="1:13" ht="15" customHeight="1" x14ac:dyDescent="0.3">
      <c r="A642" s="11">
        <v>129</v>
      </c>
      <c r="B642" s="11">
        <v>2</v>
      </c>
      <c r="C642" s="11" t="s">
        <v>3160</v>
      </c>
      <c r="E642" t="s">
        <v>28</v>
      </c>
      <c r="F642" s="11">
        <v>2</v>
      </c>
      <c r="G642" s="5" t="s">
        <v>2481</v>
      </c>
      <c r="H642" s="18">
        <v>2</v>
      </c>
      <c r="I642" s="4"/>
      <c r="J642" s="4"/>
    </row>
    <row r="643" spans="1:13" ht="15" customHeight="1" x14ac:dyDescent="0.3">
      <c r="A643" s="11">
        <v>130</v>
      </c>
      <c r="B643" s="11">
        <v>2</v>
      </c>
      <c r="C643" s="11" t="s">
        <v>3793</v>
      </c>
      <c r="D643" s="2" t="s">
        <v>34</v>
      </c>
      <c r="E643" t="s">
        <v>52</v>
      </c>
      <c r="F643" s="11">
        <v>8</v>
      </c>
      <c r="G643" s="5" t="s">
        <v>3794</v>
      </c>
      <c r="H643" s="18">
        <v>1</v>
      </c>
      <c r="I643" s="4" t="s">
        <v>93</v>
      </c>
      <c r="J643" s="4">
        <v>1</v>
      </c>
      <c r="K643" s="2" t="s">
        <v>14</v>
      </c>
      <c r="L643" s="2"/>
      <c r="M643" s="2" t="s">
        <v>2336</v>
      </c>
    </row>
    <row r="644" spans="1:13" ht="15" customHeight="1" x14ac:dyDescent="0.3">
      <c r="A644" s="11">
        <v>130</v>
      </c>
      <c r="B644" s="11">
        <v>2</v>
      </c>
      <c r="C644" s="11" t="s">
        <v>3793</v>
      </c>
      <c r="D644" s="2"/>
      <c r="E644" t="s">
        <v>52</v>
      </c>
      <c r="F644" s="11">
        <v>8</v>
      </c>
      <c r="G644" s="5" t="s">
        <v>3795</v>
      </c>
      <c r="H644" s="18">
        <v>1</v>
      </c>
      <c r="I644" s="4"/>
      <c r="J644" s="4"/>
      <c r="K644" s="2"/>
      <c r="L644" s="2"/>
      <c r="M644" s="2"/>
    </row>
    <row r="645" spans="1:13" ht="15" customHeight="1" x14ac:dyDescent="0.3">
      <c r="A645" s="11">
        <v>130</v>
      </c>
      <c r="B645" s="11">
        <v>2</v>
      </c>
      <c r="C645" s="11" t="s">
        <v>3793</v>
      </c>
      <c r="E645" t="s">
        <v>52</v>
      </c>
      <c r="F645" s="11">
        <v>8</v>
      </c>
      <c r="G645" s="5" t="s">
        <v>3796</v>
      </c>
      <c r="H645" s="18">
        <v>1</v>
      </c>
      <c r="I645" s="4"/>
      <c r="J645" s="4"/>
    </row>
    <row r="646" spans="1:13" ht="15" customHeight="1" x14ac:dyDescent="0.3">
      <c r="A646" s="11">
        <v>131</v>
      </c>
      <c r="B646" s="11">
        <v>2</v>
      </c>
      <c r="C646" s="11" t="s">
        <v>3239</v>
      </c>
      <c r="D646" s="2" t="s">
        <v>2261</v>
      </c>
      <c r="E646" t="s">
        <v>114</v>
      </c>
      <c r="F646" s="11">
        <v>13</v>
      </c>
      <c r="G646" s="5" t="s">
        <v>3346</v>
      </c>
      <c r="H646" s="18">
        <v>1</v>
      </c>
      <c r="I646" s="4"/>
      <c r="J646" s="4"/>
      <c r="K646" s="2" t="s">
        <v>2277</v>
      </c>
      <c r="L646" s="2"/>
      <c r="M646" s="2" t="s">
        <v>2380</v>
      </c>
    </row>
    <row r="647" spans="1:13" ht="15" customHeight="1" x14ac:dyDescent="0.3">
      <c r="A647" s="11">
        <v>131</v>
      </c>
      <c r="B647" s="11">
        <v>2</v>
      </c>
      <c r="C647" s="11" t="s">
        <v>3239</v>
      </c>
      <c r="E647" t="s">
        <v>114</v>
      </c>
      <c r="F647" s="11">
        <v>13</v>
      </c>
      <c r="G647" s="5" t="s">
        <v>3345</v>
      </c>
      <c r="H647" s="18">
        <v>1</v>
      </c>
      <c r="I647" s="4"/>
      <c r="J647" s="4"/>
    </row>
    <row r="648" spans="1:13" ht="15" customHeight="1" x14ac:dyDescent="0.3">
      <c r="A648" s="11">
        <v>132</v>
      </c>
      <c r="B648" s="11">
        <v>2</v>
      </c>
      <c r="C648" s="11" t="s">
        <v>3239</v>
      </c>
      <c r="D648" s="2" t="s">
        <v>34</v>
      </c>
      <c r="E648" t="s">
        <v>114</v>
      </c>
      <c r="F648" s="11">
        <v>13</v>
      </c>
      <c r="G648" s="5" t="s">
        <v>3060</v>
      </c>
      <c r="H648" s="18">
        <v>1</v>
      </c>
      <c r="I648" s="4" t="s">
        <v>198</v>
      </c>
      <c r="J648" s="4">
        <v>3</v>
      </c>
      <c r="K648" s="2" t="s">
        <v>2277</v>
      </c>
      <c r="L648" s="2"/>
      <c r="M648" s="2" t="s">
        <v>2266</v>
      </c>
    </row>
    <row r="649" spans="1:13" ht="15" customHeight="1" x14ac:dyDescent="0.3">
      <c r="A649" s="11">
        <v>132</v>
      </c>
      <c r="B649" s="11">
        <v>2</v>
      </c>
      <c r="C649" s="11" t="s">
        <v>3239</v>
      </c>
      <c r="E649" t="s">
        <v>114</v>
      </c>
      <c r="F649" s="11">
        <v>13</v>
      </c>
      <c r="G649" s="5" t="s">
        <v>3059</v>
      </c>
      <c r="H649" s="18">
        <v>1</v>
      </c>
      <c r="I649" s="4"/>
      <c r="J649" s="4"/>
    </row>
    <row r="650" spans="1:13" ht="15" customHeight="1" x14ac:dyDescent="0.3">
      <c r="A650" s="11">
        <v>132</v>
      </c>
      <c r="B650" s="11">
        <v>2</v>
      </c>
      <c r="C650" s="11" t="s">
        <v>3239</v>
      </c>
      <c r="E650" t="s">
        <v>114</v>
      </c>
      <c r="F650" s="11">
        <v>13</v>
      </c>
      <c r="G650" s="5" t="s">
        <v>3058</v>
      </c>
      <c r="H650" s="18">
        <v>1</v>
      </c>
      <c r="I650" s="4"/>
      <c r="J650" s="4"/>
    </row>
    <row r="651" spans="1:13" ht="15" customHeight="1" x14ac:dyDescent="0.3">
      <c r="A651" s="11">
        <v>132</v>
      </c>
      <c r="B651" s="11">
        <v>2</v>
      </c>
      <c r="C651" s="11" t="s">
        <v>3239</v>
      </c>
      <c r="E651" t="s">
        <v>114</v>
      </c>
      <c r="F651" s="11">
        <v>13</v>
      </c>
      <c r="G651" s="5" t="s">
        <v>3057</v>
      </c>
      <c r="H651" s="18">
        <v>1</v>
      </c>
      <c r="I651" s="4"/>
      <c r="J651" s="4"/>
    </row>
    <row r="652" spans="1:13" ht="15" customHeight="1" x14ac:dyDescent="0.3">
      <c r="A652" s="11">
        <v>132</v>
      </c>
      <c r="B652" s="11">
        <v>2</v>
      </c>
      <c r="C652" s="11" t="s">
        <v>3239</v>
      </c>
      <c r="E652" t="s">
        <v>114</v>
      </c>
      <c r="F652" s="11">
        <v>13</v>
      </c>
      <c r="G652" s="5" t="s">
        <v>3056</v>
      </c>
      <c r="H652" s="18">
        <v>1</v>
      </c>
      <c r="I652" s="4"/>
      <c r="J652" s="4"/>
    </row>
    <row r="653" spans="1:13" ht="15" customHeight="1" x14ac:dyDescent="0.3">
      <c r="A653" s="11">
        <v>132</v>
      </c>
      <c r="B653" s="11">
        <v>2</v>
      </c>
      <c r="C653" s="11" t="s">
        <v>3239</v>
      </c>
      <c r="E653" t="s">
        <v>114</v>
      </c>
      <c r="F653" s="11">
        <v>13</v>
      </c>
      <c r="G653" s="5" t="s">
        <v>3055</v>
      </c>
      <c r="H653" s="18">
        <v>1</v>
      </c>
      <c r="I653" s="4"/>
      <c r="J653" s="4"/>
    </row>
    <row r="654" spans="1:13" ht="15.75" customHeight="1" x14ac:dyDescent="0.3">
      <c r="A654" s="11">
        <v>133</v>
      </c>
      <c r="B654" s="11">
        <v>2</v>
      </c>
      <c r="C654" s="11" t="s">
        <v>55</v>
      </c>
      <c r="D654" s="2" t="s">
        <v>27</v>
      </c>
      <c r="E654" t="s">
        <v>3778</v>
      </c>
      <c r="F654" s="11">
        <v>12</v>
      </c>
      <c r="G654" s="4" t="s">
        <v>264</v>
      </c>
      <c r="H654" s="17">
        <v>1</v>
      </c>
      <c r="I654" s="4" t="s">
        <v>271</v>
      </c>
      <c r="J654" s="4">
        <v>1</v>
      </c>
      <c r="K654" s="2" t="s">
        <v>17</v>
      </c>
      <c r="L654" s="2" t="s">
        <v>17</v>
      </c>
      <c r="M654" s="3">
        <v>2000000</v>
      </c>
    </row>
    <row r="655" spans="1:13" ht="15.75" customHeight="1" x14ac:dyDescent="0.3">
      <c r="A655" s="11">
        <v>133</v>
      </c>
      <c r="B655" s="11">
        <v>2</v>
      </c>
      <c r="C655" s="11" t="s">
        <v>55</v>
      </c>
      <c r="E655" t="s">
        <v>3778</v>
      </c>
      <c r="F655" s="11">
        <v>12</v>
      </c>
      <c r="G655" s="4" t="s">
        <v>265</v>
      </c>
      <c r="H655" s="17">
        <v>1</v>
      </c>
      <c r="I655" s="4" t="s">
        <v>93</v>
      </c>
      <c r="J655" s="4">
        <v>1</v>
      </c>
    </row>
    <row r="656" spans="1:13" ht="15.75" customHeight="1" x14ac:dyDescent="0.3">
      <c r="A656" s="11">
        <v>133</v>
      </c>
      <c r="B656" s="11">
        <v>2</v>
      </c>
      <c r="C656" s="11" t="s">
        <v>55</v>
      </c>
      <c r="E656" t="s">
        <v>3778</v>
      </c>
      <c r="F656" s="11">
        <v>12</v>
      </c>
      <c r="G656" s="4" t="s">
        <v>266</v>
      </c>
      <c r="H656" s="17">
        <v>1</v>
      </c>
      <c r="I656" s="4" t="s">
        <v>233</v>
      </c>
      <c r="J656" s="4">
        <v>5</v>
      </c>
    </row>
    <row r="657" spans="1:13" ht="15.75" customHeight="1" x14ac:dyDescent="0.3">
      <c r="A657" s="11">
        <v>133</v>
      </c>
      <c r="B657" s="11">
        <v>2</v>
      </c>
      <c r="C657" s="11" t="s">
        <v>55</v>
      </c>
      <c r="E657" t="s">
        <v>3778</v>
      </c>
      <c r="F657" s="11">
        <v>12</v>
      </c>
      <c r="G657" s="4" t="s">
        <v>267</v>
      </c>
      <c r="H657" s="17">
        <v>2</v>
      </c>
      <c r="I657" s="4"/>
      <c r="J657" s="4"/>
    </row>
    <row r="658" spans="1:13" ht="15.75" customHeight="1" x14ac:dyDescent="0.3">
      <c r="A658" s="11">
        <v>133</v>
      </c>
      <c r="B658" s="11">
        <v>2</v>
      </c>
      <c r="C658" s="11" t="s">
        <v>55</v>
      </c>
      <c r="E658" t="s">
        <v>3778</v>
      </c>
      <c r="F658" s="11">
        <v>12</v>
      </c>
      <c r="G658" s="4" t="s">
        <v>268</v>
      </c>
      <c r="H658" s="17">
        <v>2</v>
      </c>
      <c r="I658" s="4"/>
      <c r="J658" s="4"/>
    </row>
    <row r="659" spans="1:13" ht="15.75" customHeight="1" x14ac:dyDescent="0.3">
      <c r="A659" s="11">
        <v>133</v>
      </c>
      <c r="B659" s="11">
        <v>2</v>
      </c>
      <c r="C659" s="11" t="s">
        <v>55</v>
      </c>
      <c r="E659" t="s">
        <v>3778</v>
      </c>
      <c r="F659" s="11">
        <v>12</v>
      </c>
      <c r="G659" s="4" t="s">
        <v>269</v>
      </c>
      <c r="H659" s="17">
        <v>1</v>
      </c>
      <c r="I659" s="4"/>
      <c r="J659" s="4"/>
    </row>
    <row r="660" spans="1:13" ht="15.75" customHeight="1" x14ac:dyDescent="0.3">
      <c r="A660" s="11">
        <v>133</v>
      </c>
      <c r="B660" s="11">
        <v>2</v>
      </c>
      <c r="C660" s="11" t="s">
        <v>55</v>
      </c>
      <c r="E660" t="s">
        <v>3778</v>
      </c>
      <c r="F660" s="11">
        <v>12</v>
      </c>
      <c r="G660" s="4" t="s">
        <v>270</v>
      </c>
      <c r="H660" s="17">
        <v>1</v>
      </c>
      <c r="I660" s="4"/>
      <c r="J660" s="4"/>
    </row>
    <row r="661" spans="1:13" ht="15.75" customHeight="1" x14ac:dyDescent="0.3">
      <c r="A661" s="11">
        <v>134</v>
      </c>
      <c r="B661" s="11">
        <v>2</v>
      </c>
      <c r="C661" s="11" t="s">
        <v>55</v>
      </c>
      <c r="D661" s="2" t="s">
        <v>34</v>
      </c>
      <c r="E661" t="s">
        <v>114</v>
      </c>
      <c r="F661" s="11">
        <v>13</v>
      </c>
      <c r="G661" s="4" t="s">
        <v>490</v>
      </c>
      <c r="H661" s="17">
        <v>1</v>
      </c>
      <c r="I661" s="4" t="s">
        <v>45</v>
      </c>
      <c r="J661" s="4">
        <v>1</v>
      </c>
      <c r="K661" s="2" t="s">
        <v>17</v>
      </c>
      <c r="L661" s="2" t="s">
        <v>17</v>
      </c>
      <c r="M661" s="3">
        <v>1800000</v>
      </c>
    </row>
    <row r="662" spans="1:13" ht="15.75" customHeight="1" x14ac:dyDescent="0.3">
      <c r="A662" s="11">
        <v>134</v>
      </c>
      <c r="B662" s="11">
        <v>2</v>
      </c>
      <c r="C662" s="11" t="s">
        <v>55</v>
      </c>
      <c r="E662" t="s">
        <v>114</v>
      </c>
      <c r="F662" s="11">
        <v>13</v>
      </c>
      <c r="G662" s="4" t="s">
        <v>491</v>
      </c>
      <c r="H662" s="17">
        <v>2</v>
      </c>
    </row>
    <row r="663" spans="1:13" ht="15.75" customHeight="1" x14ac:dyDescent="0.3">
      <c r="A663" s="11">
        <v>134</v>
      </c>
      <c r="B663" s="11">
        <v>2</v>
      </c>
      <c r="C663" s="11" t="s">
        <v>55</v>
      </c>
      <c r="E663" t="s">
        <v>114</v>
      </c>
      <c r="F663" s="11">
        <v>13</v>
      </c>
      <c r="G663" s="4" t="s">
        <v>492</v>
      </c>
      <c r="H663" s="17">
        <v>2</v>
      </c>
    </row>
    <row r="664" spans="1:13" ht="15.75" customHeight="1" x14ac:dyDescent="0.3">
      <c r="A664" s="11">
        <v>134</v>
      </c>
      <c r="B664" s="11">
        <v>2</v>
      </c>
      <c r="C664" s="11" t="s">
        <v>55</v>
      </c>
      <c r="E664" t="s">
        <v>114</v>
      </c>
      <c r="F664" s="11">
        <v>13</v>
      </c>
      <c r="G664" s="4" t="s">
        <v>227</v>
      </c>
      <c r="H664" s="17">
        <v>1</v>
      </c>
    </row>
    <row r="665" spans="1:13" ht="15.75" customHeight="1" x14ac:dyDescent="0.3">
      <c r="A665" s="11">
        <v>134</v>
      </c>
      <c r="B665" s="11">
        <v>2</v>
      </c>
      <c r="C665" s="11" t="s">
        <v>55</v>
      </c>
      <c r="E665" t="s">
        <v>114</v>
      </c>
      <c r="F665" s="11">
        <v>13</v>
      </c>
      <c r="G665" s="4" t="s">
        <v>493</v>
      </c>
      <c r="H665" s="17">
        <v>2</v>
      </c>
    </row>
    <row r="666" spans="1:13" ht="15.75" customHeight="1" x14ac:dyDescent="0.3">
      <c r="A666" s="11">
        <v>134</v>
      </c>
      <c r="B666" s="11">
        <v>2</v>
      </c>
      <c r="C666" s="11" t="s">
        <v>55</v>
      </c>
      <c r="E666" t="s">
        <v>114</v>
      </c>
      <c r="F666" s="11">
        <v>13</v>
      </c>
      <c r="G666" s="4" t="s">
        <v>494</v>
      </c>
      <c r="H666" s="17">
        <v>1</v>
      </c>
    </row>
    <row r="667" spans="1:13" ht="15.75" customHeight="1" x14ac:dyDescent="0.3">
      <c r="A667" s="11">
        <v>135</v>
      </c>
      <c r="B667" s="11">
        <v>2</v>
      </c>
      <c r="C667" s="11" t="s">
        <v>55</v>
      </c>
      <c r="D667" t="s">
        <v>29</v>
      </c>
      <c r="E667" t="s">
        <v>66</v>
      </c>
      <c r="F667" s="11">
        <v>6</v>
      </c>
      <c r="G667" s="5" t="s">
        <v>1202</v>
      </c>
      <c r="H667" s="18">
        <v>1</v>
      </c>
      <c r="I667" s="4" t="s">
        <v>93</v>
      </c>
      <c r="J667" s="4">
        <v>1</v>
      </c>
      <c r="K667" s="4" t="s">
        <v>17</v>
      </c>
      <c r="L667" s="4" t="s">
        <v>17</v>
      </c>
    </row>
    <row r="668" spans="1:13" ht="15.75" customHeight="1" x14ac:dyDescent="0.3">
      <c r="A668" s="11">
        <v>135</v>
      </c>
      <c r="B668" s="11">
        <v>2</v>
      </c>
      <c r="C668" s="11" t="s">
        <v>55</v>
      </c>
      <c r="E668" t="s">
        <v>66</v>
      </c>
      <c r="F668" s="11">
        <v>6</v>
      </c>
      <c r="G668" t="s">
        <v>1203</v>
      </c>
      <c r="H668" s="11">
        <v>1</v>
      </c>
    </row>
    <row r="669" spans="1:13" ht="15.75" customHeight="1" x14ac:dyDescent="0.3">
      <c r="A669" s="11">
        <v>135</v>
      </c>
      <c r="B669" s="11">
        <v>2</v>
      </c>
      <c r="C669" s="11" t="s">
        <v>55</v>
      </c>
      <c r="E669" t="s">
        <v>66</v>
      </c>
      <c r="F669" s="11">
        <v>6</v>
      </c>
      <c r="G669" s="5" t="s">
        <v>1204</v>
      </c>
      <c r="H669" s="18">
        <v>1</v>
      </c>
    </row>
    <row r="670" spans="1:13" ht="15.75" customHeight="1" x14ac:dyDescent="0.3">
      <c r="A670" s="11">
        <v>135</v>
      </c>
      <c r="B670" s="11">
        <v>2</v>
      </c>
      <c r="C670" s="11" t="s">
        <v>55</v>
      </c>
      <c r="E670" t="s">
        <v>66</v>
      </c>
      <c r="F670" s="11">
        <v>6</v>
      </c>
      <c r="G670" t="s">
        <v>1205</v>
      </c>
      <c r="H670" s="11">
        <v>1</v>
      </c>
    </row>
    <row r="671" spans="1:13" ht="15.75" customHeight="1" x14ac:dyDescent="0.3">
      <c r="A671" s="11">
        <v>135</v>
      </c>
      <c r="B671" s="11">
        <v>2</v>
      </c>
      <c r="C671" s="11" t="s">
        <v>55</v>
      </c>
      <c r="E671" t="s">
        <v>66</v>
      </c>
      <c r="F671" s="11">
        <v>6</v>
      </c>
      <c r="G671" s="5" t="s">
        <v>1206</v>
      </c>
      <c r="H671" s="18">
        <v>1</v>
      </c>
    </row>
    <row r="672" spans="1:13" ht="15.75" customHeight="1" x14ac:dyDescent="0.3">
      <c r="A672" s="11">
        <v>135</v>
      </c>
      <c r="B672" s="11">
        <v>2</v>
      </c>
      <c r="C672" s="11" t="s">
        <v>55</v>
      </c>
      <c r="E672" t="s">
        <v>66</v>
      </c>
      <c r="F672" s="11">
        <v>6</v>
      </c>
      <c r="G672" t="s">
        <v>1207</v>
      </c>
      <c r="H672" s="11">
        <v>1</v>
      </c>
    </row>
    <row r="673" spans="1:13" ht="15" customHeight="1" x14ac:dyDescent="0.3">
      <c r="A673" s="11">
        <v>136</v>
      </c>
      <c r="B673" s="11">
        <v>2</v>
      </c>
      <c r="C673" s="11" t="s">
        <v>55</v>
      </c>
      <c r="D673" s="2" t="s">
        <v>35</v>
      </c>
      <c r="E673" t="s">
        <v>47</v>
      </c>
      <c r="F673" s="11">
        <v>7</v>
      </c>
      <c r="G673" s="4"/>
      <c r="H673" s="17"/>
      <c r="I673" s="5" t="s">
        <v>232</v>
      </c>
      <c r="J673" s="4">
        <v>3</v>
      </c>
      <c r="K673" s="2" t="s">
        <v>2277</v>
      </c>
      <c r="L673" s="2"/>
      <c r="M673" s="2" t="s">
        <v>2266</v>
      </c>
    </row>
    <row r="674" spans="1:13" ht="15" customHeight="1" x14ac:dyDescent="0.3">
      <c r="A674" s="11">
        <v>136</v>
      </c>
      <c r="B674" s="11">
        <v>2</v>
      </c>
      <c r="C674" s="11" t="s">
        <v>55</v>
      </c>
      <c r="E674" t="s">
        <v>47</v>
      </c>
      <c r="F674" s="11">
        <v>7</v>
      </c>
      <c r="G674" s="4"/>
      <c r="H674" s="17"/>
      <c r="I674" s="4" t="s">
        <v>143</v>
      </c>
      <c r="J674" s="4">
        <v>3</v>
      </c>
    </row>
    <row r="675" spans="1:13" ht="15" customHeight="1" x14ac:dyDescent="0.3">
      <c r="A675" s="11">
        <v>136</v>
      </c>
      <c r="B675" s="11">
        <v>2</v>
      </c>
      <c r="C675" s="11" t="s">
        <v>55</v>
      </c>
      <c r="E675" t="s">
        <v>47</v>
      </c>
      <c r="F675" s="11">
        <v>7</v>
      </c>
      <c r="G675" s="4"/>
      <c r="H675" s="17"/>
      <c r="I675" s="4" t="s">
        <v>240</v>
      </c>
      <c r="J675" s="5">
        <v>2</v>
      </c>
    </row>
    <row r="676" spans="1:13" ht="15" customHeight="1" x14ac:dyDescent="0.3">
      <c r="A676" s="11">
        <v>136</v>
      </c>
      <c r="B676" s="11">
        <v>2</v>
      </c>
      <c r="C676" s="11" t="s">
        <v>55</v>
      </c>
      <c r="E676" t="s">
        <v>47</v>
      </c>
      <c r="F676" s="11">
        <v>7</v>
      </c>
      <c r="G676" s="4"/>
      <c r="H676" s="17"/>
      <c r="I676" s="4" t="s">
        <v>287</v>
      </c>
      <c r="J676" s="4">
        <v>2</v>
      </c>
    </row>
    <row r="677" spans="1:13" ht="15" customHeight="1" x14ac:dyDescent="0.3">
      <c r="A677" s="11">
        <v>136</v>
      </c>
      <c r="B677" s="11">
        <v>2</v>
      </c>
      <c r="C677" s="11" t="s">
        <v>55</v>
      </c>
      <c r="E677" t="s">
        <v>47</v>
      </c>
      <c r="F677" s="11">
        <v>7</v>
      </c>
      <c r="G677" s="4"/>
      <c r="H677" s="17"/>
      <c r="I677" s="4" t="s">
        <v>198</v>
      </c>
      <c r="J677" s="4">
        <v>3</v>
      </c>
    </row>
    <row r="678" spans="1:13" ht="15" customHeight="1" x14ac:dyDescent="0.3">
      <c r="A678" s="11">
        <v>136</v>
      </c>
      <c r="B678" s="11">
        <v>2</v>
      </c>
      <c r="C678" s="11" t="s">
        <v>55</v>
      </c>
      <c r="E678" t="s">
        <v>47</v>
      </c>
      <c r="F678" s="11">
        <v>7</v>
      </c>
      <c r="G678" s="4"/>
      <c r="H678" s="17"/>
      <c r="I678" s="4" t="s">
        <v>326</v>
      </c>
      <c r="J678" s="4">
        <v>2</v>
      </c>
    </row>
    <row r="679" spans="1:13" ht="15" customHeight="1" x14ac:dyDescent="0.3">
      <c r="A679" s="11">
        <v>136</v>
      </c>
      <c r="B679" s="11">
        <v>2</v>
      </c>
      <c r="C679" s="11" t="s">
        <v>55</v>
      </c>
      <c r="E679" t="s">
        <v>47</v>
      </c>
      <c r="F679" s="11">
        <v>7</v>
      </c>
      <c r="G679" s="4"/>
      <c r="H679" s="17"/>
      <c r="I679" s="4" t="s">
        <v>239</v>
      </c>
      <c r="J679" s="4">
        <v>2</v>
      </c>
    </row>
    <row r="680" spans="1:13" ht="15" customHeight="1" x14ac:dyDescent="0.3">
      <c r="A680" s="11">
        <v>137</v>
      </c>
      <c r="B680" s="11">
        <v>2</v>
      </c>
      <c r="C680" s="11" t="s">
        <v>55</v>
      </c>
      <c r="D680" s="2" t="s">
        <v>34</v>
      </c>
      <c r="E680" t="s">
        <v>31</v>
      </c>
      <c r="F680" s="11">
        <v>10</v>
      </c>
      <c r="G680" s="4" t="s">
        <v>3159</v>
      </c>
      <c r="H680" s="17">
        <v>1</v>
      </c>
      <c r="I680" s="5" t="s">
        <v>45</v>
      </c>
      <c r="J680" s="4">
        <v>1</v>
      </c>
      <c r="K680" s="2" t="s">
        <v>2277</v>
      </c>
      <c r="L680" s="2"/>
      <c r="M680" s="2" t="s">
        <v>2380</v>
      </c>
    </row>
    <row r="681" spans="1:13" ht="15" customHeight="1" x14ac:dyDescent="0.3">
      <c r="A681" s="11">
        <v>137</v>
      </c>
      <c r="B681" s="11">
        <v>2</v>
      </c>
      <c r="C681" s="11" t="s">
        <v>55</v>
      </c>
      <c r="E681" t="s">
        <v>31</v>
      </c>
      <c r="F681" s="11">
        <v>10</v>
      </c>
      <c r="G681" s="4" t="s">
        <v>3158</v>
      </c>
      <c r="H681" s="17">
        <v>2</v>
      </c>
      <c r="I681" s="4" t="s">
        <v>232</v>
      </c>
      <c r="J681" s="4">
        <v>3</v>
      </c>
    </row>
    <row r="682" spans="1:13" ht="15" customHeight="1" x14ac:dyDescent="0.3">
      <c r="A682" s="11">
        <v>137</v>
      </c>
      <c r="B682" s="11">
        <v>2</v>
      </c>
      <c r="C682" s="11" t="s">
        <v>55</v>
      </c>
      <c r="E682" t="s">
        <v>31</v>
      </c>
      <c r="F682" s="11">
        <v>10</v>
      </c>
      <c r="G682" s="4" t="s">
        <v>3157</v>
      </c>
      <c r="H682" s="17">
        <v>2</v>
      </c>
      <c r="I682" s="4" t="s">
        <v>233</v>
      </c>
      <c r="J682" s="4">
        <v>5</v>
      </c>
    </row>
    <row r="683" spans="1:13" ht="15" customHeight="1" x14ac:dyDescent="0.3">
      <c r="A683" s="11">
        <v>137</v>
      </c>
      <c r="B683" s="11">
        <v>2</v>
      </c>
      <c r="C683" s="11" t="s">
        <v>55</v>
      </c>
      <c r="E683" t="s">
        <v>31</v>
      </c>
      <c r="F683" s="11">
        <v>10</v>
      </c>
      <c r="G683" s="4" t="s">
        <v>3156</v>
      </c>
      <c r="H683" s="17">
        <v>2</v>
      </c>
      <c r="I683" s="4" t="s">
        <v>271</v>
      </c>
      <c r="J683" s="4">
        <v>1</v>
      </c>
    </row>
    <row r="684" spans="1:13" ht="15" customHeight="1" x14ac:dyDescent="0.3">
      <c r="A684" s="11">
        <v>137</v>
      </c>
      <c r="B684" s="11">
        <v>2</v>
      </c>
      <c r="C684" s="11" t="s">
        <v>55</v>
      </c>
      <c r="E684" t="s">
        <v>31</v>
      </c>
      <c r="F684" s="11">
        <v>10</v>
      </c>
      <c r="G684" s="4" t="s">
        <v>3155</v>
      </c>
      <c r="H684" s="17">
        <v>1</v>
      </c>
      <c r="I684" s="4"/>
      <c r="J684" s="4"/>
    </row>
    <row r="685" spans="1:13" ht="15" customHeight="1" x14ac:dyDescent="0.3">
      <c r="A685" s="11">
        <v>137</v>
      </c>
      <c r="B685" s="11">
        <v>2</v>
      </c>
      <c r="C685" s="11" t="s">
        <v>55</v>
      </c>
      <c r="E685" t="s">
        <v>31</v>
      </c>
      <c r="F685" s="11">
        <v>10</v>
      </c>
      <c r="G685" s="4" t="s">
        <v>3154</v>
      </c>
      <c r="H685" s="17">
        <v>2</v>
      </c>
      <c r="I685" s="4"/>
      <c r="J685" s="4"/>
    </row>
    <row r="686" spans="1:13" ht="15" customHeight="1" x14ac:dyDescent="0.3">
      <c r="A686" s="11">
        <v>138</v>
      </c>
      <c r="B686" s="11">
        <v>2</v>
      </c>
      <c r="C686" s="11" t="s">
        <v>102</v>
      </c>
      <c r="D686" s="2" t="s">
        <v>2261</v>
      </c>
      <c r="E686" t="s">
        <v>47</v>
      </c>
      <c r="F686" s="11">
        <v>7</v>
      </c>
      <c r="G686" s="5" t="s">
        <v>3771</v>
      </c>
      <c r="H686" s="18">
        <v>2</v>
      </c>
      <c r="I686" s="4" t="s">
        <v>93</v>
      </c>
      <c r="J686" s="4">
        <v>1</v>
      </c>
      <c r="K686" s="2" t="s">
        <v>126</v>
      </c>
      <c r="L686" s="2"/>
      <c r="M686" s="2" t="s">
        <v>2380</v>
      </c>
    </row>
    <row r="687" spans="1:13" ht="15" customHeight="1" x14ac:dyDescent="0.3">
      <c r="A687" s="11">
        <v>138</v>
      </c>
      <c r="B687" s="11">
        <v>2</v>
      </c>
      <c r="C687" s="11" t="s">
        <v>102</v>
      </c>
      <c r="E687" t="s">
        <v>47</v>
      </c>
      <c r="F687" s="11">
        <v>7</v>
      </c>
      <c r="G687" s="4" t="s">
        <v>3772</v>
      </c>
      <c r="H687" s="17">
        <v>1</v>
      </c>
      <c r="I687" s="4" t="s">
        <v>132</v>
      </c>
      <c r="J687" s="4">
        <v>1</v>
      </c>
    </row>
    <row r="688" spans="1:13" ht="15" customHeight="1" x14ac:dyDescent="0.3">
      <c r="A688" s="11">
        <v>139</v>
      </c>
      <c r="B688" s="11">
        <v>2</v>
      </c>
      <c r="C688" s="11" t="s">
        <v>102</v>
      </c>
      <c r="D688" s="2" t="s">
        <v>2261</v>
      </c>
      <c r="E688" t="s">
        <v>52</v>
      </c>
      <c r="F688" s="11">
        <v>8</v>
      </c>
      <c r="G688" s="5" t="s">
        <v>2496</v>
      </c>
      <c r="H688" s="18">
        <v>1</v>
      </c>
      <c r="I688" s="4"/>
      <c r="J688" s="4"/>
      <c r="K688" s="2" t="s">
        <v>2277</v>
      </c>
      <c r="L688" s="2"/>
      <c r="M688" s="2" t="s">
        <v>2266</v>
      </c>
    </row>
    <row r="689" spans="1:13" ht="15" customHeight="1" x14ac:dyDescent="0.3">
      <c r="A689" s="11">
        <v>139</v>
      </c>
      <c r="B689" s="11">
        <v>2</v>
      </c>
      <c r="C689" s="11" t="s">
        <v>102</v>
      </c>
      <c r="E689" t="s">
        <v>52</v>
      </c>
      <c r="F689" s="11">
        <v>8</v>
      </c>
      <c r="G689" s="5" t="s">
        <v>2495</v>
      </c>
      <c r="H689" s="18">
        <v>1</v>
      </c>
      <c r="I689" s="4"/>
      <c r="J689" s="4"/>
    </row>
    <row r="690" spans="1:13" ht="15" customHeight="1" x14ac:dyDescent="0.3">
      <c r="A690" s="11">
        <v>139</v>
      </c>
      <c r="B690" s="11">
        <v>2</v>
      </c>
      <c r="C690" s="11" t="s">
        <v>102</v>
      </c>
      <c r="E690" t="s">
        <v>52</v>
      </c>
      <c r="F690" s="11">
        <v>8</v>
      </c>
      <c r="G690" s="5" t="s">
        <v>2494</v>
      </c>
      <c r="H690" s="18">
        <v>2</v>
      </c>
      <c r="I690" s="4"/>
      <c r="J690" s="4"/>
    </row>
    <row r="691" spans="1:13" ht="15" customHeight="1" x14ac:dyDescent="0.3">
      <c r="A691" s="11">
        <v>139</v>
      </c>
      <c r="B691" s="11">
        <v>2</v>
      </c>
      <c r="C691" s="11" t="s">
        <v>102</v>
      </c>
      <c r="E691" t="s">
        <v>52</v>
      </c>
      <c r="F691" s="11">
        <v>8</v>
      </c>
      <c r="G691" s="5" t="s">
        <v>2493</v>
      </c>
      <c r="H691" s="18">
        <v>1</v>
      </c>
      <c r="I691" s="4"/>
      <c r="J691" s="4"/>
    </row>
    <row r="692" spans="1:13" ht="15" customHeight="1" x14ac:dyDescent="0.3">
      <c r="A692" s="11">
        <v>139</v>
      </c>
      <c r="B692" s="11">
        <v>2</v>
      </c>
      <c r="C692" s="11" t="s">
        <v>102</v>
      </c>
      <c r="E692" t="s">
        <v>52</v>
      </c>
      <c r="F692" s="11">
        <v>8</v>
      </c>
      <c r="G692" s="5" t="s">
        <v>2492</v>
      </c>
      <c r="H692" s="18">
        <v>2</v>
      </c>
      <c r="I692" s="4"/>
      <c r="J692" s="4"/>
    </row>
    <row r="693" spans="1:13" ht="15" customHeight="1" x14ac:dyDescent="0.3">
      <c r="A693" s="11">
        <v>139</v>
      </c>
      <c r="B693" s="11">
        <v>2</v>
      </c>
      <c r="C693" s="11" t="s">
        <v>102</v>
      </c>
      <c r="E693" t="s">
        <v>52</v>
      </c>
      <c r="F693" s="11">
        <v>8</v>
      </c>
      <c r="G693" s="5" t="s">
        <v>2491</v>
      </c>
      <c r="H693" s="18">
        <v>2</v>
      </c>
      <c r="I693" s="4"/>
      <c r="J693" s="4"/>
    </row>
    <row r="694" spans="1:13" ht="15" customHeight="1" x14ac:dyDescent="0.3">
      <c r="A694" s="11">
        <v>139</v>
      </c>
      <c r="B694" s="11">
        <v>2</v>
      </c>
      <c r="C694" s="11" t="s">
        <v>102</v>
      </c>
      <c r="E694" t="s">
        <v>52</v>
      </c>
      <c r="F694" s="11">
        <v>8</v>
      </c>
      <c r="G694" s="5" t="s">
        <v>2490</v>
      </c>
      <c r="H694" s="18">
        <v>1</v>
      </c>
      <c r="I694" s="4"/>
      <c r="J694" s="4"/>
    </row>
    <row r="695" spans="1:13" ht="15" customHeight="1" x14ac:dyDescent="0.3">
      <c r="A695" s="11">
        <v>139</v>
      </c>
      <c r="B695" s="11">
        <v>2</v>
      </c>
      <c r="C695" s="11" t="s">
        <v>102</v>
      </c>
      <c r="E695" t="s">
        <v>52</v>
      </c>
      <c r="F695" s="11">
        <v>8</v>
      </c>
      <c r="G695" s="5" t="s">
        <v>2489</v>
      </c>
      <c r="H695" s="18">
        <v>2</v>
      </c>
      <c r="I695" s="4"/>
      <c r="J695" s="4"/>
    </row>
    <row r="696" spans="1:13" ht="15.75" customHeight="1" x14ac:dyDescent="0.3">
      <c r="A696" s="11">
        <v>140</v>
      </c>
      <c r="B696" s="11">
        <v>2</v>
      </c>
      <c r="C696" s="11" t="s">
        <v>3800</v>
      </c>
      <c r="E696" t="s">
        <v>16</v>
      </c>
      <c r="F696" s="11">
        <v>11</v>
      </c>
      <c r="G696" s="5" t="s">
        <v>355</v>
      </c>
      <c r="H696" s="18">
        <v>2</v>
      </c>
      <c r="K696" s="2" t="s">
        <v>25</v>
      </c>
      <c r="L696" s="2" t="s">
        <v>26</v>
      </c>
    </row>
    <row r="697" spans="1:13" ht="15.75" customHeight="1" x14ac:dyDescent="0.3">
      <c r="A697" s="11">
        <v>140</v>
      </c>
      <c r="B697" s="11">
        <v>2</v>
      </c>
      <c r="C697" s="11" t="s">
        <v>3800</v>
      </c>
      <c r="E697" t="s">
        <v>16</v>
      </c>
      <c r="F697" s="11">
        <v>11</v>
      </c>
      <c r="G697" s="4" t="s">
        <v>356</v>
      </c>
      <c r="H697" s="17">
        <v>2</v>
      </c>
    </row>
    <row r="698" spans="1:13" ht="15.75" customHeight="1" x14ac:dyDescent="0.3">
      <c r="A698" s="11">
        <v>140</v>
      </c>
      <c r="B698" s="11">
        <v>2</v>
      </c>
      <c r="C698" s="11" t="s">
        <v>3800</v>
      </c>
      <c r="E698" t="s">
        <v>16</v>
      </c>
      <c r="F698" s="11">
        <v>11</v>
      </c>
      <c r="G698" s="5" t="s">
        <v>357</v>
      </c>
      <c r="H698" s="18">
        <v>2</v>
      </c>
    </row>
    <row r="699" spans="1:13" ht="15.75" customHeight="1" x14ac:dyDescent="0.3">
      <c r="A699" s="11">
        <v>140</v>
      </c>
      <c r="B699" s="11">
        <v>2</v>
      </c>
      <c r="C699" s="11" t="s">
        <v>3800</v>
      </c>
      <c r="E699" t="s">
        <v>16</v>
      </c>
      <c r="F699" s="11">
        <v>11</v>
      </c>
      <c r="G699" s="4" t="s">
        <v>358</v>
      </c>
      <c r="H699" s="17">
        <v>1</v>
      </c>
    </row>
    <row r="700" spans="1:13" ht="15.75" customHeight="1" x14ac:dyDescent="0.3">
      <c r="A700" s="11">
        <v>140</v>
      </c>
      <c r="B700" s="11">
        <v>2</v>
      </c>
      <c r="C700" s="11" t="s">
        <v>3800</v>
      </c>
      <c r="E700" t="s">
        <v>16</v>
      </c>
      <c r="F700" s="11">
        <v>11</v>
      </c>
      <c r="G700" s="5" t="s">
        <v>359</v>
      </c>
      <c r="H700" s="18">
        <v>1</v>
      </c>
    </row>
    <row r="701" spans="1:13" ht="15.75" customHeight="1" x14ac:dyDescent="0.3">
      <c r="A701" s="11">
        <v>141</v>
      </c>
      <c r="B701" s="11">
        <v>2</v>
      </c>
      <c r="C701" s="11" t="s">
        <v>2909</v>
      </c>
      <c r="D701" s="2" t="s">
        <v>11</v>
      </c>
      <c r="E701" t="s">
        <v>52</v>
      </c>
      <c r="F701" s="11">
        <v>8</v>
      </c>
      <c r="G701" s="4" t="s">
        <v>542</v>
      </c>
      <c r="H701" s="17">
        <v>1</v>
      </c>
      <c r="I701" s="4" t="s">
        <v>45</v>
      </c>
      <c r="J701" s="4">
        <v>1</v>
      </c>
      <c r="K701" s="2" t="s">
        <v>17</v>
      </c>
      <c r="L701" s="2" t="s">
        <v>17</v>
      </c>
    </row>
    <row r="702" spans="1:13" ht="15.75" customHeight="1" x14ac:dyDescent="0.3">
      <c r="A702" s="11">
        <v>141</v>
      </c>
      <c r="B702" s="11">
        <v>2</v>
      </c>
      <c r="C702" s="11" t="s">
        <v>2909</v>
      </c>
      <c r="D702" s="2"/>
      <c r="E702" t="s">
        <v>52</v>
      </c>
      <c r="F702" s="11">
        <v>8</v>
      </c>
      <c r="G702" s="4" t="s">
        <v>543</v>
      </c>
      <c r="H702" s="17">
        <v>1</v>
      </c>
      <c r="I702" s="4" t="s">
        <v>132</v>
      </c>
      <c r="J702" s="4">
        <v>1</v>
      </c>
      <c r="K702" s="2"/>
      <c r="L702" s="2"/>
      <c r="M702" s="3"/>
    </row>
    <row r="703" spans="1:13" ht="15.75" customHeight="1" x14ac:dyDescent="0.3">
      <c r="A703" s="11">
        <v>141</v>
      </c>
      <c r="B703" s="11">
        <v>2</v>
      </c>
      <c r="C703" s="11" t="s">
        <v>2909</v>
      </c>
      <c r="E703" t="s">
        <v>52</v>
      </c>
      <c r="F703" s="11">
        <v>8</v>
      </c>
      <c r="G703" s="4" t="s">
        <v>544</v>
      </c>
      <c r="H703" s="17">
        <v>2</v>
      </c>
    </row>
    <row r="704" spans="1:13" ht="15" customHeight="1" x14ac:dyDescent="0.3">
      <c r="A704" s="11">
        <v>142</v>
      </c>
      <c r="B704" s="11">
        <v>2</v>
      </c>
      <c r="C704" s="11" t="s">
        <v>3177</v>
      </c>
      <c r="D704" s="2" t="s">
        <v>8</v>
      </c>
      <c r="E704" t="s">
        <v>66</v>
      </c>
      <c r="F704" s="11">
        <v>6</v>
      </c>
      <c r="G704" s="5" t="s">
        <v>3319</v>
      </c>
      <c r="H704" s="18">
        <v>2</v>
      </c>
      <c r="I704" s="4"/>
      <c r="J704" s="4"/>
      <c r="K704" s="2" t="s">
        <v>213</v>
      </c>
      <c r="L704" s="2"/>
      <c r="M704" s="2" t="s">
        <v>2314</v>
      </c>
    </row>
    <row r="705" spans="1:13" ht="15" customHeight="1" x14ac:dyDescent="0.3">
      <c r="A705" s="11">
        <v>142</v>
      </c>
      <c r="B705" s="11">
        <v>2</v>
      </c>
      <c r="C705" s="11" t="s">
        <v>3177</v>
      </c>
      <c r="E705" t="s">
        <v>66</v>
      </c>
      <c r="F705" s="11">
        <v>6</v>
      </c>
      <c r="G705" s="4" t="s">
        <v>3318</v>
      </c>
      <c r="H705" s="17">
        <v>2</v>
      </c>
      <c r="I705" s="4"/>
      <c r="J705" s="4"/>
    </row>
    <row r="706" spans="1:13" ht="15" customHeight="1" x14ac:dyDescent="0.3">
      <c r="A706" s="11">
        <v>142</v>
      </c>
      <c r="B706" s="11">
        <v>2</v>
      </c>
      <c r="C706" s="11" t="s">
        <v>3177</v>
      </c>
      <c r="E706" t="s">
        <v>66</v>
      </c>
      <c r="F706" s="11">
        <v>6</v>
      </c>
      <c r="G706" s="4" t="s">
        <v>3317</v>
      </c>
      <c r="H706" s="17">
        <v>1</v>
      </c>
      <c r="I706" s="4"/>
      <c r="J706" s="4"/>
    </row>
    <row r="707" spans="1:13" ht="15" customHeight="1" x14ac:dyDescent="0.3">
      <c r="A707" s="11">
        <v>142</v>
      </c>
      <c r="B707" s="11">
        <v>2</v>
      </c>
      <c r="C707" s="11" t="s">
        <v>3177</v>
      </c>
      <c r="E707" t="s">
        <v>66</v>
      </c>
      <c r="F707" s="11">
        <v>6</v>
      </c>
      <c r="G707" s="4" t="s">
        <v>3316</v>
      </c>
      <c r="H707" s="17">
        <v>1</v>
      </c>
      <c r="I707" s="4"/>
      <c r="J707" s="4"/>
    </row>
    <row r="708" spans="1:13" ht="15" customHeight="1" x14ac:dyDescent="0.3">
      <c r="A708" s="11">
        <v>142</v>
      </c>
      <c r="B708" s="11">
        <v>2</v>
      </c>
      <c r="C708" s="11" t="s">
        <v>3177</v>
      </c>
      <c r="E708" t="s">
        <v>66</v>
      </c>
      <c r="F708" s="11">
        <v>6</v>
      </c>
      <c r="G708" s="4" t="s">
        <v>3315</v>
      </c>
      <c r="H708" s="17">
        <v>2</v>
      </c>
      <c r="I708" s="4"/>
      <c r="J708" s="4"/>
    </row>
    <row r="709" spans="1:13" ht="15" customHeight="1" x14ac:dyDescent="0.3">
      <c r="A709" s="11">
        <v>142</v>
      </c>
      <c r="B709" s="11">
        <v>2</v>
      </c>
      <c r="C709" s="11" t="s">
        <v>3177</v>
      </c>
      <c r="E709" t="s">
        <v>66</v>
      </c>
      <c r="F709" s="11">
        <v>6</v>
      </c>
      <c r="G709" s="4" t="s">
        <v>3314</v>
      </c>
      <c r="H709" s="17">
        <v>2</v>
      </c>
      <c r="I709" s="4"/>
      <c r="J709" s="4"/>
    </row>
    <row r="710" spans="1:13" ht="15" customHeight="1" x14ac:dyDescent="0.3">
      <c r="A710" s="11">
        <v>143</v>
      </c>
      <c r="B710" s="11">
        <v>2</v>
      </c>
      <c r="C710" s="11" t="s">
        <v>3854</v>
      </c>
      <c r="D710" s="2" t="s">
        <v>34</v>
      </c>
      <c r="E710" t="s">
        <v>52</v>
      </c>
      <c r="F710" s="11">
        <v>8</v>
      </c>
      <c r="G710" s="5" t="s">
        <v>3402</v>
      </c>
      <c r="H710" s="18">
        <v>1</v>
      </c>
      <c r="I710" s="4" t="s">
        <v>93</v>
      </c>
      <c r="J710" s="4">
        <v>1</v>
      </c>
      <c r="K710" s="2" t="s">
        <v>2277</v>
      </c>
      <c r="L710" s="2"/>
      <c r="M710" s="2" t="s">
        <v>2263</v>
      </c>
    </row>
    <row r="711" spans="1:13" ht="15" customHeight="1" x14ac:dyDescent="0.3">
      <c r="A711" s="11">
        <v>143</v>
      </c>
      <c r="B711" s="11">
        <v>2</v>
      </c>
      <c r="C711" s="11" t="s">
        <v>3854</v>
      </c>
      <c r="E711" t="s">
        <v>52</v>
      </c>
      <c r="F711" s="11">
        <v>8</v>
      </c>
      <c r="G711" s="4" t="s">
        <v>3401</v>
      </c>
      <c r="H711" s="17">
        <v>1</v>
      </c>
      <c r="I711" s="4" t="s">
        <v>132</v>
      </c>
      <c r="J711" s="4">
        <v>1</v>
      </c>
    </row>
    <row r="712" spans="1:13" ht="15" customHeight="1" x14ac:dyDescent="0.3">
      <c r="A712" s="11">
        <v>144</v>
      </c>
      <c r="B712" s="11">
        <v>2</v>
      </c>
      <c r="C712" s="11" t="s">
        <v>3177</v>
      </c>
      <c r="D712" s="2" t="s">
        <v>18</v>
      </c>
      <c r="E712" t="s">
        <v>66</v>
      </c>
      <c r="F712" s="11">
        <v>6</v>
      </c>
      <c r="G712" s="5" t="s">
        <v>3176</v>
      </c>
      <c r="H712" s="18">
        <v>2</v>
      </c>
      <c r="I712" s="4" t="s">
        <v>233</v>
      </c>
      <c r="J712" s="4">
        <v>5</v>
      </c>
      <c r="K712" s="2" t="s">
        <v>174</v>
      </c>
      <c r="L712" s="2"/>
      <c r="M712" s="2" t="s">
        <v>2263</v>
      </c>
    </row>
    <row r="713" spans="1:13" ht="15" customHeight="1" x14ac:dyDescent="0.3">
      <c r="A713" s="11">
        <v>144</v>
      </c>
      <c r="B713" s="11">
        <v>2</v>
      </c>
      <c r="C713" s="11" t="s">
        <v>3177</v>
      </c>
      <c r="E713" t="s">
        <v>66</v>
      </c>
      <c r="F713" s="11">
        <v>6</v>
      </c>
      <c r="G713" s="4" t="s">
        <v>3175</v>
      </c>
      <c r="H713" s="17">
        <v>3</v>
      </c>
      <c r="I713" s="4" t="s">
        <v>132</v>
      </c>
      <c r="J713" s="4">
        <v>1</v>
      </c>
    </row>
    <row r="714" spans="1:13" ht="15" customHeight="1" x14ac:dyDescent="0.3">
      <c r="A714" s="11">
        <v>144</v>
      </c>
      <c r="B714" s="11">
        <v>2</v>
      </c>
      <c r="C714" s="11" t="s">
        <v>3177</v>
      </c>
      <c r="E714" t="s">
        <v>66</v>
      </c>
      <c r="F714" s="11">
        <v>6</v>
      </c>
      <c r="G714" s="4" t="s">
        <v>3174</v>
      </c>
      <c r="H714" s="17">
        <v>2</v>
      </c>
      <c r="I714" s="4"/>
      <c r="J714" s="4"/>
    </row>
    <row r="715" spans="1:13" ht="15" customHeight="1" x14ac:dyDescent="0.3">
      <c r="A715" s="11">
        <v>144</v>
      </c>
      <c r="B715" s="11">
        <v>2</v>
      </c>
      <c r="C715" s="11" t="s">
        <v>3177</v>
      </c>
      <c r="E715" t="s">
        <v>66</v>
      </c>
      <c r="F715" s="11">
        <v>6</v>
      </c>
      <c r="G715" s="4" t="s">
        <v>3173</v>
      </c>
      <c r="H715" s="17">
        <v>2</v>
      </c>
      <c r="I715" s="4"/>
      <c r="J715" s="4"/>
    </row>
    <row r="716" spans="1:13" ht="15.75" customHeight="1" x14ac:dyDescent="0.3">
      <c r="A716" s="11">
        <v>145</v>
      </c>
      <c r="B716" s="11">
        <v>2</v>
      </c>
      <c r="C716" s="11" t="s">
        <v>3773</v>
      </c>
      <c r="E716" t="s">
        <v>16</v>
      </c>
      <c r="F716" s="11">
        <v>11</v>
      </c>
      <c r="G716" s="5" t="s">
        <v>1677</v>
      </c>
      <c r="H716" s="18">
        <v>2</v>
      </c>
      <c r="I716" s="5" t="s">
        <v>335</v>
      </c>
      <c r="J716" s="4">
        <v>2</v>
      </c>
      <c r="K716" s="4" t="s">
        <v>17</v>
      </c>
      <c r="L716" s="4" t="s">
        <v>17</v>
      </c>
    </row>
    <row r="717" spans="1:13" ht="15.75" customHeight="1" x14ac:dyDescent="0.3">
      <c r="A717" s="11">
        <v>145</v>
      </c>
      <c r="B717" s="11">
        <v>2</v>
      </c>
      <c r="C717" s="11" t="s">
        <v>3773</v>
      </c>
      <c r="E717" t="s">
        <v>16</v>
      </c>
      <c r="F717" s="11">
        <v>11</v>
      </c>
      <c r="G717" s="5" t="s">
        <v>1678</v>
      </c>
      <c r="H717" s="18">
        <v>2</v>
      </c>
      <c r="I717" t="s">
        <v>198</v>
      </c>
      <c r="J717" s="4">
        <v>3</v>
      </c>
    </row>
    <row r="718" spans="1:13" ht="15.75" customHeight="1" x14ac:dyDescent="0.3">
      <c r="A718" s="11">
        <v>145</v>
      </c>
      <c r="B718" s="11">
        <v>2</v>
      </c>
      <c r="C718" s="11" t="s">
        <v>3773</v>
      </c>
      <c r="E718" t="s">
        <v>16</v>
      </c>
      <c r="F718" s="11">
        <v>11</v>
      </c>
      <c r="G718" s="5" t="s">
        <v>1679</v>
      </c>
      <c r="H718" s="18">
        <v>1</v>
      </c>
      <c r="I718" s="5" t="s">
        <v>1246</v>
      </c>
      <c r="J718" s="4">
        <v>2</v>
      </c>
    </row>
    <row r="719" spans="1:13" ht="15.75" customHeight="1" x14ac:dyDescent="0.3">
      <c r="A719" s="11">
        <v>145</v>
      </c>
      <c r="B719" s="11">
        <v>2</v>
      </c>
      <c r="C719" s="11" t="s">
        <v>3773</v>
      </c>
      <c r="E719" t="s">
        <v>16</v>
      </c>
      <c r="F719" s="11">
        <v>11</v>
      </c>
      <c r="G719" s="5" t="s">
        <v>1680</v>
      </c>
      <c r="H719" s="18">
        <v>2</v>
      </c>
    </row>
    <row r="720" spans="1:13" ht="15" customHeight="1" x14ac:dyDescent="0.3">
      <c r="A720" s="11">
        <v>146</v>
      </c>
      <c r="B720" s="11">
        <v>2</v>
      </c>
      <c r="C720" s="11" t="s">
        <v>2830</v>
      </c>
      <c r="D720" s="2" t="s">
        <v>2261</v>
      </c>
      <c r="E720" t="s">
        <v>28</v>
      </c>
      <c r="F720" s="11">
        <v>2</v>
      </c>
      <c r="G720" s="5" t="s">
        <v>2829</v>
      </c>
      <c r="H720" s="18">
        <v>2</v>
      </c>
      <c r="I720" s="4" t="s">
        <v>233</v>
      </c>
      <c r="J720" s="4">
        <v>5</v>
      </c>
      <c r="K720" s="2" t="s">
        <v>2277</v>
      </c>
      <c r="L720" s="2"/>
      <c r="M720" s="2" t="s">
        <v>2278</v>
      </c>
    </row>
    <row r="721" spans="1:13" ht="15" customHeight="1" x14ac:dyDescent="0.3">
      <c r="A721" s="11">
        <v>146</v>
      </c>
      <c r="B721" s="11">
        <v>2</v>
      </c>
      <c r="C721" s="11" t="s">
        <v>2830</v>
      </c>
      <c r="E721" t="s">
        <v>28</v>
      </c>
      <c r="F721" s="11">
        <v>2</v>
      </c>
      <c r="G721" s="5" t="s">
        <v>2828</v>
      </c>
      <c r="H721" s="18">
        <v>3</v>
      </c>
      <c r="I721" s="4" t="s">
        <v>93</v>
      </c>
      <c r="J721" s="4">
        <v>1</v>
      </c>
    </row>
    <row r="722" spans="1:13" ht="15.75" customHeight="1" x14ac:dyDescent="0.3">
      <c r="A722" s="11">
        <v>147</v>
      </c>
      <c r="B722" s="11">
        <v>2</v>
      </c>
      <c r="C722" s="11" t="s">
        <v>196</v>
      </c>
      <c r="D722" s="4" t="s">
        <v>3839</v>
      </c>
      <c r="E722" t="s">
        <v>31</v>
      </c>
      <c r="F722" s="11">
        <v>10</v>
      </c>
      <c r="G722" s="5" t="s">
        <v>2315</v>
      </c>
      <c r="H722" s="18">
        <v>2</v>
      </c>
      <c r="I722" s="4" t="s">
        <v>93</v>
      </c>
      <c r="J722" s="4">
        <v>1</v>
      </c>
      <c r="K722" s="2" t="s">
        <v>2277</v>
      </c>
      <c r="L722" s="2"/>
      <c r="M722" s="2" t="s">
        <v>2266</v>
      </c>
    </row>
    <row r="723" spans="1:13" ht="15.75" customHeight="1" x14ac:dyDescent="0.3">
      <c r="A723" s="11">
        <v>147</v>
      </c>
      <c r="B723" s="11">
        <v>2</v>
      </c>
      <c r="C723" s="11" t="s">
        <v>196</v>
      </c>
      <c r="E723" t="s">
        <v>31</v>
      </c>
      <c r="F723" s="11">
        <v>10</v>
      </c>
      <c r="G723" s="5" t="s">
        <v>2316</v>
      </c>
      <c r="H723" s="18">
        <v>2</v>
      </c>
      <c r="I723" s="4"/>
      <c r="J723" s="4"/>
    </row>
    <row r="724" spans="1:13" ht="15.75" customHeight="1" x14ac:dyDescent="0.3">
      <c r="A724" s="11">
        <v>147</v>
      </c>
      <c r="B724" s="11">
        <v>2</v>
      </c>
      <c r="C724" s="11" t="s">
        <v>196</v>
      </c>
      <c r="E724" t="s">
        <v>31</v>
      </c>
      <c r="F724" s="11">
        <v>10</v>
      </c>
      <c r="G724" s="5" t="s">
        <v>2317</v>
      </c>
      <c r="H724" s="18">
        <v>1</v>
      </c>
      <c r="I724" s="4"/>
      <c r="J724" s="4"/>
    </row>
    <row r="725" spans="1:13" ht="15.75" customHeight="1" x14ac:dyDescent="0.3">
      <c r="A725" s="11">
        <v>148</v>
      </c>
      <c r="B725" s="11">
        <v>2</v>
      </c>
      <c r="C725" s="11" t="s">
        <v>196</v>
      </c>
      <c r="D725" s="2" t="s">
        <v>29</v>
      </c>
      <c r="E725" t="s">
        <v>31</v>
      </c>
      <c r="F725" s="11">
        <v>10</v>
      </c>
      <c r="G725" s="5" t="s">
        <v>2318</v>
      </c>
      <c r="H725" s="18">
        <v>2</v>
      </c>
      <c r="I725" s="4"/>
      <c r="J725" s="4"/>
      <c r="K725" s="2" t="s">
        <v>25</v>
      </c>
      <c r="L725" s="2"/>
      <c r="M725" s="2" t="s">
        <v>2319</v>
      </c>
    </row>
    <row r="726" spans="1:13" ht="15.75" customHeight="1" x14ac:dyDescent="0.3">
      <c r="A726" s="11">
        <v>148</v>
      </c>
      <c r="B726" s="11">
        <v>2</v>
      </c>
      <c r="C726" s="11" t="s">
        <v>196</v>
      </c>
      <c r="E726" t="s">
        <v>31</v>
      </c>
      <c r="F726" s="11">
        <v>10</v>
      </c>
      <c r="G726" s="4" t="s">
        <v>2320</v>
      </c>
      <c r="H726" s="17">
        <v>1</v>
      </c>
      <c r="I726" s="4"/>
      <c r="J726" s="4"/>
    </row>
    <row r="727" spans="1:13" ht="15.75" customHeight="1" x14ac:dyDescent="0.3">
      <c r="A727" s="11">
        <v>148</v>
      </c>
      <c r="B727" s="11">
        <v>2</v>
      </c>
      <c r="C727" s="11" t="s">
        <v>196</v>
      </c>
      <c r="E727" t="s">
        <v>31</v>
      </c>
      <c r="F727" s="11">
        <v>10</v>
      </c>
      <c r="G727" s="4" t="s">
        <v>2321</v>
      </c>
      <c r="H727" s="17">
        <v>2</v>
      </c>
      <c r="I727" s="4"/>
      <c r="J727" s="4"/>
    </row>
    <row r="728" spans="1:13" ht="15.75" customHeight="1" x14ac:dyDescent="0.3">
      <c r="A728" s="11">
        <v>148</v>
      </c>
      <c r="B728" s="11">
        <v>2</v>
      </c>
      <c r="C728" s="11" t="s">
        <v>196</v>
      </c>
      <c r="E728" t="s">
        <v>31</v>
      </c>
      <c r="F728" s="11">
        <v>10</v>
      </c>
      <c r="G728" s="4" t="s">
        <v>2322</v>
      </c>
      <c r="H728" s="17">
        <v>3</v>
      </c>
      <c r="I728" s="4"/>
      <c r="J728" s="4"/>
    </row>
    <row r="729" spans="1:13" ht="15.75" customHeight="1" x14ac:dyDescent="0.3">
      <c r="A729" s="11">
        <v>148</v>
      </c>
      <c r="B729" s="11">
        <v>2</v>
      </c>
      <c r="C729" s="11" t="s">
        <v>196</v>
      </c>
      <c r="E729" t="s">
        <v>31</v>
      </c>
      <c r="F729" s="11">
        <v>10</v>
      </c>
      <c r="G729" s="4" t="s">
        <v>2323</v>
      </c>
      <c r="H729" s="17">
        <v>2</v>
      </c>
      <c r="I729" s="4"/>
      <c r="J729" s="4"/>
    </row>
    <row r="730" spans="1:13" ht="15.75" customHeight="1" x14ac:dyDescent="0.3">
      <c r="A730" s="11">
        <v>148</v>
      </c>
      <c r="B730" s="11">
        <v>2</v>
      </c>
      <c r="C730" s="11" t="s">
        <v>196</v>
      </c>
      <c r="E730" t="s">
        <v>31</v>
      </c>
      <c r="F730" s="11">
        <v>10</v>
      </c>
      <c r="G730" s="4" t="s">
        <v>2324</v>
      </c>
      <c r="H730" s="17">
        <v>2</v>
      </c>
      <c r="I730" s="4"/>
      <c r="J730" s="4"/>
    </row>
    <row r="731" spans="1:13" ht="15.75" customHeight="1" x14ac:dyDescent="0.3">
      <c r="A731" s="11">
        <v>149</v>
      </c>
      <c r="B731" s="11">
        <v>2</v>
      </c>
      <c r="C731" s="11" t="s">
        <v>196</v>
      </c>
      <c r="D731" s="2" t="s">
        <v>23</v>
      </c>
      <c r="E731" t="s">
        <v>31</v>
      </c>
      <c r="F731" s="11">
        <v>10</v>
      </c>
      <c r="G731" s="4"/>
      <c r="H731" s="17"/>
      <c r="I731" s="5" t="s">
        <v>233</v>
      </c>
      <c r="J731" s="4">
        <v>5</v>
      </c>
      <c r="K731" s="2" t="s">
        <v>2277</v>
      </c>
      <c r="L731" s="2"/>
      <c r="M731" s="2" t="s">
        <v>2314</v>
      </c>
    </row>
    <row r="732" spans="1:13" ht="15.75" customHeight="1" x14ac:dyDescent="0.3">
      <c r="A732" s="11">
        <v>149</v>
      </c>
      <c r="B732" s="11">
        <v>2</v>
      </c>
      <c r="C732" s="11" t="s">
        <v>196</v>
      </c>
      <c r="E732" t="s">
        <v>31</v>
      </c>
      <c r="F732" s="11">
        <v>10</v>
      </c>
      <c r="G732" s="4"/>
      <c r="H732" s="17"/>
      <c r="I732" s="4" t="s">
        <v>855</v>
      </c>
      <c r="J732" s="4">
        <v>5</v>
      </c>
    </row>
    <row r="733" spans="1:13" ht="15" customHeight="1" x14ac:dyDescent="0.3">
      <c r="A733" s="11">
        <v>150</v>
      </c>
      <c r="B733" s="11">
        <v>2</v>
      </c>
      <c r="C733" s="11" t="s">
        <v>196</v>
      </c>
      <c r="D733" s="2" t="s">
        <v>51</v>
      </c>
      <c r="E733" t="s">
        <v>31</v>
      </c>
      <c r="F733" s="11">
        <v>10</v>
      </c>
      <c r="G733" s="5" t="s">
        <v>3219</v>
      </c>
      <c r="H733" s="18">
        <v>2</v>
      </c>
      <c r="I733" s="4"/>
      <c r="J733" s="4"/>
      <c r="K733" s="2" t="s">
        <v>25</v>
      </c>
      <c r="L733" s="2"/>
      <c r="M733" s="2" t="s">
        <v>2263</v>
      </c>
    </row>
    <row r="734" spans="1:13" ht="15" customHeight="1" x14ac:dyDescent="0.3">
      <c r="A734" s="11">
        <v>150</v>
      </c>
      <c r="B734" s="11">
        <v>2</v>
      </c>
      <c r="C734" s="11" t="s">
        <v>196</v>
      </c>
      <c r="E734" t="s">
        <v>31</v>
      </c>
      <c r="F734" s="11">
        <v>10</v>
      </c>
      <c r="G734" s="5" t="s">
        <v>3218</v>
      </c>
      <c r="H734" s="18">
        <v>2</v>
      </c>
      <c r="I734" s="4"/>
      <c r="J734" s="4"/>
    </row>
    <row r="735" spans="1:13" ht="15" customHeight="1" x14ac:dyDescent="0.3">
      <c r="A735" s="11">
        <v>150</v>
      </c>
      <c r="B735" s="11">
        <v>2</v>
      </c>
      <c r="C735" s="11" t="s">
        <v>196</v>
      </c>
      <c r="E735" t="s">
        <v>31</v>
      </c>
      <c r="F735" s="11">
        <v>10</v>
      </c>
      <c r="G735" s="5" t="s">
        <v>3217</v>
      </c>
      <c r="H735" s="18">
        <v>1</v>
      </c>
      <c r="I735" s="4"/>
      <c r="J735" s="4"/>
    </row>
    <row r="736" spans="1:13" ht="15" customHeight="1" x14ac:dyDescent="0.3">
      <c r="A736" s="11">
        <v>150</v>
      </c>
      <c r="B736" s="11">
        <v>2</v>
      </c>
      <c r="C736" s="11" t="s">
        <v>196</v>
      </c>
      <c r="E736" t="s">
        <v>31</v>
      </c>
      <c r="F736" s="11">
        <v>10</v>
      </c>
      <c r="G736" s="5" t="s">
        <v>3216</v>
      </c>
      <c r="H736" s="18">
        <v>2</v>
      </c>
      <c r="I736" s="4"/>
      <c r="J736" s="4"/>
    </row>
    <row r="737" spans="1:13" ht="15" customHeight="1" x14ac:dyDescent="0.3">
      <c r="A737" s="11">
        <v>150</v>
      </c>
      <c r="B737" s="11">
        <v>2</v>
      </c>
      <c r="C737" s="11" t="s">
        <v>196</v>
      </c>
      <c r="E737" t="s">
        <v>31</v>
      </c>
      <c r="F737" s="11">
        <v>10</v>
      </c>
      <c r="G737" s="5" t="s">
        <v>3215</v>
      </c>
      <c r="H737" s="18">
        <v>3</v>
      </c>
      <c r="I737" s="4"/>
      <c r="J737" s="4"/>
    </row>
    <row r="738" spans="1:13" ht="15" customHeight="1" x14ac:dyDescent="0.3">
      <c r="A738" s="11">
        <v>150</v>
      </c>
      <c r="B738" s="11">
        <v>2</v>
      </c>
      <c r="C738" s="11" t="s">
        <v>196</v>
      </c>
      <c r="E738" t="s">
        <v>31</v>
      </c>
      <c r="F738" s="11">
        <v>10</v>
      </c>
      <c r="G738" s="5" t="s">
        <v>3214</v>
      </c>
      <c r="H738" s="18">
        <v>2</v>
      </c>
      <c r="I738" s="4"/>
      <c r="J738" s="4"/>
    </row>
    <row r="739" spans="1:13" ht="15.75" customHeight="1" x14ac:dyDescent="0.3">
      <c r="A739" s="11">
        <v>151</v>
      </c>
      <c r="B739" s="11">
        <v>2</v>
      </c>
      <c r="C739" s="11" t="s">
        <v>196</v>
      </c>
      <c r="E739" t="s">
        <v>31</v>
      </c>
      <c r="F739" s="11">
        <v>10</v>
      </c>
      <c r="G739" s="5" t="s">
        <v>1224</v>
      </c>
      <c r="H739" s="18">
        <v>3</v>
      </c>
      <c r="I739" s="4" t="s">
        <v>93</v>
      </c>
      <c r="J739" s="4">
        <v>1</v>
      </c>
      <c r="K739" s="4" t="s">
        <v>14</v>
      </c>
      <c r="L739" s="4" t="s">
        <v>15</v>
      </c>
      <c r="M739" s="7">
        <v>1786000</v>
      </c>
    </row>
    <row r="740" spans="1:13" ht="15.75" customHeight="1" x14ac:dyDescent="0.3">
      <c r="A740" s="11">
        <v>151</v>
      </c>
      <c r="B740" s="11">
        <v>2</v>
      </c>
      <c r="C740" s="11" t="s">
        <v>196</v>
      </c>
      <c r="E740" t="s">
        <v>31</v>
      </c>
      <c r="F740" s="11">
        <v>10</v>
      </c>
      <c r="G740" s="5" t="s">
        <v>1225</v>
      </c>
      <c r="H740" s="18">
        <v>3</v>
      </c>
    </row>
    <row r="741" spans="1:13" ht="15.75" customHeight="1" x14ac:dyDescent="0.3">
      <c r="A741" s="11">
        <v>152</v>
      </c>
      <c r="B741" s="11">
        <v>2</v>
      </c>
      <c r="C741" s="11" t="s">
        <v>196</v>
      </c>
      <c r="D741" s="2" t="s">
        <v>29</v>
      </c>
      <c r="E741" t="s">
        <v>31</v>
      </c>
      <c r="F741" s="11">
        <v>10</v>
      </c>
      <c r="G741" s="5" t="s">
        <v>2308</v>
      </c>
      <c r="H741" s="18">
        <v>3</v>
      </c>
      <c r="I741" s="4"/>
      <c r="J741" s="4"/>
      <c r="K741" s="2" t="s">
        <v>2277</v>
      </c>
      <c r="L741" s="2"/>
      <c r="M741" s="2" t="s">
        <v>2263</v>
      </c>
    </row>
    <row r="742" spans="1:13" ht="15.75" customHeight="1" x14ac:dyDescent="0.3">
      <c r="A742" s="11">
        <v>152</v>
      </c>
      <c r="B742" s="11">
        <v>2</v>
      </c>
      <c r="C742" s="11" t="s">
        <v>196</v>
      </c>
      <c r="E742" t="s">
        <v>31</v>
      </c>
      <c r="F742" s="11">
        <v>10</v>
      </c>
      <c r="G742" s="4" t="s">
        <v>2309</v>
      </c>
      <c r="H742" s="17">
        <v>2</v>
      </c>
      <c r="I742" s="4"/>
      <c r="J742" s="4"/>
    </row>
    <row r="743" spans="1:13" ht="15.75" customHeight="1" x14ac:dyDescent="0.3">
      <c r="A743" s="11">
        <v>152</v>
      </c>
      <c r="B743" s="11">
        <v>2</v>
      </c>
      <c r="C743" s="11" t="s">
        <v>196</v>
      </c>
      <c r="E743" t="s">
        <v>31</v>
      </c>
      <c r="F743" s="11">
        <v>10</v>
      </c>
      <c r="G743" s="4" t="s">
        <v>2310</v>
      </c>
      <c r="H743" s="17">
        <v>2</v>
      </c>
      <c r="I743" s="4"/>
      <c r="J743" s="4"/>
    </row>
    <row r="744" spans="1:13" ht="15.75" customHeight="1" x14ac:dyDescent="0.3">
      <c r="A744" s="11">
        <v>152</v>
      </c>
      <c r="B744" s="11">
        <v>2</v>
      </c>
      <c r="C744" s="11" t="s">
        <v>196</v>
      </c>
      <c r="E744" t="s">
        <v>31</v>
      </c>
      <c r="F744" s="11">
        <v>10</v>
      </c>
      <c r="G744" s="4" t="s">
        <v>2311</v>
      </c>
      <c r="H744" s="17">
        <v>1</v>
      </c>
      <c r="I744" s="4"/>
      <c r="J744" s="4"/>
    </row>
    <row r="745" spans="1:13" ht="15.75" customHeight="1" x14ac:dyDescent="0.3">
      <c r="A745" s="11">
        <v>152</v>
      </c>
      <c r="B745" s="11">
        <v>2</v>
      </c>
      <c r="C745" s="11" t="s">
        <v>196</v>
      </c>
      <c r="E745" t="s">
        <v>31</v>
      </c>
      <c r="F745" s="11">
        <v>10</v>
      </c>
      <c r="G745" s="4" t="s">
        <v>2312</v>
      </c>
      <c r="H745" s="17">
        <v>1</v>
      </c>
      <c r="I745" s="4"/>
      <c r="J745" s="4"/>
    </row>
    <row r="746" spans="1:13" ht="15.75" customHeight="1" x14ac:dyDescent="0.3">
      <c r="A746" s="11">
        <v>153</v>
      </c>
      <c r="B746" s="11">
        <v>2</v>
      </c>
      <c r="C746" s="11" t="s">
        <v>196</v>
      </c>
      <c r="E746" t="s">
        <v>31</v>
      </c>
      <c r="F746" s="11">
        <v>10</v>
      </c>
      <c r="G746" s="5" t="s">
        <v>1566</v>
      </c>
      <c r="H746" s="18">
        <v>2</v>
      </c>
      <c r="K746" s="4" t="s">
        <v>17</v>
      </c>
      <c r="L746" s="4" t="s">
        <v>17</v>
      </c>
      <c r="M746" s="7">
        <v>3000000</v>
      </c>
    </row>
    <row r="747" spans="1:13" ht="15.75" customHeight="1" x14ac:dyDescent="0.3">
      <c r="A747" s="11">
        <v>153</v>
      </c>
      <c r="B747" s="11">
        <v>2</v>
      </c>
      <c r="C747" s="11" t="s">
        <v>196</v>
      </c>
      <c r="E747" t="s">
        <v>31</v>
      </c>
      <c r="F747" s="11">
        <v>10</v>
      </c>
      <c r="G747" s="4" t="s">
        <v>1567</v>
      </c>
      <c r="H747" s="17">
        <v>2</v>
      </c>
    </row>
    <row r="748" spans="1:13" ht="15.75" customHeight="1" x14ac:dyDescent="0.3">
      <c r="A748" s="11">
        <v>153</v>
      </c>
      <c r="B748" s="11">
        <v>2</v>
      </c>
      <c r="C748" s="11" t="s">
        <v>196</v>
      </c>
      <c r="E748" t="s">
        <v>31</v>
      </c>
      <c r="F748" s="11">
        <v>10</v>
      </c>
      <c r="G748" s="4" t="s">
        <v>1568</v>
      </c>
      <c r="H748" s="17">
        <v>3</v>
      </c>
    </row>
    <row r="749" spans="1:13" ht="15.75" customHeight="1" x14ac:dyDescent="0.3">
      <c r="A749" s="11">
        <v>153</v>
      </c>
      <c r="B749" s="11">
        <v>2</v>
      </c>
      <c r="C749" s="11" t="s">
        <v>196</v>
      </c>
      <c r="E749" t="s">
        <v>31</v>
      </c>
      <c r="F749" s="11">
        <v>10</v>
      </c>
      <c r="G749" s="4" t="s">
        <v>1569</v>
      </c>
      <c r="H749" s="17">
        <v>3</v>
      </c>
    </row>
    <row r="750" spans="1:13" ht="15.75" customHeight="1" x14ac:dyDescent="0.3">
      <c r="A750" s="11">
        <v>153</v>
      </c>
      <c r="B750" s="11">
        <v>2</v>
      </c>
      <c r="C750" s="11" t="s">
        <v>196</v>
      </c>
      <c r="E750" t="s">
        <v>31</v>
      </c>
      <c r="F750" s="11">
        <v>10</v>
      </c>
      <c r="G750" s="4" t="s">
        <v>1570</v>
      </c>
      <c r="H750" s="17">
        <v>2</v>
      </c>
    </row>
    <row r="751" spans="1:13" ht="15.75" customHeight="1" x14ac:dyDescent="0.3">
      <c r="A751" s="11">
        <v>153</v>
      </c>
      <c r="B751" s="11">
        <v>2</v>
      </c>
      <c r="C751" s="11" t="s">
        <v>196</v>
      </c>
      <c r="E751" t="s">
        <v>31</v>
      </c>
      <c r="F751" s="11">
        <v>10</v>
      </c>
      <c r="G751" s="4" t="s">
        <v>1571</v>
      </c>
      <c r="H751" s="17">
        <v>2</v>
      </c>
    </row>
    <row r="752" spans="1:13" ht="15.75" customHeight="1" x14ac:dyDescent="0.3">
      <c r="A752" s="11">
        <v>153</v>
      </c>
      <c r="B752" s="11">
        <v>2</v>
      </c>
      <c r="C752" s="11" t="s">
        <v>196</v>
      </c>
      <c r="E752" t="s">
        <v>31</v>
      </c>
      <c r="F752" s="11">
        <v>10</v>
      </c>
      <c r="G752" s="4" t="s">
        <v>1572</v>
      </c>
      <c r="H752" s="17">
        <v>2</v>
      </c>
    </row>
    <row r="753" spans="1:13" ht="15.75" customHeight="1" x14ac:dyDescent="0.3">
      <c r="A753" s="11">
        <v>153</v>
      </c>
      <c r="B753" s="11">
        <v>2</v>
      </c>
      <c r="C753" s="11" t="s">
        <v>196</v>
      </c>
      <c r="E753" t="s">
        <v>31</v>
      </c>
      <c r="F753" s="11">
        <v>10</v>
      </c>
      <c r="G753" s="4" t="s">
        <v>1573</v>
      </c>
      <c r="H753" s="17">
        <v>1</v>
      </c>
    </row>
    <row r="754" spans="1:13" ht="15.75" customHeight="1" x14ac:dyDescent="0.3">
      <c r="A754" s="11">
        <v>153</v>
      </c>
      <c r="B754" s="11">
        <v>2</v>
      </c>
      <c r="C754" s="11" t="s">
        <v>196</v>
      </c>
      <c r="E754" t="s">
        <v>31</v>
      </c>
      <c r="F754" s="11">
        <v>10</v>
      </c>
      <c r="G754" s="4" t="s">
        <v>1574</v>
      </c>
      <c r="H754" s="17">
        <v>3</v>
      </c>
    </row>
    <row r="755" spans="1:13" ht="15.75" customHeight="1" x14ac:dyDescent="0.3">
      <c r="A755" s="11">
        <v>153</v>
      </c>
      <c r="B755" s="11">
        <v>2</v>
      </c>
      <c r="C755" s="11" t="s">
        <v>196</v>
      </c>
      <c r="E755" t="s">
        <v>31</v>
      </c>
      <c r="F755" s="11">
        <v>10</v>
      </c>
      <c r="G755" s="4" t="s">
        <v>1575</v>
      </c>
      <c r="H755" s="17">
        <v>3</v>
      </c>
    </row>
    <row r="756" spans="1:13" ht="15.75" customHeight="1" x14ac:dyDescent="0.3">
      <c r="A756" s="11">
        <v>153</v>
      </c>
      <c r="B756" s="11">
        <v>2</v>
      </c>
      <c r="C756" s="11" t="s">
        <v>196</v>
      </c>
      <c r="E756" t="s">
        <v>31</v>
      </c>
      <c r="F756" s="11">
        <v>10</v>
      </c>
      <c r="G756" s="4" t="s">
        <v>1576</v>
      </c>
      <c r="H756" s="17">
        <v>1</v>
      </c>
    </row>
    <row r="757" spans="1:13" ht="15.75" customHeight="1" x14ac:dyDescent="0.3">
      <c r="A757" s="11">
        <v>154</v>
      </c>
      <c r="B757" s="11">
        <v>2</v>
      </c>
      <c r="C757" s="11" t="s">
        <v>196</v>
      </c>
      <c r="E757" t="s">
        <v>31</v>
      </c>
      <c r="F757" s="11">
        <v>10</v>
      </c>
      <c r="G757" s="5" t="s">
        <v>1930</v>
      </c>
      <c r="H757" s="18">
        <v>2</v>
      </c>
      <c r="K757" s="4" t="s">
        <v>25</v>
      </c>
      <c r="L757" s="4" t="s">
        <v>26</v>
      </c>
      <c r="M757" s="7">
        <v>2800000</v>
      </c>
    </row>
    <row r="758" spans="1:13" ht="15.75" customHeight="1" x14ac:dyDescent="0.3">
      <c r="A758" s="11">
        <v>154</v>
      </c>
      <c r="B758" s="11">
        <v>2</v>
      </c>
      <c r="C758" s="11" t="s">
        <v>196</v>
      </c>
      <c r="E758" t="s">
        <v>31</v>
      </c>
      <c r="F758" s="11">
        <v>10</v>
      </c>
      <c r="G758" t="s">
        <v>1931</v>
      </c>
      <c r="H758" s="11">
        <v>3</v>
      </c>
    </row>
    <row r="759" spans="1:13" ht="15.75" customHeight="1" x14ac:dyDescent="0.3">
      <c r="A759" s="11">
        <v>154</v>
      </c>
      <c r="B759" s="11">
        <v>2</v>
      </c>
      <c r="C759" s="11" t="s">
        <v>196</v>
      </c>
      <c r="E759" t="s">
        <v>31</v>
      </c>
      <c r="F759" s="11">
        <v>10</v>
      </c>
      <c r="G759" t="s">
        <v>1932</v>
      </c>
      <c r="H759" s="11">
        <v>3</v>
      </c>
    </row>
    <row r="760" spans="1:13" ht="15.75" customHeight="1" x14ac:dyDescent="0.3">
      <c r="A760" s="11">
        <v>154</v>
      </c>
      <c r="B760" s="11">
        <v>2</v>
      </c>
      <c r="C760" s="11" t="s">
        <v>196</v>
      </c>
      <c r="E760" t="s">
        <v>31</v>
      </c>
      <c r="F760" s="11">
        <v>10</v>
      </c>
      <c r="G760" t="s">
        <v>1933</v>
      </c>
      <c r="H760" s="11">
        <v>2</v>
      </c>
    </row>
    <row r="761" spans="1:13" ht="15.75" customHeight="1" x14ac:dyDescent="0.3">
      <c r="A761" s="11">
        <v>154</v>
      </c>
      <c r="B761" s="11">
        <v>2</v>
      </c>
      <c r="C761" s="11" t="s">
        <v>196</v>
      </c>
      <c r="E761" t="s">
        <v>31</v>
      </c>
      <c r="F761" s="11">
        <v>10</v>
      </c>
      <c r="G761" t="s">
        <v>1934</v>
      </c>
      <c r="H761" s="11">
        <v>1</v>
      </c>
    </row>
    <row r="762" spans="1:13" ht="15.75" customHeight="1" x14ac:dyDescent="0.3">
      <c r="A762" s="11">
        <v>154</v>
      </c>
      <c r="B762" s="11">
        <v>2</v>
      </c>
      <c r="C762" s="11" t="s">
        <v>196</v>
      </c>
      <c r="E762" t="s">
        <v>31</v>
      </c>
      <c r="F762" s="11">
        <v>10</v>
      </c>
      <c r="G762" t="s">
        <v>1935</v>
      </c>
      <c r="H762" s="11">
        <v>1</v>
      </c>
    </row>
    <row r="763" spans="1:13" ht="15.75" customHeight="1" x14ac:dyDescent="0.3">
      <c r="A763" s="11">
        <v>154</v>
      </c>
      <c r="B763" s="11">
        <v>2</v>
      </c>
      <c r="C763" s="11" t="s">
        <v>196</v>
      </c>
      <c r="E763" t="s">
        <v>31</v>
      </c>
      <c r="F763" s="11">
        <v>10</v>
      </c>
      <c r="G763" t="s">
        <v>1936</v>
      </c>
      <c r="H763" s="11">
        <v>1</v>
      </c>
    </row>
    <row r="764" spans="1:13" ht="15" customHeight="1" x14ac:dyDescent="0.3">
      <c r="A764" s="11">
        <v>155</v>
      </c>
      <c r="B764" s="11">
        <v>2</v>
      </c>
      <c r="C764" s="11" t="s">
        <v>3343</v>
      </c>
      <c r="D764" s="2" t="s">
        <v>43</v>
      </c>
      <c r="E764" t="s">
        <v>47</v>
      </c>
      <c r="F764" s="11">
        <v>7</v>
      </c>
      <c r="G764" s="4"/>
      <c r="H764" s="17"/>
      <c r="I764" s="5" t="s">
        <v>232</v>
      </c>
      <c r="J764" s="4">
        <v>3</v>
      </c>
      <c r="K764" s="2" t="s">
        <v>2277</v>
      </c>
      <c r="L764" s="2"/>
      <c r="M764" s="2" t="s">
        <v>2336</v>
      </c>
    </row>
    <row r="765" spans="1:13" ht="15" customHeight="1" x14ac:dyDescent="0.3">
      <c r="A765" s="11">
        <v>155</v>
      </c>
      <c r="B765" s="11">
        <v>2</v>
      </c>
      <c r="C765" s="11" t="s">
        <v>3343</v>
      </c>
      <c r="E765" t="s">
        <v>47</v>
      </c>
      <c r="F765" s="11">
        <v>7</v>
      </c>
      <c r="G765" s="4"/>
      <c r="H765" s="17"/>
      <c r="I765" s="4" t="s">
        <v>198</v>
      </c>
      <c r="J765" s="4">
        <v>3</v>
      </c>
    </row>
    <row r="766" spans="1:13" ht="15" customHeight="1" x14ac:dyDescent="0.3">
      <c r="A766" s="11">
        <v>155</v>
      </c>
      <c r="B766" s="11">
        <v>2</v>
      </c>
      <c r="C766" s="11" t="s">
        <v>3343</v>
      </c>
      <c r="E766" t="s">
        <v>47</v>
      </c>
      <c r="F766" s="11">
        <v>7</v>
      </c>
      <c r="G766" s="4"/>
      <c r="H766" s="17"/>
      <c r="I766" s="4" t="s">
        <v>637</v>
      </c>
      <c r="J766" s="4">
        <v>2</v>
      </c>
    </row>
    <row r="767" spans="1:13" ht="15" customHeight="1" x14ac:dyDescent="0.3">
      <c r="A767" s="11">
        <v>156</v>
      </c>
      <c r="B767" s="11">
        <v>2</v>
      </c>
      <c r="C767" s="11" t="s">
        <v>3764</v>
      </c>
      <c r="D767" s="2" t="s">
        <v>2261</v>
      </c>
      <c r="E767" t="s">
        <v>31</v>
      </c>
      <c r="F767" s="11">
        <v>10</v>
      </c>
      <c r="G767" s="5" t="s">
        <v>2814</v>
      </c>
      <c r="H767" s="18">
        <v>2</v>
      </c>
      <c r="I767" s="4"/>
      <c r="J767" s="4"/>
      <c r="K767" s="2" t="s">
        <v>2277</v>
      </c>
      <c r="L767" s="2"/>
      <c r="M767" s="2" t="s">
        <v>2280</v>
      </c>
    </row>
    <row r="768" spans="1:13" ht="15" customHeight="1" x14ac:dyDescent="0.3">
      <c r="A768" s="11">
        <v>156</v>
      </c>
      <c r="B768" s="11">
        <v>2</v>
      </c>
      <c r="C768" s="11" t="s">
        <v>3764</v>
      </c>
      <c r="E768" t="s">
        <v>31</v>
      </c>
      <c r="F768" s="11">
        <v>10</v>
      </c>
      <c r="G768" s="5" t="s">
        <v>2813</v>
      </c>
      <c r="H768" s="18">
        <v>3</v>
      </c>
      <c r="I768" s="4"/>
      <c r="J768" s="4"/>
    </row>
    <row r="769" spans="1:13" ht="15" customHeight="1" x14ac:dyDescent="0.3">
      <c r="A769" s="11">
        <v>156</v>
      </c>
      <c r="B769" s="11">
        <v>2</v>
      </c>
      <c r="C769" s="11" t="s">
        <v>3764</v>
      </c>
      <c r="E769" t="s">
        <v>31</v>
      </c>
      <c r="F769" s="11">
        <v>10</v>
      </c>
      <c r="G769" s="5" t="s">
        <v>2812</v>
      </c>
      <c r="H769" s="18">
        <v>2</v>
      </c>
      <c r="I769" s="4"/>
      <c r="J769" s="4"/>
    </row>
    <row r="770" spans="1:13" ht="15" customHeight="1" x14ac:dyDescent="0.3">
      <c r="A770" s="11">
        <v>156</v>
      </c>
      <c r="B770" s="11">
        <v>2</v>
      </c>
      <c r="C770" s="11" t="s">
        <v>3764</v>
      </c>
      <c r="E770" t="s">
        <v>31</v>
      </c>
      <c r="F770" s="11">
        <v>10</v>
      </c>
      <c r="G770" s="5" t="s">
        <v>2811</v>
      </c>
      <c r="H770" s="18">
        <v>1</v>
      </c>
      <c r="I770" s="4"/>
      <c r="J770" s="4"/>
    </row>
    <row r="771" spans="1:13" ht="15" customHeight="1" x14ac:dyDescent="0.3">
      <c r="A771" s="11">
        <v>156</v>
      </c>
      <c r="B771" s="11">
        <v>2</v>
      </c>
      <c r="C771" s="11" t="s">
        <v>3764</v>
      </c>
      <c r="E771" t="s">
        <v>31</v>
      </c>
      <c r="F771" s="11">
        <v>10</v>
      </c>
      <c r="G771" s="5" t="s">
        <v>2810</v>
      </c>
      <c r="H771" s="18">
        <v>2</v>
      </c>
      <c r="I771" s="4"/>
      <c r="J771" s="4"/>
    </row>
    <row r="772" spans="1:13" ht="15" customHeight="1" x14ac:dyDescent="0.3">
      <c r="A772" s="11">
        <v>156</v>
      </c>
      <c r="B772" s="11">
        <v>2</v>
      </c>
      <c r="C772" s="11" t="s">
        <v>3764</v>
      </c>
      <c r="E772" t="s">
        <v>31</v>
      </c>
      <c r="F772" s="11">
        <v>10</v>
      </c>
      <c r="G772" s="5" t="s">
        <v>2809</v>
      </c>
      <c r="H772" s="18">
        <v>1</v>
      </c>
      <c r="I772" s="4"/>
      <c r="J772" s="4"/>
    </row>
    <row r="773" spans="1:13" ht="15" customHeight="1" x14ac:dyDescent="0.3">
      <c r="A773" s="11">
        <v>156</v>
      </c>
      <c r="B773" s="11">
        <v>2</v>
      </c>
      <c r="C773" s="11" t="s">
        <v>3764</v>
      </c>
      <c r="D773" s="2"/>
      <c r="E773" t="s">
        <v>31</v>
      </c>
      <c r="F773" s="11">
        <v>10</v>
      </c>
      <c r="G773" s="5" t="s">
        <v>2808</v>
      </c>
      <c r="H773" s="18">
        <v>3</v>
      </c>
      <c r="I773" s="4"/>
      <c r="J773" s="4"/>
      <c r="K773" s="2"/>
      <c r="L773" s="2"/>
      <c r="M773" s="2"/>
    </row>
    <row r="774" spans="1:13" ht="15" customHeight="1" x14ac:dyDescent="0.3">
      <c r="A774" s="11">
        <v>156</v>
      </c>
      <c r="B774" s="11">
        <v>2</v>
      </c>
      <c r="C774" s="11" t="s">
        <v>3764</v>
      </c>
      <c r="E774" t="s">
        <v>31</v>
      </c>
      <c r="F774" s="11">
        <v>10</v>
      </c>
      <c r="G774" s="5" t="s">
        <v>2807</v>
      </c>
      <c r="H774" s="18">
        <v>2</v>
      </c>
      <c r="I774" s="4"/>
      <c r="J774" s="4"/>
    </row>
    <row r="775" spans="1:13" ht="15" customHeight="1" x14ac:dyDescent="0.3">
      <c r="A775" s="11">
        <v>156</v>
      </c>
      <c r="B775" s="11">
        <v>2</v>
      </c>
      <c r="C775" s="11" t="s">
        <v>3764</v>
      </c>
      <c r="E775" t="s">
        <v>31</v>
      </c>
      <c r="F775" s="11">
        <v>10</v>
      </c>
      <c r="G775" s="5" t="s">
        <v>2806</v>
      </c>
      <c r="H775" s="18">
        <v>1</v>
      </c>
      <c r="I775" s="4"/>
      <c r="J775" s="4"/>
    </row>
    <row r="776" spans="1:13" ht="15" customHeight="1" x14ac:dyDescent="0.3">
      <c r="A776" s="11">
        <v>156</v>
      </c>
      <c r="B776" s="11">
        <v>2</v>
      </c>
      <c r="C776" s="11" t="s">
        <v>3764</v>
      </c>
      <c r="E776" t="s">
        <v>31</v>
      </c>
      <c r="F776" s="11">
        <v>10</v>
      </c>
      <c r="G776" s="5" t="s">
        <v>2805</v>
      </c>
      <c r="H776" s="18">
        <v>2</v>
      </c>
      <c r="I776" s="4"/>
      <c r="J776" s="4"/>
    </row>
    <row r="777" spans="1:13" x14ac:dyDescent="0.3">
      <c r="A777" s="11">
        <v>157</v>
      </c>
      <c r="B777" s="11">
        <v>2</v>
      </c>
      <c r="C777" s="11" t="s">
        <v>2257</v>
      </c>
      <c r="D777" s="2" t="s">
        <v>18</v>
      </c>
      <c r="E777" t="s">
        <v>16</v>
      </c>
      <c r="F777" s="11">
        <v>11</v>
      </c>
      <c r="G777" s="4" t="s">
        <v>242</v>
      </c>
      <c r="H777" s="17">
        <v>1</v>
      </c>
      <c r="I777" s="2" t="s">
        <v>93</v>
      </c>
      <c r="J777" s="4">
        <v>1</v>
      </c>
      <c r="K777" s="2" t="s">
        <v>32</v>
      </c>
      <c r="L777" s="2" t="s">
        <v>33</v>
      </c>
      <c r="M777" s="3">
        <v>1500000</v>
      </c>
    </row>
    <row r="778" spans="1:13" x14ac:dyDescent="0.3">
      <c r="A778" s="11">
        <v>157</v>
      </c>
      <c r="B778" s="11">
        <v>2</v>
      </c>
      <c r="C778" s="11" t="s">
        <v>2257</v>
      </c>
      <c r="E778" t="s">
        <v>16</v>
      </c>
      <c r="F778" s="11">
        <v>11</v>
      </c>
      <c r="G778" s="4" t="s">
        <v>245</v>
      </c>
      <c r="H778" s="17">
        <v>1</v>
      </c>
    </row>
    <row r="779" spans="1:13" x14ac:dyDescent="0.3">
      <c r="A779" s="11">
        <v>157</v>
      </c>
      <c r="B779" s="11">
        <v>2</v>
      </c>
      <c r="C779" s="11" t="s">
        <v>2257</v>
      </c>
      <c r="E779" t="s">
        <v>16</v>
      </c>
      <c r="F779" s="11">
        <v>11</v>
      </c>
      <c r="G779" s="4" t="s">
        <v>243</v>
      </c>
      <c r="H779" s="17">
        <v>1</v>
      </c>
    </row>
    <row r="780" spans="1:13" x14ac:dyDescent="0.3">
      <c r="A780" s="11">
        <v>157</v>
      </c>
      <c r="B780" s="11">
        <v>2</v>
      </c>
      <c r="C780" s="11" t="s">
        <v>2257</v>
      </c>
      <c r="E780" t="s">
        <v>16</v>
      </c>
      <c r="F780" s="11">
        <v>11</v>
      </c>
      <c r="G780" s="4" t="s">
        <v>244</v>
      </c>
      <c r="H780" s="17">
        <v>2</v>
      </c>
    </row>
    <row r="781" spans="1:13" x14ac:dyDescent="0.3">
      <c r="A781" s="11">
        <v>157</v>
      </c>
      <c r="B781" s="11">
        <v>2</v>
      </c>
      <c r="C781" s="11" t="s">
        <v>2257</v>
      </c>
      <c r="E781" t="s">
        <v>16</v>
      </c>
      <c r="F781" s="11">
        <v>11</v>
      </c>
      <c r="G781" s="4" t="s">
        <v>246</v>
      </c>
      <c r="H781" s="17">
        <v>1</v>
      </c>
    </row>
    <row r="782" spans="1:13" x14ac:dyDescent="0.3">
      <c r="A782" s="11">
        <v>157</v>
      </c>
      <c r="B782" s="11">
        <v>2</v>
      </c>
      <c r="C782" s="11" t="s">
        <v>2257</v>
      </c>
      <c r="E782" t="s">
        <v>16</v>
      </c>
      <c r="F782" s="11">
        <v>11</v>
      </c>
      <c r="G782" s="4" t="s">
        <v>247</v>
      </c>
      <c r="H782" s="17">
        <v>3</v>
      </c>
    </row>
    <row r="783" spans="1:13" x14ac:dyDescent="0.3">
      <c r="A783" s="11">
        <v>157</v>
      </c>
      <c r="B783" s="11">
        <v>2</v>
      </c>
      <c r="C783" s="11" t="s">
        <v>2257</v>
      </c>
      <c r="E783" t="s">
        <v>16</v>
      </c>
      <c r="F783" s="11">
        <v>11</v>
      </c>
      <c r="G783" s="4" t="s">
        <v>248</v>
      </c>
      <c r="H783" s="17">
        <v>1</v>
      </c>
    </row>
    <row r="784" spans="1:13" x14ac:dyDescent="0.3">
      <c r="A784" s="11">
        <v>157</v>
      </c>
      <c r="B784" s="11">
        <v>2</v>
      </c>
      <c r="C784" s="11" t="s">
        <v>2257</v>
      </c>
      <c r="E784" t="s">
        <v>16</v>
      </c>
      <c r="F784" s="11">
        <v>11</v>
      </c>
      <c r="G784" s="4" t="s">
        <v>249</v>
      </c>
      <c r="H784" s="17">
        <v>1</v>
      </c>
    </row>
    <row r="785" spans="1:13" ht="15.75" customHeight="1" x14ac:dyDescent="0.3">
      <c r="A785" s="11">
        <v>158</v>
      </c>
      <c r="B785" s="11">
        <v>2</v>
      </c>
      <c r="C785" s="11" t="s">
        <v>2257</v>
      </c>
      <c r="D785" s="2" t="s">
        <v>43</v>
      </c>
      <c r="E785" t="s">
        <v>16</v>
      </c>
      <c r="F785" s="11">
        <v>11</v>
      </c>
      <c r="G785" s="4" t="s">
        <v>633</v>
      </c>
      <c r="H785" s="17">
        <v>1</v>
      </c>
      <c r="K785" s="2" t="s">
        <v>17</v>
      </c>
      <c r="L785" s="2" t="s">
        <v>17</v>
      </c>
      <c r="M785" s="3">
        <v>2221189</v>
      </c>
    </row>
    <row r="786" spans="1:13" ht="15.75" customHeight="1" x14ac:dyDescent="0.3">
      <c r="A786" s="11">
        <v>158</v>
      </c>
      <c r="B786" s="11">
        <v>2</v>
      </c>
      <c r="C786" s="11" t="s">
        <v>2257</v>
      </c>
      <c r="E786" t="s">
        <v>16</v>
      </c>
      <c r="F786" s="11">
        <v>11</v>
      </c>
      <c r="G786" s="4" t="s">
        <v>421</v>
      </c>
      <c r="H786" s="17">
        <v>1</v>
      </c>
    </row>
    <row r="787" spans="1:13" ht="15.75" customHeight="1" x14ac:dyDescent="0.3">
      <c r="A787" s="11">
        <v>158</v>
      </c>
      <c r="B787" s="11">
        <v>2</v>
      </c>
      <c r="C787" s="11" t="s">
        <v>2257</v>
      </c>
      <c r="E787" t="s">
        <v>16</v>
      </c>
      <c r="F787" s="11">
        <v>11</v>
      </c>
      <c r="G787" s="4" t="s">
        <v>422</v>
      </c>
      <c r="H787" s="17">
        <v>1</v>
      </c>
    </row>
    <row r="788" spans="1:13" ht="15.75" customHeight="1" x14ac:dyDescent="0.3">
      <c r="A788" s="11">
        <v>158</v>
      </c>
      <c r="B788" s="11">
        <v>2</v>
      </c>
      <c r="C788" s="11" t="s">
        <v>2257</v>
      </c>
      <c r="E788" t="s">
        <v>16</v>
      </c>
      <c r="F788" s="11">
        <v>11</v>
      </c>
      <c r="G788" s="4" t="s">
        <v>423</v>
      </c>
      <c r="H788" s="17">
        <v>1</v>
      </c>
    </row>
    <row r="789" spans="1:13" ht="15.75" customHeight="1" x14ac:dyDescent="0.3">
      <c r="A789" s="11">
        <v>158</v>
      </c>
      <c r="B789" s="11">
        <v>2</v>
      </c>
      <c r="C789" s="11" t="s">
        <v>2257</v>
      </c>
      <c r="E789" t="s">
        <v>16</v>
      </c>
      <c r="F789" s="11">
        <v>11</v>
      </c>
      <c r="G789" s="4" t="s">
        <v>424</v>
      </c>
      <c r="H789" s="17">
        <v>1</v>
      </c>
    </row>
    <row r="790" spans="1:13" ht="15.75" customHeight="1" x14ac:dyDescent="0.3">
      <c r="A790" s="11">
        <v>158</v>
      </c>
      <c r="B790" s="11">
        <v>2</v>
      </c>
      <c r="C790" s="11" t="s">
        <v>2257</v>
      </c>
      <c r="E790" t="s">
        <v>16</v>
      </c>
      <c r="F790" s="11">
        <v>11</v>
      </c>
      <c r="G790" s="4" t="s">
        <v>425</v>
      </c>
      <c r="H790" s="17">
        <v>1</v>
      </c>
    </row>
    <row r="791" spans="1:13" ht="15.75" customHeight="1" x14ac:dyDescent="0.3">
      <c r="A791" s="11">
        <v>158</v>
      </c>
      <c r="B791" s="11">
        <v>2</v>
      </c>
      <c r="C791" s="11" t="s">
        <v>2257</v>
      </c>
      <c r="E791" t="s">
        <v>16</v>
      </c>
      <c r="F791" s="11">
        <v>11</v>
      </c>
      <c r="G791" s="4" t="s">
        <v>426</v>
      </c>
      <c r="H791" s="17">
        <v>2</v>
      </c>
    </row>
    <row r="792" spans="1:13" ht="15.75" customHeight="1" x14ac:dyDescent="0.3">
      <c r="A792" s="11">
        <v>158</v>
      </c>
      <c r="B792" s="11">
        <v>2</v>
      </c>
      <c r="C792" s="11" t="s">
        <v>2257</v>
      </c>
      <c r="E792" t="s">
        <v>16</v>
      </c>
      <c r="F792" s="11">
        <v>11</v>
      </c>
      <c r="G792" s="4" t="s">
        <v>427</v>
      </c>
      <c r="H792" s="17">
        <v>2</v>
      </c>
    </row>
    <row r="793" spans="1:13" ht="15.75" customHeight="1" x14ac:dyDescent="0.3">
      <c r="A793" s="11">
        <v>158</v>
      </c>
      <c r="B793" s="11">
        <v>2</v>
      </c>
      <c r="C793" s="11" t="s">
        <v>2257</v>
      </c>
      <c r="E793" t="s">
        <v>16</v>
      </c>
      <c r="F793" s="11">
        <v>11</v>
      </c>
      <c r="G793" s="4" t="s">
        <v>428</v>
      </c>
      <c r="H793" s="17">
        <v>1</v>
      </c>
    </row>
    <row r="794" spans="1:13" ht="15.75" customHeight="1" x14ac:dyDescent="0.3">
      <c r="A794" s="11">
        <v>158</v>
      </c>
      <c r="B794" s="11">
        <v>2</v>
      </c>
      <c r="C794" s="11" t="s">
        <v>2257</v>
      </c>
      <c r="E794" t="s">
        <v>16</v>
      </c>
      <c r="F794" s="11">
        <v>11</v>
      </c>
      <c r="G794" s="4" t="s">
        <v>429</v>
      </c>
      <c r="H794" s="17">
        <v>1</v>
      </c>
    </row>
    <row r="795" spans="1:13" ht="15.75" customHeight="1" x14ac:dyDescent="0.3">
      <c r="A795" s="11">
        <v>159</v>
      </c>
      <c r="B795" s="11">
        <v>2</v>
      </c>
      <c r="C795" s="11" t="s">
        <v>2257</v>
      </c>
      <c r="E795" t="s">
        <v>16</v>
      </c>
      <c r="F795" s="11">
        <v>11</v>
      </c>
      <c r="G795" s="5" t="s">
        <v>774</v>
      </c>
      <c r="H795" s="18">
        <v>1</v>
      </c>
      <c r="I795" s="5" t="s">
        <v>273</v>
      </c>
      <c r="J795" s="5">
        <v>2</v>
      </c>
      <c r="K795" s="4" t="s">
        <v>14</v>
      </c>
      <c r="L795" s="4" t="s">
        <v>15</v>
      </c>
      <c r="M795" s="7">
        <v>1200000</v>
      </c>
    </row>
    <row r="796" spans="1:13" ht="15.75" customHeight="1" x14ac:dyDescent="0.3">
      <c r="A796" s="11">
        <v>159</v>
      </c>
      <c r="B796" s="11">
        <v>2</v>
      </c>
      <c r="C796" s="11" t="s">
        <v>2257</v>
      </c>
      <c r="E796" t="s">
        <v>16</v>
      </c>
      <c r="F796" s="11">
        <v>11</v>
      </c>
      <c r="G796" s="5" t="s">
        <v>775</v>
      </c>
      <c r="H796" s="18">
        <v>1</v>
      </c>
      <c r="I796" s="5" t="s">
        <v>251</v>
      </c>
      <c r="J796" s="4">
        <v>2</v>
      </c>
    </row>
    <row r="797" spans="1:13" ht="15.75" customHeight="1" x14ac:dyDescent="0.3">
      <c r="A797" s="11">
        <v>159</v>
      </c>
      <c r="B797" s="11">
        <v>2</v>
      </c>
      <c r="C797" s="11" t="s">
        <v>2257</v>
      </c>
      <c r="E797" t="s">
        <v>16</v>
      </c>
      <c r="F797" s="11">
        <v>11</v>
      </c>
      <c r="G797" s="5" t="s">
        <v>776</v>
      </c>
      <c r="H797" s="18">
        <v>2</v>
      </c>
      <c r="I797" s="5" t="s">
        <v>239</v>
      </c>
      <c r="J797" s="4">
        <v>2</v>
      </c>
    </row>
    <row r="798" spans="1:13" ht="15.75" customHeight="1" x14ac:dyDescent="0.3">
      <c r="A798" s="11">
        <v>159</v>
      </c>
      <c r="B798" s="11">
        <v>2</v>
      </c>
      <c r="C798" s="11" t="s">
        <v>2257</v>
      </c>
      <c r="E798" t="s">
        <v>16</v>
      </c>
      <c r="F798" s="11">
        <v>11</v>
      </c>
      <c r="G798" s="5" t="s">
        <v>777</v>
      </c>
      <c r="H798" s="18">
        <v>1</v>
      </c>
      <c r="I798" s="5" t="s">
        <v>232</v>
      </c>
      <c r="J798" s="4">
        <v>3</v>
      </c>
    </row>
    <row r="799" spans="1:13" ht="15.75" customHeight="1" x14ac:dyDescent="0.3">
      <c r="A799" s="11">
        <v>159</v>
      </c>
      <c r="B799" s="11">
        <v>2</v>
      </c>
      <c r="C799" s="11" t="s">
        <v>2257</v>
      </c>
      <c r="E799" t="s">
        <v>16</v>
      </c>
      <c r="F799" s="11">
        <v>11</v>
      </c>
      <c r="I799" s="5" t="s">
        <v>198</v>
      </c>
      <c r="J799" s="4">
        <v>3</v>
      </c>
    </row>
    <row r="800" spans="1:13" ht="15.75" customHeight="1" x14ac:dyDescent="0.3">
      <c r="A800" s="11">
        <v>159</v>
      </c>
      <c r="B800" s="11">
        <v>2</v>
      </c>
      <c r="C800" s="11" t="s">
        <v>2257</v>
      </c>
      <c r="E800" t="s">
        <v>16</v>
      </c>
      <c r="F800" s="11">
        <v>11</v>
      </c>
      <c r="I800" s="5" t="s">
        <v>45</v>
      </c>
      <c r="J800" s="4">
        <v>1</v>
      </c>
    </row>
    <row r="801" spans="1:13" ht="15.75" customHeight="1" x14ac:dyDescent="0.3">
      <c r="A801" s="11">
        <v>159</v>
      </c>
      <c r="B801" s="11">
        <v>2</v>
      </c>
      <c r="C801" s="11" t="s">
        <v>2257</v>
      </c>
      <c r="E801" t="s">
        <v>16</v>
      </c>
      <c r="F801" s="11">
        <v>11</v>
      </c>
      <c r="I801" s="5" t="s">
        <v>778</v>
      </c>
      <c r="J801" s="5">
        <v>2</v>
      </c>
    </row>
    <row r="802" spans="1:13" ht="15" customHeight="1" x14ac:dyDescent="0.3">
      <c r="A802" s="11">
        <v>160</v>
      </c>
      <c r="B802" s="11">
        <v>2</v>
      </c>
      <c r="C802" s="11" t="s">
        <v>3776</v>
      </c>
      <c r="D802" s="2" t="s">
        <v>2261</v>
      </c>
      <c r="E802" t="s">
        <v>16</v>
      </c>
      <c r="F802" s="11">
        <v>11</v>
      </c>
      <c r="G802" s="4"/>
      <c r="H802" s="17"/>
      <c r="I802" s="5" t="s">
        <v>198</v>
      </c>
      <c r="J802" s="4">
        <v>3</v>
      </c>
      <c r="K802" s="2" t="s">
        <v>2277</v>
      </c>
      <c r="L802" s="2"/>
      <c r="M802" s="2" t="s">
        <v>2263</v>
      </c>
    </row>
    <row r="803" spans="1:13" ht="15" customHeight="1" x14ac:dyDescent="0.3">
      <c r="A803" s="11">
        <v>160</v>
      </c>
      <c r="B803" s="11">
        <v>2</v>
      </c>
      <c r="C803" s="11" t="s">
        <v>3776</v>
      </c>
      <c r="E803" t="s">
        <v>16</v>
      </c>
      <c r="F803" s="11">
        <v>11</v>
      </c>
      <c r="G803" s="4"/>
      <c r="H803" s="17"/>
      <c r="I803" s="4" t="s">
        <v>238</v>
      </c>
      <c r="J803" s="4">
        <v>3</v>
      </c>
    </row>
    <row r="804" spans="1:13" ht="15" customHeight="1" x14ac:dyDescent="0.3">
      <c r="A804" s="11">
        <v>160</v>
      </c>
      <c r="B804" s="11">
        <v>2</v>
      </c>
      <c r="C804" s="11" t="s">
        <v>3776</v>
      </c>
      <c r="E804" t="s">
        <v>16</v>
      </c>
      <c r="F804" s="11">
        <v>11</v>
      </c>
      <c r="G804" s="4"/>
      <c r="H804" s="17"/>
      <c r="I804" s="4" t="s">
        <v>258</v>
      </c>
      <c r="J804" s="5">
        <v>2</v>
      </c>
    </row>
    <row r="805" spans="1:13" ht="15" customHeight="1" x14ac:dyDescent="0.3">
      <c r="A805" s="11">
        <v>160</v>
      </c>
      <c r="B805" s="11">
        <v>2</v>
      </c>
      <c r="C805" s="11" t="s">
        <v>3776</v>
      </c>
      <c r="D805" s="2"/>
      <c r="E805" t="s">
        <v>16</v>
      </c>
      <c r="F805" s="11">
        <v>11</v>
      </c>
      <c r="G805" s="4"/>
      <c r="H805" s="17"/>
      <c r="I805" s="4" t="s">
        <v>285</v>
      </c>
      <c r="J805" s="4">
        <v>2</v>
      </c>
      <c r="K805" s="2"/>
      <c r="L805" s="2"/>
      <c r="M805" s="2"/>
    </row>
    <row r="806" spans="1:13" ht="15" customHeight="1" x14ac:dyDescent="0.3">
      <c r="A806" s="11">
        <v>161</v>
      </c>
      <c r="B806" s="11">
        <v>2</v>
      </c>
      <c r="C806" s="11" t="s">
        <v>2827</v>
      </c>
      <c r="D806" s="2" t="s">
        <v>64</v>
      </c>
      <c r="E806" t="s">
        <v>28</v>
      </c>
      <c r="F806" s="11">
        <v>2</v>
      </c>
      <c r="G806" s="5" t="s">
        <v>3765</v>
      </c>
      <c r="H806" s="18">
        <v>2</v>
      </c>
      <c r="I806" s="4"/>
      <c r="J806" s="4"/>
      <c r="K806" s="2" t="s">
        <v>2277</v>
      </c>
      <c r="L806" s="2"/>
      <c r="M806" s="2" t="s">
        <v>2263</v>
      </c>
    </row>
    <row r="807" spans="1:13" ht="15" customHeight="1" x14ac:dyDescent="0.3">
      <c r="A807" s="11">
        <v>161</v>
      </c>
      <c r="B807" s="11">
        <v>2</v>
      </c>
      <c r="C807" s="11" t="s">
        <v>2827</v>
      </c>
      <c r="E807" t="s">
        <v>28</v>
      </c>
      <c r="F807" s="11">
        <v>2</v>
      </c>
      <c r="G807" s="4" t="s">
        <v>3443</v>
      </c>
      <c r="H807" s="17">
        <v>1</v>
      </c>
      <c r="I807" s="4"/>
      <c r="J807" s="4"/>
    </row>
    <row r="808" spans="1:13" ht="15" customHeight="1" x14ac:dyDescent="0.3">
      <c r="A808" s="11">
        <v>161</v>
      </c>
      <c r="B808" s="11">
        <v>2</v>
      </c>
      <c r="C808" s="11" t="s">
        <v>2827</v>
      </c>
      <c r="E808" t="s">
        <v>28</v>
      </c>
      <c r="F808" s="11">
        <v>2</v>
      </c>
      <c r="G808" s="4" t="s">
        <v>3442</v>
      </c>
      <c r="H808" s="17">
        <v>1</v>
      </c>
      <c r="I808" s="4"/>
      <c r="J808" s="4"/>
    </row>
    <row r="809" spans="1:13" ht="15" customHeight="1" x14ac:dyDescent="0.3">
      <c r="A809" s="11">
        <v>161</v>
      </c>
      <c r="B809" s="11">
        <v>2</v>
      </c>
      <c r="C809" s="11" t="s">
        <v>2827</v>
      </c>
      <c r="E809" t="s">
        <v>28</v>
      </c>
      <c r="F809" s="11">
        <v>2</v>
      </c>
      <c r="G809" s="4" t="s">
        <v>3441</v>
      </c>
      <c r="H809" s="17">
        <v>1</v>
      </c>
      <c r="I809" s="4"/>
      <c r="J809" s="4"/>
    </row>
    <row r="810" spans="1:13" ht="15" customHeight="1" x14ac:dyDescent="0.3">
      <c r="A810" s="11">
        <v>161</v>
      </c>
      <c r="B810" s="11">
        <v>2</v>
      </c>
      <c r="C810" s="11" t="s">
        <v>2827</v>
      </c>
      <c r="E810" t="s">
        <v>28</v>
      </c>
      <c r="F810" s="11">
        <v>2</v>
      </c>
      <c r="G810" s="4" t="s">
        <v>3440</v>
      </c>
      <c r="H810" s="17">
        <v>1</v>
      </c>
      <c r="I810" s="4"/>
      <c r="J810" s="4"/>
    </row>
    <row r="811" spans="1:13" ht="15" customHeight="1" x14ac:dyDescent="0.3">
      <c r="A811" s="11">
        <v>162</v>
      </c>
      <c r="B811" s="11">
        <v>2</v>
      </c>
      <c r="C811" s="11" t="s">
        <v>2827</v>
      </c>
      <c r="D811" s="2" t="s">
        <v>23</v>
      </c>
      <c r="E811" t="s">
        <v>28</v>
      </c>
      <c r="F811" s="11">
        <v>2</v>
      </c>
      <c r="G811" s="5" t="s">
        <v>3234</v>
      </c>
      <c r="H811" s="18">
        <v>1</v>
      </c>
      <c r="I811" s="4" t="s">
        <v>93</v>
      </c>
      <c r="J811" s="4">
        <v>1</v>
      </c>
      <c r="K811" s="2" t="s">
        <v>25</v>
      </c>
      <c r="L811" s="2"/>
      <c r="M811" s="2" t="s">
        <v>2280</v>
      </c>
    </row>
    <row r="812" spans="1:13" ht="15" customHeight="1" x14ac:dyDescent="0.3">
      <c r="A812" s="11">
        <v>162</v>
      </c>
      <c r="B812" s="11">
        <v>2</v>
      </c>
      <c r="C812" s="11" t="s">
        <v>2827</v>
      </c>
      <c r="E812" t="s">
        <v>28</v>
      </c>
      <c r="F812" s="11">
        <v>2</v>
      </c>
      <c r="G812" s="5" t="s">
        <v>3233</v>
      </c>
      <c r="H812" s="18">
        <v>2</v>
      </c>
      <c r="I812" s="4" t="s">
        <v>271</v>
      </c>
      <c r="J812" s="4">
        <v>1</v>
      </c>
    </row>
    <row r="813" spans="1:13" ht="15" customHeight="1" x14ac:dyDescent="0.3">
      <c r="A813" s="11">
        <v>162</v>
      </c>
      <c r="B813" s="11">
        <v>2</v>
      </c>
      <c r="C813" s="11" t="s">
        <v>2827</v>
      </c>
      <c r="E813" t="s">
        <v>28</v>
      </c>
      <c r="F813" s="11">
        <v>2</v>
      </c>
      <c r="G813" s="5" t="s">
        <v>3232</v>
      </c>
      <c r="H813" s="18">
        <v>2</v>
      </c>
      <c r="I813" s="4"/>
      <c r="J813" s="4"/>
    </row>
    <row r="814" spans="1:13" ht="15" customHeight="1" x14ac:dyDescent="0.3">
      <c r="A814" s="11">
        <v>162</v>
      </c>
      <c r="B814" s="11">
        <v>2</v>
      </c>
      <c r="C814" s="11" t="s">
        <v>2827</v>
      </c>
      <c r="E814" t="s">
        <v>28</v>
      </c>
      <c r="F814" s="11">
        <v>2</v>
      </c>
      <c r="G814" s="5" t="s">
        <v>3855</v>
      </c>
      <c r="H814" s="18">
        <v>3</v>
      </c>
      <c r="I814" s="4"/>
      <c r="J814" s="4"/>
    </row>
    <row r="815" spans="1:13" ht="15" customHeight="1" x14ac:dyDescent="0.3">
      <c r="A815" s="11">
        <v>162</v>
      </c>
      <c r="B815" s="11">
        <v>2</v>
      </c>
      <c r="C815" s="11" t="s">
        <v>2827</v>
      </c>
      <c r="E815" t="s">
        <v>28</v>
      </c>
      <c r="F815" s="11">
        <v>2</v>
      </c>
      <c r="G815" s="5" t="s">
        <v>3231</v>
      </c>
      <c r="H815" s="18">
        <v>2</v>
      </c>
      <c r="I815" s="4"/>
      <c r="J815" s="4"/>
    </row>
    <row r="816" spans="1:13" ht="15" customHeight="1" x14ac:dyDescent="0.3">
      <c r="A816" s="11">
        <v>163</v>
      </c>
      <c r="B816" s="11">
        <v>2</v>
      </c>
      <c r="C816" s="11" t="s">
        <v>2827</v>
      </c>
      <c r="D816" s="2" t="s">
        <v>2261</v>
      </c>
      <c r="E816" t="s">
        <v>28</v>
      </c>
      <c r="F816" s="11">
        <v>2</v>
      </c>
      <c r="G816" s="5" t="s">
        <v>2826</v>
      </c>
      <c r="H816" s="18">
        <v>1</v>
      </c>
      <c r="I816" s="4"/>
      <c r="J816" s="4"/>
      <c r="K816" s="2" t="s">
        <v>25</v>
      </c>
      <c r="L816" s="2"/>
      <c r="M816" s="2" t="s">
        <v>2391</v>
      </c>
    </row>
    <row r="817" spans="1:13" ht="15" customHeight="1" x14ac:dyDescent="0.3">
      <c r="A817" s="11">
        <v>163</v>
      </c>
      <c r="B817" s="11">
        <v>2</v>
      </c>
      <c r="C817" s="11" t="s">
        <v>2827</v>
      </c>
      <c r="E817" t="s">
        <v>28</v>
      </c>
      <c r="F817" s="11">
        <v>2</v>
      </c>
      <c r="G817" s="5" t="s">
        <v>2825</v>
      </c>
      <c r="H817" s="18">
        <v>2</v>
      </c>
      <c r="I817" s="4"/>
      <c r="J817" s="4"/>
    </row>
    <row r="818" spans="1:13" ht="15" customHeight="1" x14ac:dyDescent="0.3">
      <c r="A818" s="11">
        <v>163</v>
      </c>
      <c r="B818" s="11">
        <v>2</v>
      </c>
      <c r="C818" s="11" t="s">
        <v>2827</v>
      </c>
      <c r="E818" t="s">
        <v>28</v>
      </c>
      <c r="F818" s="11">
        <v>2</v>
      </c>
      <c r="G818" s="5" t="s">
        <v>2824</v>
      </c>
      <c r="H818" s="18">
        <v>2</v>
      </c>
      <c r="I818" s="4"/>
      <c r="J818" s="4"/>
    </row>
    <row r="819" spans="1:13" ht="15" customHeight="1" x14ac:dyDescent="0.3">
      <c r="A819" s="11">
        <v>163</v>
      </c>
      <c r="B819" s="11">
        <v>2</v>
      </c>
      <c r="C819" s="11" t="s">
        <v>2827</v>
      </c>
      <c r="E819" t="s">
        <v>28</v>
      </c>
      <c r="F819" s="11">
        <v>2</v>
      </c>
      <c r="G819" s="5" t="s">
        <v>2823</v>
      </c>
      <c r="H819" s="18">
        <v>2</v>
      </c>
      <c r="I819" s="4"/>
      <c r="J819" s="4"/>
    </row>
    <row r="820" spans="1:13" ht="15" customHeight="1" x14ac:dyDescent="0.3">
      <c r="A820" s="11">
        <v>163</v>
      </c>
      <c r="B820" s="11">
        <v>2</v>
      </c>
      <c r="C820" s="11" t="s">
        <v>2827</v>
      </c>
      <c r="E820" t="s">
        <v>28</v>
      </c>
      <c r="F820" s="11">
        <v>2</v>
      </c>
      <c r="G820" s="5" t="s">
        <v>2822</v>
      </c>
      <c r="H820" s="18">
        <v>2</v>
      </c>
      <c r="I820" s="4"/>
      <c r="J820" s="4"/>
    </row>
    <row r="821" spans="1:13" ht="15" customHeight="1" x14ac:dyDescent="0.3">
      <c r="A821" s="11">
        <v>164</v>
      </c>
      <c r="B821" s="11">
        <v>2</v>
      </c>
      <c r="C821" s="11" t="s">
        <v>3013</v>
      </c>
      <c r="D821" s="2" t="s">
        <v>59</v>
      </c>
      <c r="E821" t="s">
        <v>47</v>
      </c>
      <c r="F821" s="11">
        <v>7</v>
      </c>
      <c r="G821" s="5" t="s">
        <v>3720</v>
      </c>
      <c r="H821" s="18">
        <v>2</v>
      </c>
      <c r="I821" s="4" t="s">
        <v>93</v>
      </c>
      <c r="J821" s="4">
        <v>1</v>
      </c>
      <c r="K821" s="2" t="s">
        <v>2277</v>
      </c>
      <c r="L821" s="2"/>
      <c r="M821" s="2" t="s">
        <v>2266</v>
      </c>
    </row>
    <row r="822" spans="1:13" ht="15" customHeight="1" x14ac:dyDescent="0.3">
      <c r="A822" s="11">
        <v>164</v>
      </c>
      <c r="B822" s="11">
        <v>2</v>
      </c>
      <c r="C822" s="11" t="s">
        <v>3013</v>
      </c>
      <c r="D822" s="2"/>
      <c r="E822" t="s">
        <v>47</v>
      </c>
      <c r="F822" s="11">
        <v>7</v>
      </c>
      <c r="G822" s="4" t="s">
        <v>3774</v>
      </c>
      <c r="H822" s="17">
        <v>1</v>
      </c>
      <c r="I822" s="4" t="s">
        <v>233</v>
      </c>
      <c r="J822" s="4">
        <v>5</v>
      </c>
      <c r="K822" s="2"/>
      <c r="L822" s="2"/>
      <c r="M822" s="2"/>
    </row>
    <row r="823" spans="1:13" ht="15" customHeight="1" x14ac:dyDescent="0.3">
      <c r="A823" s="11">
        <v>164</v>
      </c>
      <c r="B823" s="11">
        <v>2</v>
      </c>
      <c r="C823" s="11" t="s">
        <v>3013</v>
      </c>
      <c r="D823" s="2"/>
      <c r="E823" t="s">
        <v>47</v>
      </c>
      <c r="F823" s="11">
        <v>7</v>
      </c>
      <c r="G823" s="4" t="s">
        <v>274</v>
      </c>
      <c r="H823" s="17">
        <v>2</v>
      </c>
      <c r="I823" s="4"/>
      <c r="J823" s="4"/>
      <c r="K823" s="2"/>
      <c r="L823" s="2"/>
      <c r="M823" s="2"/>
    </row>
    <row r="824" spans="1:13" ht="15" customHeight="1" x14ac:dyDescent="0.3">
      <c r="A824" s="11">
        <v>164</v>
      </c>
      <c r="B824" s="11">
        <v>2</v>
      </c>
      <c r="C824" s="11" t="s">
        <v>3013</v>
      </c>
      <c r="D824" s="2"/>
      <c r="E824" t="s">
        <v>47</v>
      </c>
      <c r="F824" s="11">
        <v>7</v>
      </c>
      <c r="G824" s="4" t="s">
        <v>3719</v>
      </c>
      <c r="H824" s="17">
        <v>2</v>
      </c>
      <c r="I824" s="4"/>
      <c r="J824" s="4"/>
      <c r="K824" s="2"/>
      <c r="L824" s="2"/>
      <c r="M824" s="2"/>
    </row>
    <row r="825" spans="1:13" ht="15" customHeight="1" x14ac:dyDescent="0.3">
      <c r="A825" s="11">
        <v>164</v>
      </c>
      <c r="B825" s="11">
        <v>2</v>
      </c>
      <c r="C825" s="11" t="s">
        <v>3013</v>
      </c>
      <c r="D825" s="2"/>
      <c r="E825" t="s">
        <v>47</v>
      </c>
      <c r="F825" s="11">
        <v>7</v>
      </c>
      <c r="G825" s="4" t="s">
        <v>3775</v>
      </c>
      <c r="H825" s="17">
        <v>2</v>
      </c>
      <c r="I825" s="4"/>
      <c r="J825" s="4"/>
      <c r="K825" s="2"/>
      <c r="L825" s="2"/>
      <c r="M825" s="2"/>
    </row>
    <row r="826" spans="1:13" ht="15" customHeight="1" x14ac:dyDescent="0.3">
      <c r="A826" s="11">
        <v>165</v>
      </c>
      <c r="B826" s="11">
        <v>2</v>
      </c>
      <c r="C826" s="11" t="s">
        <v>3013</v>
      </c>
      <c r="D826" s="2" t="s">
        <v>29</v>
      </c>
      <c r="E826" t="s">
        <v>47</v>
      </c>
      <c r="F826" s="11">
        <v>7</v>
      </c>
      <c r="G826" s="5" t="s">
        <v>3012</v>
      </c>
      <c r="H826" s="18">
        <v>2</v>
      </c>
      <c r="I826" s="5" t="s">
        <v>2337</v>
      </c>
      <c r="J826" s="5">
        <v>2</v>
      </c>
      <c r="K826" s="2" t="s">
        <v>2277</v>
      </c>
      <c r="L826" s="2"/>
      <c r="M826" s="2" t="s">
        <v>2314</v>
      </c>
    </row>
    <row r="827" spans="1:13" ht="15" customHeight="1" x14ac:dyDescent="0.3">
      <c r="A827" s="11">
        <v>165</v>
      </c>
      <c r="B827" s="11">
        <v>2</v>
      </c>
      <c r="C827" s="11" t="s">
        <v>3013</v>
      </c>
      <c r="E827" t="s">
        <v>47</v>
      </c>
      <c r="F827" s="11">
        <v>7</v>
      </c>
      <c r="G827" s="5" t="s">
        <v>3011</v>
      </c>
      <c r="H827" s="18">
        <v>2</v>
      </c>
      <c r="I827" s="4" t="s">
        <v>262</v>
      </c>
      <c r="J827" s="5">
        <v>2</v>
      </c>
    </row>
    <row r="828" spans="1:13" ht="15" customHeight="1" x14ac:dyDescent="0.3">
      <c r="A828" s="11">
        <v>165</v>
      </c>
      <c r="B828" s="11">
        <v>2</v>
      </c>
      <c r="C828" s="11" t="s">
        <v>3013</v>
      </c>
      <c r="E828" t="s">
        <v>47</v>
      </c>
      <c r="F828" s="11">
        <v>7</v>
      </c>
      <c r="G828" s="5" t="s">
        <v>3010</v>
      </c>
      <c r="H828" s="18">
        <v>2</v>
      </c>
      <c r="I828" s="4" t="s">
        <v>237</v>
      </c>
      <c r="J828" s="5">
        <v>2</v>
      </c>
    </row>
    <row r="829" spans="1:13" ht="15" customHeight="1" x14ac:dyDescent="0.3">
      <c r="A829" s="11">
        <v>165</v>
      </c>
      <c r="B829" s="11">
        <v>2</v>
      </c>
      <c r="C829" s="11" t="s">
        <v>3013</v>
      </c>
      <c r="E829" t="s">
        <v>47</v>
      </c>
      <c r="F829" s="11">
        <v>7</v>
      </c>
      <c r="G829" s="5" t="s">
        <v>3009</v>
      </c>
      <c r="H829" s="18">
        <v>1</v>
      </c>
      <c r="I829" s="4"/>
      <c r="J829" s="4"/>
    </row>
    <row r="830" spans="1:13" ht="15.75" customHeight="1" x14ac:dyDescent="0.3">
      <c r="A830" s="11">
        <v>166</v>
      </c>
      <c r="B830" s="11">
        <v>2</v>
      </c>
      <c r="C830" s="11" t="s">
        <v>3808</v>
      </c>
      <c r="E830" t="s">
        <v>52</v>
      </c>
      <c r="F830" s="11">
        <v>8</v>
      </c>
      <c r="I830" s="4" t="s">
        <v>132</v>
      </c>
      <c r="J830" s="4">
        <v>1</v>
      </c>
      <c r="K830" s="4" t="s">
        <v>14</v>
      </c>
      <c r="L830" s="4" t="s">
        <v>15</v>
      </c>
      <c r="M830" s="7">
        <v>1250000</v>
      </c>
    </row>
    <row r="831" spans="1:13" ht="15.75" customHeight="1" x14ac:dyDescent="0.3">
      <c r="A831" s="11">
        <v>166</v>
      </c>
      <c r="B831" s="11">
        <v>2</v>
      </c>
      <c r="C831" s="11" t="s">
        <v>3808</v>
      </c>
      <c r="E831" t="s">
        <v>52</v>
      </c>
      <c r="F831" s="11">
        <v>8</v>
      </c>
      <c r="I831" t="s">
        <v>93</v>
      </c>
      <c r="J831" s="4">
        <v>1</v>
      </c>
    </row>
    <row r="832" spans="1:13" ht="15.75" customHeight="1" x14ac:dyDescent="0.3">
      <c r="A832" s="11">
        <v>166</v>
      </c>
      <c r="B832" s="11">
        <v>2</v>
      </c>
      <c r="C832" s="11" t="s">
        <v>3808</v>
      </c>
      <c r="E832" t="s">
        <v>52</v>
      </c>
      <c r="F832" s="11">
        <v>8</v>
      </c>
      <c r="I832" t="s">
        <v>308</v>
      </c>
      <c r="J832" s="4">
        <v>1</v>
      </c>
    </row>
    <row r="833" spans="1:13" ht="15.75" customHeight="1" x14ac:dyDescent="0.3">
      <c r="A833" s="11">
        <v>167</v>
      </c>
      <c r="B833" s="11">
        <v>2</v>
      </c>
      <c r="C833" s="11" t="s">
        <v>3132</v>
      </c>
      <c r="E833" t="s">
        <v>114</v>
      </c>
      <c r="F833" s="11">
        <v>13</v>
      </c>
      <c r="G833" s="5" t="s">
        <v>1059</v>
      </c>
      <c r="H833" s="18">
        <v>1</v>
      </c>
      <c r="I833" s="4" t="s">
        <v>232</v>
      </c>
      <c r="J833" s="4">
        <v>3</v>
      </c>
      <c r="K833" s="4" t="s">
        <v>17</v>
      </c>
      <c r="L833" s="4" t="s">
        <v>17</v>
      </c>
    </row>
    <row r="834" spans="1:13" ht="15.75" customHeight="1" x14ac:dyDescent="0.3">
      <c r="A834" s="11">
        <v>167</v>
      </c>
      <c r="B834" s="11">
        <v>2</v>
      </c>
      <c r="C834" s="11" t="s">
        <v>3132</v>
      </c>
      <c r="E834" t="s">
        <v>114</v>
      </c>
      <c r="F834" s="11">
        <v>13</v>
      </c>
      <c r="G834" s="5" t="s">
        <v>1060</v>
      </c>
      <c r="H834" s="18">
        <v>1</v>
      </c>
      <c r="I834" s="4" t="s">
        <v>233</v>
      </c>
      <c r="J834" s="4">
        <v>5</v>
      </c>
      <c r="K834" s="4"/>
      <c r="L834" s="4"/>
    </row>
    <row r="835" spans="1:13" ht="15.75" customHeight="1" x14ac:dyDescent="0.3">
      <c r="A835" s="11">
        <v>167</v>
      </c>
      <c r="B835" s="11">
        <v>2</v>
      </c>
      <c r="C835" s="11" t="s">
        <v>3132</v>
      </c>
      <c r="E835" t="s">
        <v>114</v>
      </c>
      <c r="F835" s="11">
        <v>13</v>
      </c>
      <c r="G835" s="5" t="s">
        <v>1061</v>
      </c>
      <c r="H835" s="18">
        <v>2</v>
      </c>
      <c r="I835" s="5" t="s">
        <v>240</v>
      </c>
      <c r="J835" s="5">
        <v>2</v>
      </c>
      <c r="K835" s="4"/>
      <c r="L835" s="4"/>
    </row>
    <row r="836" spans="1:13" ht="15.75" customHeight="1" x14ac:dyDescent="0.3">
      <c r="A836" s="11">
        <v>167</v>
      </c>
      <c r="B836" s="11">
        <v>2</v>
      </c>
      <c r="C836" s="11" t="s">
        <v>3132</v>
      </c>
      <c r="E836" t="s">
        <v>114</v>
      </c>
      <c r="F836" s="11">
        <v>13</v>
      </c>
      <c r="G836" s="5" t="s">
        <v>1062</v>
      </c>
      <c r="H836" s="18">
        <v>1</v>
      </c>
      <c r="I836" s="4" t="s">
        <v>445</v>
      </c>
      <c r="J836" s="4">
        <v>2</v>
      </c>
      <c r="K836" s="4"/>
      <c r="L836" s="4"/>
    </row>
    <row r="837" spans="1:13" ht="15.75" customHeight="1" x14ac:dyDescent="0.3">
      <c r="A837" s="11">
        <v>167</v>
      </c>
      <c r="B837" s="11">
        <v>2</v>
      </c>
      <c r="C837" s="11" t="s">
        <v>3132</v>
      </c>
      <c r="E837" t="s">
        <v>114</v>
      </c>
      <c r="F837" s="11">
        <v>13</v>
      </c>
      <c r="G837" s="5" t="s">
        <v>1063</v>
      </c>
      <c r="H837" s="18">
        <v>1</v>
      </c>
      <c r="I837" s="4" t="s">
        <v>143</v>
      </c>
      <c r="J837" s="4">
        <v>3</v>
      </c>
      <c r="K837" s="4"/>
      <c r="L837" s="4"/>
    </row>
    <row r="838" spans="1:13" ht="15.75" customHeight="1" x14ac:dyDescent="0.3">
      <c r="A838" s="11">
        <v>167</v>
      </c>
      <c r="B838" s="11">
        <v>2</v>
      </c>
      <c r="C838" s="11" t="s">
        <v>3132</v>
      </c>
      <c r="E838" t="s">
        <v>114</v>
      </c>
      <c r="F838" s="11">
        <v>13</v>
      </c>
      <c r="G838" s="5" t="s">
        <v>1064</v>
      </c>
      <c r="H838" s="18">
        <v>1</v>
      </c>
      <c r="I838" s="4" t="s">
        <v>307</v>
      </c>
      <c r="J838" s="4">
        <v>2</v>
      </c>
      <c r="K838" s="4"/>
      <c r="L838" s="4"/>
    </row>
    <row r="839" spans="1:13" ht="15" customHeight="1" x14ac:dyDescent="0.3">
      <c r="A839" s="11">
        <v>168</v>
      </c>
      <c r="B839" s="11">
        <v>2</v>
      </c>
      <c r="C839" s="11" t="s">
        <v>3132</v>
      </c>
      <c r="D839" s="4" t="s">
        <v>3839</v>
      </c>
      <c r="E839" t="s">
        <v>114</v>
      </c>
      <c r="F839" s="11">
        <v>13</v>
      </c>
      <c r="G839" s="5" t="s">
        <v>3131</v>
      </c>
      <c r="H839" s="18">
        <v>1</v>
      </c>
      <c r="I839" s="4" t="s">
        <v>93</v>
      </c>
      <c r="J839" s="4">
        <v>1</v>
      </c>
      <c r="K839" s="2" t="s">
        <v>2277</v>
      </c>
      <c r="L839" s="2"/>
      <c r="M839" s="2" t="s">
        <v>2280</v>
      </c>
    </row>
    <row r="840" spans="1:13" ht="15" customHeight="1" x14ac:dyDescent="0.3">
      <c r="A840" s="11">
        <v>168</v>
      </c>
      <c r="B840" s="11">
        <v>2</v>
      </c>
      <c r="C840" s="11" t="s">
        <v>3132</v>
      </c>
      <c r="E840" t="s">
        <v>114</v>
      </c>
      <c r="F840" s="11">
        <v>13</v>
      </c>
      <c r="G840" s="5" t="s">
        <v>3130</v>
      </c>
      <c r="H840" s="18">
        <v>1</v>
      </c>
      <c r="I840" s="4" t="s">
        <v>132</v>
      </c>
      <c r="J840" s="4">
        <v>1</v>
      </c>
    </row>
    <row r="841" spans="1:13" ht="15" customHeight="1" x14ac:dyDescent="0.3">
      <c r="A841" s="11">
        <v>168</v>
      </c>
      <c r="B841" s="11">
        <v>2</v>
      </c>
      <c r="C841" s="11" t="s">
        <v>3132</v>
      </c>
      <c r="E841" t="s">
        <v>114</v>
      </c>
      <c r="F841" s="11">
        <v>13</v>
      </c>
      <c r="G841" s="5" t="s">
        <v>3129</v>
      </c>
      <c r="H841" s="18">
        <v>2</v>
      </c>
      <c r="I841" s="4"/>
      <c r="J841" s="4"/>
    </row>
    <row r="842" spans="1:13" ht="15" customHeight="1" x14ac:dyDescent="0.3">
      <c r="A842" s="11">
        <v>168</v>
      </c>
      <c r="B842" s="11">
        <v>2</v>
      </c>
      <c r="C842" s="11" t="s">
        <v>3132</v>
      </c>
      <c r="E842" t="s">
        <v>114</v>
      </c>
      <c r="F842" s="11">
        <v>13</v>
      </c>
      <c r="G842" s="5" t="s">
        <v>3128</v>
      </c>
      <c r="H842" s="18">
        <v>1</v>
      </c>
      <c r="I842" s="4"/>
      <c r="J842" s="4"/>
    </row>
    <row r="843" spans="1:13" ht="15" customHeight="1" x14ac:dyDescent="0.3">
      <c r="A843" s="11">
        <v>168</v>
      </c>
      <c r="B843" s="11">
        <v>2</v>
      </c>
      <c r="C843" s="11" t="s">
        <v>3132</v>
      </c>
      <c r="E843" t="s">
        <v>114</v>
      </c>
      <c r="F843" s="11">
        <v>13</v>
      </c>
      <c r="G843" s="5" t="s">
        <v>3127</v>
      </c>
      <c r="H843" s="18">
        <v>1</v>
      </c>
      <c r="I843" s="4"/>
      <c r="J843" s="4"/>
    </row>
    <row r="844" spans="1:13" ht="15" customHeight="1" x14ac:dyDescent="0.3">
      <c r="A844" s="11">
        <v>168</v>
      </c>
      <c r="B844" s="11">
        <v>2</v>
      </c>
      <c r="C844" s="11" t="s">
        <v>3132</v>
      </c>
      <c r="E844" t="s">
        <v>114</v>
      </c>
      <c r="F844" s="11">
        <v>13</v>
      </c>
      <c r="G844" s="5" t="s">
        <v>3126</v>
      </c>
      <c r="H844" s="18">
        <v>1</v>
      </c>
      <c r="I844" s="4"/>
      <c r="J844" s="4"/>
    </row>
    <row r="845" spans="1:13" ht="15" customHeight="1" x14ac:dyDescent="0.3">
      <c r="A845" s="11">
        <v>168</v>
      </c>
      <c r="B845" s="11">
        <v>2</v>
      </c>
      <c r="C845" s="11" t="s">
        <v>3132</v>
      </c>
      <c r="E845" t="s">
        <v>114</v>
      </c>
      <c r="F845" s="11">
        <v>13</v>
      </c>
      <c r="G845" s="5" t="s">
        <v>3125</v>
      </c>
      <c r="H845" s="18">
        <v>1</v>
      </c>
      <c r="I845" s="4"/>
      <c r="J845" s="4"/>
    </row>
    <row r="846" spans="1:13" ht="15" customHeight="1" x14ac:dyDescent="0.3">
      <c r="A846" s="11">
        <v>168</v>
      </c>
      <c r="B846" s="11">
        <v>2</v>
      </c>
      <c r="C846" s="11" t="s">
        <v>3132</v>
      </c>
      <c r="E846" t="s">
        <v>114</v>
      </c>
      <c r="F846" s="11">
        <v>13</v>
      </c>
      <c r="G846" s="5" t="s">
        <v>3124</v>
      </c>
      <c r="H846" s="18">
        <v>2</v>
      </c>
      <c r="I846" s="4"/>
      <c r="J846" s="4"/>
    </row>
    <row r="847" spans="1:13" ht="15" customHeight="1" x14ac:dyDescent="0.3">
      <c r="A847" s="11">
        <v>168</v>
      </c>
      <c r="B847" s="11">
        <v>2</v>
      </c>
      <c r="C847" s="11" t="s">
        <v>3132</v>
      </c>
      <c r="E847" t="s">
        <v>114</v>
      </c>
      <c r="F847" s="11">
        <v>13</v>
      </c>
      <c r="G847" s="5" t="s">
        <v>3123</v>
      </c>
      <c r="H847" s="18">
        <v>1</v>
      </c>
      <c r="I847" s="4"/>
      <c r="J847" s="4"/>
    </row>
    <row r="848" spans="1:13" ht="15.75" customHeight="1" x14ac:dyDescent="0.3">
      <c r="A848" s="11">
        <v>169</v>
      </c>
      <c r="B848" s="11">
        <v>2</v>
      </c>
      <c r="C848" s="11" t="s">
        <v>3132</v>
      </c>
      <c r="D848" s="4" t="s">
        <v>11</v>
      </c>
      <c r="E848" t="s">
        <v>114</v>
      </c>
      <c r="F848" s="11">
        <v>13</v>
      </c>
      <c r="G848" s="5" t="s">
        <v>1614</v>
      </c>
      <c r="H848" s="18">
        <v>2</v>
      </c>
      <c r="I848" s="4" t="s">
        <v>233</v>
      </c>
      <c r="J848" s="4">
        <v>5</v>
      </c>
      <c r="K848" s="4" t="s">
        <v>17</v>
      </c>
      <c r="L848" s="4" t="s">
        <v>17</v>
      </c>
    </row>
    <row r="849" spans="1:13" ht="15.75" customHeight="1" x14ac:dyDescent="0.3">
      <c r="A849" s="11">
        <v>169</v>
      </c>
      <c r="B849" s="11">
        <v>2</v>
      </c>
      <c r="C849" s="11" t="s">
        <v>3132</v>
      </c>
      <c r="E849" t="s">
        <v>114</v>
      </c>
      <c r="F849" s="11">
        <v>13</v>
      </c>
      <c r="G849" s="5" t="s">
        <v>1615</v>
      </c>
      <c r="H849" s="18">
        <v>1</v>
      </c>
    </row>
    <row r="850" spans="1:13" ht="15.75" customHeight="1" x14ac:dyDescent="0.3">
      <c r="A850" s="11">
        <v>169</v>
      </c>
      <c r="B850" s="11">
        <v>2</v>
      </c>
      <c r="C850" s="11" t="s">
        <v>3132</v>
      </c>
      <c r="E850" t="s">
        <v>114</v>
      </c>
      <c r="F850" s="11">
        <v>13</v>
      </c>
      <c r="G850" s="5" t="s">
        <v>1616</v>
      </c>
      <c r="H850" s="18">
        <v>1</v>
      </c>
    </row>
    <row r="851" spans="1:13" ht="15.75" customHeight="1" x14ac:dyDescent="0.3">
      <c r="A851" s="11">
        <v>169</v>
      </c>
      <c r="B851" s="11">
        <v>2</v>
      </c>
      <c r="C851" s="11" t="s">
        <v>3132</v>
      </c>
      <c r="E851" t="s">
        <v>114</v>
      </c>
      <c r="F851" s="11">
        <v>13</v>
      </c>
      <c r="G851" s="5" t="s">
        <v>1617</v>
      </c>
      <c r="H851" s="18">
        <v>1</v>
      </c>
    </row>
    <row r="852" spans="1:13" ht="15.75" customHeight="1" x14ac:dyDescent="0.3">
      <c r="A852" s="11">
        <v>169</v>
      </c>
      <c r="B852" s="11">
        <v>2</v>
      </c>
      <c r="C852" s="11" t="s">
        <v>3132</v>
      </c>
      <c r="E852" t="s">
        <v>114</v>
      </c>
      <c r="F852" s="11">
        <v>13</v>
      </c>
      <c r="G852" s="5" t="s">
        <v>1618</v>
      </c>
      <c r="H852" s="18">
        <v>1</v>
      </c>
    </row>
    <row r="853" spans="1:13" ht="15.75" customHeight="1" x14ac:dyDescent="0.3">
      <c r="A853" s="11">
        <v>169</v>
      </c>
      <c r="B853" s="11">
        <v>2</v>
      </c>
      <c r="C853" s="11" t="s">
        <v>3132</v>
      </c>
      <c r="E853" t="s">
        <v>114</v>
      </c>
      <c r="F853" s="11">
        <v>13</v>
      </c>
      <c r="G853" s="5" t="s">
        <v>1619</v>
      </c>
      <c r="H853" s="18">
        <v>2</v>
      </c>
    </row>
    <row r="854" spans="1:13" ht="15.75" customHeight="1" x14ac:dyDescent="0.3">
      <c r="A854" s="11">
        <v>169</v>
      </c>
      <c r="B854" s="11">
        <v>2</v>
      </c>
      <c r="C854" s="11" t="s">
        <v>3132</v>
      </c>
      <c r="E854" t="s">
        <v>114</v>
      </c>
      <c r="F854" s="11">
        <v>13</v>
      </c>
      <c r="G854" s="5" t="s">
        <v>1620</v>
      </c>
      <c r="H854" s="18">
        <v>2</v>
      </c>
    </row>
    <row r="855" spans="1:13" ht="15" customHeight="1" x14ac:dyDescent="0.3">
      <c r="A855" s="11">
        <v>170</v>
      </c>
      <c r="B855" s="11">
        <v>2</v>
      </c>
      <c r="C855" s="11" t="s">
        <v>3809</v>
      </c>
      <c r="D855" s="2" t="s">
        <v>2261</v>
      </c>
      <c r="E855" t="s">
        <v>47</v>
      </c>
      <c r="F855" s="11">
        <v>7</v>
      </c>
      <c r="G855" s="5" t="s">
        <v>2741</v>
      </c>
      <c r="H855" s="18">
        <v>2</v>
      </c>
      <c r="I855" s="4"/>
      <c r="J855" s="4"/>
      <c r="K855" s="2" t="s">
        <v>25</v>
      </c>
      <c r="L855" s="2"/>
      <c r="M855" s="2" t="s">
        <v>2263</v>
      </c>
    </row>
    <row r="856" spans="1:13" ht="15" customHeight="1" x14ac:dyDescent="0.3">
      <c r="A856" s="11">
        <v>170</v>
      </c>
      <c r="B856" s="11">
        <v>2</v>
      </c>
      <c r="C856" s="11" t="s">
        <v>3809</v>
      </c>
      <c r="E856" t="s">
        <v>47</v>
      </c>
      <c r="F856" s="11">
        <v>7</v>
      </c>
      <c r="G856" s="4" t="s">
        <v>2740</v>
      </c>
      <c r="H856" s="17">
        <v>2</v>
      </c>
      <c r="I856" s="4"/>
      <c r="J856" s="4"/>
    </row>
    <row r="857" spans="1:13" ht="15" customHeight="1" x14ac:dyDescent="0.3">
      <c r="A857" s="11">
        <v>170</v>
      </c>
      <c r="B857" s="11">
        <v>2</v>
      </c>
      <c r="C857" s="11" t="s">
        <v>3809</v>
      </c>
      <c r="E857" t="s">
        <v>47</v>
      </c>
      <c r="F857" s="11">
        <v>7</v>
      </c>
      <c r="G857" s="4" t="s">
        <v>2739</v>
      </c>
      <c r="H857" s="17">
        <v>1</v>
      </c>
      <c r="I857" s="4"/>
      <c r="J857" s="4"/>
    </row>
    <row r="858" spans="1:13" ht="15" customHeight="1" x14ac:dyDescent="0.3">
      <c r="A858" s="11">
        <v>170</v>
      </c>
      <c r="B858" s="11">
        <v>2</v>
      </c>
      <c r="C858" s="11" t="s">
        <v>3809</v>
      </c>
      <c r="E858" t="s">
        <v>47</v>
      </c>
      <c r="F858" s="11">
        <v>7</v>
      </c>
      <c r="G858" s="4" t="s">
        <v>2738</v>
      </c>
      <c r="H858" s="17">
        <v>2</v>
      </c>
      <c r="I858" s="4"/>
      <c r="J858" s="4"/>
    </row>
    <row r="859" spans="1:13" ht="15" customHeight="1" x14ac:dyDescent="0.3">
      <c r="A859" s="11">
        <v>171</v>
      </c>
      <c r="B859" s="11">
        <v>2</v>
      </c>
      <c r="C859" s="11" t="s">
        <v>2982</v>
      </c>
      <c r="D859" s="2" t="s">
        <v>2261</v>
      </c>
      <c r="E859" t="s">
        <v>3778</v>
      </c>
      <c r="F859" s="11">
        <v>12</v>
      </c>
      <c r="G859" s="5" t="s">
        <v>2981</v>
      </c>
      <c r="H859" s="18">
        <v>2</v>
      </c>
      <c r="I859" t="s">
        <v>254</v>
      </c>
      <c r="J859" s="4">
        <v>1</v>
      </c>
      <c r="K859" s="2" t="s">
        <v>25</v>
      </c>
      <c r="L859" s="2"/>
      <c r="M859" s="2" t="s">
        <v>2319</v>
      </c>
    </row>
    <row r="860" spans="1:13" ht="15" customHeight="1" x14ac:dyDescent="0.3">
      <c r="A860" s="11">
        <v>171</v>
      </c>
      <c r="B860" s="11">
        <v>2</v>
      </c>
      <c r="C860" s="11" t="s">
        <v>2982</v>
      </c>
      <c r="E860" t="s">
        <v>3778</v>
      </c>
      <c r="F860" s="11">
        <v>12</v>
      </c>
      <c r="G860" s="5" t="s">
        <v>3856</v>
      </c>
      <c r="H860" s="18">
        <v>2</v>
      </c>
      <c r="I860" s="4"/>
      <c r="J860" s="4"/>
    </row>
    <row r="861" spans="1:13" ht="15" customHeight="1" x14ac:dyDescent="0.3">
      <c r="A861" s="11">
        <v>171</v>
      </c>
      <c r="B861" s="11">
        <v>2</v>
      </c>
      <c r="C861" s="11" t="s">
        <v>2982</v>
      </c>
      <c r="E861" t="s">
        <v>3778</v>
      </c>
      <c r="F861" s="11">
        <v>12</v>
      </c>
      <c r="G861" s="5" t="s">
        <v>3857</v>
      </c>
      <c r="H861" s="18">
        <v>2</v>
      </c>
      <c r="I861" s="4"/>
      <c r="J861" s="4"/>
    </row>
    <row r="862" spans="1:13" ht="15" customHeight="1" x14ac:dyDescent="0.3">
      <c r="A862" s="11">
        <v>171</v>
      </c>
      <c r="B862" s="11">
        <v>2</v>
      </c>
      <c r="C862" s="11" t="s">
        <v>2982</v>
      </c>
      <c r="E862" t="s">
        <v>3778</v>
      </c>
      <c r="F862" s="11">
        <v>12</v>
      </c>
      <c r="G862" s="5" t="s">
        <v>3858</v>
      </c>
      <c r="H862" s="18">
        <v>2</v>
      </c>
      <c r="I862" s="4"/>
      <c r="J862" s="4"/>
    </row>
    <row r="863" spans="1:13" ht="15" customHeight="1" x14ac:dyDescent="0.3">
      <c r="A863" s="11">
        <v>171</v>
      </c>
      <c r="B863" s="11">
        <v>2</v>
      </c>
      <c r="C863" s="11" t="s">
        <v>2982</v>
      </c>
      <c r="E863" t="s">
        <v>3778</v>
      </c>
      <c r="F863" s="11">
        <v>12</v>
      </c>
      <c r="G863" s="5" t="s">
        <v>2980</v>
      </c>
      <c r="H863" s="18">
        <v>1</v>
      </c>
      <c r="I863" s="4"/>
      <c r="J863" s="4"/>
    </row>
    <row r="864" spans="1:13" ht="15" customHeight="1" x14ac:dyDescent="0.3">
      <c r="A864" s="11">
        <v>171</v>
      </c>
      <c r="B864" s="11">
        <v>2</v>
      </c>
      <c r="C864" s="11" t="s">
        <v>2982</v>
      </c>
      <c r="E864" t="s">
        <v>3778</v>
      </c>
      <c r="F864" s="11">
        <v>12</v>
      </c>
      <c r="G864" s="5" t="s">
        <v>2979</v>
      </c>
      <c r="H864" s="18">
        <v>2</v>
      </c>
      <c r="I864" s="4"/>
      <c r="J864" s="4"/>
    </row>
    <row r="865" spans="1:13" ht="15" customHeight="1" x14ac:dyDescent="0.3">
      <c r="A865" s="11">
        <v>171</v>
      </c>
      <c r="B865" s="11">
        <v>2</v>
      </c>
      <c r="C865" s="11" t="s">
        <v>2982</v>
      </c>
      <c r="E865" t="s">
        <v>3778</v>
      </c>
      <c r="F865" s="11">
        <v>12</v>
      </c>
      <c r="G865" s="5" t="s">
        <v>2978</v>
      </c>
      <c r="H865" s="18">
        <v>2</v>
      </c>
      <c r="I865" s="4"/>
      <c r="J865" s="4"/>
    </row>
    <row r="866" spans="1:13" ht="15" customHeight="1" x14ac:dyDescent="0.3">
      <c r="A866" s="11">
        <v>172</v>
      </c>
      <c r="B866" s="11">
        <v>2</v>
      </c>
      <c r="C866" s="11" t="s">
        <v>2799</v>
      </c>
      <c r="D866" s="2" t="s">
        <v>2261</v>
      </c>
      <c r="E866" t="s">
        <v>47</v>
      </c>
      <c r="F866" s="11">
        <v>7</v>
      </c>
      <c r="G866" s="5" t="s">
        <v>2878</v>
      </c>
      <c r="H866" s="18">
        <v>2</v>
      </c>
      <c r="I866" s="4" t="s">
        <v>93</v>
      </c>
      <c r="J866" s="4">
        <v>1</v>
      </c>
      <c r="K866" s="2" t="s">
        <v>12</v>
      </c>
      <c r="L866" s="2"/>
      <c r="M866" s="2" t="s">
        <v>2380</v>
      </c>
    </row>
    <row r="867" spans="1:13" ht="15" customHeight="1" x14ac:dyDescent="0.3">
      <c r="A867" s="11">
        <v>172</v>
      </c>
      <c r="B867" s="11">
        <v>2</v>
      </c>
      <c r="C867" s="11" t="s">
        <v>2799</v>
      </c>
      <c r="E867" t="s">
        <v>47</v>
      </c>
      <c r="F867" s="11">
        <v>7</v>
      </c>
      <c r="G867" s="5" t="s">
        <v>2877</v>
      </c>
      <c r="H867" s="18">
        <v>2</v>
      </c>
      <c r="I867" s="4"/>
      <c r="J867" s="4"/>
    </row>
    <row r="868" spans="1:13" ht="15" customHeight="1" x14ac:dyDescent="0.3">
      <c r="A868" s="11">
        <v>173</v>
      </c>
      <c r="B868" s="11">
        <v>2</v>
      </c>
      <c r="C868" s="11" t="s">
        <v>3224</v>
      </c>
      <c r="D868" s="2" t="s">
        <v>2261</v>
      </c>
      <c r="E868" t="s">
        <v>66</v>
      </c>
      <c r="F868" s="11">
        <v>6</v>
      </c>
      <c r="G868" s="4"/>
      <c r="H868" s="17"/>
      <c r="I868" s="5" t="s">
        <v>198</v>
      </c>
      <c r="J868" s="4">
        <v>3</v>
      </c>
      <c r="K868" s="2" t="s">
        <v>2277</v>
      </c>
      <c r="L868" s="2"/>
      <c r="M868" s="2" t="s">
        <v>2380</v>
      </c>
    </row>
    <row r="869" spans="1:13" ht="15" customHeight="1" x14ac:dyDescent="0.3">
      <c r="A869" s="11">
        <v>173</v>
      </c>
      <c r="B869" s="11">
        <v>2</v>
      </c>
      <c r="C869" s="11" t="s">
        <v>3224</v>
      </c>
      <c r="E869" t="s">
        <v>66</v>
      </c>
      <c r="F869" s="11">
        <v>6</v>
      </c>
      <c r="G869" s="4"/>
      <c r="H869" s="17"/>
      <c r="I869" s="4" t="s">
        <v>238</v>
      </c>
      <c r="J869" s="4">
        <v>3</v>
      </c>
    </row>
    <row r="870" spans="1:13" ht="15" customHeight="1" x14ac:dyDescent="0.3">
      <c r="A870" s="11">
        <v>173</v>
      </c>
      <c r="B870" s="11">
        <v>2</v>
      </c>
      <c r="C870" s="11" t="s">
        <v>3224</v>
      </c>
      <c r="E870" t="s">
        <v>66</v>
      </c>
      <c r="F870" s="11">
        <v>6</v>
      </c>
      <c r="G870" s="4"/>
      <c r="H870" s="17"/>
      <c r="I870" s="4" t="s">
        <v>275</v>
      </c>
      <c r="J870" s="5">
        <v>2</v>
      </c>
    </row>
    <row r="871" spans="1:13" ht="15" customHeight="1" x14ac:dyDescent="0.3">
      <c r="A871" s="11">
        <v>173</v>
      </c>
      <c r="B871" s="11">
        <v>2</v>
      </c>
      <c r="C871" s="11" t="s">
        <v>3224</v>
      </c>
      <c r="E871" t="s">
        <v>66</v>
      </c>
      <c r="F871" s="11">
        <v>6</v>
      </c>
      <c r="G871" s="4"/>
      <c r="H871" s="17"/>
      <c r="I871" s="4" t="s">
        <v>335</v>
      </c>
      <c r="J871" s="4">
        <v>2</v>
      </c>
    </row>
    <row r="872" spans="1:13" ht="15" customHeight="1" x14ac:dyDescent="0.3">
      <c r="A872" s="11">
        <v>173</v>
      </c>
      <c r="B872" s="11">
        <v>2</v>
      </c>
      <c r="C872" s="11" t="s">
        <v>3224</v>
      </c>
      <c r="E872" t="s">
        <v>66</v>
      </c>
      <c r="F872" s="11">
        <v>6</v>
      </c>
      <c r="G872" s="4"/>
      <c r="H872" s="17"/>
      <c r="I872" s="4" t="s">
        <v>93</v>
      </c>
      <c r="J872" s="4">
        <v>1</v>
      </c>
    </row>
    <row r="873" spans="1:13" ht="15" customHeight="1" x14ac:dyDescent="0.3">
      <c r="A873" s="11">
        <v>174</v>
      </c>
      <c r="B873" s="11">
        <v>2</v>
      </c>
      <c r="C873" s="11" t="s">
        <v>3766</v>
      </c>
      <c r="E873" t="s">
        <v>47</v>
      </c>
      <c r="F873" s="11">
        <v>7</v>
      </c>
      <c r="G873" s="5" t="s">
        <v>2180</v>
      </c>
      <c r="H873" s="18">
        <v>2</v>
      </c>
      <c r="K873" s="4" t="s">
        <v>17</v>
      </c>
      <c r="L873" s="4" t="s">
        <v>17</v>
      </c>
      <c r="M873" s="7">
        <v>2500000</v>
      </c>
    </row>
    <row r="874" spans="1:13" ht="15" customHeight="1" x14ac:dyDescent="0.3">
      <c r="A874" s="11">
        <v>174</v>
      </c>
      <c r="B874" s="11">
        <v>2</v>
      </c>
      <c r="C874" s="11" t="s">
        <v>3766</v>
      </c>
      <c r="E874" t="s">
        <v>47</v>
      </c>
      <c r="F874" s="11">
        <v>7</v>
      </c>
      <c r="G874" t="s">
        <v>2181</v>
      </c>
      <c r="H874" s="11">
        <v>1</v>
      </c>
    </row>
    <row r="875" spans="1:13" ht="15" customHeight="1" x14ac:dyDescent="0.3">
      <c r="A875" s="11">
        <v>174</v>
      </c>
      <c r="B875" s="11">
        <v>2</v>
      </c>
      <c r="C875" s="11" t="s">
        <v>3766</v>
      </c>
      <c r="E875" t="s">
        <v>47</v>
      </c>
      <c r="F875" s="11">
        <v>7</v>
      </c>
      <c r="G875" t="s">
        <v>2182</v>
      </c>
      <c r="H875" s="11">
        <v>1</v>
      </c>
    </row>
    <row r="876" spans="1:13" ht="15" customHeight="1" x14ac:dyDescent="0.3">
      <c r="A876" s="11">
        <v>174</v>
      </c>
      <c r="B876" s="11">
        <v>2</v>
      </c>
      <c r="C876" s="11" t="s">
        <v>3766</v>
      </c>
      <c r="E876" t="s">
        <v>47</v>
      </c>
      <c r="F876" s="11">
        <v>7</v>
      </c>
      <c r="G876" t="s">
        <v>2183</v>
      </c>
      <c r="H876" s="11">
        <v>2</v>
      </c>
    </row>
    <row r="877" spans="1:13" ht="15" customHeight="1" x14ac:dyDescent="0.3">
      <c r="A877" s="11">
        <v>174</v>
      </c>
      <c r="B877" s="11">
        <v>2</v>
      </c>
      <c r="C877" s="11" t="s">
        <v>3766</v>
      </c>
      <c r="E877" t="s">
        <v>47</v>
      </c>
      <c r="F877" s="11">
        <v>7</v>
      </c>
      <c r="G877" t="s">
        <v>2184</v>
      </c>
      <c r="H877" s="11">
        <v>1</v>
      </c>
    </row>
    <row r="878" spans="1:13" ht="15" customHeight="1" x14ac:dyDescent="0.3">
      <c r="A878" s="11">
        <v>174</v>
      </c>
      <c r="B878" s="11">
        <v>2</v>
      </c>
      <c r="C878" s="11" t="s">
        <v>3766</v>
      </c>
      <c r="E878" t="s">
        <v>47</v>
      </c>
      <c r="F878" s="11">
        <v>7</v>
      </c>
      <c r="G878" t="s">
        <v>2185</v>
      </c>
      <c r="H878" s="11">
        <v>2</v>
      </c>
    </row>
    <row r="879" spans="1:13" ht="15" customHeight="1" x14ac:dyDescent="0.3">
      <c r="A879" s="11">
        <v>174</v>
      </c>
      <c r="B879" s="11">
        <v>2</v>
      </c>
      <c r="C879" s="11" t="s">
        <v>3766</v>
      </c>
      <c r="E879" t="s">
        <v>47</v>
      </c>
      <c r="F879" s="11">
        <v>7</v>
      </c>
      <c r="G879" t="s">
        <v>2186</v>
      </c>
      <c r="H879" s="11">
        <v>1</v>
      </c>
    </row>
    <row r="880" spans="1:13" ht="15" customHeight="1" x14ac:dyDescent="0.3">
      <c r="A880" s="11">
        <v>174</v>
      </c>
      <c r="B880" s="11">
        <v>2</v>
      </c>
      <c r="C880" s="11" t="s">
        <v>3766</v>
      </c>
      <c r="E880" t="s">
        <v>47</v>
      </c>
      <c r="F880" s="11">
        <v>7</v>
      </c>
      <c r="G880" t="s">
        <v>2187</v>
      </c>
      <c r="H880" s="11">
        <v>1</v>
      </c>
    </row>
    <row r="881" spans="1:13" ht="15.75" customHeight="1" x14ac:dyDescent="0.3">
      <c r="A881" s="11">
        <v>175</v>
      </c>
      <c r="B881" s="11">
        <v>2</v>
      </c>
      <c r="C881" s="11" t="s">
        <v>3767</v>
      </c>
      <c r="E881" t="s">
        <v>47</v>
      </c>
      <c r="F881" s="11">
        <v>7</v>
      </c>
      <c r="G881" s="5" t="s">
        <v>1764</v>
      </c>
      <c r="H881" s="18">
        <v>2</v>
      </c>
      <c r="K881" s="4" t="s">
        <v>25</v>
      </c>
      <c r="L881" s="4" t="s">
        <v>26</v>
      </c>
      <c r="M881" s="7">
        <v>2500000</v>
      </c>
    </row>
    <row r="882" spans="1:13" ht="15.75" customHeight="1" x14ac:dyDescent="0.3">
      <c r="A882" s="11">
        <v>175</v>
      </c>
      <c r="B882" s="11">
        <v>2</v>
      </c>
      <c r="C882" s="11" t="s">
        <v>3767</v>
      </c>
      <c r="E882" t="s">
        <v>47</v>
      </c>
      <c r="F882" s="11">
        <v>7</v>
      </c>
      <c r="G882" t="s">
        <v>1765</v>
      </c>
      <c r="H882" s="11">
        <v>1</v>
      </c>
    </row>
    <row r="883" spans="1:13" ht="15.75" customHeight="1" x14ac:dyDescent="0.3">
      <c r="A883" s="11">
        <v>175</v>
      </c>
      <c r="B883" s="11">
        <v>2</v>
      </c>
      <c r="C883" s="11" t="s">
        <v>3767</v>
      </c>
      <c r="E883" t="s">
        <v>47</v>
      </c>
      <c r="F883" s="11">
        <v>7</v>
      </c>
      <c r="G883" t="s">
        <v>1766</v>
      </c>
      <c r="H883" s="11">
        <v>2</v>
      </c>
    </row>
    <row r="884" spans="1:13" ht="15.75" customHeight="1" x14ac:dyDescent="0.3">
      <c r="A884" s="11">
        <v>175</v>
      </c>
      <c r="B884" s="11">
        <v>2</v>
      </c>
      <c r="C884" s="11" t="s">
        <v>3767</v>
      </c>
      <c r="E884" t="s">
        <v>47</v>
      </c>
      <c r="F884" s="11">
        <v>7</v>
      </c>
      <c r="G884" t="s">
        <v>1767</v>
      </c>
      <c r="H884" s="11">
        <v>1</v>
      </c>
    </row>
    <row r="885" spans="1:13" ht="15" customHeight="1" x14ac:dyDescent="0.3">
      <c r="A885" s="11">
        <v>176</v>
      </c>
      <c r="B885" s="11">
        <v>2</v>
      </c>
      <c r="C885" s="11" t="s">
        <v>2761</v>
      </c>
      <c r="D885" s="2" t="s">
        <v>18</v>
      </c>
      <c r="E885" t="s">
        <v>114</v>
      </c>
      <c r="F885" s="11">
        <v>13</v>
      </c>
      <c r="G885" s="5" t="s">
        <v>3294</v>
      </c>
      <c r="H885" s="18">
        <v>1</v>
      </c>
      <c r="I885" t="s">
        <v>93</v>
      </c>
      <c r="J885" s="4">
        <v>1</v>
      </c>
      <c r="K885" s="2" t="s">
        <v>2277</v>
      </c>
      <c r="L885" s="2"/>
      <c r="M885" s="2" t="s">
        <v>2263</v>
      </c>
    </row>
    <row r="886" spans="1:13" ht="15" customHeight="1" x14ac:dyDescent="0.3">
      <c r="A886" s="11">
        <v>176</v>
      </c>
      <c r="B886" s="11">
        <v>2</v>
      </c>
      <c r="C886" s="11" t="s">
        <v>2761</v>
      </c>
      <c r="E886" t="s">
        <v>114</v>
      </c>
      <c r="F886" s="11">
        <v>13</v>
      </c>
      <c r="G886" s="4" t="s">
        <v>3293</v>
      </c>
      <c r="H886" s="17">
        <v>2</v>
      </c>
      <c r="I886" s="4"/>
      <c r="J886" s="4"/>
    </row>
    <row r="887" spans="1:13" ht="15" customHeight="1" x14ac:dyDescent="0.3">
      <c r="A887" s="11">
        <v>176</v>
      </c>
      <c r="B887" s="11">
        <v>2</v>
      </c>
      <c r="C887" s="11" t="s">
        <v>2761</v>
      </c>
      <c r="E887" t="s">
        <v>114</v>
      </c>
      <c r="F887" s="11">
        <v>13</v>
      </c>
      <c r="G887" s="4" t="s">
        <v>3780</v>
      </c>
      <c r="H887" s="17">
        <v>2</v>
      </c>
      <c r="I887" s="4"/>
      <c r="J887" s="4"/>
    </row>
    <row r="888" spans="1:13" ht="15" customHeight="1" x14ac:dyDescent="0.3">
      <c r="A888" s="11">
        <v>176</v>
      </c>
      <c r="B888" s="11">
        <v>2</v>
      </c>
      <c r="C888" s="11" t="s">
        <v>2761</v>
      </c>
      <c r="E888" t="s">
        <v>114</v>
      </c>
      <c r="F888" s="11">
        <v>13</v>
      </c>
      <c r="G888" s="4" t="s">
        <v>3781</v>
      </c>
      <c r="H888" s="17">
        <v>2</v>
      </c>
      <c r="I888" s="4"/>
      <c r="J888" s="4"/>
    </row>
    <row r="889" spans="1:13" ht="15.75" customHeight="1" x14ac:dyDescent="0.3">
      <c r="A889" s="11">
        <v>177</v>
      </c>
      <c r="B889" s="11">
        <v>2</v>
      </c>
      <c r="C889" s="11" t="s">
        <v>2055</v>
      </c>
      <c r="D889" t="s">
        <v>27</v>
      </c>
      <c r="E889" t="s">
        <v>28</v>
      </c>
      <c r="F889" s="11">
        <v>2</v>
      </c>
      <c r="G889" s="5" t="s">
        <v>2056</v>
      </c>
      <c r="H889" s="18">
        <v>1</v>
      </c>
      <c r="I889" t="s">
        <v>45</v>
      </c>
      <c r="J889" s="4">
        <v>1</v>
      </c>
      <c r="K889" s="4" t="s">
        <v>17</v>
      </c>
      <c r="L889" s="4" t="s">
        <v>17</v>
      </c>
      <c r="M889" s="7">
        <v>1834134</v>
      </c>
    </row>
    <row r="890" spans="1:13" ht="15.75" customHeight="1" x14ac:dyDescent="0.3">
      <c r="A890" s="11">
        <v>177</v>
      </c>
      <c r="B890" s="11">
        <v>2</v>
      </c>
      <c r="C890" s="11" t="s">
        <v>2055</v>
      </c>
      <c r="E890" t="s">
        <v>28</v>
      </c>
      <c r="F890" s="11">
        <v>2</v>
      </c>
      <c r="G890" s="5" t="s">
        <v>2057</v>
      </c>
      <c r="H890" s="18">
        <v>1</v>
      </c>
    </row>
    <row r="891" spans="1:13" ht="15.75" customHeight="1" x14ac:dyDescent="0.3">
      <c r="A891" s="11">
        <v>177</v>
      </c>
      <c r="B891" s="11">
        <v>2</v>
      </c>
      <c r="C891" s="11" t="s">
        <v>2055</v>
      </c>
      <c r="E891" t="s">
        <v>28</v>
      </c>
      <c r="F891" s="11">
        <v>2</v>
      </c>
      <c r="G891" s="5" t="s">
        <v>2058</v>
      </c>
      <c r="H891" s="18">
        <v>2</v>
      </c>
    </row>
    <row r="892" spans="1:13" ht="15.75" customHeight="1" x14ac:dyDescent="0.3">
      <c r="A892" s="11">
        <v>177</v>
      </c>
      <c r="B892" s="11">
        <v>2</v>
      </c>
      <c r="C892" s="11" t="s">
        <v>2055</v>
      </c>
      <c r="E892" t="s">
        <v>28</v>
      </c>
      <c r="F892" s="11">
        <v>2</v>
      </c>
      <c r="G892" s="5" t="s">
        <v>2059</v>
      </c>
      <c r="H892" s="18">
        <v>1</v>
      </c>
    </row>
    <row r="893" spans="1:13" ht="15.75" customHeight="1" x14ac:dyDescent="0.3">
      <c r="A893" s="11">
        <v>177</v>
      </c>
      <c r="B893" s="11">
        <v>2</v>
      </c>
      <c r="C893" s="11" t="s">
        <v>2055</v>
      </c>
      <c r="E893" t="s">
        <v>28</v>
      </c>
      <c r="F893" s="11">
        <v>2</v>
      </c>
      <c r="G893" s="5" t="s">
        <v>2060</v>
      </c>
      <c r="H893" s="18">
        <v>1</v>
      </c>
    </row>
    <row r="894" spans="1:13" ht="15.75" customHeight="1" x14ac:dyDescent="0.3">
      <c r="A894" s="11">
        <v>177</v>
      </c>
      <c r="B894" s="11">
        <v>2</v>
      </c>
      <c r="C894" s="11" t="s">
        <v>2055</v>
      </c>
      <c r="E894" t="s">
        <v>28</v>
      </c>
      <c r="F894" s="11">
        <v>2</v>
      </c>
      <c r="G894" s="5" t="s">
        <v>2061</v>
      </c>
      <c r="H894" s="18">
        <v>2</v>
      </c>
    </row>
    <row r="895" spans="1:13" ht="15.75" customHeight="1" x14ac:dyDescent="0.3">
      <c r="A895" s="11">
        <v>177</v>
      </c>
      <c r="B895" s="11">
        <v>2</v>
      </c>
      <c r="C895" s="11" t="s">
        <v>2055</v>
      </c>
      <c r="E895" t="s">
        <v>28</v>
      </c>
      <c r="F895" s="11">
        <v>2</v>
      </c>
      <c r="G895" s="5" t="s">
        <v>2062</v>
      </c>
      <c r="H895" s="18">
        <v>1</v>
      </c>
    </row>
    <row r="896" spans="1:13" ht="15.75" customHeight="1" x14ac:dyDescent="0.3">
      <c r="A896" s="11">
        <v>177</v>
      </c>
      <c r="B896" s="11">
        <v>2</v>
      </c>
      <c r="C896" s="11" t="s">
        <v>2055</v>
      </c>
      <c r="E896" t="s">
        <v>28</v>
      </c>
      <c r="F896" s="11">
        <v>2</v>
      </c>
      <c r="G896" s="5" t="s">
        <v>2063</v>
      </c>
      <c r="H896" s="18">
        <v>1</v>
      </c>
    </row>
    <row r="897" spans="1:13" ht="15.75" customHeight="1" x14ac:dyDescent="0.3">
      <c r="A897" s="11">
        <v>178</v>
      </c>
      <c r="B897" s="11">
        <v>2</v>
      </c>
      <c r="C897" s="11" t="s">
        <v>3782</v>
      </c>
      <c r="E897" t="s">
        <v>28</v>
      </c>
      <c r="F897" s="11">
        <v>2</v>
      </c>
      <c r="G897" s="5" t="s">
        <v>919</v>
      </c>
      <c r="H897" s="18">
        <v>1</v>
      </c>
      <c r="K897" s="4" t="s">
        <v>17</v>
      </c>
      <c r="L897" s="4" t="s">
        <v>17</v>
      </c>
      <c r="M897" s="7">
        <v>1500000</v>
      </c>
    </row>
    <row r="898" spans="1:13" ht="15.75" customHeight="1" x14ac:dyDescent="0.3">
      <c r="A898" s="11">
        <v>178</v>
      </c>
      <c r="B898" s="11">
        <v>2</v>
      </c>
      <c r="C898" s="11" t="s">
        <v>3782</v>
      </c>
      <c r="E898" t="s">
        <v>28</v>
      </c>
      <c r="F898" s="11">
        <v>2</v>
      </c>
      <c r="G898" s="5" t="s">
        <v>920</v>
      </c>
      <c r="H898" s="18">
        <v>1</v>
      </c>
    </row>
    <row r="899" spans="1:13" ht="15.75" customHeight="1" x14ac:dyDescent="0.3">
      <c r="A899" s="11">
        <v>178</v>
      </c>
      <c r="B899" s="11">
        <v>2</v>
      </c>
      <c r="C899" s="11" t="s">
        <v>3782</v>
      </c>
      <c r="E899" t="s">
        <v>28</v>
      </c>
      <c r="F899" s="11">
        <v>2</v>
      </c>
      <c r="G899" s="5" t="s">
        <v>921</v>
      </c>
      <c r="H899" s="18">
        <v>1</v>
      </c>
    </row>
    <row r="900" spans="1:13" ht="15.75" customHeight="1" x14ac:dyDescent="0.3">
      <c r="A900" s="11">
        <v>178</v>
      </c>
      <c r="B900" s="11">
        <v>2</v>
      </c>
      <c r="C900" s="11" t="s">
        <v>3782</v>
      </c>
      <c r="E900" t="s">
        <v>28</v>
      </c>
      <c r="F900" s="11">
        <v>2</v>
      </c>
      <c r="G900" s="5" t="s">
        <v>922</v>
      </c>
      <c r="H900" s="18">
        <v>1</v>
      </c>
    </row>
    <row r="901" spans="1:13" ht="15.75" customHeight="1" x14ac:dyDescent="0.3">
      <c r="A901" s="11">
        <v>178</v>
      </c>
      <c r="B901" s="11">
        <v>2</v>
      </c>
      <c r="C901" s="11" t="s">
        <v>3782</v>
      </c>
      <c r="E901" t="s">
        <v>28</v>
      </c>
      <c r="F901" s="11">
        <v>2</v>
      </c>
      <c r="G901" s="5" t="s">
        <v>923</v>
      </c>
      <c r="H901" s="18">
        <v>2</v>
      </c>
    </row>
    <row r="902" spans="1:13" ht="15.75" customHeight="1" x14ac:dyDescent="0.3">
      <c r="A902" s="11">
        <v>178</v>
      </c>
      <c r="B902" s="11">
        <v>2</v>
      </c>
      <c r="C902" s="11" t="s">
        <v>3782</v>
      </c>
      <c r="E902" t="s">
        <v>28</v>
      </c>
      <c r="F902" s="11">
        <v>2</v>
      </c>
      <c r="G902" s="5" t="s">
        <v>924</v>
      </c>
      <c r="H902" s="18">
        <v>1</v>
      </c>
    </row>
    <row r="903" spans="1:13" ht="15.75" customHeight="1" x14ac:dyDescent="0.3">
      <c r="A903" s="11">
        <v>178</v>
      </c>
      <c r="B903" s="11">
        <v>2</v>
      </c>
      <c r="C903" s="11" t="s">
        <v>3782</v>
      </c>
      <c r="E903" t="s">
        <v>28</v>
      </c>
      <c r="F903" s="11">
        <v>2</v>
      </c>
      <c r="G903" s="5" t="s">
        <v>925</v>
      </c>
      <c r="H903" s="18">
        <v>1</v>
      </c>
    </row>
    <row r="904" spans="1:13" ht="15.75" customHeight="1" x14ac:dyDescent="0.3">
      <c r="A904" s="11">
        <v>178</v>
      </c>
      <c r="B904" s="11">
        <v>2</v>
      </c>
      <c r="C904" s="11" t="s">
        <v>3782</v>
      </c>
      <c r="E904" t="s">
        <v>28</v>
      </c>
      <c r="F904" s="11">
        <v>2</v>
      </c>
      <c r="G904" s="5" t="s">
        <v>926</v>
      </c>
      <c r="H904" s="18">
        <v>1</v>
      </c>
    </row>
    <row r="905" spans="1:13" ht="15.75" customHeight="1" x14ac:dyDescent="0.3">
      <c r="A905" s="11">
        <v>178</v>
      </c>
      <c r="B905" s="11">
        <v>2</v>
      </c>
      <c r="C905" s="11" t="s">
        <v>3782</v>
      </c>
      <c r="E905" t="s">
        <v>28</v>
      </c>
      <c r="F905" s="11">
        <v>2</v>
      </c>
      <c r="G905" s="5" t="s">
        <v>927</v>
      </c>
      <c r="H905" s="18">
        <v>1</v>
      </c>
    </row>
    <row r="906" spans="1:13" ht="15.75" customHeight="1" x14ac:dyDescent="0.3">
      <c r="A906" s="11">
        <v>178</v>
      </c>
      <c r="B906" s="11">
        <v>2</v>
      </c>
      <c r="C906" s="11" t="s">
        <v>3782</v>
      </c>
      <c r="E906" t="s">
        <v>28</v>
      </c>
      <c r="F906" s="11">
        <v>2</v>
      </c>
      <c r="G906" s="5" t="s">
        <v>928</v>
      </c>
      <c r="H906" s="18">
        <v>1</v>
      </c>
    </row>
    <row r="907" spans="1:13" ht="15.75" customHeight="1" x14ac:dyDescent="0.3">
      <c r="A907" s="11">
        <v>178</v>
      </c>
      <c r="B907" s="11">
        <v>2</v>
      </c>
      <c r="C907" s="11" t="s">
        <v>3782</v>
      </c>
      <c r="E907" t="s">
        <v>28</v>
      </c>
      <c r="F907" s="11">
        <v>2</v>
      </c>
      <c r="G907" s="5" t="s">
        <v>929</v>
      </c>
      <c r="H907" s="18">
        <v>3</v>
      </c>
    </row>
    <row r="908" spans="1:13" ht="15.75" customHeight="1" x14ac:dyDescent="0.3">
      <c r="A908" s="11">
        <v>179</v>
      </c>
      <c r="B908" s="11">
        <v>2</v>
      </c>
      <c r="C908" s="11" t="s">
        <v>1602</v>
      </c>
      <c r="D908" t="s">
        <v>27</v>
      </c>
      <c r="E908" t="s">
        <v>28</v>
      </c>
      <c r="F908" s="11">
        <v>2</v>
      </c>
      <c r="G908" s="5" t="s">
        <v>1603</v>
      </c>
      <c r="H908" s="18">
        <v>2</v>
      </c>
      <c r="K908" s="4" t="s">
        <v>17</v>
      </c>
      <c r="L908" s="4" t="s">
        <v>17</v>
      </c>
      <c r="M908" s="7">
        <v>1793000</v>
      </c>
    </row>
    <row r="909" spans="1:13" ht="15.75" customHeight="1" x14ac:dyDescent="0.3">
      <c r="A909" s="11">
        <v>179</v>
      </c>
      <c r="B909" s="11">
        <v>2</v>
      </c>
      <c r="C909" s="11" t="s">
        <v>1602</v>
      </c>
      <c r="E909" t="s">
        <v>28</v>
      </c>
      <c r="F909" s="11">
        <v>2</v>
      </c>
      <c r="G909" s="4" t="s">
        <v>1604</v>
      </c>
      <c r="H909" s="17">
        <v>2</v>
      </c>
    </row>
    <row r="910" spans="1:13" ht="15.75" customHeight="1" x14ac:dyDescent="0.3">
      <c r="A910" s="11">
        <v>179</v>
      </c>
      <c r="B910" s="11">
        <v>2</v>
      </c>
      <c r="C910" s="11" t="s">
        <v>1602</v>
      </c>
      <c r="E910" t="s">
        <v>28</v>
      </c>
      <c r="F910" s="11">
        <v>2</v>
      </c>
      <c r="G910" s="4" t="s">
        <v>1605</v>
      </c>
      <c r="H910" s="17">
        <v>1</v>
      </c>
    </row>
    <row r="911" spans="1:13" ht="15.75" customHeight="1" x14ac:dyDescent="0.3">
      <c r="A911" s="11">
        <v>179</v>
      </c>
      <c r="B911" s="11">
        <v>2</v>
      </c>
      <c r="C911" s="11" t="s">
        <v>1602</v>
      </c>
      <c r="E911" t="s">
        <v>28</v>
      </c>
      <c r="F911" s="11">
        <v>2</v>
      </c>
      <c r="G911" s="4" t="s">
        <v>3853</v>
      </c>
      <c r="H911" s="17">
        <v>2</v>
      </c>
    </row>
    <row r="912" spans="1:13" ht="15.75" customHeight="1" x14ac:dyDescent="0.3">
      <c r="A912" s="11">
        <v>179</v>
      </c>
      <c r="B912" s="11">
        <v>2</v>
      </c>
      <c r="C912" s="11" t="s">
        <v>1602</v>
      </c>
      <c r="E912" t="s">
        <v>28</v>
      </c>
      <c r="F912" s="11">
        <v>2</v>
      </c>
      <c r="G912" s="4" t="s">
        <v>1606</v>
      </c>
      <c r="H912" s="17">
        <v>1</v>
      </c>
    </row>
    <row r="913" spans="1:13" ht="15" customHeight="1" x14ac:dyDescent="0.3">
      <c r="A913" s="11">
        <v>180</v>
      </c>
      <c r="B913" s="11">
        <v>2</v>
      </c>
      <c r="C913" s="11" t="s">
        <v>3783</v>
      </c>
      <c r="E913" t="s">
        <v>3778</v>
      </c>
      <c r="F913" s="11">
        <v>12</v>
      </c>
      <c r="G913" s="5" t="s">
        <v>2208</v>
      </c>
      <c r="H913" s="18">
        <v>2</v>
      </c>
      <c r="K913" s="4" t="s">
        <v>17</v>
      </c>
      <c r="L913" s="4" t="s">
        <v>17</v>
      </c>
      <c r="M913" s="7">
        <v>1351000</v>
      </c>
    </row>
    <row r="914" spans="1:13" ht="15" customHeight="1" x14ac:dyDescent="0.3">
      <c r="A914" s="11">
        <v>180</v>
      </c>
      <c r="B914" s="11">
        <v>2</v>
      </c>
      <c r="C914" s="11" t="s">
        <v>3783</v>
      </c>
      <c r="E914" t="s">
        <v>3778</v>
      </c>
      <c r="F914" s="11">
        <v>12</v>
      </c>
      <c r="G914" t="s">
        <v>2209</v>
      </c>
      <c r="H914" s="11">
        <v>1</v>
      </c>
    </row>
    <row r="915" spans="1:13" ht="15" customHeight="1" x14ac:dyDescent="0.3">
      <c r="A915" s="11">
        <v>180</v>
      </c>
      <c r="B915" s="11">
        <v>2</v>
      </c>
      <c r="C915" s="11" t="s">
        <v>3783</v>
      </c>
      <c r="E915" t="s">
        <v>3778</v>
      </c>
      <c r="F915" s="11">
        <v>12</v>
      </c>
      <c r="G915" t="s">
        <v>2210</v>
      </c>
      <c r="H915" s="11">
        <v>1</v>
      </c>
    </row>
    <row r="916" spans="1:13" ht="15" customHeight="1" x14ac:dyDescent="0.3">
      <c r="A916" s="11">
        <v>180</v>
      </c>
      <c r="B916" s="11">
        <v>2</v>
      </c>
      <c r="C916" s="11" t="s">
        <v>3783</v>
      </c>
      <c r="E916" t="s">
        <v>3778</v>
      </c>
      <c r="F916" s="11">
        <v>12</v>
      </c>
      <c r="G916" t="s">
        <v>2211</v>
      </c>
      <c r="H916" s="11">
        <v>1</v>
      </c>
    </row>
    <row r="917" spans="1:13" ht="15" customHeight="1" x14ac:dyDescent="0.3">
      <c r="A917" s="11">
        <v>180</v>
      </c>
      <c r="B917" s="11">
        <v>2</v>
      </c>
      <c r="C917" s="11" t="s">
        <v>3783</v>
      </c>
      <c r="E917" t="s">
        <v>3778</v>
      </c>
      <c r="F917" s="11">
        <v>12</v>
      </c>
      <c r="G917" t="s">
        <v>2212</v>
      </c>
      <c r="H917" s="11">
        <v>1</v>
      </c>
    </row>
    <row r="918" spans="1:13" ht="15.75" customHeight="1" x14ac:dyDescent="0.3">
      <c r="A918" s="11">
        <v>181</v>
      </c>
      <c r="B918" s="11">
        <v>2</v>
      </c>
      <c r="C918" s="11" t="s">
        <v>3802</v>
      </c>
      <c r="E918" t="s">
        <v>114</v>
      </c>
      <c r="F918" s="11">
        <v>13</v>
      </c>
      <c r="G918" s="5" t="s">
        <v>1454</v>
      </c>
      <c r="H918" s="18">
        <v>2</v>
      </c>
      <c r="L918" s="4" t="s">
        <v>115</v>
      </c>
      <c r="M918" s="7">
        <v>1322000</v>
      </c>
    </row>
    <row r="919" spans="1:13" ht="15.75" customHeight="1" x14ac:dyDescent="0.3">
      <c r="A919" s="11">
        <v>181</v>
      </c>
      <c r="B919" s="11">
        <v>2</v>
      </c>
      <c r="C919" s="11" t="s">
        <v>3802</v>
      </c>
      <c r="E919" t="s">
        <v>114</v>
      </c>
      <c r="F919" s="11">
        <v>13</v>
      </c>
      <c r="G919" s="5" t="s">
        <v>1455</v>
      </c>
      <c r="H919" s="18">
        <v>1</v>
      </c>
    </row>
    <row r="920" spans="1:13" ht="15.75" customHeight="1" x14ac:dyDescent="0.3">
      <c r="A920" s="11">
        <v>181</v>
      </c>
      <c r="B920" s="11">
        <v>2</v>
      </c>
      <c r="C920" s="11" t="s">
        <v>3802</v>
      </c>
      <c r="E920" t="s">
        <v>114</v>
      </c>
      <c r="F920" s="11">
        <v>13</v>
      </c>
      <c r="G920" s="5" t="s">
        <v>1456</v>
      </c>
      <c r="H920" s="18">
        <v>2</v>
      </c>
    </row>
    <row r="921" spans="1:13" ht="15.75" customHeight="1" x14ac:dyDescent="0.3">
      <c r="A921" s="11">
        <v>181</v>
      </c>
      <c r="B921" s="11">
        <v>2</v>
      </c>
      <c r="C921" s="11" t="s">
        <v>3802</v>
      </c>
      <c r="E921" t="s">
        <v>114</v>
      </c>
      <c r="F921" s="11">
        <v>13</v>
      </c>
      <c r="G921" s="5" t="s">
        <v>1457</v>
      </c>
      <c r="H921" s="18">
        <v>2</v>
      </c>
    </row>
    <row r="922" spans="1:13" ht="15.75" customHeight="1" x14ac:dyDescent="0.3">
      <c r="A922" s="11">
        <v>181</v>
      </c>
      <c r="B922" s="11">
        <v>2</v>
      </c>
      <c r="C922" s="11" t="s">
        <v>3802</v>
      </c>
      <c r="E922" t="s">
        <v>114</v>
      </c>
      <c r="F922" s="11">
        <v>13</v>
      </c>
      <c r="G922" s="5" t="s">
        <v>1458</v>
      </c>
      <c r="H922" s="18">
        <v>1</v>
      </c>
    </row>
    <row r="923" spans="1:13" ht="15.75" customHeight="1" x14ac:dyDescent="0.3">
      <c r="A923" s="11">
        <v>181</v>
      </c>
      <c r="B923" s="11">
        <v>2</v>
      </c>
      <c r="C923" s="11" t="s">
        <v>3802</v>
      </c>
      <c r="E923" t="s">
        <v>114</v>
      </c>
      <c r="F923" s="11">
        <v>13</v>
      </c>
      <c r="G923" s="5" t="s">
        <v>1459</v>
      </c>
      <c r="H923" s="18">
        <v>1</v>
      </c>
      <c r="I923" s="4"/>
      <c r="J923" s="4"/>
      <c r="K923" s="4"/>
      <c r="L923" s="4"/>
    </row>
    <row r="924" spans="1:13" ht="15.75" customHeight="1" x14ac:dyDescent="0.3">
      <c r="A924" s="11">
        <v>181</v>
      </c>
      <c r="B924" s="11">
        <v>2</v>
      </c>
      <c r="C924" s="11" t="s">
        <v>3802</v>
      </c>
      <c r="E924" t="s">
        <v>114</v>
      </c>
      <c r="F924" s="11">
        <v>13</v>
      </c>
      <c r="G924" s="5" t="s">
        <v>1460</v>
      </c>
      <c r="H924" s="18">
        <v>1</v>
      </c>
    </row>
    <row r="925" spans="1:13" ht="15.75" customHeight="1" x14ac:dyDescent="0.3">
      <c r="A925" s="11">
        <v>181</v>
      </c>
      <c r="B925" s="11">
        <v>2</v>
      </c>
      <c r="C925" s="11" t="s">
        <v>3802</v>
      </c>
      <c r="E925" t="s">
        <v>114</v>
      </c>
      <c r="F925" s="11">
        <v>13</v>
      </c>
      <c r="G925" s="5" t="s">
        <v>1461</v>
      </c>
      <c r="H925" s="18">
        <v>1</v>
      </c>
    </row>
    <row r="926" spans="1:13" ht="15.75" customHeight="1" x14ac:dyDescent="0.3">
      <c r="A926" s="11">
        <v>181</v>
      </c>
      <c r="B926" s="11">
        <v>2</v>
      </c>
      <c r="C926" s="11" t="s">
        <v>3802</v>
      </c>
      <c r="E926" t="s">
        <v>114</v>
      </c>
      <c r="F926" s="11">
        <v>13</v>
      </c>
      <c r="G926" s="5" t="s">
        <v>1462</v>
      </c>
      <c r="H926" s="18">
        <v>2</v>
      </c>
    </row>
    <row r="927" spans="1:13" ht="15.75" customHeight="1" x14ac:dyDescent="0.3">
      <c r="A927" s="11">
        <v>181</v>
      </c>
      <c r="B927" s="11">
        <v>2</v>
      </c>
      <c r="C927" s="11" t="s">
        <v>3802</v>
      </c>
      <c r="E927" t="s">
        <v>114</v>
      </c>
      <c r="F927" s="11">
        <v>13</v>
      </c>
      <c r="G927" s="5" t="s">
        <v>1463</v>
      </c>
      <c r="H927" s="18">
        <v>1</v>
      </c>
    </row>
    <row r="928" spans="1:13" ht="15.75" customHeight="1" x14ac:dyDescent="0.3">
      <c r="A928" s="11">
        <v>181</v>
      </c>
      <c r="B928" s="11">
        <v>2</v>
      </c>
      <c r="C928" s="11" t="s">
        <v>3802</v>
      </c>
      <c r="E928" t="s">
        <v>114</v>
      </c>
      <c r="F928" s="11">
        <v>13</v>
      </c>
      <c r="G928" s="5" t="s">
        <v>1464</v>
      </c>
      <c r="H928" s="18">
        <v>1</v>
      </c>
    </row>
    <row r="929" spans="1:13" ht="15.75" customHeight="1" x14ac:dyDescent="0.3">
      <c r="A929" s="11">
        <v>181</v>
      </c>
      <c r="B929" s="11">
        <v>2</v>
      </c>
      <c r="C929" s="11" t="s">
        <v>3802</v>
      </c>
      <c r="E929" t="s">
        <v>114</v>
      </c>
      <c r="F929" s="11">
        <v>13</v>
      </c>
      <c r="G929" s="5" t="s">
        <v>1465</v>
      </c>
      <c r="H929" s="18">
        <v>1</v>
      </c>
      <c r="I929" s="4"/>
      <c r="J929" s="4"/>
      <c r="K929" s="4"/>
      <c r="L929" s="4"/>
      <c r="M929" s="7"/>
    </row>
    <row r="930" spans="1:13" ht="15.75" customHeight="1" x14ac:dyDescent="0.3">
      <c r="A930" s="11">
        <v>181</v>
      </c>
      <c r="B930" s="11">
        <v>2</v>
      </c>
      <c r="C930" s="11" t="s">
        <v>3802</v>
      </c>
      <c r="E930" t="s">
        <v>114</v>
      </c>
      <c r="F930" s="11">
        <v>13</v>
      </c>
      <c r="G930" s="5" t="s">
        <v>1466</v>
      </c>
      <c r="H930" s="18">
        <v>1</v>
      </c>
    </row>
    <row r="931" spans="1:13" ht="15.75" customHeight="1" x14ac:dyDescent="0.3">
      <c r="A931" s="11">
        <v>181</v>
      </c>
      <c r="B931" s="11">
        <v>2</v>
      </c>
      <c r="C931" s="11" t="s">
        <v>3802</v>
      </c>
      <c r="E931" t="s">
        <v>114</v>
      </c>
      <c r="F931" s="11">
        <v>13</v>
      </c>
      <c r="G931" s="5" t="s">
        <v>1467</v>
      </c>
      <c r="H931" s="18">
        <v>1</v>
      </c>
    </row>
    <row r="932" spans="1:13" ht="15.75" customHeight="1" x14ac:dyDescent="0.3">
      <c r="A932" s="11">
        <v>181</v>
      </c>
      <c r="B932" s="11">
        <v>2</v>
      </c>
      <c r="C932" s="11" t="s">
        <v>3802</v>
      </c>
      <c r="E932" t="s">
        <v>114</v>
      </c>
      <c r="F932" s="11">
        <v>13</v>
      </c>
      <c r="G932" s="5" t="s">
        <v>1468</v>
      </c>
      <c r="H932" s="18">
        <v>1</v>
      </c>
    </row>
    <row r="933" spans="1:13" ht="15.75" customHeight="1" x14ac:dyDescent="0.3">
      <c r="A933" s="11">
        <v>181</v>
      </c>
      <c r="B933" s="11">
        <v>2</v>
      </c>
      <c r="C933" s="11" t="s">
        <v>3802</v>
      </c>
      <c r="E933" t="s">
        <v>114</v>
      </c>
      <c r="F933" s="11">
        <v>13</v>
      </c>
      <c r="G933" s="5" t="s">
        <v>1469</v>
      </c>
      <c r="H933" s="18">
        <v>1</v>
      </c>
    </row>
    <row r="934" spans="1:13" ht="15.75" customHeight="1" x14ac:dyDescent="0.3">
      <c r="A934" s="11">
        <v>181</v>
      </c>
      <c r="B934" s="11">
        <v>2</v>
      </c>
      <c r="C934" s="11" t="s">
        <v>3802</v>
      </c>
      <c r="E934" t="s">
        <v>114</v>
      </c>
      <c r="F934" s="11">
        <v>13</v>
      </c>
      <c r="G934" s="5" t="s">
        <v>1470</v>
      </c>
      <c r="H934" s="18">
        <v>2</v>
      </c>
    </row>
    <row r="935" spans="1:13" ht="15.75" customHeight="1" x14ac:dyDescent="0.3">
      <c r="A935" s="11">
        <v>181</v>
      </c>
      <c r="B935" s="11">
        <v>2</v>
      </c>
      <c r="C935" s="11" t="s">
        <v>3802</v>
      </c>
      <c r="E935" t="s">
        <v>114</v>
      </c>
      <c r="F935" s="11">
        <v>13</v>
      </c>
      <c r="G935" s="5" t="s">
        <v>1471</v>
      </c>
      <c r="H935" s="18">
        <v>1</v>
      </c>
    </row>
    <row r="936" spans="1:13" ht="15.75" customHeight="1" x14ac:dyDescent="0.3">
      <c r="A936" s="11">
        <v>181</v>
      </c>
      <c r="B936" s="11">
        <v>2</v>
      </c>
      <c r="C936" s="11" t="s">
        <v>3802</v>
      </c>
      <c r="E936" t="s">
        <v>114</v>
      </c>
      <c r="F936" s="11">
        <v>13</v>
      </c>
      <c r="G936" s="5" t="s">
        <v>1472</v>
      </c>
      <c r="H936" s="18">
        <v>1</v>
      </c>
    </row>
    <row r="937" spans="1:13" ht="15.75" customHeight="1" x14ac:dyDescent="0.3">
      <c r="A937" s="11">
        <v>181</v>
      </c>
      <c r="B937" s="11">
        <v>2</v>
      </c>
      <c r="C937" s="11" t="s">
        <v>3802</v>
      </c>
      <c r="E937" t="s">
        <v>114</v>
      </c>
      <c r="F937" s="11">
        <v>13</v>
      </c>
      <c r="G937" s="5" t="s">
        <v>1473</v>
      </c>
      <c r="H937" s="18">
        <v>1</v>
      </c>
    </row>
    <row r="938" spans="1:13" ht="15.75" customHeight="1" x14ac:dyDescent="0.3">
      <c r="A938" s="11">
        <v>182</v>
      </c>
      <c r="B938" s="11">
        <v>2</v>
      </c>
      <c r="C938" s="11" t="s">
        <v>3817</v>
      </c>
      <c r="E938" t="s">
        <v>3778</v>
      </c>
      <c r="F938" s="11">
        <v>12</v>
      </c>
      <c r="G938" s="5" t="s">
        <v>1424</v>
      </c>
      <c r="H938" s="18">
        <v>2</v>
      </c>
      <c r="K938" s="4" t="s">
        <v>25</v>
      </c>
      <c r="L938" s="4" t="s">
        <v>26</v>
      </c>
    </row>
    <row r="939" spans="1:13" ht="15.75" customHeight="1" x14ac:dyDescent="0.3">
      <c r="A939" s="11">
        <v>182</v>
      </c>
      <c r="B939" s="11">
        <v>2</v>
      </c>
      <c r="C939" s="11" t="s">
        <v>3817</v>
      </c>
      <c r="E939" t="s">
        <v>3778</v>
      </c>
      <c r="F939" s="11">
        <v>12</v>
      </c>
      <c r="G939" s="4" t="s">
        <v>1425</v>
      </c>
      <c r="H939" s="17">
        <v>2</v>
      </c>
    </row>
    <row r="940" spans="1:13" ht="15.75" customHeight="1" x14ac:dyDescent="0.3">
      <c r="A940" s="11">
        <v>182</v>
      </c>
      <c r="B940" s="11">
        <v>2</v>
      </c>
      <c r="C940" s="11" t="s">
        <v>3817</v>
      </c>
      <c r="E940" t="s">
        <v>3778</v>
      </c>
      <c r="F940" s="11">
        <v>12</v>
      </c>
      <c r="G940" s="5" t="s">
        <v>1426</v>
      </c>
      <c r="H940" s="18">
        <v>2</v>
      </c>
    </row>
    <row r="941" spans="1:13" ht="15.75" customHeight="1" x14ac:dyDescent="0.3">
      <c r="A941" s="11">
        <v>182</v>
      </c>
      <c r="B941" s="11">
        <v>2</v>
      </c>
      <c r="C941" s="11" t="s">
        <v>3817</v>
      </c>
      <c r="E941" t="s">
        <v>3778</v>
      </c>
      <c r="F941" s="11">
        <v>12</v>
      </c>
      <c r="G941" s="4" t="s">
        <v>1427</v>
      </c>
      <c r="H941" s="17">
        <v>1</v>
      </c>
    </row>
    <row r="942" spans="1:13" ht="15.75" customHeight="1" x14ac:dyDescent="0.3">
      <c r="A942" s="11">
        <v>182</v>
      </c>
      <c r="B942" s="11">
        <v>2</v>
      </c>
      <c r="C942" s="11" t="s">
        <v>3817</v>
      </c>
      <c r="E942" t="s">
        <v>3778</v>
      </c>
      <c r="F942" s="11">
        <v>12</v>
      </c>
      <c r="G942" s="5" t="s">
        <v>1428</v>
      </c>
      <c r="H942" s="18">
        <v>2</v>
      </c>
    </row>
    <row r="943" spans="1:13" ht="15.75" customHeight="1" x14ac:dyDescent="0.3">
      <c r="A943" s="11">
        <v>182</v>
      </c>
      <c r="B943" s="11">
        <v>2</v>
      </c>
      <c r="C943" s="11" t="s">
        <v>3817</v>
      </c>
      <c r="E943" t="s">
        <v>3778</v>
      </c>
      <c r="F943" s="11">
        <v>12</v>
      </c>
      <c r="G943" s="4" t="s">
        <v>1429</v>
      </c>
      <c r="H943" s="17">
        <v>2</v>
      </c>
    </row>
    <row r="944" spans="1:13" ht="15.75" customHeight="1" x14ac:dyDescent="0.3">
      <c r="A944" s="11">
        <v>183</v>
      </c>
      <c r="B944" s="11">
        <v>2</v>
      </c>
      <c r="C944" s="11" t="s">
        <v>2977</v>
      </c>
      <c r="D944" s="4" t="s">
        <v>11</v>
      </c>
      <c r="E944" t="s">
        <v>52</v>
      </c>
      <c r="F944" s="11">
        <v>8</v>
      </c>
      <c r="G944" s="5" t="s">
        <v>1857</v>
      </c>
      <c r="H944" s="18">
        <v>3</v>
      </c>
      <c r="I944" s="4" t="s">
        <v>173</v>
      </c>
      <c r="J944" s="4">
        <v>1</v>
      </c>
      <c r="K944" s="4" t="s">
        <v>53</v>
      </c>
      <c r="L944" s="4" t="s">
        <v>54</v>
      </c>
    </row>
    <row r="945" spans="1:13" ht="15.75" customHeight="1" x14ac:dyDescent="0.3">
      <c r="A945" s="11">
        <v>183</v>
      </c>
      <c r="B945" s="11">
        <v>2</v>
      </c>
      <c r="C945" s="11" t="s">
        <v>2977</v>
      </c>
      <c r="E945" t="s">
        <v>52</v>
      </c>
      <c r="F945" s="11">
        <v>8</v>
      </c>
      <c r="G945" s="5" t="s">
        <v>1858</v>
      </c>
      <c r="H945" s="18">
        <v>2</v>
      </c>
    </row>
    <row r="946" spans="1:13" ht="15.75" customHeight="1" x14ac:dyDescent="0.3">
      <c r="A946" s="11">
        <v>183</v>
      </c>
      <c r="B946" s="11">
        <v>2</v>
      </c>
      <c r="C946" s="11" t="s">
        <v>2977</v>
      </c>
      <c r="E946" t="s">
        <v>52</v>
      </c>
      <c r="F946" s="11">
        <v>8</v>
      </c>
      <c r="G946" s="5" t="s">
        <v>1859</v>
      </c>
      <c r="H946" s="18">
        <v>2</v>
      </c>
    </row>
    <row r="947" spans="1:13" ht="15.75" customHeight="1" x14ac:dyDescent="0.3">
      <c r="A947" s="11">
        <v>183</v>
      </c>
      <c r="B947" s="11">
        <v>2</v>
      </c>
      <c r="C947" s="11" t="s">
        <v>2977</v>
      </c>
      <c r="E947" t="s">
        <v>52</v>
      </c>
      <c r="F947" s="11">
        <v>8</v>
      </c>
      <c r="G947" s="5" t="s">
        <v>1860</v>
      </c>
      <c r="H947" s="18">
        <v>3</v>
      </c>
    </row>
    <row r="948" spans="1:13" ht="15.75" customHeight="1" x14ac:dyDescent="0.3">
      <c r="A948" s="11">
        <v>183</v>
      </c>
      <c r="B948" s="11">
        <v>2</v>
      </c>
      <c r="C948" s="11" t="s">
        <v>2977</v>
      </c>
      <c r="E948" t="s">
        <v>52</v>
      </c>
      <c r="F948" s="11">
        <v>8</v>
      </c>
      <c r="G948" s="5" t="s">
        <v>1861</v>
      </c>
      <c r="H948" s="18">
        <v>1</v>
      </c>
    </row>
    <row r="949" spans="1:13" ht="15" customHeight="1" x14ac:dyDescent="0.3">
      <c r="A949" s="11">
        <v>184</v>
      </c>
      <c r="B949" s="11">
        <v>2</v>
      </c>
      <c r="C949" s="11" t="s">
        <v>119</v>
      </c>
      <c r="D949" s="2" t="s">
        <v>35</v>
      </c>
      <c r="E949" t="s">
        <v>114</v>
      </c>
      <c r="F949" s="11">
        <v>13</v>
      </c>
      <c r="G949" s="5" t="s">
        <v>3311</v>
      </c>
      <c r="H949" s="18">
        <v>3</v>
      </c>
      <c r="I949" s="4" t="s">
        <v>173</v>
      </c>
      <c r="J949" s="4">
        <v>1</v>
      </c>
      <c r="K949" s="2" t="s">
        <v>2277</v>
      </c>
      <c r="L949" s="2"/>
      <c r="M949" s="2" t="s">
        <v>2280</v>
      </c>
    </row>
    <row r="950" spans="1:13" ht="15" customHeight="1" x14ac:dyDescent="0.3">
      <c r="A950" s="11">
        <v>184</v>
      </c>
      <c r="B950" s="11">
        <v>2</v>
      </c>
      <c r="C950" s="11" t="s">
        <v>119</v>
      </c>
      <c r="E950" t="s">
        <v>114</v>
      </c>
      <c r="F950" s="11">
        <v>13</v>
      </c>
      <c r="G950" s="4" t="s">
        <v>3310</v>
      </c>
      <c r="H950" s="17">
        <v>2</v>
      </c>
      <c r="I950" s="4" t="s">
        <v>120</v>
      </c>
      <c r="J950" s="4">
        <v>1</v>
      </c>
    </row>
    <row r="951" spans="1:13" ht="15" customHeight="1" x14ac:dyDescent="0.3">
      <c r="A951" s="11">
        <v>184</v>
      </c>
      <c r="B951" s="11">
        <v>2</v>
      </c>
      <c r="C951" s="11" t="s">
        <v>119</v>
      </c>
      <c r="E951" t="s">
        <v>114</v>
      </c>
      <c r="F951" s="11">
        <v>13</v>
      </c>
      <c r="G951" s="5" t="s">
        <v>3309</v>
      </c>
      <c r="H951" s="18">
        <v>1</v>
      </c>
      <c r="I951" s="4"/>
      <c r="J951" s="4"/>
    </row>
    <row r="952" spans="1:13" ht="15" customHeight="1" x14ac:dyDescent="0.3">
      <c r="A952" s="11">
        <v>184</v>
      </c>
      <c r="B952" s="11">
        <v>2</v>
      </c>
      <c r="C952" s="11" t="s">
        <v>119</v>
      </c>
      <c r="E952" t="s">
        <v>114</v>
      </c>
      <c r="F952" s="11">
        <v>13</v>
      </c>
      <c r="G952" s="4" t="s">
        <v>3308</v>
      </c>
      <c r="H952" s="17">
        <v>2</v>
      </c>
      <c r="I952" s="4"/>
      <c r="J952" s="4"/>
    </row>
    <row r="953" spans="1:13" ht="15" customHeight="1" x14ac:dyDescent="0.3">
      <c r="A953" s="11">
        <v>184</v>
      </c>
      <c r="B953" s="11">
        <v>2</v>
      </c>
      <c r="C953" s="11" t="s">
        <v>119</v>
      </c>
      <c r="E953" t="s">
        <v>114</v>
      </c>
      <c r="F953" s="11">
        <v>13</v>
      </c>
      <c r="G953" s="5" t="s">
        <v>3307</v>
      </c>
      <c r="H953" s="18">
        <v>1</v>
      </c>
      <c r="I953" s="4"/>
      <c r="J953" s="4"/>
    </row>
    <row r="954" spans="1:13" ht="15" customHeight="1" x14ac:dyDescent="0.3">
      <c r="A954" s="11">
        <v>184</v>
      </c>
      <c r="B954" s="11">
        <v>2</v>
      </c>
      <c r="C954" s="11" t="s">
        <v>119</v>
      </c>
      <c r="E954" t="s">
        <v>114</v>
      </c>
      <c r="F954" s="11">
        <v>13</v>
      </c>
      <c r="G954" s="4" t="s">
        <v>3306</v>
      </c>
      <c r="H954" s="17">
        <v>1</v>
      </c>
      <c r="I954" s="4"/>
      <c r="J954" s="4"/>
    </row>
    <row r="955" spans="1:13" ht="15.75" customHeight="1" x14ac:dyDescent="0.3">
      <c r="A955" s="11">
        <v>185</v>
      </c>
      <c r="B955" s="11">
        <v>2</v>
      </c>
      <c r="C955" s="11" t="s">
        <v>2898</v>
      </c>
      <c r="E955" t="s">
        <v>28</v>
      </c>
      <c r="F955" s="11">
        <v>2</v>
      </c>
      <c r="G955" s="5" t="s">
        <v>952</v>
      </c>
      <c r="H955" s="18">
        <v>1</v>
      </c>
      <c r="I955" s="5" t="s">
        <v>93</v>
      </c>
      <c r="J955" s="4">
        <v>1</v>
      </c>
      <c r="K955" s="4" t="s">
        <v>17</v>
      </c>
      <c r="L955" s="4" t="s">
        <v>17</v>
      </c>
    </row>
    <row r="956" spans="1:13" ht="15.75" customHeight="1" x14ac:dyDescent="0.3">
      <c r="A956" s="11">
        <v>185</v>
      </c>
      <c r="B956" s="11">
        <v>2</v>
      </c>
      <c r="C956" s="11" t="s">
        <v>2898</v>
      </c>
      <c r="E956" t="s">
        <v>28</v>
      </c>
      <c r="F956" s="11">
        <v>2</v>
      </c>
      <c r="G956" s="5" t="s">
        <v>953</v>
      </c>
      <c r="H956" s="18">
        <v>1</v>
      </c>
      <c r="I956" t="s">
        <v>233</v>
      </c>
      <c r="J956" s="4">
        <v>5</v>
      </c>
    </row>
    <row r="957" spans="1:13" ht="15.75" customHeight="1" x14ac:dyDescent="0.3">
      <c r="A957" s="11">
        <v>185</v>
      </c>
      <c r="B957" s="11">
        <v>2</v>
      </c>
      <c r="C957" s="11" t="s">
        <v>2898</v>
      </c>
      <c r="E957" t="s">
        <v>28</v>
      </c>
      <c r="F957" s="11">
        <v>2</v>
      </c>
      <c r="G957" s="5" t="s">
        <v>954</v>
      </c>
      <c r="H957" s="18">
        <v>1</v>
      </c>
      <c r="I957" t="s">
        <v>198</v>
      </c>
      <c r="J957" s="4">
        <v>3</v>
      </c>
    </row>
    <row r="958" spans="1:13" ht="15.75" customHeight="1" x14ac:dyDescent="0.3">
      <c r="A958" s="11">
        <v>185</v>
      </c>
      <c r="B958" s="11">
        <v>2</v>
      </c>
      <c r="C958" s="11" t="s">
        <v>2898</v>
      </c>
      <c r="E958" t="s">
        <v>28</v>
      </c>
      <c r="F958" s="11">
        <v>2</v>
      </c>
      <c r="G958" s="5" t="s">
        <v>955</v>
      </c>
      <c r="H958" s="18">
        <v>1</v>
      </c>
    </row>
    <row r="959" spans="1:13" ht="15.75" customHeight="1" x14ac:dyDescent="0.3">
      <c r="A959" s="11">
        <v>185</v>
      </c>
      <c r="B959" s="11">
        <v>2</v>
      </c>
      <c r="C959" s="11" t="s">
        <v>2898</v>
      </c>
      <c r="E959" t="s">
        <v>28</v>
      </c>
      <c r="F959" s="11">
        <v>2</v>
      </c>
      <c r="G959" s="5" t="s">
        <v>956</v>
      </c>
      <c r="H959" s="18">
        <v>1</v>
      </c>
    </row>
    <row r="960" spans="1:13" ht="15.75" customHeight="1" x14ac:dyDescent="0.3">
      <c r="A960" s="11">
        <v>185</v>
      </c>
      <c r="B960" s="11">
        <v>2</v>
      </c>
      <c r="C960" s="11" t="s">
        <v>2898</v>
      </c>
      <c r="E960" t="s">
        <v>28</v>
      </c>
      <c r="F960" s="11">
        <v>2</v>
      </c>
      <c r="G960" s="5" t="s">
        <v>957</v>
      </c>
      <c r="H960" s="18">
        <v>1</v>
      </c>
    </row>
    <row r="961" spans="1:13" ht="15.75" customHeight="1" x14ac:dyDescent="0.3">
      <c r="A961" s="11">
        <v>186</v>
      </c>
      <c r="B961" s="11">
        <v>2</v>
      </c>
      <c r="C961" s="11" t="s">
        <v>2898</v>
      </c>
      <c r="E961" t="s">
        <v>28</v>
      </c>
      <c r="F961" s="11">
        <v>2</v>
      </c>
      <c r="G961" s="5" t="s">
        <v>1782</v>
      </c>
      <c r="H961" s="18">
        <v>1</v>
      </c>
      <c r="I961" s="5" t="s">
        <v>45</v>
      </c>
      <c r="J961" s="4">
        <v>1</v>
      </c>
      <c r="K961" s="4" t="s">
        <v>17</v>
      </c>
      <c r="L961" s="4" t="s">
        <v>17</v>
      </c>
    </row>
    <row r="962" spans="1:13" ht="15.75" customHeight="1" x14ac:dyDescent="0.3">
      <c r="A962" s="11">
        <v>186</v>
      </c>
      <c r="B962" s="11">
        <v>2</v>
      </c>
      <c r="C962" s="11" t="s">
        <v>2898</v>
      </c>
      <c r="E962" t="s">
        <v>28</v>
      </c>
      <c r="F962" s="11">
        <v>2</v>
      </c>
      <c r="G962" s="5" t="s">
        <v>1783</v>
      </c>
      <c r="H962" s="18">
        <v>2</v>
      </c>
      <c r="I962" s="5" t="s">
        <v>474</v>
      </c>
      <c r="J962" s="4">
        <v>4</v>
      </c>
    </row>
    <row r="963" spans="1:13" ht="15.75" customHeight="1" x14ac:dyDescent="0.3">
      <c r="A963" s="11">
        <v>186</v>
      </c>
      <c r="B963" s="11">
        <v>2</v>
      </c>
      <c r="C963" s="11" t="s">
        <v>2898</v>
      </c>
      <c r="E963" t="s">
        <v>28</v>
      </c>
      <c r="F963" s="11">
        <v>2</v>
      </c>
      <c r="G963" s="5" t="s">
        <v>1784</v>
      </c>
      <c r="H963" s="18">
        <v>1</v>
      </c>
      <c r="I963" s="4" t="s">
        <v>262</v>
      </c>
      <c r="J963" s="5">
        <v>2</v>
      </c>
    </row>
    <row r="964" spans="1:13" ht="15.75" customHeight="1" x14ac:dyDescent="0.3">
      <c r="A964" s="11">
        <v>186</v>
      </c>
      <c r="B964" s="11">
        <v>2</v>
      </c>
      <c r="C964" s="11" t="s">
        <v>2898</v>
      </c>
      <c r="E964" t="s">
        <v>28</v>
      </c>
      <c r="F964" s="11">
        <v>2</v>
      </c>
      <c r="G964" s="5" t="s">
        <v>1785</v>
      </c>
      <c r="H964" s="18">
        <v>1</v>
      </c>
      <c r="I964" s="4" t="s">
        <v>143</v>
      </c>
      <c r="J964" s="4">
        <v>3</v>
      </c>
    </row>
    <row r="965" spans="1:13" ht="15.75" customHeight="1" x14ac:dyDescent="0.3">
      <c r="A965" s="11">
        <v>186</v>
      </c>
      <c r="B965" s="11">
        <v>2</v>
      </c>
      <c r="C965" s="11" t="s">
        <v>2898</v>
      </c>
      <c r="E965" t="s">
        <v>28</v>
      </c>
      <c r="F965" s="11">
        <v>2</v>
      </c>
      <c r="G965" s="5" t="s">
        <v>1786</v>
      </c>
      <c r="H965" s="18">
        <v>1</v>
      </c>
    </row>
    <row r="966" spans="1:13" ht="15" customHeight="1" x14ac:dyDescent="0.3">
      <c r="A966" s="11">
        <v>187</v>
      </c>
      <c r="B966" s="11">
        <v>2</v>
      </c>
      <c r="C966" s="11" t="s">
        <v>3409</v>
      </c>
      <c r="D966" s="2" t="s">
        <v>34</v>
      </c>
      <c r="E966" t="s">
        <v>3779</v>
      </c>
      <c r="F966" s="11">
        <v>9</v>
      </c>
      <c r="G966" s="4"/>
      <c r="H966" s="17"/>
      <c r="I966" s="5" t="s">
        <v>271</v>
      </c>
      <c r="J966" s="4">
        <v>1</v>
      </c>
      <c r="K966" s="2" t="s">
        <v>38</v>
      </c>
      <c r="L966" s="2"/>
      <c r="M966" s="2" t="s">
        <v>2278</v>
      </c>
    </row>
    <row r="967" spans="1:13" ht="15" customHeight="1" x14ac:dyDescent="0.3">
      <c r="A967" s="11">
        <v>187</v>
      </c>
      <c r="B967" s="11">
        <v>2</v>
      </c>
      <c r="C967" s="11" t="s">
        <v>3409</v>
      </c>
      <c r="E967" t="s">
        <v>3779</v>
      </c>
      <c r="F967" s="11">
        <v>9</v>
      </c>
      <c r="G967" s="4"/>
      <c r="H967" s="17"/>
      <c r="I967" s="4" t="s">
        <v>3408</v>
      </c>
      <c r="J967" s="4">
        <v>1</v>
      </c>
    </row>
    <row r="968" spans="1:13" ht="15" customHeight="1" x14ac:dyDescent="0.3">
      <c r="A968" s="11">
        <v>188</v>
      </c>
      <c r="B968" s="11">
        <v>2</v>
      </c>
      <c r="C968" s="11" t="s">
        <v>770</v>
      </c>
      <c r="D968" s="2" t="s">
        <v>29</v>
      </c>
      <c r="E968" t="s">
        <v>66</v>
      </c>
      <c r="F968" s="11">
        <v>6</v>
      </c>
      <c r="G968" s="5" t="s">
        <v>3170</v>
      </c>
      <c r="H968" s="18">
        <v>2</v>
      </c>
      <c r="I968" s="4" t="s">
        <v>93</v>
      </c>
      <c r="J968" s="4">
        <v>1</v>
      </c>
      <c r="K968" s="2" t="s">
        <v>2745</v>
      </c>
      <c r="L968" s="2"/>
      <c r="M968" s="2" t="s">
        <v>2263</v>
      </c>
    </row>
    <row r="969" spans="1:13" ht="15" customHeight="1" x14ac:dyDescent="0.3">
      <c r="A969" s="11">
        <v>188</v>
      </c>
      <c r="B969" s="11">
        <v>2</v>
      </c>
      <c r="C969" s="11" t="s">
        <v>770</v>
      </c>
      <c r="E969" t="s">
        <v>66</v>
      </c>
      <c r="F969" s="11">
        <v>6</v>
      </c>
      <c r="G969" s="5" t="s">
        <v>3169</v>
      </c>
      <c r="H969" s="18">
        <v>2</v>
      </c>
      <c r="I969" s="4"/>
      <c r="J969" s="4"/>
    </row>
    <row r="970" spans="1:13" ht="15" customHeight="1" x14ac:dyDescent="0.3">
      <c r="A970" s="11">
        <v>188</v>
      </c>
      <c r="B970" s="11">
        <v>2</v>
      </c>
      <c r="C970" s="11" t="s">
        <v>770</v>
      </c>
      <c r="E970" t="s">
        <v>66</v>
      </c>
      <c r="F970" s="11">
        <v>6</v>
      </c>
      <c r="G970" s="5" t="s">
        <v>3168</v>
      </c>
      <c r="H970" s="18">
        <v>2</v>
      </c>
      <c r="I970" s="4"/>
      <c r="J970" s="4"/>
    </row>
    <row r="971" spans="1:13" ht="15" customHeight="1" x14ac:dyDescent="0.3">
      <c r="A971" s="11">
        <v>188</v>
      </c>
      <c r="B971" s="11">
        <v>2</v>
      </c>
      <c r="C971" s="11" t="s">
        <v>770</v>
      </c>
      <c r="E971" t="s">
        <v>66</v>
      </c>
      <c r="F971" s="11">
        <v>6</v>
      </c>
      <c r="G971" s="5" t="s">
        <v>3167</v>
      </c>
      <c r="H971" s="18">
        <v>1</v>
      </c>
      <c r="I971" s="4"/>
      <c r="J971" s="4"/>
    </row>
    <row r="972" spans="1:13" ht="15" customHeight="1" x14ac:dyDescent="0.3">
      <c r="A972" s="11">
        <v>188</v>
      </c>
      <c r="B972" s="11">
        <v>2</v>
      </c>
      <c r="C972" s="11" t="s">
        <v>770</v>
      </c>
      <c r="E972" t="s">
        <v>66</v>
      </c>
      <c r="F972" s="11">
        <v>6</v>
      </c>
      <c r="G972" s="5" t="s">
        <v>3166</v>
      </c>
      <c r="H972" s="18">
        <v>1</v>
      </c>
      <c r="I972" s="4"/>
      <c r="J972" s="4"/>
    </row>
    <row r="973" spans="1:13" ht="15" customHeight="1" x14ac:dyDescent="0.3">
      <c r="A973" s="11">
        <v>188</v>
      </c>
      <c r="B973" s="11">
        <v>2</v>
      </c>
      <c r="C973" s="11" t="s">
        <v>770</v>
      </c>
      <c r="E973" t="s">
        <v>66</v>
      </c>
      <c r="F973" s="11">
        <v>6</v>
      </c>
      <c r="G973" s="5" t="s">
        <v>3165</v>
      </c>
      <c r="H973" s="18">
        <v>2</v>
      </c>
      <c r="I973" s="4"/>
      <c r="J973" s="4"/>
    </row>
    <row r="974" spans="1:13" ht="15.75" customHeight="1" x14ac:dyDescent="0.3">
      <c r="A974" s="11">
        <v>189</v>
      </c>
      <c r="B974" s="11">
        <v>2</v>
      </c>
      <c r="C974" s="11" t="s">
        <v>770</v>
      </c>
      <c r="E974" t="s">
        <v>66</v>
      </c>
      <c r="F974" s="11">
        <v>6</v>
      </c>
      <c r="G974" s="5" t="s">
        <v>1638</v>
      </c>
      <c r="H974" s="18">
        <v>1</v>
      </c>
      <c r="I974" s="4" t="s">
        <v>93</v>
      </c>
      <c r="J974" s="4">
        <v>1</v>
      </c>
      <c r="K974" s="4" t="s">
        <v>14</v>
      </c>
      <c r="L974" s="4" t="s">
        <v>15</v>
      </c>
      <c r="M974" s="7">
        <v>1300000</v>
      </c>
    </row>
    <row r="975" spans="1:13" ht="15.75" customHeight="1" x14ac:dyDescent="0.3">
      <c r="A975" s="11">
        <v>189</v>
      </c>
      <c r="B975" s="11">
        <v>2</v>
      </c>
      <c r="C975" s="11" t="s">
        <v>770</v>
      </c>
      <c r="E975" t="s">
        <v>66</v>
      </c>
      <c r="F975" s="11">
        <v>6</v>
      </c>
      <c r="G975" t="s">
        <v>1639</v>
      </c>
      <c r="H975" s="11">
        <v>2</v>
      </c>
    </row>
    <row r="976" spans="1:13" ht="15.75" customHeight="1" x14ac:dyDescent="0.3">
      <c r="A976" s="11">
        <v>189</v>
      </c>
      <c r="B976" s="11">
        <v>2</v>
      </c>
      <c r="C976" s="11" t="s">
        <v>770</v>
      </c>
      <c r="E976" t="s">
        <v>66</v>
      </c>
      <c r="F976" s="11">
        <v>6</v>
      </c>
      <c r="G976" t="s">
        <v>1640</v>
      </c>
      <c r="H976" s="11">
        <v>2</v>
      </c>
      <c r="I976" s="4"/>
      <c r="J976" s="4"/>
    </row>
    <row r="977" spans="1:13" ht="15" customHeight="1" x14ac:dyDescent="0.3">
      <c r="A977" s="11">
        <v>190</v>
      </c>
      <c r="B977" s="11">
        <v>2</v>
      </c>
      <c r="C977" s="11" t="s">
        <v>770</v>
      </c>
      <c r="D977" s="2" t="s">
        <v>2261</v>
      </c>
      <c r="E977" t="s">
        <v>66</v>
      </c>
      <c r="F977" s="11">
        <v>6</v>
      </c>
      <c r="G977" s="4"/>
      <c r="H977" s="17"/>
      <c r="I977" s="4" t="s">
        <v>233</v>
      </c>
      <c r="J977" s="4">
        <v>5</v>
      </c>
      <c r="K977" s="2" t="s">
        <v>2277</v>
      </c>
      <c r="L977" s="2"/>
      <c r="M977" s="2" t="s">
        <v>2278</v>
      </c>
    </row>
    <row r="978" spans="1:13" ht="15" customHeight="1" x14ac:dyDescent="0.3">
      <c r="A978" s="11">
        <v>190</v>
      </c>
      <c r="B978" s="11">
        <v>2</v>
      </c>
      <c r="C978" s="11" t="s">
        <v>770</v>
      </c>
      <c r="E978" t="s">
        <v>66</v>
      </c>
      <c r="F978" s="11">
        <v>6</v>
      </c>
      <c r="G978" s="4"/>
      <c r="H978" s="17"/>
      <c r="I978" s="4" t="s">
        <v>93</v>
      </c>
      <c r="J978" s="4">
        <v>1</v>
      </c>
    </row>
    <row r="979" spans="1:13" ht="15" customHeight="1" x14ac:dyDescent="0.3">
      <c r="A979" s="11">
        <v>190</v>
      </c>
      <c r="B979" s="11">
        <v>2</v>
      </c>
      <c r="C979" s="11" t="s">
        <v>770</v>
      </c>
      <c r="E979" t="s">
        <v>66</v>
      </c>
      <c r="F979" s="11">
        <v>6</v>
      </c>
      <c r="G979" s="4"/>
      <c r="H979" s="17"/>
      <c r="I979" s="4" t="s">
        <v>132</v>
      </c>
      <c r="J979" s="4">
        <v>1</v>
      </c>
    </row>
    <row r="980" spans="1:13" ht="15" customHeight="1" x14ac:dyDescent="0.3">
      <c r="A980" s="11">
        <v>191</v>
      </c>
      <c r="B980" s="11">
        <v>2</v>
      </c>
      <c r="C980" s="11" t="s">
        <v>770</v>
      </c>
      <c r="E980" t="s">
        <v>66</v>
      </c>
      <c r="F980" s="11">
        <v>6</v>
      </c>
      <c r="G980" s="5" t="s">
        <v>3859</v>
      </c>
      <c r="H980" s="18">
        <v>2</v>
      </c>
      <c r="I980" s="4" t="s">
        <v>233</v>
      </c>
      <c r="J980" s="4">
        <v>5</v>
      </c>
      <c r="K980" s="4" t="s">
        <v>17</v>
      </c>
      <c r="L980" s="4" t="s">
        <v>17</v>
      </c>
    </row>
    <row r="981" spans="1:13" ht="15" customHeight="1" x14ac:dyDescent="0.3">
      <c r="A981" s="11">
        <v>191</v>
      </c>
      <c r="B981" s="11">
        <v>2</v>
      </c>
      <c r="C981" s="11" t="s">
        <v>770</v>
      </c>
      <c r="E981" t="s">
        <v>66</v>
      </c>
      <c r="F981" s="11">
        <v>6</v>
      </c>
      <c r="G981" t="s">
        <v>1726</v>
      </c>
      <c r="H981" s="11">
        <v>2</v>
      </c>
      <c r="I981" t="s">
        <v>93</v>
      </c>
      <c r="J981" s="4">
        <v>1</v>
      </c>
    </row>
    <row r="982" spans="1:13" ht="15" customHeight="1" x14ac:dyDescent="0.3">
      <c r="A982" s="11">
        <v>191</v>
      </c>
      <c r="B982" s="11">
        <v>2</v>
      </c>
      <c r="C982" s="11" t="s">
        <v>770</v>
      </c>
      <c r="E982" t="s">
        <v>66</v>
      </c>
      <c r="F982" s="11">
        <v>6</v>
      </c>
      <c r="G982" s="4" t="s">
        <v>3860</v>
      </c>
      <c r="H982" s="17">
        <v>3</v>
      </c>
    </row>
    <row r="983" spans="1:13" ht="15" customHeight="1" x14ac:dyDescent="0.3">
      <c r="A983" s="11">
        <v>191</v>
      </c>
      <c r="B983" s="11">
        <v>2</v>
      </c>
      <c r="C983" s="11" t="s">
        <v>770</v>
      </c>
      <c r="E983" t="s">
        <v>66</v>
      </c>
      <c r="F983" s="11">
        <v>6</v>
      </c>
      <c r="G983" s="4" t="s">
        <v>1727</v>
      </c>
      <c r="H983" s="17">
        <v>1</v>
      </c>
    </row>
    <row r="984" spans="1:13" ht="15" customHeight="1" x14ac:dyDescent="0.3">
      <c r="A984" s="11">
        <v>191</v>
      </c>
      <c r="B984" s="11">
        <v>2</v>
      </c>
      <c r="C984" s="11" t="s">
        <v>770</v>
      </c>
      <c r="E984" t="s">
        <v>66</v>
      </c>
      <c r="F984" s="11">
        <v>6</v>
      </c>
      <c r="G984" t="s">
        <v>1728</v>
      </c>
      <c r="H984" s="11">
        <v>2</v>
      </c>
    </row>
    <row r="985" spans="1:13" ht="15.75" customHeight="1" x14ac:dyDescent="0.3">
      <c r="A985" s="11">
        <v>192</v>
      </c>
      <c r="B985" s="11">
        <v>2</v>
      </c>
      <c r="C985" s="11" t="s">
        <v>3280</v>
      </c>
      <c r="D985" t="s">
        <v>29</v>
      </c>
      <c r="E985" t="s">
        <v>66</v>
      </c>
      <c r="F985" s="11">
        <v>6</v>
      </c>
      <c r="G985" s="5" t="s">
        <v>1708</v>
      </c>
      <c r="H985" s="18">
        <v>1</v>
      </c>
      <c r="K985" s="4" t="s">
        <v>17</v>
      </c>
      <c r="L985" s="4" t="s">
        <v>17</v>
      </c>
    </row>
    <row r="986" spans="1:13" ht="15.75" customHeight="1" x14ac:dyDescent="0.3">
      <c r="A986" s="11">
        <v>192</v>
      </c>
      <c r="B986" s="11">
        <v>2</v>
      </c>
      <c r="C986" s="11" t="s">
        <v>3280</v>
      </c>
      <c r="E986" t="s">
        <v>66</v>
      </c>
      <c r="F986" s="11">
        <v>6</v>
      </c>
      <c r="G986" s="4" t="s">
        <v>1709</v>
      </c>
      <c r="H986" s="17">
        <v>1</v>
      </c>
    </row>
    <row r="987" spans="1:13" ht="15.75" customHeight="1" x14ac:dyDescent="0.3">
      <c r="A987" s="11">
        <v>192</v>
      </c>
      <c r="B987" s="11">
        <v>2</v>
      </c>
      <c r="C987" s="11" t="s">
        <v>3280</v>
      </c>
      <c r="E987" t="s">
        <v>66</v>
      </c>
      <c r="F987" s="11">
        <v>6</v>
      </c>
      <c r="G987" s="4" t="s">
        <v>1710</v>
      </c>
      <c r="H987" s="17">
        <v>1</v>
      </c>
    </row>
    <row r="988" spans="1:13" ht="15.75" customHeight="1" x14ac:dyDescent="0.3">
      <c r="A988" s="11">
        <v>192</v>
      </c>
      <c r="B988" s="11">
        <v>2</v>
      </c>
      <c r="C988" s="11" t="s">
        <v>3280</v>
      </c>
      <c r="E988" t="s">
        <v>66</v>
      </c>
      <c r="F988" s="11">
        <v>6</v>
      </c>
      <c r="G988" s="4" t="s">
        <v>1711</v>
      </c>
      <c r="H988" s="17">
        <v>1</v>
      </c>
    </row>
    <row r="989" spans="1:13" ht="15" customHeight="1" x14ac:dyDescent="0.3">
      <c r="A989" s="11">
        <v>193</v>
      </c>
      <c r="B989" s="11">
        <v>2</v>
      </c>
      <c r="C989" s="11" t="s">
        <v>2592</v>
      </c>
      <c r="D989" s="2" t="s">
        <v>34</v>
      </c>
      <c r="E989" t="s">
        <v>28</v>
      </c>
      <c r="F989" s="11">
        <v>2</v>
      </c>
      <c r="G989" s="5" t="s">
        <v>2591</v>
      </c>
      <c r="H989" s="18">
        <v>2</v>
      </c>
      <c r="I989" s="4"/>
      <c r="J989" s="4"/>
      <c r="K989" s="2" t="s">
        <v>2277</v>
      </c>
      <c r="L989" s="2"/>
      <c r="M989" s="2" t="s">
        <v>2263</v>
      </c>
    </row>
    <row r="990" spans="1:13" ht="15" customHeight="1" x14ac:dyDescent="0.3">
      <c r="A990" s="11">
        <v>193</v>
      </c>
      <c r="B990" s="11">
        <v>2</v>
      </c>
      <c r="C990" s="11" t="s">
        <v>2592</v>
      </c>
      <c r="E990" t="s">
        <v>28</v>
      </c>
      <c r="F990" s="11">
        <v>2</v>
      </c>
      <c r="G990" s="5" t="s">
        <v>2590</v>
      </c>
      <c r="H990" s="18">
        <v>2</v>
      </c>
      <c r="I990" s="4"/>
      <c r="J990" s="4"/>
    </row>
    <row r="991" spans="1:13" ht="15" customHeight="1" x14ac:dyDescent="0.3">
      <c r="A991" s="11">
        <v>193</v>
      </c>
      <c r="B991" s="11">
        <v>2</v>
      </c>
      <c r="C991" s="11" t="s">
        <v>2592</v>
      </c>
      <c r="E991" t="s">
        <v>28</v>
      </c>
      <c r="F991" s="11">
        <v>2</v>
      </c>
      <c r="G991" s="5" t="s">
        <v>2589</v>
      </c>
      <c r="H991" s="18">
        <v>2</v>
      </c>
      <c r="I991" s="4"/>
      <c r="J991" s="4"/>
    </row>
    <row r="992" spans="1:13" ht="15" customHeight="1" x14ac:dyDescent="0.3">
      <c r="A992" s="11">
        <v>193</v>
      </c>
      <c r="B992" s="11">
        <v>2</v>
      </c>
      <c r="C992" s="11" t="s">
        <v>2592</v>
      </c>
      <c r="E992" t="s">
        <v>28</v>
      </c>
      <c r="F992" s="11">
        <v>2</v>
      </c>
      <c r="G992" s="5" t="s">
        <v>2588</v>
      </c>
      <c r="H992" s="18">
        <v>2</v>
      </c>
      <c r="I992" s="4"/>
      <c r="J992" s="4"/>
    </row>
    <row r="993" spans="1:13" ht="15" customHeight="1" x14ac:dyDescent="0.3">
      <c r="A993" s="11">
        <v>193</v>
      </c>
      <c r="B993" s="11">
        <v>2</v>
      </c>
      <c r="C993" s="11" t="s">
        <v>2592</v>
      </c>
      <c r="E993" t="s">
        <v>28</v>
      </c>
      <c r="F993" s="11">
        <v>2</v>
      </c>
      <c r="G993" s="5" t="s">
        <v>2587</v>
      </c>
      <c r="H993" s="18">
        <v>2</v>
      </c>
      <c r="I993" s="4"/>
      <c r="J993" s="4"/>
    </row>
    <row r="994" spans="1:13" ht="15" customHeight="1" x14ac:dyDescent="0.3">
      <c r="A994" s="11">
        <v>193</v>
      </c>
      <c r="B994" s="11">
        <v>2</v>
      </c>
      <c r="C994" s="11" t="s">
        <v>2592</v>
      </c>
      <c r="E994" t="s">
        <v>28</v>
      </c>
      <c r="F994" s="11">
        <v>2</v>
      </c>
      <c r="G994" s="5" t="s">
        <v>2586</v>
      </c>
      <c r="H994" s="18">
        <v>2</v>
      </c>
      <c r="I994" s="4"/>
      <c r="J994" s="4"/>
    </row>
    <row r="995" spans="1:13" ht="15" customHeight="1" x14ac:dyDescent="0.3">
      <c r="A995" s="11">
        <v>193</v>
      </c>
      <c r="B995" s="11">
        <v>2</v>
      </c>
      <c r="C995" s="11" t="s">
        <v>2592</v>
      </c>
      <c r="E995" t="s">
        <v>28</v>
      </c>
      <c r="F995" s="11">
        <v>2</v>
      </c>
      <c r="G995" s="5" t="s">
        <v>2585</v>
      </c>
      <c r="H995" s="18">
        <v>3</v>
      </c>
      <c r="I995" s="4"/>
      <c r="J995" s="4"/>
    </row>
    <row r="996" spans="1:13" ht="15" customHeight="1" x14ac:dyDescent="0.3">
      <c r="A996" s="11">
        <v>193</v>
      </c>
      <c r="B996" s="11">
        <v>2</v>
      </c>
      <c r="C996" s="11" t="s">
        <v>2592</v>
      </c>
      <c r="E996" t="s">
        <v>28</v>
      </c>
      <c r="F996" s="11">
        <v>2</v>
      </c>
      <c r="G996" s="5" t="s">
        <v>2584</v>
      </c>
      <c r="H996" s="18">
        <v>2</v>
      </c>
      <c r="I996" s="4"/>
      <c r="J996" s="4"/>
    </row>
    <row r="997" spans="1:13" ht="15" customHeight="1" x14ac:dyDescent="0.3">
      <c r="A997" s="11">
        <v>193</v>
      </c>
      <c r="B997" s="11">
        <v>2</v>
      </c>
      <c r="C997" s="11" t="s">
        <v>2592</v>
      </c>
      <c r="E997" t="s">
        <v>28</v>
      </c>
      <c r="F997" s="11">
        <v>2</v>
      </c>
      <c r="G997" s="5" t="s">
        <v>2583</v>
      </c>
      <c r="H997" s="18">
        <v>1</v>
      </c>
      <c r="I997" s="4"/>
      <c r="J997" s="4"/>
    </row>
    <row r="998" spans="1:13" ht="15" customHeight="1" x14ac:dyDescent="0.3">
      <c r="A998" s="11">
        <v>193</v>
      </c>
      <c r="B998" s="11">
        <v>2</v>
      </c>
      <c r="C998" s="11" t="s">
        <v>2592</v>
      </c>
      <c r="E998" t="s">
        <v>28</v>
      </c>
      <c r="F998" s="11">
        <v>2</v>
      </c>
      <c r="G998" s="5" t="s">
        <v>2582</v>
      </c>
      <c r="H998" s="18">
        <v>1</v>
      </c>
      <c r="I998" s="4"/>
      <c r="J998" s="4"/>
    </row>
    <row r="999" spans="1:13" ht="15" customHeight="1" x14ac:dyDescent="0.3">
      <c r="A999" s="11">
        <v>193</v>
      </c>
      <c r="B999" s="11">
        <v>2</v>
      </c>
      <c r="C999" s="11" t="s">
        <v>2592</v>
      </c>
      <c r="E999" t="s">
        <v>28</v>
      </c>
      <c r="F999" s="11">
        <v>2</v>
      </c>
      <c r="G999" s="6" t="s">
        <v>4311</v>
      </c>
      <c r="H999" s="18">
        <v>2</v>
      </c>
      <c r="I999" s="4"/>
      <c r="J999" s="4"/>
    </row>
    <row r="1000" spans="1:13" ht="15" customHeight="1" x14ac:dyDescent="0.3">
      <c r="A1000" s="11">
        <v>193</v>
      </c>
      <c r="B1000" s="11">
        <v>2</v>
      </c>
      <c r="C1000" s="11" t="s">
        <v>2592</v>
      </c>
      <c r="E1000" t="s">
        <v>28</v>
      </c>
      <c r="F1000" s="11">
        <v>2</v>
      </c>
      <c r="G1000" s="6" t="s">
        <v>4312</v>
      </c>
      <c r="H1000" s="18">
        <v>1</v>
      </c>
      <c r="I1000" s="4"/>
      <c r="J1000" s="4"/>
    </row>
    <row r="1001" spans="1:13" ht="15" customHeight="1" x14ac:dyDescent="0.3">
      <c r="A1001" s="11">
        <v>194</v>
      </c>
      <c r="B1001" s="11">
        <v>2</v>
      </c>
      <c r="C1001" s="11" t="s">
        <v>3679</v>
      </c>
      <c r="D1001" s="2" t="s">
        <v>34</v>
      </c>
      <c r="E1001" t="s">
        <v>31</v>
      </c>
      <c r="F1001" s="11">
        <v>10</v>
      </c>
      <c r="G1001" s="4"/>
      <c r="H1001" s="17"/>
      <c r="I1001" s="4" t="s">
        <v>275</v>
      </c>
      <c r="J1001" s="5">
        <v>2</v>
      </c>
      <c r="K1001" s="2" t="s">
        <v>3501</v>
      </c>
      <c r="L1001" s="2"/>
      <c r="M1001" s="2" t="s">
        <v>2263</v>
      </c>
    </row>
    <row r="1002" spans="1:13" ht="15" customHeight="1" x14ac:dyDescent="0.3">
      <c r="A1002" s="11">
        <v>194</v>
      </c>
      <c r="B1002" s="11">
        <v>2</v>
      </c>
      <c r="C1002" s="11" t="s">
        <v>3679</v>
      </c>
      <c r="E1002" t="s">
        <v>31</v>
      </c>
      <c r="F1002" s="11">
        <v>10</v>
      </c>
      <c r="G1002" s="4"/>
      <c r="H1002" s="17"/>
      <c r="I1002" s="4" t="s">
        <v>335</v>
      </c>
      <c r="J1002" s="4">
        <v>2</v>
      </c>
    </row>
    <row r="1003" spans="1:13" ht="15" customHeight="1" x14ac:dyDescent="0.3">
      <c r="A1003" s="11">
        <v>194</v>
      </c>
      <c r="B1003" s="11">
        <v>2</v>
      </c>
      <c r="C1003" s="11" t="s">
        <v>3679</v>
      </c>
      <c r="E1003" t="s">
        <v>31</v>
      </c>
      <c r="F1003" s="11">
        <v>10</v>
      </c>
      <c r="G1003" s="4"/>
      <c r="H1003" s="17"/>
      <c r="I1003" s="4" t="s">
        <v>93</v>
      </c>
      <c r="J1003" s="4">
        <v>1</v>
      </c>
    </row>
    <row r="1004" spans="1:13" ht="15" customHeight="1" x14ac:dyDescent="0.3">
      <c r="A1004" s="11">
        <v>195</v>
      </c>
      <c r="B1004" s="11">
        <v>2</v>
      </c>
      <c r="C1004" s="11" t="s">
        <v>2700</v>
      </c>
      <c r="D1004" s="2" t="s">
        <v>29</v>
      </c>
      <c r="E1004" t="s">
        <v>47</v>
      </c>
      <c r="F1004" s="11">
        <v>7</v>
      </c>
      <c r="G1004" s="5" t="s">
        <v>2699</v>
      </c>
      <c r="H1004" s="18">
        <v>1</v>
      </c>
      <c r="I1004" s="4"/>
      <c r="J1004" s="4"/>
      <c r="K1004" s="2" t="s">
        <v>2277</v>
      </c>
      <c r="L1004" s="2"/>
      <c r="M1004" s="2" t="s">
        <v>2391</v>
      </c>
    </row>
    <row r="1005" spans="1:13" ht="15" customHeight="1" x14ac:dyDescent="0.3">
      <c r="A1005" s="11">
        <v>195</v>
      </c>
      <c r="B1005" s="11">
        <v>2</v>
      </c>
      <c r="C1005" s="11" t="s">
        <v>2700</v>
      </c>
      <c r="E1005" t="s">
        <v>47</v>
      </c>
      <c r="F1005" s="11">
        <v>7</v>
      </c>
      <c r="G1005" s="4" t="s">
        <v>2698</v>
      </c>
      <c r="H1005" s="17">
        <v>2</v>
      </c>
      <c r="I1005" s="4"/>
      <c r="J1005" s="4"/>
    </row>
    <row r="1006" spans="1:13" ht="15" customHeight="1" x14ac:dyDescent="0.3">
      <c r="A1006" s="11">
        <v>195</v>
      </c>
      <c r="B1006" s="11">
        <v>2</v>
      </c>
      <c r="C1006" s="11" t="s">
        <v>2700</v>
      </c>
      <c r="E1006" t="s">
        <v>47</v>
      </c>
      <c r="F1006" s="11">
        <v>7</v>
      </c>
      <c r="G1006" s="4" t="s">
        <v>2697</v>
      </c>
      <c r="H1006" s="17">
        <v>1</v>
      </c>
      <c r="I1006" s="4"/>
      <c r="J1006" s="4"/>
    </row>
    <row r="1007" spans="1:13" ht="15" customHeight="1" x14ac:dyDescent="0.3">
      <c r="A1007" s="11">
        <v>195</v>
      </c>
      <c r="B1007" s="11">
        <v>2</v>
      </c>
      <c r="C1007" s="11" t="s">
        <v>2700</v>
      </c>
      <c r="E1007" t="s">
        <v>47</v>
      </c>
      <c r="F1007" s="11">
        <v>7</v>
      </c>
      <c r="G1007" s="4" t="s">
        <v>2696</v>
      </c>
      <c r="H1007" s="17">
        <v>1</v>
      </c>
      <c r="I1007" s="4"/>
      <c r="J1007" s="4"/>
    </row>
    <row r="1008" spans="1:13" ht="15.75" customHeight="1" x14ac:dyDescent="0.3">
      <c r="A1008" s="11">
        <v>196</v>
      </c>
      <c r="B1008" s="11">
        <v>2</v>
      </c>
      <c r="C1008" s="11" t="s">
        <v>3790</v>
      </c>
      <c r="E1008" t="s">
        <v>28</v>
      </c>
      <c r="F1008" s="11">
        <v>2</v>
      </c>
      <c r="G1008" s="5" t="s">
        <v>2039</v>
      </c>
      <c r="H1008" s="18">
        <v>1</v>
      </c>
      <c r="K1008" s="4" t="s">
        <v>17</v>
      </c>
      <c r="L1008" s="4" t="s">
        <v>17</v>
      </c>
      <c r="M1008" s="7">
        <v>1800000</v>
      </c>
    </row>
    <row r="1009" spans="1:13" ht="15.75" customHeight="1" x14ac:dyDescent="0.3">
      <c r="A1009" s="11">
        <v>196</v>
      </c>
      <c r="B1009" s="11">
        <v>2</v>
      </c>
      <c r="C1009" s="11" t="s">
        <v>3790</v>
      </c>
      <c r="E1009" t="s">
        <v>28</v>
      </c>
      <c r="F1009" s="11">
        <v>2</v>
      </c>
      <c r="G1009" s="5" t="s">
        <v>2040</v>
      </c>
      <c r="H1009" s="18">
        <v>2</v>
      </c>
    </row>
    <row r="1010" spans="1:13" ht="15.75" customHeight="1" x14ac:dyDescent="0.3">
      <c r="A1010" s="11">
        <v>196</v>
      </c>
      <c r="B1010" s="11">
        <v>2</v>
      </c>
      <c r="C1010" s="11" t="s">
        <v>3790</v>
      </c>
      <c r="E1010" t="s">
        <v>28</v>
      </c>
      <c r="F1010" s="11">
        <v>2</v>
      </c>
      <c r="G1010" s="5" t="s">
        <v>2041</v>
      </c>
      <c r="H1010" s="18">
        <v>2</v>
      </c>
    </row>
    <row r="1011" spans="1:13" ht="15.75" customHeight="1" x14ac:dyDescent="0.3">
      <c r="A1011" s="11">
        <v>196</v>
      </c>
      <c r="B1011" s="11">
        <v>2</v>
      </c>
      <c r="C1011" s="11" t="s">
        <v>3790</v>
      </c>
      <c r="E1011" t="s">
        <v>28</v>
      </c>
      <c r="F1011" s="11">
        <v>2</v>
      </c>
      <c r="G1011" s="5" t="s">
        <v>2042</v>
      </c>
      <c r="H1011" s="18">
        <v>1</v>
      </c>
    </row>
    <row r="1012" spans="1:13" ht="15.75" customHeight="1" x14ac:dyDescent="0.3">
      <c r="A1012" s="11">
        <v>196</v>
      </c>
      <c r="B1012" s="11">
        <v>2</v>
      </c>
      <c r="C1012" s="11" t="s">
        <v>3790</v>
      </c>
      <c r="E1012" t="s">
        <v>28</v>
      </c>
      <c r="F1012" s="11">
        <v>2</v>
      </c>
      <c r="G1012" s="5" t="s">
        <v>2043</v>
      </c>
      <c r="H1012" s="18">
        <v>1</v>
      </c>
    </row>
    <row r="1013" spans="1:13" ht="15" customHeight="1" x14ac:dyDescent="0.3">
      <c r="A1013" s="11">
        <v>197</v>
      </c>
      <c r="B1013" s="11">
        <v>1</v>
      </c>
      <c r="C1013" s="11" t="s">
        <v>3791</v>
      </c>
      <c r="D1013" s="2" t="s">
        <v>34</v>
      </c>
      <c r="E1013" t="s">
        <v>28</v>
      </c>
      <c r="F1013" s="11">
        <v>2</v>
      </c>
      <c r="G1013" s="5" t="s">
        <v>3339</v>
      </c>
      <c r="H1013" s="18">
        <v>1</v>
      </c>
      <c r="I1013" s="4" t="s">
        <v>233</v>
      </c>
      <c r="J1013" s="4">
        <v>5</v>
      </c>
      <c r="K1013" s="2" t="s">
        <v>2277</v>
      </c>
      <c r="L1013" s="2"/>
      <c r="M1013" s="2" t="s">
        <v>2263</v>
      </c>
    </row>
    <row r="1014" spans="1:13" ht="15" customHeight="1" x14ac:dyDescent="0.3">
      <c r="A1014" s="11">
        <v>197</v>
      </c>
      <c r="B1014" s="11">
        <v>1</v>
      </c>
      <c r="C1014" s="11" t="s">
        <v>3791</v>
      </c>
      <c r="E1014" t="s">
        <v>28</v>
      </c>
      <c r="F1014" s="11">
        <v>2</v>
      </c>
      <c r="G1014" s="5" t="s">
        <v>3338</v>
      </c>
      <c r="H1014" s="18">
        <v>1</v>
      </c>
      <c r="I1014" s="4" t="s">
        <v>399</v>
      </c>
      <c r="J1014" s="4">
        <v>1</v>
      </c>
    </row>
    <row r="1015" spans="1:13" ht="15" customHeight="1" x14ac:dyDescent="0.3">
      <c r="A1015" s="11">
        <v>197</v>
      </c>
      <c r="B1015" s="11">
        <v>1</v>
      </c>
      <c r="C1015" s="11" t="s">
        <v>3791</v>
      </c>
      <c r="E1015" t="s">
        <v>28</v>
      </c>
      <c r="F1015" s="11">
        <v>2</v>
      </c>
      <c r="G1015" s="5" t="s">
        <v>3337</v>
      </c>
      <c r="H1015" s="18">
        <v>1</v>
      </c>
      <c r="I1015" s="4"/>
      <c r="J1015" s="4"/>
    </row>
    <row r="1016" spans="1:13" ht="15" customHeight="1" x14ac:dyDescent="0.3">
      <c r="A1016" s="11">
        <v>197</v>
      </c>
      <c r="B1016" s="11">
        <v>1</v>
      </c>
      <c r="C1016" s="11" t="s">
        <v>3791</v>
      </c>
      <c r="E1016" t="s">
        <v>28</v>
      </c>
      <c r="F1016" s="11">
        <v>2</v>
      </c>
      <c r="G1016" s="5" t="s">
        <v>3336</v>
      </c>
      <c r="H1016" s="18">
        <v>1</v>
      </c>
      <c r="I1016" s="4"/>
      <c r="J1016" s="4"/>
    </row>
    <row r="1017" spans="1:13" ht="15" customHeight="1" x14ac:dyDescent="0.3">
      <c r="A1017" s="11">
        <v>197</v>
      </c>
      <c r="B1017" s="11">
        <v>1</v>
      </c>
      <c r="C1017" s="11" t="s">
        <v>3791</v>
      </c>
      <c r="E1017" t="s">
        <v>28</v>
      </c>
      <c r="F1017" s="11">
        <v>2</v>
      </c>
      <c r="G1017" s="5" t="s">
        <v>3335</v>
      </c>
      <c r="H1017" s="18">
        <v>2</v>
      </c>
      <c r="I1017" s="4"/>
      <c r="J1017" s="4"/>
    </row>
    <row r="1018" spans="1:13" ht="15" customHeight="1" x14ac:dyDescent="0.3">
      <c r="A1018" s="11">
        <v>197</v>
      </c>
      <c r="B1018" s="11">
        <v>1</v>
      </c>
      <c r="C1018" s="11" t="s">
        <v>3791</v>
      </c>
      <c r="E1018" t="s">
        <v>28</v>
      </c>
      <c r="F1018" s="11">
        <v>2</v>
      </c>
      <c r="G1018" s="5" t="s">
        <v>3334</v>
      </c>
      <c r="H1018" s="18">
        <v>1</v>
      </c>
      <c r="I1018" s="4"/>
      <c r="J1018" s="4"/>
    </row>
    <row r="1019" spans="1:13" ht="15" customHeight="1" x14ac:dyDescent="0.3">
      <c r="A1019" s="11">
        <v>198</v>
      </c>
      <c r="B1019" s="11">
        <v>1</v>
      </c>
      <c r="C1019" s="11" t="s">
        <v>3008</v>
      </c>
      <c r="D1019" s="2" t="s">
        <v>27</v>
      </c>
      <c r="E1019" t="s">
        <v>66</v>
      </c>
      <c r="F1019" s="11">
        <v>6</v>
      </c>
      <c r="G1019" s="5" t="s">
        <v>3007</v>
      </c>
      <c r="H1019" s="18">
        <v>1</v>
      </c>
      <c r="I1019" s="4"/>
      <c r="J1019" s="4"/>
      <c r="K1019" s="2" t="s">
        <v>2277</v>
      </c>
      <c r="L1019" s="2"/>
      <c r="M1019" s="2" t="s">
        <v>2263</v>
      </c>
    </row>
    <row r="1020" spans="1:13" ht="15" customHeight="1" x14ac:dyDescent="0.3">
      <c r="A1020" s="11">
        <v>198</v>
      </c>
      <c r="B1020" s="11">
        <v>1</v>
      </c>
      <c r="C1020" s="11" t="s">
        <v>3008</v>
      </c>
      <c r="E1020" t="s">
        <v>66</v>
      </c>
      <c r="F1020" s="11">
        <v>6</v>
      </c>
      <c r="G1020" s="5" t="s">
        <v>3006</v>
      </c>
      <c r="H1020" s="18">
        <v>1</v>
      </c>
      <c r="I1020" s="4"/>
      <c r="J1020" s="4"/>
    </row>
    <row r="1021" spans="1:13" ht="15" customHeight="1" x14ac:dyDescent="0.3">
      <c r="A1021" s="11">
        <v>198</v>
      </c>
      <c r="B1021" s="11">
        <v>1</v>
      </c>
      <c r="C1021" s="11" t="s">
        <v>3008</v>
      </c>
      <c r="E1021" t="s">
        <v>66</v>
      </c>
      <c r="F1021" s="11">
        <v>6</v>
      </c>
      <c r="G1021" s="5" t="s">
        <v>3005</v>
      </c>
      <c r="H1021" s="18">
        <v>2</v>
      </c>
      <c r="I1021" s="4"/>
      <c r="J1021" s="4"/>
    </row>
    <row r="1022" spans="1:13" ht="15" customHeight="1" x14ac:dyDescent="0.3">
      <c r="A1022" s="11">
        <v>198</v>
      </c>
      <c r="B1022" s="11">
        <v>1</v>
      </c>
      <c r="C1022" s="11" t="s">
        <v>3008</v>
      </c>
      <c r="E1022" t="s">
        <v>66</v>
      </c>
      <c r="F1022" s="11">
        <v>6</v>
      </c>
      <c r="G1022" s="5" t="s">
        <v>3861</v>
      </c>
      <c r="H1022" s="18">
        <v>1</v>
      </c>
      <c r="I1022" s="4"/>
      <c r="J1022" s="4"/>
    </row>
    <row r="1023" spans="1:13" ht="15" customHeight="1" x14ac:dyDescent="0.3">
      <c r="A1023" s="11">
        <v>198</v>
      </c>
      <c r="B1023" s="11">
        <v>1</v>
      </c>
      <c r="C1023" s="11" t="s">
        <v>3008</v>
      </c>
      <c r="E1023" t="s">
        <v>66</v>
      </c>
      <c r="F1023" s="11">
        <v>6</v>
      </c>
      <c r="G1023" s="5" t="s">
        <v>3004</v>
      </c>
      <c r="H1023" s="18">
        <v>1</v>
      </c>
      <c r="I1023" s="4"/>
      <c r="J1023" s="4"/>
    </row>
    <row r="1024" spans="1:13" ht="15" customHeight="1" x14ac:dyDescent="0.3">
      <c r="A1024" s="11">
        <v>199</v>
      </c>
      <c r="B1024" s="11">
        <v>2</v>
      </c>
      <c r="C1024" s="11" t="s">
        <v>3630</v>
      </c>
      <c r="D1024" s="2" t="s">
        <v>8</v>
      </c>
      <c r="E1024" t="s">
        <v>52</v>
      </c>
      <c r="F1024" s="11">
        <v>8</v>
      </c>
      <c r="G1024" s="5" t="s">
        <v>3862</v>
      </c>
      <c r="H1024" s="18">
        <v>1</v>
      </c>
      <c r="I1024" s="4" t="s">
        <v>45</v>
      </c>
      <c r="J1024" s="4">
        <v>1</v>
      </c>
      <c r="K1024" s="2" t="s">
        <v>2277</v>
      </c>
      <c r="L1024" s="2"/>
      <c r="M1024" s="2" t="s">
        <v>2266</v>
      </c>
    </row>
    <row r="1025" spans="1:13" ht="15" customHeight="1" x14ac:dyDescent="0.3">
      <c r="A1025" s="11">
        <v>199</v>
      </c>
      <c r="B1025" s="11">
        <v>2</v>
      </c>
      <c r="C1025" s="11" t="s">
        <v>3630</v>
      </c>
      <c r="E1025" t="s">
        <v>52</v>
      </c>
      <c r="F1025" s="11">
        <v>8</v>
      </c>
      <c r="G1025" s="4" t="s">
        <v>3754</v>
      </c>
      <c r="H1025" s="17">
        <v>2</v>
      </c>
      <c r="I1025" s="4" t="s">
        <v>3629</v>
      </c>
      <c r="J1025" s="4">
        <v>1</v>
      </c>
    </row>
    <row r="1026" spans="1:13" ht="15" customHeight="1" x14ac:dyDescent="0.3">
      <c r="A1026" s="11">
        <v>200</v>
      </c>
      <c r="B1026" s="11">
        <v>2</v>
      </c>
      <c r="C1026" s="11" t="s">
        <v>3630</v>
      </c>
      <c r="D1026" s="4" t="s">
        <v>11</v>
      </c>
      <c r="E1026" t="s">
        <v>52</v>
      </c>
      <c r="F1026" s="11">
        <v>8</v>
      </c>
      <c r="I1026" s="4" t="s">
        <v>93</v>
      </c>
      <c r="J1026" s="4">
        <v>1</v>
      </c>
      <c r="K1026" s="4" t="s">
        <v>17</v>
      </c>
      <c r="L1026" s="4" t="s">
        <v>17</v>
      </c>
      <c r="M1026" s="7">
        <v>1500000</v>
      </c>
    </row>
    <row r="1027" spans="1:13" ht="15" customHeight="1" x14ac:dyDescent="0.3">
      <c r="A1027" s="11">
        <v>200</v>
      </c>
      <c r="B1027" s="11">
        <v>2</v>
      </c>
      <c r="C1027" s="11" t="s">
        <v>3630</v>
      </c>
      <c r="E1027" t="s">
        <v>52</v>
      </c>
      <c r="F1027" s="11">
        <v>8</v>
      </c>
      <c r="I1027" t="s">
        <v>132</v>
      </c>
      <c r="J1027" s="4">
        <v>1</v>
      </c>
    </row>
    <row r="1028" spans="1:13" ht="15" customHeight="1" x14ac:dyDescent="0.3">
      <c r="A1028" s="11">
        <v>201</v>
      </c>
      <c r="B1028" s="11">
        <v>2</v>
      </c>
      <c r="C1028" s="11" t="s">
        <v>3630</v>
      </c>
      <c r="D1028" s="2" t="s">
        <v>8</v>
      </c>
      <c r="E1028" t="s">
        <v>52</v>
      </c>
      <c r="F1028" s="11">
        <v>8</v>
      </c>
      <c r="G1028" s="5" t="s">
        <v>2952</v>
      </c>
      <c r="H1028" s="18">
        <v>1</v>
      </c>
      <c r="I1028" s="4" t="s">
        <v>233</v>
      </c>
      <c r="J1028" s="4">
        <v>5</v>
      </c>
      <c r="K1028" s="2" t="s">
        <v>25</v>
      </c>
      <c r="L1028" s="2"/>
      <c r="M1028" s="2" t="s">
        <v>2266</v>
      </c>
    </row>
    <row r="1029" spans="1:13" ht="15" customHeight="1" x14ac:dyDescent="0.3">
      <c r="A1029" s="11">
        <v>201</v>
      </c>
      <c r="B1029" s="11">
        <v>2</v>
      </c>
      <c r="C1029" s="11" t="s">
        <v>3630</v>
      </c>
      <c r="E1029" t="s">
        <v>52</v>
      </c>
      <c r="F1029" s="11">
        <v>8</v>
      </c>
      <c r="G1029" s="5" t="s">
        <v>2951</v>
      </c>
      <c r="H1029" s="18">
        <v>1</v>
      </c>
      <c r="I1029" s="4"/>
      <c r="J1029" s="4"/>
    </row>
    <row r="1030" spans="1:13" ht="15" customHeight="1" x14ac:dyDescent="0.3">
      <c r="A1030" s="11">
        <v>201</v>
      </c>
      <c r="B1030" s="11">
        <v>2</v>
      </c>
      <c r="C1030" s="11" t="s">
        <v>3630</v>
      </c>
      <c r="E1030" t="s">
        <v>52</v>
      </c>
      <c r="F1030" s="11">
        <v>8</v>
      </c>
      <c r="G1030" s="5" t="s">
        <v>2950</v>
      </c>
      <c r="H1030" s="18">
        <v>1</v>
      </c>
      <c r="I1030" s="4"/>
      <c r="J1030" s="4"/>
    </row>
    <row r="1031" spans="1:13" ht="15" customHeight="1" x14ac:dyDescent="0.3">
      <c r="A1031" s="11">
        <v>201</v>
      </c>
      <c r="B1031" s="11">
        <v>2</v>
      </c>
      <c r="C1031" s="11" t="s">
        <v>3630</v>
      </c>
      <c r="E1031" t="s">
        <v>52</v>
      </c>
      <c r="F1031" s="11">
        <v>8</v>
      </c>
      <c r="G1031" s="5" t="s">
        <v>2949</v>
      </c>
      <c r="H1031" s="18">
        <v>1</v>
      </c>
      <c r="I1031" s="4"/>
      <c r="J1031" s="4"/>
    </row>
    <row r="1032" spans="1:13" ht="15.75" customHeight="1" x14ac:dyDescent="0.3">
      <c r="A1032" s="11">
        <v>202</v>
      </c>
      <c r="B1032" s="11">
        <v>3</v>
      </c>
      <c r="C1032" s="11" t="s">
        <v>3792</v>
      </c>
      <c r="E1032" t="s">
        <v>66</v>
      </c>
      <c r="F1032" s="11">
        <v>6</v>
      </c>
      <c r="I1032" s="5" t="s">
        <v>132</v>
      </c>
      <c r="J1032" s="4">
        <v>1</v>
      </c>
      <c r="K1032" s="2" t="s">
        <v>17</v>
      </c>
      <c r="L1032" s="2" t="s">
        <v>17</v>
      </c>
    </row>
    <row r="1033" spans="1:13" ht="15.75" customHeight="1" x14ac:dyDescent="0.3">
      <c r="A1033" s="11">
        <v>202</v>
      </c>
      <c r="B1033" s="11">
        <v>3</v>
      </c>
      <c r="C1033" s="11" t="s">
        <v>3792</v>
      </c>
      <c r="E1033" t="s">
        <v>66</v>
      </c>
      <c r="F1033" s="11">
        <v>6</v>
      </c>
      <c r="I1033" s="4" t="s">
        <v>93</v>
      </c>
      <c r="J1033" s="4">
        <v>1</v>
      </c>
    </row>
    <row r="1034" spans="1:13" ht="15" customHeight="1" x14ac:dyDescent="0.3">
      <c r="A1034" s="11">
        <v>203</v>
      </c>
      <c r="B1034" s="11">
        <v>3</v>
      </c>
      <c r="C1034" s="11" t="s">
        <v>3797</v>
      </c>
      <c r="D1034" s="2" t="s">
        <v>2261</v>
      </c>
      <c r="E1034" t="s">
        <v>28</v>
      </c>
      <c r="F1034" s="11">
        <v>2</v>
      </c>
      <c r="G1034" s="5" t="s">
        <v>3172</v>
      </c>
      <c r="H1034" s="18">
        <v>1</v>
      </c>
      <c r="I1034" s="4"/>
      <c r="J1034" s="4"/>
      <c r="K1034" s="2" t="s">
        <v>2277</v>
      </c>
      <c r="L1034" s="2"/>
      <c r="M1034" s="2" t="s">
        <v>2319</v>
      </c>
    </row>
    <row r="1035" spans="1:13" ht="15" customHeight="1" x14ac:dyDescent="0.3">
      <c r="A1035" s="11">
        <v>203</v>
      </c>
      <c r="B1035" s="11">
        <v>3</v>
      </c>
      <c r="C1035" s="11" t="s">
        <v>3797</v>
      </c>
      <c r="E1035" t="s">
        <v>28</v>
      </c>
      <c r="F1035" s="11">
        <v>2</v>
      </c>
      <c r="G1035" s="5" t="s">
        <v>3171</v>
      </c>
      <c r="H1035" s="18">
        <v>2</v>
      </c>
      <c r="I1035" s="4"/>
      <c r="J1035" s="4"/>
    </row>
    <row r="1036" spans="1:13" ht="15" customHeight="1" x14ac:dyDescent="0.3">
      <c r="A1036" s="11">
        <v>203</v>
      </c>
      <c r="B1036" s="11">
        <v>3</v>
      </c>
      <c r="C1036" s="11" t="s">
        <v>3797</v>
      </c>
      <c r="E1036" t="s">
        <v>28</v>
      </c>
      <c r="F1036" s="11">
        <v>2</v>
      </c>
      <c r="G1036" s="5" t="s">
        <v>3798</v>
      </c>
      <c r="H1036" s="18">
        <v>3</v>
      </c>
      <c r="I1036" s="4"/>
      <c r="J1036" s="4"/>
    </row>
    <row r="1037" spans="1:13" ht="15" customHeight="1" x14ac:dyDescent="0.3">
      <c r="A1037" s="11">
        <v>204</v>
      </c>
      <c r="B1037" s="11">
        <v>2</v>
      </c>
      <c r="C1037" s="11" t="s">
        <v>3278</v>
      </c>
      <c r="D1037" s="2" t="s">
        <v>29</v>
      </c>
      <c r="E1037" t="s">
        <v>47</v>
      </c>
      <c r="F1037" s="11">
        <v>7</v>
      </c>
      <c r="G1037" s="5" t="s">
        <v>3277</v>
      </c>
      <c r="H1037" s="18">
        <v>2</v>
      </c>
      <c r="I1037" s="4"/>
      <c r="J1037" s="4"/>
      <c r="K1037" s="2" t="s">
        <v>2277</v>
      </c>
      <c r="L1037" s="2"/>
      <c r="M1037" s="2" t="s">
        <v>2336</v>
      </c>
    </row>
    <row r="1038" spans="1:13" ht="15" customHeight="1" x14ac:dyDescent="0.3">
      <c r="A1038" s="11">
        <v>204</v>
      </c>
      <c r="B1038" s="11">
        <v>2</v>
      </c>
      <c r="C1038" s="11" t="s">
        <v>3278</v>
      </c>
      <c r="E1038" t="s">
        <v>47</v>
      </c>
      <c r="F1038" s="11">
        <v>7</v>
      </c>
      <c r="G1038" s="5" t="s">
        <v>3276</v>
      </c>
      <c r="H1038" s="18">
        <v>1</v>
      </c>
      <c r="I1038" s="4"/>
      <c r="J1038" s="4"/>
    </row>
    <row r="1039" spans="1:13" ht="15" customHeight="1" x14ac:dyDescent="0.3">
      <c r="A1039" s="11">
        <v>204</v>
      </c>
      <c r="B1039" s="11">
        <v>2</v>
      </c>
      <c r="C1039" s="11" t="s">
        <v>3278</v>
      </c>
      <c r="E1039" t="s">
        <v>47</v>
      </c>
      <c r="F1039" s="11">
        <v>7</v>
      </c>
      <c r="G1039" s="5" t="s">
        <v>3799</v>
      </c>
      <c r="H1039" s="18">
        <v>1</v>
      </c>
      <c r="I1039" s="4"/>
      <c r="J1039" s="4"/>
    </row>
    <row r="1040" spans="1:13" ht="15" customHeight="1" x14ac:dyDescent="0.3">
      <c r="A1040" s="11">
        <v>204</v>
      </c>
      <c r="B1040" s="11">
        <v>2</v>
      </c>
      <c r="C1040" s="11" t="s">
        <v>3278</v>
      </c>
      <c r="E1040" t="s">
        <v>47</v>
      </c>
      <c r="F1040" s="11">
        <v>7</v>
      </c>
      <c r="G1040" s="5" t="s">
        <v>2045</v>
      </c>
      <c r="H1040" s="18">
        <v>1</v>
      </c>
      <c r="I1040" s="4"/>
      <c r="J1040" s="4"/>
    </row>
    <row r="1041" spans="1:13" x14ac:dyDescent="0.3">
      <c r="A1041" s="11">
        <v>204</v>
      </c>
      <c r="B1041" s="11">
        <v>2</v>
      </c>
      <c r="C1041" s="11" t="s">
        <v>3278</v>
      </c>
      <c r="E1041" t="s">
        <v>47</v>
      </c>
      <c r="F1041" s="11">
        <v>7</v>
      </c>
      <c r="G1041" s="5" t="s">
        <v>3275</v>
      </c>
      <c r="H1041" s="18">
        <v>1</v>
      </c>
    </row>
    <row r="1042" spans="1:13" ht="15.75" customHeight="1" x14ac:dyDescent="0.3">
      <c r="A1042" s="11">
        <v>205</v>
      </c>
      <c r="B1042" s="11">
        <v>2</v>
      </c>
      <c r="C1042" s="11" t="s">
        <v>179</v>
      </c>
      <c r="E1042" t="s">
        <v>47</v>
      </c>
      <c r="F1042" s="11">
        <v>7</v>
      </c>
      <c r="G1042" s="5" t="s">
        <v>1226</v>
      </c>
      <c r="H1042" s="18">
        <v>2</v>
      </c>
      <c r="K1042" s="4" t="s">
        <v>17</v>
      </c>
      <c r="L1042" s="4" t="s">
        <v>17</v>
      </c>
    </row>
    <row r="1043" spans="1:13" ht="15.75" customHeight="1" x14ac:dyDescent="0.3">
      <c r="A1043" s="11">
        <v>205</v>
      </c>
      <c r="B1043" s="11">
        <v>2</v>
      </c>
      <c r="C1043" s="11" t="s">
        <v>179</v>
      </c>
      <c r="E1043" t="s">
        <v>47</v>
      </c>
      <c r="F1043" s="11">
        <v>7</v>
      </c>
      <c r="G1043" s="5" t="s">
        <v>1227</v>
      </c>
      <c r="H1043" s="18">
        <v>1</v>
      </c>
    </row>
    <row r="1044" spans="1:13" ht="15.75" customHeight="1" x14ac:dyDescent="0.3">
      <c r="A1044" s="11">
        <v>205</v>
      </c>
      <c r="B1044" s="11">
        <v>2</v>
      </c>
      <c r="C1044" s="11" t="s">
        <v>179</v>
      </c>
      <c r="E1044" t="s">
        <v>47</v>
      </c>
      <c r="F1044" s="11">
        <v>7</v>
      </c>
      <c r="G1044" s="5" t="s">
        <v>1228</v>
      </c>
      <c r="H1044" s="18">
        <v>1</v>
      </c>
    </row>
    <row r="1045" spans="1:13" ht="15.75" customHeight="1" x14ac:dyDescent="0.3">
      <c r="A1045" s="11">
        <v>205</v>
      </c>
      <c r="B1045" s="11">
        <v>2</v>
      </c>
      <c r="C1045" s="11" t="s">
        <v>179</v>
      </c>
      <c r="E1045" t="s">
        <v>47</v>
      </c>
      <c r="F1045" s="11">
        <v>7</v>
      </c>
      <c r="G1045" s="5" t="s">
        <v>1229</v>
      </c>
      <c r="H1045" s="18">
        <v>2</v>
      </c>
    </row>
    <row r="1046" spans="1:13" ht="15.75" customHeight="1" x14ac:dyDescent="0.3">
      <c r="A1046" s="11">
        <v>205</v>
      </c>
      <c r="B1046" s="11">
        <v>2</v>
      </c>
      <c r="C1046" s="11" t="s">
        <v>179</v>
      </c>
      <c r="E1046" t="s">
        <v>47</v>
      </c>
      <c r="F1046" s="11">
        <v>7</v>
      </c>
      <c r="G1046" s="5" t="s">
        <v>1230</v>
      </c>
      <c r="H1046" s="18">
        <v>2</v>
      </c>
    </row>
    <row r="1047" spans="1:13" ht="15.75" customHeight="1" x14ac:dyDescent="0.3">
      <c r="A1047" s="11">
        <v>205</v>
      </c>
      <c r="B1047" s="11">
        <v>2</v>
      </c>
      <c r="C1047" s="11" t="s">
        <v>179</v>
      </c>
      <c r="E1047" t="s">
        <v>47</v>
      </c>
      <c r="F1047" s="11">
        <v>7</v>
      </c>
      <c r="G1047" s="5" t="s">
        <v>1231</v>
      </c>
      <c r="H1047" s="18">
        <v>2</v>
      </c>
    </row>
    <row r="1048" spans="1:13" ht="15.75" customHeight="1" x14ac:dyDescent="0.3">
      <c r="A1048" s="11">
        <v>205</v>
      </c>
      <c r="B1048" s="11">
        <v>2</v>
      </c>
      <c r="C1048" s="11" t="s">
        <v>179</v>
      </c>
      <c r="E1048" t="s">
        <v>47</v>
      </c>
      <c r="F1048" s="11">
        <v>7</v>
      </c>
      <c r="G1048" s="5" t="s">
        <v>1232</v>
      </c>
      <c r="H1048" s="18">
        <v>2</v>
      </c>
    </row>
    <row r="1049" spans="1:13" ht="15" customHeight="1" x14ac:dyDescent="0.3">
      <c r="A1049" s="11">
        <v>206</v>
      </c>
      <c r="B1049" s="11">
        <v>2</v>
      </c>
      <c r="C1049" s="11" t="s">
        <v>2862</v>
      </c>
      <c r="D1049" s="2" t="s">
        <v>29</v>
      </c>
      <c r="E1049" t="s">
        <v>66</v>
      </c>
      <c r="F1049" s="11">
        <v>6</v>
      </c>
      <c r="G1049" s="5" t="s">
        <v>2861</v>
      </c>
      <c r="H1049" s="18">
        <v>1</v>
      </c>
      <c r="I1049" s="4"/>
      <c r="J1049" s="4"/>
      <c r="K1049" s="2" t="s">
        <v>14</v>
      </c>
      <c r="L1049" s="2"/>
      <c r="M1049" s="2" t="s">
        <v>2380</v>
      </c>
    </row>
    <row r="1050" spans="1:13" ht="15" customHeight="1" x14ac:dyDescent="0.3">
      <c r="A1050" s="11">
        <v>206</v>
      </c>
      <c r="B1050" s="11">
        <v>2</v>
      </c>
      <c r="C1050" s="11" t="s">
        <v>2862</v>
      </c>
      <c r="E1050" t="s">
        <v>66</v>
      </c>
      <c r="F1050" s="11">
        <v>6</v>
      </c>
      <c r="G1050" s="5" t="s">
        <v>2860</v>
      </c>
      <c r="H1050" s="18">
        <v>2</v>
      </c>
      <c r="I1050" s="4"/>
      <c r="J1050" s="4"/>
    </row>
    <row r="1051" spans="1:13" ht="15" customHeight="1" x14ac:dyDescent="0.3">
      <c r="A1051" s="11">
        <v>206</v>
      </c>
      <c r="B1051" s="11">
        <v>2</v>
      </c>
      <c r="C1051" s="11" t="s">
        <v>2862</v>
      </c>
      <c r="E1051" t="s">
        <v>66</v>
      </c>
      <c r="F1051" s="11">
        <v>6</v>
      </c>
      <c r="G1051" s="5" t="s">
        <v>2859</v>
      </c>
      <c r="H1051" s="18">
        <v>1</v>
      </c>
      <c r="I1051" s="4"/>
      <c r="J1051" s="4"/>
    </row>
    <row r="1052" spans="1:13" ht="15" customHeight="1" x14ac:dyDescent="0.3">
      <c r="A1052" s="11">
        <v>207</v>
      </c>
      <c r="B1052" s="11">
        <v>2</v>
      </c>
      <c r="C1052" s="11" t="s">
        <v>3542</v>
      </c>
      <c r="D1052" s="2" t="s">
        <v>34</v>
      </c>
      <c r="E1052" t="s">
        <v>47</v>
      </c>
      <c r="F1052" s="11">
        <v>7</v>
      </c>
      <c r="G1052" s="5" t="s">
        <v>3803</v>
      </c>
      <c r="H1052" s="18">
        <v>2</v>
      </c>
      <c r="I1052" s="4" t="s">
        <v>233</v>
      </c>
      <c r="J1052" s="4">
        <v>5</v>
      </c>
      <c r="K1052" s="2" t="s">
        <v>25</v>
      </c>
      <c r="L1052" s="2"/>
      <c r="M1052" s="2" t="s">
        <v>2263</v>
      </c>
    </row>
    <row r="1053" spans="1:13" ht="15" customHeight="1" x14ac:dyDescent="0.3">
      <c r="A1053" s="11">
        <v>207</v>
      </c>
      <c r="B1053" s="11">
        <v>2</v>
      </c>
      <c r="C1053" s="11" t="s">
        <v>3542</v>
      </c>
      <c r="D1053" s="2"/>
      <c r="E1053" t="s">
        <v>47</v>
      </c>
      <c r="F1053" s="11">
        <v>7</v>
      </c>
      <c r="G1053" s="4" t="s">
        <v>3804</v>
      </c>
      <c r="H1053" s="17">
        <v>2</v>
      </c>
      <c r="I1053" s="4"/>
      <c r="J1053" s="4"/>
      <c r="K1053" s="2"/>
      <c r="L1053" s="2"/>
      <c r="M1053" s="2"/>
    </row>
    <row r="1054" spans="1:13" ht="15" customHeight="1" x14ac:dyDescent="0.3">
      <c r="A1054" s="11">
        <v>207</v>
      </c>
      <c r="B1054" s="11">
        <v>2</v>
      </c>
      <c r="C1054" s="11" t="s">
        <v>3542</v>
      </c>
      <c r="D1054" s="2"/>
      <c r="E1054" t="s">
        <v>47</v>
      </c>
      <c r="F1054" s="11">
        <v>7</v>
      </c>
      <c r="G1054" s="4" t="s">
        <v>3805</v>
      </c>
      <c r="H1054" s="17">
        <v>2</v>
      </c>
      <c r="I1054" s="4"/>
      <c r="J1054" s="4"/>
      <c r="K1054" s="2"/>
      <c r="L1054" s="2"/>
      <c r="M1054" s="2"/>
    </row>
    <row r="1055" spans="1:13" ht="15" customHeight="1" x14ac:dyDescent="0.3">
      <c r="A1055" s="11">
        <v>207</v>
      </c>
      <c r="B1055" s="11">
        <v>2</v>
      </c>
      <c r="C1055" s="11" t="s">
        <v>3542</v>
      </c>
      <c r="D1055" s="2"/>
      <c r="E1055" t="s">
        <v>47</v>
      </c>
      <c r="F1055" s="11">
        <v>7</v>
      </c>
      <c r="G1055" s="4" t="s">
        <v>3806</v>
      </c>
      <c r="H1055" s="17">
        <v>1</v>
      </c>
      <c r="I1055" s="4"/>
      <c r="J1055" s="4"/>
      <c r="K1055" s="2"/>
      <c r="L1055" s="2"/>
      <c r="M1055" s="2"/>
    </row>
    <row r="1056" spans="1:13" ht="15" customHeight="1" x14ac:dyDescent="0.3">
      <c r="A1056" s="11">
        <v>207</v>
      </c>
      <c r="B1056" s="11">
        <v>2</v>
      </c>
      <c r="C1056" s="11" t="s">
        <v>3542</v>
      </c>
      <c r="D1056" s="2"/>
      <c r="E1056" t="s">
        <v>47</v>
      </c>
      <c r="F1056" s="11">
        <v>7</v>
      </c>
      <c r="G1056" s="4" t="s">
        <v>3807</v>
      </c>
      <c r="H1056" s="17">
        <v>2</v>
      </c>
      <c r="I1056" s="4"/>
      <c r="J1056" s="4"/>
      <c r="K1056" s="2"/>
      <c r="L1056" s="2"/>
      <c r="M1056" s="2"/>
    </row>
    <row r="1057" spans="1:13" ht="15.75" customHeight="1" x14ac:dyDescent="0.3">
      <c r="A1057" s="11">
        <v>208</v>
      </c>
      <c r="B1057" s="11">
        <v>3</v>
      </c>
      <c r="C1057" s="11" t="s">
        <v>3810</v>
      </c>
      <c r="D1057" s="4" t="s">
        <v>11</v>
      </c>
      <c r="E1057" t="s">
        <v>60</v>
      </c>
      <c r="F1057" s="11">
        <v>1</v>
      </c>
      <c r="G1057" s="5" t="s">
        <v>1383</v>
      </c>
      <c r="H1057" s="18">
        <v>2</v>
      </c>
      <c r="I1057" s="5" t="s">
        <v>335</v>
      </c>
      <c r="J1057" s="4">
        <v>2</v>
      </c>
      <c r="K1057" s="4" t="s">
        <v>46</v>
      </c>
      <c r="L1057" s="4" t="s">
        <v>33</v>
      </c>
    </row>
    <row r="1058" spans="1:13" ht="15.75" customHeight="1" x14ac:dyDescent="0.3">
      <c r="A1058" s="11">
        <v>208</v>
      </c>
      <c r="B1058" s="11">
        <v>3</v>
      </c>
      <c r="C1058" s="11" t="s">
        <v>3810</v>
      </c>
      <c r="E1058" t="s">
        <v>60</v>
      </c>
      <c r="F1058" s="11">
        <v>1</v>
      </c>
      <c r="G1058" s="5" t="s">
        <v>1384</v>
      </c>
      <c r="H1058" s="18">
        <v>2</v>
      </c>
    </row>
    <row r="1059" spans="1:13" ht="15.75" customHeight="1" x14ac:dyDescent="0.3">
      <c r="A1059" s="11">
        <v>208</v>
      </c>
      <c r="B1059" s="11">
        <v>3</v>
      </c>
      <c r="C1059" s="11" t="s">
        <v>3810</v>
      </c>
      <c r="E1059" t="s">
        <v>60</v>
      </c>
      <c r="F1059" s="11">
        <v>1</v>
      </c>
      <c r="G1059" s="5" t="s">
        <v>1385</v>
      </c>
      <c r="H1059" s="18">
        <v>1</v>
      </c>
    </row>
    <row r="1060" spans="1:13" ht="15.75" customHeight="1" x14ac:dyDescent="0.3">
      <c r="A1060" s="11">
        <v>208</v>
      </c>
      <c r="B1060" s="11">
        <v>3</v>
      </c>
      <c r="C1060" s="11" t="s">
        <v>3810</v>
      </c>
      <c r="E1060" t="s">
        <v>60</v>
      </c>
      <c r="F1060" s="11">
        <v>1</v>
      </c>
      <c r="G1060" s="5" t="s">
        <v>1386</v>
      </c>
      <c r="H1060" s="18">
        <v>2</v>
      </c>
    </row>
    <row r="1061" spans="1:13" ht="15.75" customHeight="1" x14ac:dyDescent="0.3">
      <c r="A1061" s="11">
        <v>208</v>
      </c>
      <c r="B1061" s="11">
        <v>3</v>
      </c>
      <c r="C1061" s="11" t="s">
        <v>3810</v>
      </c>
      <c r="E1061" t="s">
        <v>60</v>
      </c>
      <c r="F1061" s="11">
        <v>1</v>
      </c>
      <c r="G1061" s="5" t="s">
        <v>1387</v>
      </c>
      <c r="H1061" s="18">
        <v>3</v>
      </c>
    </row>
    <row r="1062" spans="1:13" ht="15.75" customHeight="1" x14ac:dyDescent="0.3">
      <c r="A1062" s="11">
        <v>209</v>
      </c>
      <c r="B1062" s="11">
        <v>3</v>
      </c>
      <c r="C1062" s="11" t="s">
        <v>3811</v>
      </c>
      <c r="E1062" t="s">
        <v>114</v>
      </c>
      <c r="F1062" s="11">
        <v>13</v>
      </c>
      <c r="G1062" s="5" t="s">
        <v>1074</v>
      </c>
      <c r="H1062" s="18">
        <v>2</v>
      </c>
      <c r="I1062" s="5"/>
      <c r="J1062" s="5"/>
      <c r="K1062" s="4" t="s">
        <v>17</v>
      </c>
      <c r="L1062" s="4" t="s">
        <v>17</v>
      </c>
    </row>
    <row r="1063" spans="1:13" ht="15.75" customHeight="1" x14ac:dyDescent="0.3">
      <c r="A1063" s="11">
        <v>209</v>
      </c>
      <c r="B1063" s="11">
        <v>3</v>
      </c>
      <c r="C1063" s="11" t="s">
        <v>3811</v>
      </c>
      <c r="E1063" t="s">
        <v>114</v>
      </c>
      <c r="F1063" s="11">
        <v>13</v>
      </c>
      <c r="G1063" s="5" t="s">
        <v>3812</v>
      </c>
      <c r="H1063" s="18">
        <v>1</v>
      </c>
      <c r="K1063" s="4"/>
      <c r="L1063" s="4"/>
    </row>
    <row r="1064" spans="1:13" ht="15.75" customHeight="1" x14ac:dyDescent="0.3">
      <c r="A1064" s="11">
        <v>209</v>
      </c>
      <c r="B1064" s="11">
        <v>3</v>
      </c>
      <c r="C1064" s="11" t="s">
        <v>3811</v>
      </c>
      <c r="E1064" t="s">
        <v>114</v>
      </c>
      <c r="F1064" s="11">
        <v>13</v>
      </c>
      <c r="G1064" s="5" t="s">
        <v>3813</v>
      </c>
      <c r="H1064" s="18">
        <v>2</v>
      </c>
      <c r="K1064" s="4"/>
      <c r="L1064" s="4"/>
    </row>
    <row r="1065" spans="1:13" ht="15.75" customHeight="1" x14ac:dyDescent="0.3">
      <c r="A1065" s="11">
        <v>209</v>
      </c>
      <c r="B1065" s="11">
        <v>3</v>
      </c>
      <c r="C1065" s="11" t="s">
        <v>3811</v>
      </c>
      <c r="E1065" t="s">
        <v>114</v>
      </c>
      <c r="F1065" s="11">
        <v>13</v>
      </c>
      <c r="G1065" s="5" t="s">
        <v>1075</v>
      </c>
      <c r="H1065" s="18">
        <v>2</v>
      </c>
      <c r="K1065" s="4"/>
      <c r="L1065" s="4"/>
    </row>
    <row r="1066" spans="1:13" ht="15.75" customHeight="1" x14ac:dyDescent="0.3">
      <c r="A1066" s="11">
        <v>209</v>
      </c>
      <c r="B1066" s="11">
        <v>3</v>
      </c>
      <c r="C1066" s="11" t="s">
        <v>3811</v>
      </c>
      <c r="E1066" t="s">
        <v>114</v>
      </c>
      <c r="F1066" s="11">
        <v>13</v>
      </c>
      <c r="G1066" s="5" t="s">
        <v>1076</v>
      </c>
      <c r="H1066" s="18">
        <v>1</v>
      </c>
      <c r="K1066" s="4"/>
      <c r="L1066" s="4"/>
    </row>
    <row r="1067" spans="1:13" ht="15" customHeight="1" x14ac:dyDescent="0.3">
      <c r="A1067" s="11">
        <v>210</v>
      </c>
      <c r="B1067" s="11">
        <v>3</v>
      </c>
      <c r="C1067" s="11" t="s">
        <v>3090</v>
      </c>
      <c r="D1067" s="2" t="s">
        <v>29</v>
      </c>
      <c r="E1067" t="s">
        <v>31</v>
      </c>
      <c r="F1067" s="11">
        <v>10</v>
      </c>
      <c r="G1067" s="5" t="s">
        <v>3814</v>
      </c>
      <c r="H1067" s="18">
        <v>2</v>
      </c>
      <c r="I1067" s="4"/>
      <c r="J1067" s="4"/>
      <c r="K1067" s="2" t="s">
        <v>2277</v>
      </c>
      <c r="L1067" s="2"/>
      <c r="M1067" s="2" t="s">
        <v>2391</v>
      </c>
    </row>
    <row r="1068" spans="1:13" ht="15" customHeight="1" x14ac:dyDescent="0.3">
      <c r="A1068" s="11">
        <v>210</v>
      </c>
      <c r="B1068" s="11">
        <v>3</v>
      </c>
      <c r="C1068" s="11" t="s">
        <v>3090</v>
      </c>
      <c r="E1068" t="s">
        <v>31</v>
      </c>
      <c r="F1068" s="11">
        <v>10</v>
      </c>
      <c r="G1068" s="4" t="s">
        <v>3815</v>
      </c>
      <c r="H1068" s="17">
        <v>2</v>
      </c>
      <c r="I1068" s="4"/>
      <c r="J1068" s="4"/>
    </row>
    <row r="1069" spans="1:13" ht="15" customHeight="1" x14ac:dyDescent="0.3">
      <c r="A1069" s="11">
        <v>211</v>
      </c>
      <c r="B1069" s="11">
        <v>3</v>
      </c>
      <c r="C1069" s="11" t="s">
        <v>3863</v>
      </c>
      <c r="D1069" s="2" t="s">
        <v>29</v>
      </c>
      <c r="E1069" t="s">
        <v>66</v>
      </c>
      <c r="F1069" s="11">
        <v>6</v>
      </c>
      <c r="G1069" s="5" t="s">
        <v>2793</v>
      </c>
      <c r="H1069" s="18">
        <v>2</v>
      </c>
      <c r="I1069" s="4"/>
      <c r="J1069" s="4"/>
      <c r="K1069" s="2" t="s">
        <v>14</v>
      </c>
      <c r="L1069" s="2"/>
      <c r="M1069" s="2" t="s">
        <v>2280</v>
      </c>
    </row>
    <row r="1070" spans="1:13" ht="15" customHeight="1" x14ac:dyDescent="0.3">
      <c r="A1070" s="11">
        <v>211</v>
      </c>
      <c r="B1070" s="11">
        <v>3</v>
      </c>
      <c r="C1070" s="11" t="s">
        <v>3863</v>
      </c>
      <c r="E1070" t="s">
        <v>66</v>
      </c>
      <c r="F1070" s="11">
        <v>6</v>
      </c>
      <c r="G1070" s="5" t="s">
        <v>2792</v>
      </c>
      <c r="H1070" s="18">
        <v>1</v>
      </c>
      <c r="I1070" s="4"/>
      <c r="J1070" s="4"/>
    </row>
    <row r="1071" spans="1:13" ht="15" customHeight="1" x14ac:dyDescent="0.3">
      <c r="A1071" s="11">
        <v>211</v>
      </c>
      <c r="B1071" s="11">
        <v>3</v>
      </c>
      <c r="C1071" s="11" t="s">
        <v>3863</v>
      </c>
      <c r="E1071" t="s">
        <v>66</v>
      </c>
      <c r="F1071" s="11">
        <v>6</v>
      </c>
      <c r="G1071" s="5" t="s">
        <v>2791</v>
      </c>
      <c r="H1071" s="18">
        <v>1</v>
      </c>
      <c r="I1071" s="4"/>
      <c r="J1071" s="4"/>
    </row>
    <row r="1072" spans="1:13" ht="15" customHeight="1" x14ac:dyDescent="0.3">
      <c r="A1072" s="11">
        <v>212</v>
      </c>
      <c r="B1072" s="11">
        <v>2</v>
      </c>
      <c r="C1072" s="11" t="s">
        <v>3324</v>
      </c>
      <c r="D1072" s="2" t="s">
        <v>2345</v>
      </c>
      <c r="E1072" t="s">
        <v>28</v>
      </c>
      <c r="F1072" s="11">
        <v>2</v>
      </c>
      <c r="G1072" s="5" t="s">
        <v>3323</v>
      </c>
      <c r="H1072" s="18">
        <v>2</v>
      </c>
      <c r="I1072" s="4" t="s">
        <v>93</v>
      </c>
      <c r="J1072" s="4">
        <v>1</v>
      </c>
      <c r="K1072" s="2" t="s">
        <v>76</v>
      </c>
      <c r="L1072" s="2"/>
      <c r="M1072" s="2" t="s">
        <v>2280</v>
      </c>
    </row>
    <row r="1073" spans="1:13" ht="15" customHeight="1" x14ac:dyDescent="0.3">
      <c r="A1073" s="11">
        <v>212</v>
      </c>
      <c r="B1073" s="11">
        <v>2</v>
      </c>
      <c r="C1073" s="11" t="s">
        <v>3324</v>
      </c>
      <c r="E1073" t="s">
        <v>28</v>
      </c>
      <c r="F1073" s="11">
        <v>2</v>
      </c>
      <c r="G1073" s="4" t="s">
        <v>3322</v>
      </c>
      <c r="H1073" s="17">
        <v>2</v>
      </c>
      <c r="I1073" s="4" t="s">
        <v>233</v>
      </c>
      <c r="J1073" s="4">
        <v>5</v>
      </c>
    </row>
    <row r="1074" spans="1:13" ht="15" customHeight="1" x14ac:dyDescent="0.3">
      <c r="A1074" s="11">
        <v>212</v>
      </c>
      <c r="B1074" s="11">
        <v>2</v>
      </c>
      <c r="C1074" s="11" t="s">
        <v>3324</v>
      </c>
      <c r="E1074" t="s">
        <v>28</v>
      </c>
      <c r="F1074" s="11">
        <v>2</v>
      </c>
      <c r="G1074" s="4" t="s">
        <v>3321</v>
      </c>
      <c r="H1074" s="17">
        <v>2</v>
      </c>
      <c r="I1074" s="4" t="s">
        <v>132</v>
      </c>
      <c r="J1074" s="4">
        <v>1</v>
      </c>
    </row>
    <row r="1075" spans="1:13" ht="15" customHeight="1" x14ac:dyDescent="0.3">
      <c r="A1075" s="11">
        <v>212</v>
      </c>
      <c r="B1075" s="11">
        <v>2</v>
      </c>
      <c r="C1075" s="11" t="s">
        <v>3324</v>
      </c>
      <c r="E1075" t="s">
        <v>28</v>
      </c>
      <c r="F1075" s="11">
        <v>2</v>
      </c>
      <c r="G1075" s="4" t="s">
        <v>3320</v>
      </c>
      <c r="H1075" s="17">
        <v>1</v>
      </c>
      <c r="I1075" s="4"/>
      <c r="J1075" s="4"/>
    </row>
    <row r="1076" spans="1:13" ht="15.75" customHeight="1" x14ac:dyDescent="0.3">
      <c r="A1076" s="11">
        <v>213</v>
      </c>
      <c r="B1076" s="11">
        <v>2</v>
      </c>
      <c r="C1076" s="11" t="s">
        <v>1312</v>
      </c>
      <c r="E1076" t="s">
        <v>28</v>
      </c>
      <c r="F1076" s="11">
        <v>2</v>
      </c>
      <c r="G1076" s="5" t="s">
        <v>1313</v>
      </c>
      <c r="H1076" s="18">
        <v>1</v>
      </c>
      <c r="K1076" s="4" t="s">
        <v>17</v>
      </c>
      <c r="L1076" s="4" t="s">
        <v>17</v>
      </c>
      <c r="M1076" s="7">
        <v>1800000</v>
      </c>
    </row>
    <row r="1077" spans="1:13" ht="15.75" customHeight="1" x14ac:dyDescent="0.3">
      <c r="A1077" s="11">
        <v>213</v>
      </c>
      <c r="B1077" s="11">
        <v>2</v>
      </c>
      <c r="C1077" s="11" t="s">
        <v>1312</v>
      </c>
      <c r="E1077" t="s">
        <v>28</v>
      </c>
      <c r="F1077" s="11">
        <v>2</v>
      </c>
      <c r="G1077" s="5" t="s">
        <v>1314</v>
      </c>
      <c r="H1077" s="18">
        <v>1</v>
      </c>
    </row>
    <row r="1078" spans="1:13" ht="15.75" customHeight="1" x14ac:dyDescent="0.3">
      <c r="A1078" s="11">
        <v>213</v>
      </c>
      <c r="B1078" s="11">
        <v>2</v>
      </c>
      <c r="C1078" s="11" t="s">
        <v>1312</v>
      </c>
      <c r="E1078" t="s">
        <v>28</v>
      </c>
      <c r="F1078" s="11">
        <v>2</v>
      </c>
      <c r="G1078" s="5" t="s">
        <v>1315</v>
      </c>
      <c r="H1078" s="18">
        <v>1</v>
      </c>
    </row>
    <row r="1079" spans="1:13" ht="15.75" customHeight="1" x14ac:dyDescent="0.3">
      <c r="A1079" s="11">
        <v>213</v>
      </c>
      <c r="B1079" s="11">
        <v>2</v>
      </c>
      <c r="C1079" s="11" t="s">
        <v>1312</v>
      </c>
      <c r="E1079" t="s">
        <v>28</v>
      </c>
      <c r="F1079" s="11">
        <v>2</v>
      </c>
      <c r="G1079" s="5" t="s">
        <v>1316</v>
      </c>
      <c r="H1079" s="18">
        <v>1</v>
      </c>
    </row>
    <row r="1080" spans="1:13" ht="15.75" customHeight="1" x14ac:dyDescent="0.3">
      <c r="A1080" s="11">
        <v>213</v>
      </c>
      <c r="B1080" s="11">
        <v>2</v>
      </c>
      <c r="C1080" s="11" t="s">
        <v>1312</v>
      </c>
      <c r="E1080" t="s">
        <v>28</v>
      </c>
      <c r="F1080" s="11">
        <v>2</v>
      </c>
      <c r="G1080" s="5" t="s">
        <v>1317</v>
      </c>
      <c r="H1080" s="18">
        <v>1</v>
      </c>
    </row>
    <row r="1081" spans="1:13" ht="15.75" customHeight="1" x14ac:dyDescent="0.3">
      <c r="A1081" s="11">
        <v>213</v>
      </c>
      <c r="B1081" s="11">
        <v>2</v>
      </c>
      <c r="C1081" s="11" t="s">
        <v>1312</v>
      </c>
      <c r="E1081" t="s">
        <v>28</v>
      </c>
      <c r="F1081" s="11">
        <v>2</v>
      </c>
      <c r="G1081" s="5" t="s">
        <v>1318</v>
      </c>
      <c r="H1081" s="18">
        <v>2</v>
      </c>
    </row>
    <row r="1082" spans="1:13" ht="15.75" customHeight="1" x14ac:dyDescent="0.3">
      <c r="A1082" s="11">
        <v>213</v>
      </c>
      <c r="B1082" s="11">
        <v>2</v>
      </c>
      <c r="C1082" s="11" t="s">
        <v>1312</v>
      </c>
      <c r="E1082" t="s">
        <v>28</v>
      </c>
      <c r="F1082" s="11">
        <v>2</v>
      </c>
      <c r="G1082" s="5" t="s">
        <v>1319</v>
      </c>
      <c r="H1082" s="18">
        <v>1</v>
      </c>
    </row>
    <row r="1083" spans="1:13" ht="15.75" customHeight="1" x14ac:dyDescent="0.3">
      <c r="A1083" s="11">
        <v>213</v>
      </c>
      <c r="B1083" s="11">
        <v>2</v>
      </c>
      <c r="C1083" s="11" t="s">
        <v>1312</v>
      </c>
      <c r="E1083" t="s">
        <v>28</v>
      </c>
      <c r="F1083" s="11">
        <v>2</v>
      </c>
      <c r="G1083" s="5" t="s">
        <v>1320</v>
      </c>
      <c r="H1083" s="18">
        <v>1</v>
      </c>
    </row>
    <row r="1084" spans="1:13" ht="15.75" customHeight="1" x14ac:dyDescent="0.3">
      <c r="A1084" s="11">
        <v>213</v>
      </c>
      <c r="B1084" s="11">
        <v>2</v>
      </c>
      <c r="C1084" s="11" t="s">
        <v>1312</v>
      </c>
      <c r="E1084" t="s">
        <v>28</v>
      </c>
      <c r="F1084" s="11">
        <v>2</v>
      </c>
      <c r="G1084" s="5" t="s">
        <v>1321</v>
      </c>
      <c r="H1084" s="18">
        <v>1</v>
      </c>
    </row>
    <row r="1085" spans="1:13" ht="15.75" customHeight="1" x14ac:dyDescent="0.3">
      <c r="A1085" s="11">
        <v>214</v>
      </c>
      <c r="B1085" s="11">
        <v>5</v>
      </c>
      <c r="C1085" s="11" t="s">
        <v>1322</v>
      </c>
      <c r="E1085" t="s">
        <v>114</v>
      </c>
      <c r="F1085" s="11">
        <v>13</v>
      </c>
      <c r="G1085" s="5" t="s">
        <v>1323</v>
      </c>
      <c r="H1085" s="18">
        <v>1</v>
      </c>
      <c r="K1085" s="4" t="s">
        <v>17</v>
      </c>
      <c r="L1085" s="4" t="s">
        <v>17</v>
      </c>
      <c r="M1085" s="7">
        <v>2763900</v>
      </c>
    </row>
    <row r="1086" spans="1:13" ht="15.75" customHeight="1" x14ac:dyDescent="0.3">
      <c r="A1086" s="11">
        <v>214</v>
      </c>
      <c r="B1086" s="11">
        <v>5</v>
      </c>
      <c r="C1086" s="11" t="s">
        <v>1322</v>
      </c>
      <c r="E1086" t="s">
        <v>114</v>
      </c>
      <c r="F1086" s="11">
        <v>13</v>
      </c>
      <c r="G1086" s="5" t="s">
        <v>1324</v>
      </c>
      <c r="H1086" s="18">
        <v>2</v>
      </c>
    </row>
    <row r="1087" spans="1:13" ht="15.75" customHeight="1" x14ac:dyDescent="0.3">
      <c r="A1087" s="11">
        <v>214</v>
      </c>
      <c r="B1087" s="11">
        <v>5</v>
      </c>
      <c r="C1087" s="11" t="s">
        <v>1322</v>
      </c>
      <c r="E1087" t="s">
        <v>114</v>
      </c>
      <c r="F1087" s="11">
        <v>13</v>
      </c>
      <c r="G1087" s="5" t="s">
        <v>1325</v>
      </c>
      <c r="H1087" s="18">
        <v>2</v>
      </c>
    </row>
    <row r="1088" spans="1:13" ht="15.75" customHeight="1" x14ac:dyDescent="0.3">
      <c r="A1088" s="11">
        <v>214</v>
      </c>
      <c r="B1088" s="11">
        <v>5</v>
      </c>
      <c r="C1088" s="11" t="s">
        <v>1322</v>
      </c>
      <c r="E1088" t="s">
        <v>114</v>
      </c>
      <c r="F1088" s="11">
        <v>13</v>
      </c>
      <c r="G1088" s="5" t="s">
        <v>1326</v>
      </c>
      <c r="H1088" s="18">
        <v>1</v>
      </c>
    </row>
    <row r="1089" spans="1:13" ht="15.75" customHeight="1" x14ac:dyDescent="0.3">
      <c r="A1089" s="11">
        <v>214</v>
      </c>
      <c r="B1089" s="11">
        <v>5</v>
      </c>
      <c r="C1089" s="11" t="s">
        <v>1322</v>
      </c>
      <c r="E1089" t="s">
        <v>114</v>
      </c>
      <c r="F1089" s="11">
        <v>13</v>
      </c>
      <c r="G1089" s="5" t="s">
        <v>1327</v>
      </c>
      <c r="H1089" s="18">
        <v>1</v>
      </c>
    </row>
    <row r="1090" spans="1:13" ht="15.75" customHeight="1" x14ac:dyDescent="0.3">
      <c r="A1090" s="11">
        <v>215</v>
      </c>
      <c r="B1090" s="11">
        <v>5</v>
      </c>
      <c r="C1090" s="11" t="s">
        <v>1322</v>
      </c>
      <c r="E1090" t="s">
        <v>3821</v>
      </c>
      <c r="F1090" s="11">
        <v>14</v>
      </c>
      <c r="G1090" s="5" t="s">
        <v>1408</v>
      </c>
      <c r="H1090" s="18">
        <v>2</v>
      </c>
      <c r="I1090" s="5" t="s">
        <v>153</v>
      </c>
      <c r="J1090" s="5">
        <v>2</v>
      </c>
      <c r="K1090" s="4" t="s">
        <v>189</v>
      </c>
      <c r="L1090" s="4" t="s">
        <v>190</v>
      </c>
    </row>
    <row r="1091" spans="1:13" ht="15.75" customHeight="1" x14ac:dyDescent="0.3">
      <c r="A1091" s="11">
        <v>215</v>
      </c>
      <c r="B1091" s="11">
        <v>5</v>
      </c>
      <c r="C1091" s="11" t="s">
        <v>1322</v>
      </c>
      <c r="E1091" t="s">
        <v>3821</v>
      </c>
      <c r="F1091" s="11">
        <v>14</v>
      </c>
      <c r="G1091" s="4" t="s">
        <v>1409</v>
      </c>
      <c r="H1091" s="17">
        <v>2</v>
      </c>
      <c r="I1091" s="4" t="s">
        <v>198</v>
      </c>
      <c r="J1091" s="4">
        <v>3</v>
      </c>
    </row>
    <row r="1092" spans="1:13" ht="15.75" customHeight="1" x14ac:dyDescent="0.3">
      <c r="A1092" s="11">
        <v>215</v>
      </c>
      <c r="B1092" s="11">
        <v>5</v>
      </c>
      <c r="C1092" s="11" t="s">
        <v>1322</v>
      </c>
      <c r="E1092" t="s">
        <v>3821</v>
      </c>
      <c r="F1092" s="11">
        <v>14</v>
      </c>
      <c r="G1092" s="4" t="s">
        <v>1410</v>
      </c>
      <c r="H1092" s="17">
        <v>3</v>
      </c>
      <c r="I1092" s="4" t="s">
        <v>232</v>
      </c>
      <c r="J1092" s="4">
        <v>3</v>
      </c>
    </row>
    <row r="1093" spans="1:13" ht="15.75" customHeight="1" x14ac:dyDescent="0.3">
      <c r="A1093" s="11">
        <v>215</v>
      </c>
      <c r="B1093" s="11">
        <v>5</v>
      </c>
      <c r="C1093" s="11" t="s">
        <v>1322</v>
      </c>
      <c r="E1093" t="s">
        <v>3821</v>
      </c>
      <c r="F1093" s="11">
        <v>14</v>
      </c>
      <c r="G1093" s="4" t="s">
        <v>1411</v>
      </c>
      <c r="H1093" s="17">
        <v>2</v>
      </c>
      <c r="I1093" s="4" t="s">
        <v>238</v>
      </c>
      <c r="J1093" s="4">
        <v>3</v>
      </c>
    </row>
    <row r="1094" spans="1:13" ht="15.75" customHeight="1" x14ac:dyDescent="0.3">
      <c r="A1094" s="11">
        <v>215</v>
      </c>
      <c r="B1094" s="11">
        <v>5</v>
      </c>
      <c r="C1094" s="11" t="s">
        <v>1322</v>
      </c>
      <c r="E1094" t="s">
        <v>3821</v>
      </c>
      <c r="F1094" s="11">
        <v>14</v>
      </c>
      <c r="G1094" s="4" t="s">
        <v>1412</v>
      </c>
      <c r="H1094" s="17">
        <v>2</v>
      </c>
      <c r="I1094" s="4" t="s">
        <v>273</v>
      </c>
      <c r="J1094" s="5">
        <v>2</v>
      </c>
    </row>
    <row r="1095" spans="1:13" ht="15.75" customHeight="1" x14ac:dyDescent="0.3">
      <c r="A1095" s="11">
        <v>215</v>
      </c>
      <c r="B1095" s="11">
        <v>5</v>
      </c>
      <c r="C1095" s="11" t="s">
        <v>1322</v>
      </c>
      <c r="E1095" t="s">
        <v>3821</v>
      </c>
      <c r="F1095" s="11">
        <v>14</v>
      </c>
      <c r="G1095" s="4" t="s">
        <v>1413</v>
      </c>
      <c r="H1095" s="17">
        <v>3</v>
      </c>
    </row>
    <row r="1096" spans="1:13" ht="15.75" customHeight="1" x14ac:dyDescent="0.3">
      <c r="A1096" s="11">
        <v>215</v>
      </c>
      <c r="B1096" s="11">
        <v>5</v>
      </c>
      <c r="C1096" s="11" t="s">
        <v>1322</v>
      </c>
      <c r="E1096" t="s">
        <v>3821</v>
      </c>
      <c r="F1096" s="11">
        <v>14</v>
      </c>
      <c r="G1096" s="4" t="s">
        <v>1414</v>
      </c>
      <c r="H1096" s="17">
        <v>3</v>
      </c>
    </row>
    <row r="1097" spans="1:13" ht="15.75" customHeight="1" x14ac:dyDescent="0.3">
      <c r="A1097" s="11">
        <v>215</v>
      </c>
      <c r="B1097" s="11">
        <v>5</v>
      </c>
      <c r="C1097" s="11" t="s">
        <v>1322</v>
      </c>
      <c r="E1097" t="s">
        <v>3821</v>
      </c>
      <c r="F1097" s="11">
        <v>14</v>
      </c>
      <c r="G1097" s="4" t="s">
        <v>1415</v>
      </c>
      <c r="H1097" s="17">
        <v>2</v>
      </c>
    </row>
    <row r="1098" spans="1:13" ht="15.75" customHeight="1" x14ac:dyDescent="0.3">
      <c r="A1098" s="11">
        <v>215</v>
      </c>
      <c r="B1098" s="11">
        <v>5</v>
      </c>
      <c r="C1098" s="11" t="s">
        <v>1322</v>
      </c>
      <c r="E1098" t="s">
        <v>3821</v>
      </c>
      <c r="F1098" s="11">
        <v>14</v>
      </c>
      <c r="G1098" s="4" t="s">
        <v>1416</v>
      </c>
      <c r="H1098" s="17">
        <v>2</v>
      </c>
    </row>
    <row r="1099" spans="1:13" ht="15.75" customHeight="1" x14ac:dyDescent="0.3">
      <c r="A1099" s="11">
        <v>215</v>
      </c>
      <c r="B1099" s="11">
        <v>5</v>
      </c>
      <c r="C1099" s="11" t="s">
        <v>1322</v>
      </c>
      <c r="E1099" t="s">
        <v>3821</v>
      </c>
      <c r="F1099" s="11">
        <v>14</v>
      </c>
      <c r="G1099" s="4" t="s">
        <v>1417</v>
      </c>
      <c r="H1099" s="17">
        <v>2</v>
      </c>
    </row>
    <row r="1100" spans="1:13" ht="15.75" customHeight="1" x14ac:dyDescent="0.3">
      <c r="A1100" s="11">
        <v>216</v>
      </c>
      <c r="B1100" s="11">
        <v>5</v>
      </c>
      <c r="C1100" s="11" t="s">
        <v>90</v>
      </c>
      <c r="D1100" s="2" t="s">
        <v>35</v>
      </c>
      <c r="E1100" t="s">
        <v>28</v>
      </c>
      <c r="F1100" s="11">
        <v>2</v>
      </c>
      <c r="I1100" s="4" t="s">
        <v>474</v>
      </c>
      <c r="J1100" s="4">
        <v>4</v>
      </c>
      <c r="K1100" s="2" t="s">
        <v>25</v>
      </c>
      <c r="L1100" s="2" t="s">
        <v>26</v>
      </c>
      <c r="M1100" s="3">
        <v>1200000</v>
      </c>
    </row>
    <row r="1101" spans="1:13" ht="15.75" customHeight="1" x14ac:dyDescent="0.3">
      <c r="A1101" s="11">
        <v>216</v>
      </c>
      <c r="B1101" s="11">
        <v>5</v>
      </c>
      <c r="C1101" s="11" t="s">
        <v>90</v>
      </c>
      <c r="E1101" t="s">
        <v>28</v>
      </c>
      <c r="F1101" s="11">
        <v>2</v>
      </c>
      <c r="G1101" s="2"/>
      <c r="H1101" s="16"/>
      <c r="I1101" s="4" t="s">
        <v>473</v>
      </c>
      <c r="J1101" s="4">
        <v>2</v>
      </c>
      <c r="K1101" s="2"/>
      <c r="L1101" s="2"/>
      <c r="M1101" s="3"/>
    </row>
    <row r="1102" spans="1:13" ht="15.75" customHeight="1" x14ac:dyDescent="0.3">
      <c r="A1102" s="11">
        <v>216</v>
      </c>
      <c r="B1102" s="11">
        <v>5</v>
      </c>
      <c r="C1102" s="11" t="s">
        <v>90</v>
      </c>
      <c r="E1102" t="s">
        <v>28</v>
      </c>
      <c r="F1102" s="11">
        <v>2</v>
      </c>
      <c r="I1102" s="4" t="s">
        <v>240</v>
      </c>
      <c r="J1102" s="5">
        <v>2</v>
      </c>
    </row>
    <row r="1103" spans="1:13" ht="15.75" customHeight="1" x14ac:dyDescent="0.3">
      <c r="A1103" s="11">
        <v>216</v>
      </c>
      <c r="B1103" s="11">
        <v>5</v>
      </c>
      <c r="C1103" s="11" t="s">
        <v>90</v>
      </c>
      <c r="E1103" t="s">
        <v>28</v>
      </c>
      <c r="F1103" s="11">
        <v>2</v>
      </c>
      <c r="I1103" s="4" t="s">
        <v>143</v>
      </c>
      <c r="J1103" s="4">
        <v>3</v>
      </c>
    </row>
    <row r="1104" spans="1:13" ht="15.75" customHeight="1" x14ac:dyDescent="0.3">
      <c r="A1104" s="11">
        <v>216</v>
      </c>
      <c r="B1104" s="11">
        <v>5</v>
      </c>
      <c r="C1104" s="11" t="s">
        <v>90</v>
      </c>
      <c r="E1104" t="s">
        <v>28</v>
      </c>
      <c r="F1104" s="11">
        <v>2</v>
      </c>
      <c r="I1104" s="4" t="s">
        <v>232</v>
      </c>
      <c r="J1104" s="4">
        <v>3</v>
      </c>
    </row>
    <row r="1105" spans="1:13" ht="15.75" customHeight="1" x14ac:dyDescent="0.3">
      <c r="A1105" s="11">
        <v>217</v>
      </c>
      <c r="B1105" s="11">
        <v>5</v>
      </c>
      <c r="C1105" s="11" t="s">
        <v>90</v>
      </c>
      <c r="D1105" s="2" t="s">
        <v>48</v>
      </c>
      <c r="E1105" t="s">
        <v>28</v>
      </c>
      <c r="F1105" s="11">
        <v>2</v>
      </c>
      <c r="G1105" s="4" t="s">
        <v>143</v>
      </c>
      <c r="H1105" s="17">
        <v>1</v>
      </c>
      <c r="I1105" s="4" t="s">
        <v>143</v>
      </c>
      <c r="J1105" s="4">
        <v>3</v>
      </c>
      <c r="K1105" s="2" t="s">
        <v>14</v>
      </c>
      <c r="L1105" s="2" t="s">
        <v>15</v>
      </c>
    </row>
    <row r="1106" spans="1:13" ht="15.75" customHeight="1" x14ac:dyDescent="0.3">
      <c r="A1106" s="11">
        <v>217</v>
      </c>
      <c r="B1106" s="11">
        <v>5</v>
      </c>
      <c r="C1106" s="11" t="s">
        <v>90</v>
      </c>
      <c r="E1106" t="s">
        <v>28</v>
      </c>
      <c r="F1106" s="11">
        <v>2</v>
      </c>
      <c r="G1106" s="4" t="s">
        <v>545</v>
      </c>
      <c r="H1106" s="17">
        <v>1</v>
      </c>
      <c r="I1106" s="4"/>
      <c r="J1106" s="4"/>
    </row>
    <row r="1107" spans="1:13" ht="15.75" customHeight="1" x14ac:dyDescent="0.3">
      <c r="A1107" s="11">
        <v>217</v>
      </c>
      <c r="B1107" s="11">
        <v>5</v>
      </c>
      <c r="C1107" s="11" t="s">
        <v>90</v>
      </c>
      <c r="E1107" t="s">
        <v>28</v>
      </c>
      <c r="F1107" s="11">
        <v>2</v>
      </c>
      <c r="G1107" s="4" t="s">
        <v>546</v>
      </c>
      <c r="H1107" s="17">
        <v>1</v>
      </c>
      <c r="I1107" s="4"/>
      <c r="J1107" s="4"/>
    </row>
    <row r="1108" spans="1:13" ht="15.75" customHeight="1" x14ac:dyDescent="0.3">
      <c r="A1108" s="11">
        <v>218</v>
      </c>
      <c r="B1108" s="11">
        <v>5</v>
      </c>
      <c r="C1108" s="11" t="s">
        <v>90</v>
      </c>
      <c r="E1108" t="s">
        <v>28</v>
      </c>
      <c r="F1108" s="11">
        <v>2</v>
      </c>
      <c r="G1108" s="4"/>
      <c r="H1108" s="17"/>
      <c r="I1108" s="5" t="s">
        <v>251</v>
      </c>
      <c r="J1108" s="4">
        <v>2</v>
      </c>
      <c r="K1108" s="4" t="s">
        <v>86</v>
      </c>
      <c r="L1108" s="4" t="s">
        <v>44</v>
      </c>
    </row>
    <row r="1109" spans="1:13" ht="15.75" customHeight="1" x14ac:dyDescent="0.3">
      <c r="A1109" s="11">
        <v>218</v>
      </c>
      <c r="B1109" s="11">
        <v>5</v>
      </c>
      <c r="C1109" s="11" t="s">
        <v>90</v>
      </c>
      <c r="E1109" t="s">
        <v>28</v>
      </c>
      <c r="F1109" s="11">
        <v>2</v>
      </c>
      <c r="G1109" s="5"/>
      <c r="H1109" s="18"/>
      <c r="I1109" s="5" t="s">
        <v>753</v>
      </c>
      <c r="J1109" s="5">
        <v>2</v>
      </c>
    </row>
    <row r="1110" spans="1:13" ht="15.75" customHeight="1" x14ac:dyDescent="0.3">
      <c r="A1110" s="11">
        <v>219</v>
      </c>
      <c r="B1110" s="11">
        <v>5</v>
      </c>
      <c r="C1110" s="11" t="s">
        <v>90</v>
      </c>
      <c r="E1110" t="s">
        <v>28</v>
      </c>
      <c r="F1110" s="11">
        <v>2</v>
      </c>
      <c r="G1110" s="5" t="s">
        <v>1451</v>
      </c>
      <c r="H1110" s="18">
        <v>1</v>
      </c>
      <c r="I1110" s="4" t="s">
        <v>233</v>
      </c>
      <c r="J1110" s="4">
        <v>5</v>
      </c>
      <c r="K1110" s="4" t="s">
        <v>141</v>
      </c>
      <c r="L1110" s="4" t="s">
        <v>44</v>
      </c>
    </row>
    <row r="1111" spans="1:13" ht="15.75" customHeight="1" x14ac:dyDescent="0.3">
      <c r="A1111" s="11">
        <v>219</v>
      </c>
      <c r="B1111" s="11">
        <v>5</v>
      </c>
      <c r="C1111" s="11" t="s">
        <v>90</v>
      </c>
      <c r="E1111" t="s">
        <v>28</v>
      </c>
      <c r="F1111" s="11">
        <v>2</v>
      </c>
      <c r="G1111" s="4" t="s">
        <v>1452</v>
      </c>
      <c r="H1111" s="17">
        <v>1</v>
      </c>
    </row>
    <row r="1112" spans="1:13" ht="15.75" customHeight="1" x14ac:dyDescent="0.3">
      <c r="A1112" s="11">
        <v>219</v>
      </c>
      <c r="B1112" s="11">
        <v>5</v>
      </c>
      <c r="C1112" s="11" t="s">
        <v>90</v>
      </c>
      <c r="E1112" t="s">
        <v>28</v>
      </c>
      <c r="F1112" s="11">
        <v>2</v>
      </c>
      <c r="G1112" s="4" t="s">
        <v>1453</v>
      </c>
      <c r="H1112" s="17">
        <v>1</v>
      </c>
    </row>
    <row r="1113" spans="1:13" ht="15.75" customHeight="1" x14ac:dyDescent="0.3">
      <c r="A1113" s="11">
        <v>220</v>
      </c>
      <c r="B1113" s="11">
        <v>5</v>
      </c>
      <c r="C1113" s="11" t="s">
        <v>90</v>
      </c>
      <c r="E1113" t="s">
        <v>28</v>
      </c>
      <c r="F1113" s="11">
        <v>2</v>
      </c>
      <c r="G1113" s="4" t="s">
        <v>1641</v>
      </c>
      <c r="H1113" s="17">
        <v>1</v>
      </c>
      <c r="I1113" s="5" t="s">
        <v>45</v>
      </c>
      <c r="J1113" s="4">
        <v>1</v>
      </c>
      <c r="K1113" s="4" t="s">
        <v>79</v>
      </c>
      <c r="L1113" s="4" t="s">
        <v>80</v>
      </c>
      <c r="M1113" s="7">
        <v>2122128</v>
      </c>
    </row>
    <row r="1114" spans="1:13" ht="15.75" customHeight="1" x14ac:dyDescent="0.3">
      <c r="A1114" s="11">
        <v>220</v>
      </c>
      <c r="B1114" s="11">
        <v>5</v>
      </c>
      <c r="C1114" s="11" t="s">
        <v>90</v>
      </c>
      <c r="E1114" t="s">
        <v>28</v>
      </c>
      <c r="F1114" s="11">
        <v>2</v>
      </c>
      <c r="G1114" s="4" t="s">
        <v>1642</v>
      </c>
      <c r="H1114" s="17">
        <v>1</v>
      </c>
    </row>
    <row r="1115" spans="1:13" ht="15.75" customHeight="1" x14ac:dyDescent="0.3">
      <c r="A1115" s="11">
        <v>220</v>
      </c>
      <c r="B1115" s="11">
        <v>5</v>
      </c>
      <c r="C1115" s="11" t="s">
        <v>90</v>
      </c>
      <c r="E1115" t="s">
        <v>28</v>
      </c>
      <c r="F1115" s="11">
        <v>2</v>
      </c>
      <c r="G1115" s="4" t="s">
        <v>1643</v>
      </c>
      <c r="H1115" s="17">
        <v>1</v>
      </c>
    </row>
    <row r="1116" spans="1:13" ht="15.75" customHeight="1" x14ac:dyDescent="0.3">
      <c r="A1116" s="11">
        <v>220</v>
      </c>
      <c r="B1116" s="11">
        <v>5</v>
      </c>
      <c r="C1116" s="11" t="s">
        <v>90</v>
      </c>
      <c r="E1116" t="s">
        <v>28</v>
      </c>
      <c r="F1116" s="11">
        <v>2</v>
      </c>
      <c r="G1116" s="4" t="s">
        <v>1644</v>
      </c>
      <c r="H1116" s="17">
        <v>1</v>
      </c>
    </row>
    <row r="1117" spans="1:13" ht="15.75" customHeight="1" x14ac:dyDescent="0.3">
      <c r="A1117" s="11">
        <v>220</v>
      </c>
      <c r="B1117" s="11">
        <v>5</v>
      </c>
      <c r="C1117" s="11" t="s">
        <v>90</v>
      </c>
      <c r="D1117" s="4"/>
      <c r="E1117" t="s">
        <v>28</v>
      </c>
      <c r="F1117" s="11">
        <v>2</v>
      </c>
      <c r="G1117" s="5" t="s">
        <v>1645</v>
      </c>
      <c r="H1117" s="18">
        <v>2</v>
      </c>
      <c r="I1117" s="5"/>
      <c r="J1117" s="5"/>
      <c r="K1117" s="4"/>
      <c r="L1117" s="4"/>
    </row>
    <row r="1118" spans="1:13" ht="15.75" customHeight="1" x14ac:dyDescent="0.3">
      <c r="A1118" s="11">
        <v>220</v>
      </c>
      <c r="B1118" s="11">
        <v>5</v>
      </c>
      <c r="C1118" s="11" t="s">
        <v>90</v>
      </c>
      <c r="E1118" t="s">
        <v>28</v>
      </c>
      <c r="F1118" s="11">
        <v>2</v>
      </c>
      <c r="G1118" s="4" t="s">
        <v>1646</v>
      </c>
      <c r="H1118" s="17">
        <v>2</v>
      </c>
    </row>
    <row r="1119" spans="1:13" ht="15.75" customHeight="1" x14ac:dyDescent="0.3">
      <c r="A1119" s="11">
        <v>220</v>
      </c>
      <c r="B1119" s="11">
        <v>5</v>
      </c>
      <c r="C1119" s="11" t="s">
        <v>90</v>
      </c>
      <c r="E1119" t="s">
        <v>28</v>
      </c>
      <c r="F1119" s="11">
        <v>2</v>
      </c>
      <c r="G1119" s="4" t="s">
        <v>1647</v>
      </c>
      <c r="H1119" s="17">
        <v>1</v>
      </c>
    </row>
    <row r="1120" spans="1:13" ht="15.75" customHeight="1" x14ac:dyDescent="0.3">
      <c r="A1120" s="11">
        <v>220</v>
      </c>
      <c r="B1120" s="11">
        <v>5</v>
      </c>
      <c r="C1120" s="11" t="s">
        <v>90</v>
      </c>
      <c r="E1120" t="s">
        <v>28</v>
      </c>
      <c r="F1120" s="11">
        <v>2</v>
      </c>
      <c r="G1120" s="4" t="s">
        <v>1648</v>
      </c>
      <c r="H1120" s="17">
        <v>1</v>
      </c>
    </row>
    <row r="1121" spans="1:13" ht="15.75" customHeight="1" x14ac:dyDescent="0.3">
      <c r="A1121" s="11">
        <v>220</v>
      </c>
      <c r="B1121" s="11">
        <v>5</v>
      </c>
      <c r="C1121" s="11" t="s">
        <v>90</v>
      </c>
      <c r="E1121" t="s">
        <v>28</v>
      </c>
      <c r="F1121" s="11">
        <v>2</v>
      </c>
      <c r="G1121" s="4" t="s">
        <v>1649</v>
      </c>
      <c r="H1121" s="17">
        <v>1</v>
      </c>
    </row>
    <row r="1122" spans="1:13" ht="15.75" customHeight="1" x14ac:dyDescent="0.3">
      <c r="A1122" s="11">
        <v>220</v>
      </c>
      <c r="B1122" s="11">
        <v>5</v>
      </c>
      <c r="C1122" s="11" t="s">
        <v>90</v>
      </c>
      <c r="E1122" t="s">
        <v>28</v>
      </c>
      <c r="F1122" s="11">
        <v>2</v>
      </c>
      <c r="G1122" s="4" t="s">
        <v>1650</v>
      </c>
      <c r="H1122" s="17">
        <v>1</v>
      </c>
    </row>
    <row r="1123" spans="1:13" ht="15.75" customHeight="1" x14ac:dyDescent="0.3">
      <c r="A1123" s="11">
        <v>220</v>
      </c>
      <c r="B1123" s="11">
        <v>5</v>
      </c>
      <c r="C1123" s="11" t="s">
        <v>90</v>
      </c>
      <c r="E1123" t="s">
        <v>28</v>
      </c>
      <c r="F1123" s="11">
        <v>2</v>
      </c>
      <c r="G1123" s="4" t="s">
        <v>1651</v>
      </c>
      <c r="H1123" s="17">
        <v>3</v>
      </c>
    </row>
    <row r="1124" spans="1:13" ht="15.75" customHeight="1" x14ac:dyDescent="0.3">
      <c r="A1124" s="11">
        <v>220</v>
      </c>
      <c r="B1124" s="11">
        <v>5</v>
      </c>
      <c r="C1124" s="11" t="s">
        <v>90</v>
      </c>
      <c r="E1124" t="s">
        <v>28</v>
      </c>
      <c r="F1124" s="11">
        <v>2</v>
      </c>
      <c r="G1124" s="4" t="s">
        <v>1652</v>
      </c>
      <c r="H1124" s="17">
        <v>2</v>
      </c>
    </row>
    <row r="1125" spans="1:13" ht="15.75" customHeight="1" x14ac:dyDescent="0.3">
      <c r="A1125" s="11">
        <v>220</v>
      </c>
      <c r="B1125" s="11">
        <v>5</v>
      </c>
      <c r="C1125" s="11" t="s">
        <v>90</v>
      </c>
      <c r="E1125" t="s">
        <v>28</v>
      </c>
      <c r="F1125" s="11">
        <v>2</v>
      </c>
      <c r="G1125" s="4" t="s">
        <v>1653</v>
      </c>
      <c r="H1125" s="17">
        <v>2</v>
      </c>
    </row>
    <row r="1126" spans="1:13" ht="15.75" customHeight="1" x14ac:dyDescent="0.3">
      <c r="A1126" s="11">
        <v>220</v>
      </c>
      <c r="B1126" s="11">
        <v>5</v>
      </c>
      <c r="C1126" s="11" t="s">
        <v>90</v>
      </c>
      <c r="E1126" t="s">
        <v>28</v>
      </c>
      <c r="F1126" s="11">
        <v>2</v>
      </c>
      <c r="G1126" s="4" t="s">
        <v>1654</v>
      </c>
      <c r="H1126" s="17">
        <v>2</v>
      </c>
    </row>
    <row r="1127" spans="1:13" ht="15.75" customHeight="1" x14ac:dyDescent="0.3">
      <c r="A1127" s="11">
        <v>220</v>
      </c>
      <c r="B1127" s="11">
        <v>5</v>
      </c>
      <c r="C1127" s="11" t="s">
        <v>90</v>
      </c>
      <c r="E1127" t="s">
        <v>28</v>
      </c>
      <c r="F1127" s="11">
        <v>2</v>
      </c>
      <c r="G1127" s="4" t="s">
        <v>1655</v>
      </c>
      <c r="H1127" s="17">
        <v>2</v>
      </c>
    </row>
    <row r="1128" spans="1:13" ht="15.75" customHeight="1" x14ac:dyDescent="0.3">
      <c r="A1128" s="11">
        <v>220</v>
      </c>
      <c r="B1128" s="11">
        <v>5</v>
      </c>
      <c r="C1128" s="11" t="s">
        <v>90</v>
      </c>
      <c r="E1128" t="s">
        <v>28</v>
      </c>
      <c r="F1128" s="11">
        <v>2</v>
      </c>
      <c r="G1128" s="4" t="s">
        <v>1656</v>
      </c>
      <c r="H1128" s="17">
        <v>1</v>
      </c>
    </row>
    <row r="1129" spans="1:13" ht="15" customHeight="1" x14ac:dyDescent="0.3">
      <c r="A1129" s="11">
        <v>221</v>
      </c>
      <c r="B1129" s="11">
        <v>5</v>
      </c>
      <c r="C1129" s="11" t="s">
        <v>90</v>
      </c>
      <c r="D1129" s="2" t="s">
        <v>2261</v>
      </c>
      <c r="E1129" t="s">
        <v>28</v>
      </c>
      <c r="F1129" s="11">
        <v>2</v>
      </c>
      <c r="G1129" s="5" t="s">
        <v>2927</v>
      </c>
      <c r="H1129" s="18">
        <v>1</v>
      </c>
      <c r="I1129" s="4"/>
      <c r="J1129" s="4"/>
      <c r="K1129" s="2" t="s">
        <v>14</v>
      </c>
      <c r="L1129" s="2"/>
      <c r="M1129" s="2" t="s">
        <v>2266</v>
      </c>
    </row>
    <row r="1130" spans="1:13" ht="15" customHeight="1" x14ac:dyDescent="0.3">
      <c r="A1130" s="11">
        <v>221</v>
      </c>
      <c r="B1130" s="11">
        <v>5</v>
      </c>
      <c r="C1130" s="11" t="s">
        <v>90</v>
      </c>
      <c r="E1130" t="s">
        <v>28</v>
      </c>
      <c r="F1130" s="11">
        <v>2</v>
      </c>
      <c r="G1130" s="4" t="s">
        <v>2926</v>
      </c>
      <c r="H1130" s="17">
        <v>1</v>
      </c>
      <c r="I1130" s="4"/>
      <c r="J1130" s="4"/>
    </row>
    <row r="1131" spans="1:13" ht="15" customHeight="1" x14ac:dyDescent="0.3">
      <c r="A1131" s="11">
        <v>221</v>
      </c>
      <c r="B1131" s="11">
        <v>5</v>
      </c>
      <c r="C1131" s="11" t="s">
        <v>90</v>
      </c>
      <c r="E1131" t="s">
        <v>28</v>
      </c>
      <c r="F1131" s="11">
        <v>2</v>
      </c>
      <c r="G1131" s="4" t="s">
        <v>2925</v>
      </c>
      <c r="H1131" s="17">
        <v>1</v>
      </c>
      <c r="I1131" s="4"/>
      <c r="J1131" s="4"/>
    </row>
    <row r="1132" spans="1:13" ht="15" customHeight="1" x14ac:dyDescent="0.3">
      <c r="A1132" s="11">
        <v>221</v>
      </c>
      <c r="B1132" s="11">
        <v>5</v>
      </c>
      <c r="C1132" s="11" t="s">
        <v>90</v>
      </c>
      <c r="E1132" t="s">
        <v>28</v>
      </c>
      <c r="F1132" s="11">
        <v>2</v>
      </c>
      <c r="G1132" s="4" t="s">
        <v>2924</v>
      </c>
      <c r="H1132" s="17">
        <v>1</v>
      </c>
      <c r="I1132" s="4"/>
      <c r="J1132" s="4"/>
    </row>
    <row r="1133" spans="1:13" ht="15" customHeight="1" x14ac:dyDescent="0.3">
      <c r="A1133" s="11">
        <v>221</v>
      </c>
      <c r="B1133" s="11">
        <v>5</v>
      </c>
      <c r="C1133" s="11" t="s">
        <v>90</v>
      </c>
      <c r="E1133" t="s">
        <v>28</v>
      </c>
      <c r="F1133" s="11">
        <v>2</v>
      </c>
      <c r="G1133" s="4" t="s">
        <v>2923</v>
      </c>
      <c r="H1133" s="17">
        <v>1</v>
      </c>
      <c r="I1133" s="4"/>
      <c r="J1133" s="4"/>
    </row>
    <row r="1134" spans="1:13" x14ac:dyDescent="0.3">
      <c r="A1134" s="11">
        <v>222</v>
      </c>
      <c r="B1134" s="11">
        <v>5</v>
      </c>
      <c r="C1134" s="11" t="s">
        <v>90</v>
      </c>
      <c r="D1134" s="2" t="s">
        <v>2261</v>
      </c>
      <c r="E1134" t="s">
        <v>28</v>
      </c>
      <c r="F1134" s="11">
        <v>2</v>
      </c>
      <c r="G1134" s="5" t="s">
        <v>2846</v>
      </c>
      <c r="H1134" s="18">
        <v>1</v>
      </c>
      <c r="I1134" s="4"/>
      <c r="J1134" s="4"/>
      <c r="K1134" s="2" t="s">
        <v>2277</v>
      </c>
      <c r="L1134" s="2"/>
      <c r="M1134" s="2" t="s">
        <v>2380</v>
      </c>
    </row>
    <row r="1135" spans="1:13" x14ac:dyDescent="0.3">
      <c r="A1135" s="11">
        <v>222</v>
      </c>
      <c r="B1135" s="11">
        <v>5</v>
      </c>
      <c r="C1135" s="11" t="s">
        <v>90</v>
      </c>
      <c r="E1135" t="s">
        <v>28</v>
      </c>
      <c r="F1135" s="11">
        <v>2</v>
      </c>
      <c r="G1135" s="5" t="s">
        <v>2845</v>
      </c>
      <c r="H1135" s="18">
        <v>1</v>
      </c>
      <c r="I1135" s="4"/>
      <c r="J1135" s="4"/>
    </row>
    <row r="1136" spans="1:13" x14ac:dyDescent="0.3">
      <c r="A1136" s="11">
        <v>222</v>
      </c>
      <c r="B1136" s="11">
        <v>5</v>
      </c>
      <c r="C1136" s="11" t="s">
        <v>90</v>
      </c>
      <c r="E1136" t="s">
        <v>28</v>
      </c>
      <c r="F1136" s="11">
        <v>2</v>
      </c>
      <c r="G1136" s="5" t="s">
        <v>2844</v>
      </c>
      <c r="H1136" s="18">
        <v>1</v>
      </c>
      <c r="I1136" s="4"/>
      <c r="J1136" s="4"/>
    </row>
    <row r="1137" spans="1:13" x14ac:dyDescent="0.3">
      <c r="A1137" s="11">
        <v>222</v>
      </c>
      <c r="B1137" s="11">
        <v>5</v>
      </c>
      <c r="C1137" s="11" t="s">
        <v>90</v>
      </c>
      <c r="E1137" t="s">
        <v>28</v>
      </c>
      <c r="F1137" s="11">
        <v>2</v>
      </c>
      <c r="G1137" s="5" t="s">
        <v>2843</v>
      </c>
      <c r="H1137" s="18">
        <v>2</v>
      </c>
      <c r="I1137" s="4"/>
      <c r="J1137" s="4"/>
    </row>
    <row r="1138" spans="1:13" x14ac:dyDescent="0.3">
      <c r="A1138" s="11">
        <v>222</v>
      </c>
      <c r="B1138" s="11">
        <v>5</v>
      </c>
      <c r="C1138" s="11" t="s">
        <v>90</v>
      </c>
      <c r="E1138" t="s">
        <v>28</v>
      </c>
      <c r="F1138" s="11">
        <v>2</v>
      </c>
      <c r="G1138" s="5" t="s">
        <v>2842</v>
      </c>
      <c r="H1138" s="18">
        <v>2</v>
      </c>
      <c r="I1138" s="4"/>
      <c r="J1138" s="4"/>
    </row>
    <row r="1139" spans="1:13" x14ac:dyDescent="0.3">
      <c r="A1139" s="11">
        <v>222</v>
      </c>
      <c r="B1139" s="11">
        <v>5</v>
      </c>
      <c r="C1139" s="11" t="s">
        <v>90</v>
      </c>
      <c r="E1139" t="s">
        <v>28</v>
      </c>
      <c r="F1139" s="11">
        <v>2</v>
      </c>
      <c r="G1139" s="5" t="s">
        <v>2841</v>
      </c>
      <c r="H1139" s="18">
        <v>1</v>
      </c>
      <c r="I1139" s="4"/>
      <c r="J1139" s="4"/>
    </row>
    <row r="1140" spans="1:13" x14ac:dyDescent="0.3">
      <c r="A1140" s="11">
        <v>222</v>
      </c>
      <c r="B1140" s="11">
        <v>5</v>
      </c>
      <c r="C1140" s="11" t="s">
        <v>90</v>
      </c>
      <c r="E1140" t="s">
        <v>28</v>
      </c>
      <c r="F1140" s="11">
        <v>2</v>
      </c>
      <c r="G1140" s="5" t="s">
        <v>2840</v>
      </c>
      <c r="H1140" s="18">
        <v>1</v>
      </c>
      <c r="I1140" s="4"/>
      <c r="J1140" s="4"/>
    </row>
    <row r="1141" spans="1:13" x14ac:dyDescent="0.3">
      <c r="A1141" s="11">
        <v>222</v>
      </c>
      <c r="B1141" s="11">
        <v>5</v>
      </c>
      <c r="C1141" s="11" t="s">
        <v>90</v>
      </c>
      <c r="E1141" t="s">
        <v>28</v>
      </c>
      <c r="F1141" s="11">
        <v>2</v>
      </c>
      <c r="G1141" s="5" t="s">
        <v>2839</v>
      </c>
      <c r="H1141" s="18">
        <v>1</v>
      </c>
      <c r="I1141" s="4"/>
      <c r="J1141" s="4"/>
    </row>
    <row r="1142" spans="1:13" x14ac:dyDescent="0.3">
      <c r="A1142" s="11">
        <v>222</v>
      </c>
      <c r="B1142" s="11">
        <v>5</v>
      </c>
      <c r="C1142" s="11" t="s">
        <v>90</v>
      </c>
      <c r="E1142" t="s">
        <v>28</v>
      </c>
      <c r="F1142" s="11">
        <v>2</v>
      </c>
      <c r="G1142" s="5" t="s">
        <v>2838</v>
      </c>
      <c r="H1142" s="18">
        <v>1</v>
      </c>
      <c r="I1142" s="4"/>
      <c r="J1142" s="4"/>
    </row>
    <row r="1143" spans="1:13" x14ac:dyDescent="0.3">
      <c r="A1143" s="11">
        <v>222</v>
      </c>
      <c r="B1143" s="11">
        <v>5</v>
      </c>
      <c r="C1143" s="11" t="s">
        <v>90</v>
      </c>
      <c r="E1143" t="s">
        <v>28</v>
      </c>
      <c r="F1143" s="11">
        <v>2</v>
      </c>
      <c r="G1143" s="5" t="s">
        <v>2837</v>
      </c>
      <c r="H1143" s="18">
        <v>1</v>
      </c>
      <c r="I1143" s="4"/>
      <c r="J1143" s="4"/>
    </row>
    <row r="1144" spans="1:13" x14ac:dyDescent="0.3">
      <c r="A1144" s="11">
        <v>223</v>
      </c>
      <c r="B1144" s="11">
        <v>5</v>
      </c>
      <c r="C1144" s="11" t="s">
        <v>90</v>
      </c>
      <c r="D1144" s="2" t="s">
        <v>2261</v>
      </c>
      <c r="E1144" t="s">
        <v>28</v>
      </c>
      <c r="F1144" s="11">
        <v>2</v>
      </c>
      <c r="G1144" s="5" t="s">
        <v>2737</v>
      </c>
      <c r="H1144" s="18">
        <v>1</v>
      </c>
      <c r="I1144" s="4" t="s">
        <v>45</v>
      </c>
      <c r="J1144" s="4">
        <v>1</v>
      </c>
      <c r="K1144" s="2" t="s">
        <v>87</v>
      </c>
      <c r="L1144" s="2"/>
      <c r="M1144" s="2" t="s">
        <v>2380</v>
      </c>
    </row>
    <row r="1145" spans="1:13" x14ac:dyDescent="0.3">
      <c r="A1145" s="11">
        <v>223</v>
      </c>
      <c r="B1145" s="11">
        <v>5</v>
      </c>
      <c r="C1145" s="11" t="s">
        <v>90</v>
      </c>
      <c r="E1145" t="s">
        <v>28</v>
      </c>
      <c r="F1145" s="11">
        <v>2</v>
      </c>
      <c r="G1145" s="4" t="s">
        <v>2736</v>
      </c>
      <c r="H1145" s="17">
        <v>1</v>
      </c>
      <c r="I1145" s="4"/>
      <c r="J1145" s="4"/>
    </row>
    <row r="1146" spans="1:13" x14ac:dyDescent="0.3">
      <c r="A1146" s="11">
        <v>223</v>
      </c>
      <c r="B1146" s="11">
        <v>5</v>
      </c>
      <c r="C1146" s="11" t="s">
        <v>90</v>
      </c>
      <c r="E1146" t="s">
        <v>28</v>
      </c>
      <c r="F1146" s="11">
        <v>2</v>
      </c>
      <c r="G1146" s="4" t="s">
        <v>2735</v>
      </c>
      <c r="H1146" s="17">
        <v>1</v>
      </c>
      <c r="I1146" s="4"/>
      <c r="J1146" s="4"/>
    </row>
    <row r="1147" spans="1:13" x14ac:dyDescent="0.3">
      <c r="A1147" s="11">
        <v>223</v>
      </c>
      <c r="B1147" s="11">
        <v>5</v>
      </c>
      <c r="C1147" s="11" t="s">
        <v>90</v>
      </c>
      <c r="E1147" t="s">
        <v>28</v>
      </c>
      <c r="F1147" s="11">
        <v>2</v>
      </c>
      <c r="G1147" s="4" t="s">
        <v>2734</v>
      </c>
      <c r="H1147" s="17">
        <v>1</v>
      </c>
      <c r="I1147" s="4"/>
      <c r="J1147" s="4"/>
    </row>
    <row r="1148" spans="1:13" x14ac:dyDescent="0.3">
      <c r="A1148" s="11">
        <v>223</v>
      </c>
      <c r="B1148" s="11">
        <v>5</v>
      </c>
      <c r="C1148" s="11" t="s">
        <v>90</v>
      </c>
      <c r="E1148" t="s">
        <v>28</v>
      </c>
      <c r="F1148" s="11">
        <v>2</v>
      </c>
      <c r="G1148" s="4" t="s">
        <v>2733</v>
      </c>
      <c r="H1148" s="17">
        <v>2</v>
      </c>
      <c r="I1148" s="4"/>
      <c r="J1148" s="4"/>
    </row>
    <row r="1149" spans="1:13" x14ac:dyDescent="0.3">
      <c r="A1149" s="11">
        <v>223</v>
      </c>
      <c r="B1149" s="11">
        <v>5</v>
      </c>
      <c r="C1149" s="11" t="s">
        <v>90</v>
      </c>
      <c r="E1149" t="s">
        <v>28</v>
      </c>
      <c r="F1149" s="11">
        <v>2</v>
      </c>
      <c r="G1149" s="4" t="s">
        <v>2732</v>
      </c>
      <c r="H1149" s="17">
        <v>1</v>
      </c>
      <c r="I1149" s="4"/>
      <c r="J1149" s="4"/>
    </row>
    <row r="1150" spans="1:13" x14ac:dyDescent="0.3">
      <c r="A1150" s="11">
        <v>223</v>
      </c>
      <c r="B1150" s="11">
        <v>5</v>
      </c>
      <c r="C1150" s="11" t="s">
        <v>90</v>
      </c>
      <c r="E1150" t="s">
        <v>28</v>
      </c>
      <c r="F1150" s="11">
        <v>2</v>
      </c>
      <c r="G1150" s="4" t="s">
        <v>2731</v>
      </c>
      <c r="H1150" s="17">
        <v>1</v>
      </c>
      <c r="I1150" s="4"/>
      <c r="J1150" s="4"/>
    </row>
    <row r="1151" spans="1:13" x14ac:dyDescent="0.3">
      <c r="A1151" s="11">
        <v>224</v>
      </c>
      <c r="B1151" s="11">
        <v>5</v>
      </c>
      <c r="C1151" s="11" t="s">
        <v>3704</v>
      </c>
      <c r="D1151" s="2" t="s">
        <v>2261</v>
      </c>
      <c r="E1151" t="s">
        <v>28</v>
      </c>
      <c r="F1151" s="11">
        <v>2</v>
      </c>
      <c r="G1151" s="5" t="s">
        <v>3703</v>
      </c>
      <c r="H1151" s="18">
        <v>2</v>
      </c>
      <c r="I1151" s="4"/>
      <c r="J1151" s="4"/>
      <c r="K1151" s="2" t="s">
        <v>25</v>
      </c>
      <c r="L1151" s="2"/>
      <c r="M1151" s="2" t="s">
        <v>2314</v>
      </c>
    </row>
    <row r="1152" spans="1:13" x14ac:dyDescent="0.3">
      <c r="A1152" s="11">
        <v>224</v>
      </c>
      <c r="B1152" s="11">
        <v>5</v>
      </c>
      <c r="C1152" s="11" t="s">
        <v>3704</v>
      </c>
      <c r="D1152" s="2"/>
      <c r="E1152" t="s">
        <v>28</v>
      </c>
      <c r="F1152" s="11">
        <v>2</v>
      </c>
      <c r="G1152" s="4" t="s">
        <v>3702</v>
      </c>
      <c r="H1152" s="17">
        <v>1</v>
      </c>
      <c r="I1152" s="4"/>
      <c r="J1152" s="4"/>
      <c r="K1152" s="2"/>
      <c r="L1152" s="2"/>
      <c r="M1152" s="2"/>
    </row>
    <row r="1153" spans="1:13" x14ac:dyDescent="0.3">
      <c r="A1153" s="11">
        <v>224</v>
      </c>
      <c r="B1153" s="11">
        <v>5</v>
      </c>
      <c r="C1153" s="11" t="s">
        <v>3704</v>
      </c>
      <c r="D1153" s="2"/>
      <c r="E1153" t="s">
        <v>28</v>
      </c>
      <c r="F1153" s="11">
        <v>2</v>
      </c>
      <c r="G1153" s="4" t="s">
        <v>3701</v>
      </c>
      <c r="H1153" s="17">
        <v>2</v>
      </c>
      <c r="I1153" s="4"/>
      <c r="J1153" s="4"/>
      <c r="K1153" s="2"/>
      <c r="L1153" s="2"/>
      <c r="M1153" s="2"/>
    </row>
    <row r="1154" spans="1:13" x14ac:dyDescent="0.3">
      <c r="A1154" s="11">
        <v>224</v>
      </c>
      <c r="B1154" s="11">
        <v>5</v>
      </c>
      <c r="C1154" s="11" t="s">
        <v>3704</v>
      </c>
      <c r="D1154" s="2"/>
      <c r="E1154" t="s">
        <v>28</v>
      </c>
      <c r="F1154" s="11">
        <v>2</v>
      </c>
      <c r="G1154" s="4" t="s">
        <v>3700</v>
      </c>
      <c r="H1154" s="17">
        <v>1</v>
      </c>
      <c r="I1154" s="4"/>
      <c r="J1154" s="4"/>
      <c r="K1154" s="2"/>
      <c r="L1154" s="2"/>
      <c r="M1154" s="2"/>
    </row>
    <row r="1155" spans="1:13" ht="15.75" customHeight="1" x14ac:dyDescent="0.3">
      <c r="A1155" s="11">
        <v>225</v>
      </c>
      <c r="B1155" s="11">
        <v>5</v>
      </c>
      <c r="C1155" s="11" t="s">
        <v>170</v>
      </c>
      <c r="E1155" t="s">
        <v>3778</v>
      </c>
      <c r="F1155" s="11">
        <v>12</v>
      </c>
      <c r="G1155" s="5" t="s">
        <v>171</v>
      </c>
      <c r="H1155" s="18">
        <v>2</v>
      </c>
      <c r="I1155" s="5" t="s">
        <v>232</v>
      </c>
      <c r="J1155" s="4">
        <v>3</v>
      </c>
      <c r="K1155" s="4" t="s">
        <v>9</v>
      </c>
      <c r="L1155" s="4" t="s">
        <v>10</v>
      </c>
    </row>
    <row r="1156" spans="1:13" ht="15.75" customHeight="1" x14ac:dyDescent="0.3">
      <c r="A1156" s="11">
        <v>225</v>
      </c>
      <c r="B1156" s="11">
        <v>5</v>
      </c>
      <c r="C1156" s="11" t="s">
        <v>170</v>
      </c>
      <c r="E1156" t="s">
        <v>3778</v>
      </c>
      <c r="F1156" s="11">
        <v>12</v>
      </c>
      <c r="I1156" s="4" t="s">
        <v>238</v>
      </c>
      <c r="J1156" s="4">
        <v>3</v>
      </c>
    </row>
    <row r="1157" spans="1:13" ht="15.75" customHeight="1" x14ac:dyDescent="0.3">
      <c r="A1157" s="11">
        <v>225</v>
      </c>
      <c r="B1157" s="11">
        <v>5</v>
      </c>
      <c r="C1157" s="11" t="s">
        <v>170</v>
      </c>
      <c r="E1157" t="s">
        <v>3778</v>
      </c>
      <c r="F1157" s="11">
        <v>12</v>
      </c>
      <c r="I1157" s="4" t="s">
        <v>198</v>
      </c>
      <c r="J1157" s="4">
        <v>3</v>
      </c>
    </row>
    <row r="1158" spans="1:13" ht="15.75" customHeight="1" x14ac:dyDescent="0.3">
      <c r="A1158" s="11">
        <v>225</v>
      </c>
      <c r="B1158" s="11">
        <v>5</v>
      </c>
      <c r="C1158" s="11" t="s">
        <v>170</v>
      </c>
      <c r="E1158" t="s">
        <v>3778</v>
      </c>
      <c r="F1158" s="11">
        <v>12</v>
      </c>
      <c r="I1158" s="4" t="s">
        <v>260</v>
      </c>
      <c r="J1158" s="4">
        <v>2</v>
      </c>
    </row>
    <row r="1159" spans="1:13" ht="15.75" customHeight="1" x14ac:dyDescent="0.3">
      <c r="A1159" s="11">
        <v>225</v>
      </c>
      <c r="B1159" s="11">
        <v>5</v>
      </c>
      <c r="C1159" s="11" t="s">
        <v>170</v>
      </c>
      <c r="E1159" t="s">
        <v>3778</v>
      </c>
      <c r="F1159" s="11">
        <v>12</v>
      </c>
      <c r="I1159" s="4" t="s">
        <v>1146</v>
      </c>
      <c r="J1159" s="4">
        <v>1</v>
      </c>
    </row>
    <row r="1160" spans="1:13" ht="15.75" customHeight="1" x14ac:dyDescent="0.3">
      <c r="A1160" s="11">
        <v>225</v>
      </c>
      <c r="B1160" s="11">
        <v>5</v>
      </c>
      <c r="C1160" s="11" t="s">
        <v>170</v>
      </c>
      <c r="E1160" t="s">
        <v>3778</v>
      </c>
      <c r="F1160" s="11">
        <v>12</v>
      </c>
      <c r="I1160" s="4" t="s">
        <v>1147</v>
      </c>
      <c r="J1160" s="4">
        <v>1</v>
      </c>
    </row>
    <row r="1161" spans="1:13" ht="15" customHeight="1" x14ac:dyDescent="0.3">
      <c r="A1161" s="11">
        <v>226</v>
      </c>
      <c r="B1161" s="11">
        <v>5</v>
      </c>
      <c r="C1161" s="11" t="s">
        <v>3823</v>
      </c>
      <c r="D1161" s="4" t="s">
        <v>34</v>
      </c>
      <c r="E1161" t="s">
        <v>28</v>
      </c>
      <c r="F1161" s="11">
        <v>2</v>
      </c>
      <c r="G1161" s="5" t="s">
        <v>3041</v>
      </c>
      <c r="H1161" s="18">
        <v>1</v>
      </c>
      <c r="I1161" s="4"/>
      <c r="J1161" s="4"/>
      <c r="K1161" s="2" t="s">
        <v>2277</v>
      </c>
      <c r="L1161" s="2"/>
      <c r="M1161" s="2" t="s">
        <v>2593</v>
      </c>
    </row>
    <row r="1162" spans="1:13" ht="15" customHeight="1" x14ac:dyDescent="0.3">
      <c r="A1162" s="11">
        <v>227</v>
      </c>
      <c r="B1162" s="11">
        <v>5</v>
      </c>
      <c r="C1162" s="11" t="s">
        <v>3823</v>
      </c>
      <c r="D1162" s="2" t="s">
        <v>2261</v>
      </c>
      <c r="E1162" t="s">
        <v>28</v>
      </c>
      <c r="F1162" s="11">
        <v>2</v>
      </c>
      <c r="G1162" s="5" t="s">
        <v>3026</v>
      </c>
      <c r="H1162" s="18">
        <v>1</v>
      </c>
      <c r="I1162" s="4"/>
      <c r="J1162" s="4"/>
      <c r="K1162" s="2" t="s">
        <v>2277</v>
      </c>
      <c r="L1162" s="2"/>
      <c r="M1162" s="2" t="s">
        <v>2336</v>
      </c>
    </row>
    <row r="1163" spans="1:13" ht="15" customHeight="1" x14ac:dyDescent="0.3">
      <c r="A1163" s="11">
        <v>227</v>
      </c>
      <c r="B1163" s="11">
        <v>5</v>
      </c>
      <c r="C1163" s="11" t="s">
        <v>3823</v>
      </c>
      <c r="E1163" t="s">
        <v>28</v>
      </c>
      <c r="F1163" s="11">
        <v>2</v>
      </c>
      <c r="G1163" s="5" t="s">
        <v>3025</v>
      </c>
      <c r="H1163" s="18">
        <v>1</v>
      </c>
      <c r="I1163" s="4"/>
      <c r="J1163" s="4"/>
    </row>
    <row r="1164" spans="1:13" ht="15" customHeight="1" x14ac:dyDescent="0.3">
      <c r="A1164" s="11">
        <v>227</v>
      </c>
      <c r="B1164" s="11">
        <v>5</v>
      </c>
      <c r="C1164" s="11" t="s">
        <v>3823</v>
      </c>
      <c r="E1164" t="s">
        <v>28</v>
      </c>
      <c r="F1164" s="11">
        <v>2</v>
      </c>
      <c r="G1164" s="5" t="s">
        <v>3024</v>
      </c>
      <c r="H1164" s="18">
        <v>1</v>
      </c>
      <c r="I1164" s="4"/>
      <c r="J1164" s="4"/>
    </row>
    <row r="1165" spans="1:13" ht="15" customHeight="1" x14ac:dyDescent="0.3">
      <c r="A1165" s="11">
        <v>227</v>
      </c>
      <c r="B1165" s="11">
        <v>5</v>
      </c>
      <c r="C1165" s="11" t="s">
        <v>3823</v>
      </c>
      <c r="E1165" t="s">
        <v>28</v>
      </c>
      <c r="F1165" s="11">
        <v>2</v>
      </c>
      <c r="G1165" s="5" t="s">
        <v>3023</v>
      </c>
      <c r="H1165" s="18">
        <v>1</v>
      </c>
      <c r="I1165" s="4"/>
      <c r="J1165" s="4"/>
    </row>
    <row r="1166" spans="1:13" ht="15" customHeight="1" x14ac:dyDescent="0.3">
      <c r="A1166" s="11">
        <v>227</v>
      </c>
      <c r="B1166" s="11">
        <v>5</v>
      </c>
      <c r="C1166" s="11" t="s">
        <v>3823</v>
      </c>
      <c r="E1166" t="s">
        <v>28</v>
      </c>
      <c r="F1166" s="11">
        <v>2</v>
      </c>
      <c r="G1166" s="5" t="s">
        <v>3022</v>
      </c>
      <c r="H1166" s="18">
        <v>1</v>
      </c>
      <c r="I1166" s="4"/>
      <c r="J1166" s="4"/>
    </row>
    <row r="1167" spans="1:13" ht="15" customHeight="1" x14ac:dyDescent="0.3">
      <c r="A1167" s="11">
        <v>227</v>
      </c>
      <c r="B1167" s="11">
        <v>5</v>
      </c>
      <c r="C1167" s="11" t="s">
        <v>3823</v>
      </c>
      <c r="E1167" t="s">
        <v>28</v>
      </c>
      <c r="F1167" s="11">
        <v>2</v>
      </c>
      <c r="G1167" s="5" t="s">
        <v>3021</v>
      </c>
      <c r="H1167" s="18">
        <v>1</v>
      </c>
      <c r="I1167" s="4"/>
      <c r="J1167" s="4"/>
    </row>
    <row r="1168" spans="1:13" ht="15.75" customHeight="1" x14ac:dyDescent="0.3">
      <c r="A1168" s="11">
        <v>228</v>
      </c>
      <c r="B1168" s="11">
        <v>5</v>
      </c>
      <c r="C1168" s="11" t="s">
        <v>1517</v>
      </c>
      <c r="E1168" t="s">
        <v>28</v>
      </c>
      <c r="F1168" s="11">
        <v>2</v>
      </c>
      <c r="G1168" s="5" t="s">
        <v>1518</v>
      </c>
      <c r="H1168" s="18">
        <v>1</v>
      </c>
      <c r="K1168" s="4" t="s">
        <v>17</v>
      </c>
      <c r="L1168" s="4" t="s">
        <v>17</v>
      </c>
      <c r="M1168" s="7">
        <v>1500000</v>
      </c>
    </row>
    <row r="1169" spans="1:13" ht="15.75" customHeight="1" x14ac:dyDescent="0.3">
      <c r="A1169" s="11">
        <v>228</v>
      </c>
      <c r="B1169" s="11">
        <v>5</v>
      </c>
      <c r="C1169" s="11" t="s">
        <v>1517</v>
      </c>
      <c r="E1169" t="s">
        <v>28</v>
      </c>
      <c r="F1169" s="11">
        <v>2</v>
      </c>
      <c r="G1169" s="5" t="s">
        <v>1519</v>
      </c>
      <c r="H1169" s="18">
        <v>1</v>
      </c>
    </row>
    <row r="1170" spans="1:13" ht="15.75" customHeight="1" x14ac:dyDescent="0.3">
      <c r="A1170" s="11">
        <v>228</v>
      </c>
      <c r="B1170" s="11">
        <v>5</v>
      </c>
      <c r="C1170" s="11" t="s">
        <v>1517</v>
      </c>
      <c r="E1170" t="s">
        <v>28</v>
      </c>
      <c r="F1170" s="11">
        <v>2</v>
      </c>
      <c r="G1170" s="5" t="s">
        <v>1520</v>
      </c>
      <c r="H1170" s="18">
        <v>1</v>
      </c>
    </row>
    <row r="1171" spans="1:13" ht="15.75" customHeight="1" x14ac:dyDescent="0.3">
      <c r="A1171" s="11">
        <v>228</v>
      </c>
      <c r="B1171" s="11">
        <v>5</v>
      </c>
      <c r="C1171" s="11" t="s">
        <v>1517</v>
      </c>
      <c r="E1171" t="s">
        <v>28</v>
      </c>
      <c r="F1171" s="11">
        <v>2</v>
      </c>
      <c r="G1171" s="5" t="s">
        <v>1521</v>
      </c>
      <c r="H1171" s="18">
        <v>1</v>
      </c>
    </row>
    <row r="1172" spans="1:13" ht="15.75" customHeight="1" x14ac:dyDescent="0.3">
      <c r="A1172" s="11">
        <v>228</v>
      </c>
      <c r="B1172" s="11">
        <v>5</v>
      </c>
      <c r="C1172" s="11" t="s">
        <v>1517</v>
      </c>
      <c r="E1172" t="s">
        <v>28</v>
      </c>
      <c r="F1172" s="11">
        <v>2</v>
      </c>
      <c r="G1172" s="5" t="s">
        <v>1522</v>
      </c>
      <c r="H1172" s="18">
        <v>1</v>
      </c>
    </row>
    <row r="1173" spans="1:13" ht="15.75" customHeight="1" x14ac:dyDescent="0.3">
      <c r="A1173" s="11">
        <v>229</v>
      </c>
      <c r="B1173" s="11">
        <v>5</v>
      </c>
      <c r="C1173" s="11" t="s">
        <v>3824</v>
      </c>
      <c r="D1173" s="4" t="s">
        <v>29</v>
      </c>
      <c r="E1173" t="s">
        <v>28</v>
      </c>
      <c r="F1173" s="11">
        <v>2</v>
      </c>
      <c r="G1173" s="5" t="s">
        <v>151</v>
      </c>
      <c r="H1173" s="18">
        <v>1</v>
      </c>
      <c r="I1173" s="5" t="s">
        <v>143</v>
      </c>
      <c r="J1173" s="4">
        <v>3</v>
      </c>
      <c r="K1173" s="4" t="s">
        <v>17</v>
      </c>
      <c r="L1173" s="4" t="s">
        <v>17</v>
      </c>
    </row>
    <row r="1174" spans="1:13" ht="15.75" customHeight="1" x14ac:dyDescent="0.3">
      <c r="A1174" s="11">
        <v>229</v>
      </c>
      <c r="B1174" s="11">
        <v>5</v>
      </c>
      <c r="C1174" s="11" t="s">
        <v>3824</v>
      </c>
      <c r="E1174" t="s">
        <v>28</v>
      </c>
      <c r="F1174" s="11">
        <v>2</v>
      </c>
      <c r="I1174" t="s">
        <v>474</v>
      </c>
      <c r="J1174" s="4">
        <v>4</v>
      </c>
    </row>
    <row r="1175" spans="1:13" ht="15.75" customHeight="1" x14ac:dyDescent="0.3">
      <c r="A1175" s="11">
        <v>229</v>
      </c>
      <c r="B1175" s="11">
        <v>5</v>
      </c>
      <c r="C1175" s="11" t="s">
        <v>3824</v>
      </c>
      <c r="E1175" t="s">
        <v>28</v>
      </c>
      <c r="F1175" s="11">
        <v>2</v>
      </c>
      <c r="I1175" t="s">
        <v>238</v>
      </c>
      <c r="J1175" s="4">
        <v>3</v>
      </c>
    </row>
    <row r="1176" spans="1:13" ht="15.75" customHeight="1" x14ac:dyDescent="0.3">
      <c r="A1176" s="11">
        <v>229</v>
      </c>
      <c r="B1176" s="11">
        <v>5</v>
      </c>
      <c r="C1176" s="11" t="s">
        <v>3824</v>
      </c>
      <c r="E1176" t="s">
        <v>28</v>
      </c>
      <c r="F1176" s="11">
        <v>2</v>
      </c>
      <c r="I1176" t="s">
        <v>473</v>
      </c>
      <c r="J1176" s="4">
        <v>2</v>
      </c>
    </row>
    <row r="1177" spans="1:13" x14ac:dyDescent="0.3">
      <c r="A1177" s="11">
        <v>230</v>
      </c>
      <c r="B1177" s="11">
        <v>5</v>
      </c>
      <c r="C1177" s="11" t="s">
        <v>3825</v>
      </c>
      <c r="D1177" s="2" t="s">
        <v>2261</v>
      </c>
      <c r="E1177" t="s">
        <v>52</v>
      </c>
      <c r="F1177" s="11">
        <v>8</v>
      </c>
      <c r="G1177" s="4"/>
      <c r="H1177" s="17"/>
      <c r="I1177" s="4" t="s">
        <v>45</v>
      </c>
      <c r="J1177" s="4">
        <v>1</v>
      </c>
      <c r="K1177" s="2" t="s">
        <v>2277</v>
      </c>
      <c r="L1177" s="2"/>
      <c r="M1177" s="2" t="s">
        <v>2319</v>
      </c>
    </row>
    <row r="1178" spans="1:13" x14ac:dyDescent="0.3">
      <c r="A1178" s="11">
        <v>230</v>
      </c>
      <c r="B1178" s="11">
        <v>5</v>
      </c>
      <c r="C1178" s="11" t="s">
        <v>3825</v>
      </c>
      <c r="E1178" t="s">
        <v>52</v>
      </c>
      <c r="F1178" s="11">
        <v>8</v>
      </c>
      <c r="G1178" s="4"/>
      <c r="H1178" s="17"/>
      <c r="I1178" s="4" t="s">
        <v>233</v>
      </c>
      <c r="J1178" s="4">
        <v>5</v>
      </c>
    </row>
    <row r="1179" spans="1:13" x14ac:dyDescent="0.3">
      <c r="A1179" s="11">
        <v>231</v>
      </c>
      <c r="B1179" s="11">
        <v>6</v>
      </c>
      <c r="C1179" s="11" t="s">
        <v>1449</v>
      </c>
      <c r="D1179" s="4" t="s">
        <v>43</v>
      </c>
      <c r="E1179" t="s">
        <v>47</v>
      </c>
      <c r="F1179" s="11">
        <v>7</v>
      </c>
      <c r="I1179" s="5" t="s">
        <v>473</v>
      </c>
      <c r="J1179" s="4">
        <v>2</v>
      </c>
      <c r="K1179" s="4" t="s">
        <v>86</v>
      </c>
      <c r="L1179" s="4" t="s">
        <v>44</v>
      </c>
    </row>
    <row r="1180" spans="1:13" x14ac:dyDescent="0.3">
      <c r="A1180" s="11">
        <v>231</v>
      </c>
      <c r="B1180" s="11">
        <v>6</v>
      </c>
      <c r="C1180" s="11" t="s">
        <v>1449</v>
      </c>
      <c r="E1180" t="s">
        <v>47</v>
      </c>
      <c r="F1180" s="11">
        <v>7</v>
      </c>
      <c r="I1180" t="s">
        <v>251</v>
      </c>
      <c r="J1180" s="4">
        <v>2</v>
      </c>
    </row>
    <row r="1181" spans="1:13" x14ac:dyDescent="0.3">
      <c r="A1181" s="11">
        <v>231</v>
      </c>
      <c r="B1181" s="11">
        <v>6</v>
      </c>
      <c r="C1181" s="11" t="s">
        <v>1449</v>
      </c>
      <c r="E1181" t="s">
        <v>47</v>
      </c>
      <c r="F1181" s="11">
        <v>7</v>
      </c>
      <c r="I1181" t="s">
        <v>335</v>
      </c>
      <c r="J1181" s="4">
        <v>2</v>
      </c>
    </row>
    <row r="1182" spans="1:13" x14ac:dyDescent="0.3">
      <c r="A1182" s="11">
        <v>231</v>
      </c>
      <c r="B1182" s="11">
        <v>6</v>
      </c>
      <c r="C1182" s="11" t="s">
        <v>1449</v>
      </c>
      <c r="E1182" t="s">
        <v>47</v>
      </c>
      <c r="F1182" s="11">
        <v>7</v>
      </c>
      <c r="I1182" t="s">
        <v>637</v>
      </c>
      <c r="J1182" s="4">
        <v>2</v>
      </c>
    </row>
    <row r="1183" spans="1:13" x14ac:dyDescent="0.3">
      <c r="A1183" s="11">
        <v>231</v>
      </c>
      <c r="B1183" s="11">
        <v>6</v>
      </c>
      <c r="C1183" s="11" t="s">
        <v>1449</v>
      </c>
      <c r="E1183" t="s">
        <v>47</v>
      </c>
      <c r="F1183" s="11">
        <v>7</v>
      </c>
      <c r="I1183" s="4" t="s">
        <v>3843</v>
      </c>
      <c r="J1183" s="4">
        <v>2</v>
      </c>
    </row>
    <row r="1184" spans="1:13" x14ac:dyDescent="0.3">
      <c r="A1184" s="11">
        <v>231</v>
      </c>
      <c r="B1184" s="11">
        <v>6</v>
      </c>
      <c r="C1184" s="11" t="s">
        <v>1449</v>
      </c>
      <c r="E1184" t="s">
        <v>47</v>
      </c>
      <c r="F1184" s="11">
        <v>7</v>
      </c>
      <c r="I1184" t="s">
        <v>1145</v>
      </c>
      <c r="J1184" s="4">
        <v>3</v>
      </c>
    </row>
    <row r="1185" spans="1:13" x14ac:dyDescent="0.3">
      <c r="A1185" s="11">
        <v>231</v>
      </c>
      <c r="B1185" s="11">
        <v>6</v>
      </c>
      <c r="C1185" s="11" t="s">
        <v>1449</v>
      </c>
      <c r="E1185" t="s">
        <v>47</v>
      </c>
      <c r="F1185" s="11">
        <v>7</v>
      </c>
      <c r="I1185" t="s">
        <v>334</v>
      </c>
      <c r="J1185">
        <v>2</v>
      </c>
    </row>
    <row r="1186" spans="1:13" x14ac:dyDescent="0.3">
      <c r="A1186" s="11">
        <v>231</v>
      </c>
      <c r="B1186" s="11">
        <v>6</v>
      </c>
      <c r="C1186" s="11" t="s">
        <v>1449</v>
      </c>
      <c r="E1186" t="s">
        <v>47</v>
      </c>
      <c r="F1186" s="11">
        <v>7</v>
      </c>
      <c r="I1186" t="s">
        <v>273</v>
      </c>
      <c r="J1186" s="5">
        <v>2</v>
      </c>
    </row>
    <row r="1187" spans="1:13" x14ac:dyDescent="0.3">
      <c r="A1187" s="11">
        <v>231</v>
      </c>
      <c r="B1187" s="11">
        <v>6</v>
      </c>
      <c r="C1187" s="11" t="s">
        <v>1449</v>
      </c>
      <c r="E1187" t="s">
        <v>47</v>
      </c>
      <c r="F1187" s="11">
        <v>7</v>
      </c>
      <c r="I1187" t="s">
        <v>45</v>
      </c>
      <c r="J1187" s="4">
        <v>1</v>
      </c>
    </row>
    <row r="1188" spans="1:13" x14ac:dyDescent="0.3">
      <c r="A1188" s="11">
        <v>232</v>
      </c>
      <c r="B1188" s="11">
        <v>6</v>
      </c>
      <c r="C1188" s="11" t="s">
        <v>1449</v>
      </c>
      <c r="E1188" t="s">
        <v>47</v>
      </c>
      <c r="F1188" s="11">
        <v>7</v>
      </c>
      <c r="G1188" s="5" t="s">
        <v>1445</v>
      </c>
      <c r="H1188" s="18">
        <v>1</v>
      </c>
      <c r="I1188" s="4" t="s">
        <v>93</v>
      </c>
      <c r="J1188" s="4">
        <v>1</v>
      </c>
      <c r="K1188" s="4" t="s">
        <v>25</v>
      </c>
      <c r="L1188" s="4" t="s">
        <v>26</v>
      </c>
      <c r="M1188" s="7">
        <v>1260000</v>
      </c>
    </row>
    <row r="1189" spans="1:13" x14ac:dyDescent="0.3">
      <c r="A1189" s="11">
        <v>232</v>
      </c>
      <c r="B1189" s="11">
        <v>6</v>
      </c>
      <c r="C1189" s="11" t="s">
        <v>1449</v>
      </c>
      <c r="E1189" t="s">
        <v>47</v>
      </c>
      <c r="F1189" s="11">
        <v>7</v>
      </c>
      <c r="G1189" s="4" t="s">
        <v>3826</v>
      </c>
      <c r="H1189" s="17">
        <v>1</v>
      </c>
    </row>
    <row r="1190" spans="1:13" x14ac:dyDescent="0.3">
      <c r="A1190" s="11">
        <v>232</v>
      </c>
      <c r="B1190" s="11">
        <v>6</v>
      </c>
      <c r="C1190" s="11" t="s">
        <v>1449</v>
      </c>
      <c r="E1190" t="s">
        <v>47</v>
      </c>
      <c r="F1190" s="11">
        <v>7</v>
      </c>
      <c r="G1190" s="4" t="s">
        <v>772</v>
      </c>
      <c r="H1190" s="17">
        <v>1</v>
      </c>
    </row>
    <row r="1191" spans="1:13" x14ac:dyDescent="0.3">
      <c r="A1191" s="11">
        <v>232</v>
      </c>
      <c r="B1191" s="11">
        <v>6</v>
      </c>
      <c r="C1191" s="11" t="s">
        <v>1449</v>
      </c>
      <c r="E1191" t="s">
        <v>47</v>
      </c>
      <c r="F1191" s="11">
        <v>7</v>
      </c>
      <c r="G1191" s="4" t="s">
        <v>19</v>
      </c>
      <c r="H1191" s="17">
        <v>1</v>
      </c>
    </row>
    <row r="1192" spans="1:13" x14ac:dyDescent="0.3">
      <c r="A1192" s="11">
        <v>232</v>
      </c>
      <c r="B1192" s="11">
        <v>6</v>
      </c>
      <c r="C1192" s="11" t="s">
        <v>1449</v>
      </c>
      <c r="E1192" t="s">
        <v>47</v>
      </c>
      <c r="F1192" s="11">
        <v>7</v>
      </c>
      <c r="G1192" s="4" t="s">
        <v>3827</v>
      </c>
      <c r="H1192" s="17">
        <v>1</v>
      </c>
    </row>
    <row r="1193" spans="1:13" x14ac:dyDescent="0.3">
      <c r="A1193" s="11">
        <v>232</v>
      </c>
      <c r="B1193" s="11">
        <v>6</v>
      </c>
      <c r="C1193" s="11" t="s">
        <v>1449</v>
      </c>
      <c r="E1193" t="s">
        <v>47</v>
      </c>
      <c r="F1193" s="11">
        <v>7</v>
      </c>
      <c r="G1193" s="4" t="s">
        <v>773</v>
      </c>
      <c r="H1193" s="17">
        <v>1</v>
      </c>
    </row>
    <row r="1194" spans="1:13" x14ac:dyDescent="0.3">
      <c r="A1194" s="11">
        <v>232</v>
      </c>
      <c r="B1194" s="11">
        <v>6</v>
      </c>
      <c r="C1194" s="11" t="s">
        <v>1449</v>
      </c>
      <c r="E1194" t="s">
        <v>47</v>
      </c>
      <c r="F1194" s="11">
        <v>7</v>
      </c>
      <c r="G1194" s="4" t="s">
        <v>2339</v>
      </c>
      <c r="H1194" s="17">
        <v>1</v>
      </c>
    </row>
    <row r="1195" spans="1:13" x14ac:dyDescent="0.3">
      <c r="A1195" s="11">
        <v>232</v>
      </c>
      <c r="B1195" s="11">
        <v>6</v>
      </c>
      <c r="C1195" s="11" t="s">
        <v>1449</v>
      </c>
      <c r="E1195" t="s">
        <v>47</v>
      </c>
      <c r="F1195" s="11">
        <v>7</v>
      </c>
      <c r="G1195" s="4" t="s">
        <v>3828</v>
      </c>
      <c r="H1195" s="17">
        <v>1</v>
      </c>
    </row>
    <row r="1196" spans="1:13" ht="15" customHeight="1" x14ac:dyDescent="0.3">
      <c r="A1196" s="11">
        <v>233</v>
      </c>
      <c r="B1196" s="11">
        <v>6</v>
      </c>
      <c r="C1196" s="11" t="s">
        <v>1449</v>
      </c>
      <c r="E1196" t="s">
        <v>47</v>
      </c>
      <c r="F1196" s="11">
        <v>7</v>
      </c>
      <c r="G1196" s="5" t="s">
        <v>3831</v>
      </c>
      <c r="H1196" s="18">
        <v>1</v>
      </c>
      <c r="I1196" s="4" t="s">
        <v>233</v>
      </c>
      <c r="J1196" s="4">
        <v>5</v>
      </c>
      <c r="L1196" s="4" t="s">
        <v>40</v>
      </c>
      <c r="M1196" s="7">
        <v>1600000</v>
      </c>
    </row>
    <row r="1197" spans="1:13" ht="15" customHeight="1" x14ac:dyDescent="0.3">
      <c r="A1197" s="11">
        <v>233</v>
      </c>
      <c r="B1197" s="11">
        <v>6</v>
      </c>
      <c r="C1197" s="11" t="s">
        <v>1449</v>
      </c>
      <c r="E1197" t="s">
        <v>47</v>
      </c>
      <c r="F1197" s="11">
        <v>7</v>
      </c>
      <c r="G1197" s="4" t="s">
        <v>3832</v>
      </c>
      <c r="H1197" s="17">
        <v>1</v>
      </c>
      <c r="I1197" s="5" t="s">
        <v>232</v>
      </c>
      <c r="J1197" s="4">
        <v>3</v>
      </c>
    </row>
    <row r="1198" spans="1:13" ht="15" customHeight="1" x14ac:dyDescent="0.3">
      <c r="A1198" s="11">
        <v>233</v>
      </c>
      <c r="B1198" s="11">
        <v>6</v>
      </c>
      <c r="C1198" s="11" t="s">
        <v>1449</v>
      </c>
      <c r="E1198" t="s">
        <v>47</v>
      </c>
      <c r="F1198" s="11">
        <v>7</v>
      </c>
      <c r="G1198" s="5" t="s">
        <v>3864</v>
      </c>
      <c r="H1198" s="18">
        <v>2</v>
      </c>
      <c r="I1198" s="4" t="s">
        <v>45</v>
      </c>
      <c r="J1198" s="4">
        <v>1</v>
      </c>
    </row>
    <row r="1199" spans="1:13" ht="15" customHeight="1" x14ac:dyDescent="0.3">
      <c r="A1199" s="11">
        <v>233</v>
      </c>
      <c r="B1199" s="11">
        <v>6</v>
      </c>
      <c r="C1199" s="11" t="s">
        <v>1449</v>
      </c>
      <c r="E1199" t="s">
        <v>47</v>
      </c>
      <c r="F1199" s="11">
        <v>7</v>
      </c>
      <c r="G1199" t="s">
        <v>2203</v>
      </c>
      <c r="H1199" s="11">
        <v>1</v>
      </c>
      <c r="I1199" s="4" t="s">
        <v>198</v>
      </c>
      <c r="J1199" s="4">
        <v>3</v>
      </c>
    </row>
    <row r="1200" spans="1:13" ht="15" customHeight="1" x14ac:dyDescent="0.3">
      <c r="A1200" s="11">
        <v>233</v>
      </c>
      <c r="B1200" s="11">
        <v>6</v>
      </c>
      <c r="C1200" s="11" t="s">
        <v>1449</v>
      </c>
      <c r="E1200" t="s">
        <v>47</v>
      </c>
      <c r="F1200" s="11">
        <v>7</v>
      </c>
      <c r="G1200" s="5" t="s">
        <v>3865</v>
      </c>
      <c r="H1200" s="18">
        <v>1</v>
      </c>
    </row>
    <row r="1201" spans="1:13" ht="15" customHeight="1" x14ac:dyDescent="0.3">
      <c r="A1201" s="11">
        <v>233</v>
      </c>
      <c r="B1201" s="11">
        <v>6</v>
      </c>
      <c r="C1201" s="11" t="s">
        <v>1449</v>
      </c>
      <c r="E1201" t="s">
        <v>47</v>
      </c>
      <c r="F1201" s="11">
        <v>7</v>
      </c>
      <c r="G1201" t="s">
        <v>2204</v>
      </c>
      <c r="H1201" s="11">
        <v>2</v>
      </c>
    </row>
    <row r="1202" spans="1:13" ht="15" customHeight="1" x14ac:dyDescent="0.3">
      <c r="A1202" s="11">
        <v>233</v>
      </c>
      <c r="B1202" s="11">
        <v>6</v>
      </c>
      <c r="C1202" s="11" t="s">
        <v>1449</v>
      </c>
      <c r="E1202" t="s">
        <v>47</v>
      </c>
      <c r="F1202" s="11">
        <v>7</v>
      </c>
      <c r="G1202" s="5" t="s">
        <v>2205</v>
      </c>
      <c r="H1202" s="18">
        <v>2</v>
      </c>
    </row>
    <row r="1203" spans="1:13" ht="15" customHeight="1" x14ac:dyDescent="0.3">
      <c r="A1203" s="11">
        <v>233</v>
      </c>
      <c r="B1203" s="11">
        <v>6</v>
      </c>
      <c r="C1203" s="11" t="s">
        <v>1449</v>
      </c>
      <c r="E1203" t="s">
        <v>47</v>
      </c>
      <c r="F1203" s="11">
        <v>7</v>
      </c>
      <c r="G1203" t="s">
        <v>2206</v>
      </c>
      <c r="H1203" s="11">
        <v>2</v>
      </c>
    </row>
    <row r="1204" spans="1:13" ht="15" customHeight="1" x14ac:dyDescent="0.3">
      <c r="A1204" s="11">
        <v>233</v>
      </c>
      <c r="B1204" s="11">
        <v>6</v>
      </c>
      <c r="C1204" s="11" t="s">
        <v>1449</v>
      </c>
      <c r="E1204" t="s">
        <v>47</v>
      </c>
      <c r="F1204" s="11">
        <v>7</v>
      </c>
      <c r="G1204" s="5" t="s">
        <v>2207</v>
      </c>
      <c r="H1204" s="18">
        <v>1</v>
      </c>
    </row>
    <row r="1205" spans="1:13" ht="15" customHeight="1" x14ac:dyDescent="0.3">
      <c r="A1205" s="11">
        <v>233</v>
      </c>
      <c r="B1205" s="11">
        <v>6</v>
      </c>
      <c r="C1205" s="11" t="s">
        <v>1449</v>
      </c>
      <c r="E1205" t="s">
        <v>47</v>
      </c>
      <c r="F1205" s="11">
        <v>7</v>
      </c>
      <c r="G1205" s="4" t="s">
        <v>3829</v>
      </c>
      <c r="H1205" s="17">
        <v>1</v>
      </c>
    </row>
    <row r="1206" spans="1:13" ht="15" customHeight="1" x14ac:dyDescent="0.3">
      <c r="A1206" s="11">
        <v>233</v>
      </c>
      <c r="B1206" s="11">
        <v>6</v>
      </c>
      <c r="C1206" s="11" t="s">
        <v>1449</v>
      </c>
      <c r="E1206" t="s">
        <v>47</v>
      </c>
      <c r="F1206" s="11">
        <v>7</v>
      </c>
      <c r="G1206" s="5" t="s">
        <v>3830</v>
      </c>
      <c r="H1206" s="18">
        <v>1</v>
      </c>
    </row>
    <row r="1207" spans="1:13" ht="15" customHeight="1" x14ac:dyDescent="0.3">
      <c r="A1207" s="11">
        <v>233</v>
      </c>
      <c r="B1207" s="11">
        <v>6</v>
      </c>
      <c r="C1207" s="11" t="s">
        <v>1449</v>
      </c>
      <c r="E1207" t="s">
        <v>47</v>
      </c>
      <c r="F1207" s="11">
        <v>7</v>
      </c>
      <c r="G1207" s="4" t="s">
        <v>3866</v>
      </c>
      <c r="H1207" s="17">
        <v>1</v>
      </c>
    </row>
    <row r="1208" spans="1:13" x14ac:dyDescent="0.3">
      <c r="A1208" s="11">
        <v>234</v>
      </c>
      <c r="B1208" s="11">
        <v>6</v>
      </c>
      <c r="C1208" s="11" t="s">
        <v>1449</v>
      </c>
      <c r="D1208" s="4" t="s">
        <v>21</v>
      </c>
      <c r="E1208" t="s">
        <v>47</v>
      </c>
      <c r="F1208" s="11">
        <v>7</v>
      </c>
      <c r="G1208" s="4"/>
      <c r="H1208" s="17"/>
      <c r="I1208" s="5" t="s">
        <v>93</v>
      </c>
      <c r="J1208" s="4">
        <v>1</v>
      </c>
      <c r="K1208" s="2" t="s">
        <v>2277</v>
      </c>
      <c r="L1208" s="2"/>
      <c r="M1208" s="2" t="s">
        <v>2266</v>
      </c>
    </row>
    <row r="1209" spans="1:13" x14ac:dyDescent="0.3">
      <c r="A1209" s="11">
        <v>234</v>
      </c>
      <c r="B1209" s="11">
        <v>6</v>
      </c>
      <c r="C1209" s="11" t="s">
        <v>1449</v>
      </c>
      <c r="E1209" t="s">
        <v>47</v>
      </c>
      <c r="F1209" s="11">
        <v>7</v>
      </c>
      <c r="G1209" s="4"/>
      <c r="H1209" s="17"/>
      <c r="I1209" s="4" t="s">
        <v>143</v>
      </c>
      <c r="J1209" s="4">
        <v>3</v>
      </c>
    </row>
    <row r="1210" spans="1:13" x14ac:dyDescent="0.3">
      <c r="A1210" s="11">
        <v>234</v>
      </c>
      <c r="B1210" s="11">
        <v>6</v>
      </c>
      <c r="C1210" s="11" t="s">
        <v>1449</v>
      </c>
      <c r="E1210" t="s">
        <v>47</v>
      </c>
      <c r="F1210" s="11">
        <v>7</v>
      </c>
      <c r="G1210" s="4"/>
      <c r="H1210" s="17"/>
      <c r="I1210" s="4" t="s">
        <v>232</v>
      </c>
      <c r="J1210" s="4">
        <v>3</v>
      </c>
    </row>
    <row r="1211" spans="1:13" x14ac:dyDescent="0.3">
      <c r="A1211" s="11">
        <v>234</v>
      </c>
      <c r="B1211" s="11">
        <v>6</v>
      </c>
      <c r="C1211" s="11" t="s">
        <v>1449</v>
      </c>
      <c r="E1211" t="s">
        <v>47</v>
      </c>
      <c r="F1211" s="11">
        <v>7</v>
      </c>
      <c r="G1211" s="4"/>
      <c r="H1211" s="17"/>
      <c r="I1211" s="4" t="s">
        <v>198</v>
      </c>
      <c r="J1211" s="4">
        <v>3</v>
      </c>
    </row>
    <row r="1212" spans="1:13" x14ac:dyDescent="0.3">
      <c r="A1212" s="11">
        <v>235</v>
      </c>
      <c r="B1212" s="11">
        <v>6</v>
      </c>
      <c r="C1212" s="11" t="s">
        <v>3833</v>
      </c>
      <c r="E1212" t="s">
        <v>28</v>
      </c>
      <c r="F1212" s="11">
        <v>2</v>
      </c>
      <c r="G1212" s="5" t="s">
        <v>930</v>
      </c>
      <c r="H1212" s="18">
        <v>1</v>
      </c>
      <c r="I1212" s="5" t="s">
        <v>45</v>
      </c>
      <c r="J1212" s="4">
        <v>1</v>
      </c>
      <c r="K1212" s="4" t="s">
        <v>17</v>
      </c>
      <c r="L1212" s="4" t="s">
        <v>17</v>
      </c>
      <c r="M1212" s="7">
        <v>1100000</v>
      </c>
    </row>
    <row r="1213" spans="1:13" x14ac:dyDescent="0.3">
      <c r="A1213" s="11">
        <v>235</v>
      </c>
      <c r="B1213" s="11">
        <v>6</v>
      </c>
      <c r="C1213" s="11" t="s">
        <v>3833</v>
      </c>
      <c r="E1213" t="s">
        <v>28</v>
      </c>
      <c r="F1213" s="11">
        <v>2</v>
      </c>
      <c r="G1213" s="5" t="s">
        <v>932</v>
      </c>
      <c r="H1213" s="18">
        <v>1</v>
      </c>
    </row>
    <row r="1214" spans="1:13" x14ac:dyDescent="0.3">
      <c r="A1214" s="11">
        <v>235</v>
      </c>
      <c r="B1214" s="11">
        <v>6</v>
      </c>
      <c r="C1214" s="11" t="s">
        <v>3833</v>
      </c>
      <c r="E1214" t="s">
        <v>28</v>
      </c>
      <c r="F1214" s="11">
        <v>2</v>
      </c>
      <c r="G1214" s="5" t="s">
        <v>931</v>
      </c>
      <c r="H1214" s="18">
        <v>1</v>
      </c>
    </row>
    <row r="1215" spans="1:13" x14ac:dyDescent="0.3">
      <c r="A1215" s="11">
        <v>235</v>
      </c>
      <c r="B1215" s="11">
        <v>6</v>
      </c>
      <c r="C1215" s="11" t="s">
        <v>3833</v>
      </c>
      <c r="E1215" t="s">
        <v>28</v>
      </c>
      <c r="F1215" s="11">
        <v>2</v>
      </c>
      <c r="G1215" s="5" t="s">
        <v>933</v>
      </c>
      <c r="H1215" s="18">
        <v>2</v>
      </c>
    </row>
    <row r="1216" spans="1:13" x14ac:dyDescent="0.3">
      <c r="A1216" s="11">
        <v>235</v>
      </c>
      <c r="B1216" s="11">
        <v>6</v>
      </c>
      <c r="C1216" s="11" t="s">
        <v>3833</v>
      </c>
      <c r="E1216" t="s">
        <v>28</v>
      </c>
      <c r="F1216" s="11">
        <v>2</v>
      </c>
      <c r="G1216" s="5" t="s">
        <v>934</v>
      </c>
      <c r="H1216" s="18">
        <v>1</v>
      </c>
    </row>
    <row r="1217" spans="1:13" x14ac:dyDescent="0.3">
      <c r="A1217" s="11">
        <v>235</v>
      </c>
      <c r="B1217" s="11">
        <v>6</v>
      </c>
      <c r="C1217" s="11" t="s">
        <v>3833</v>
      </c>
      <c r="E1217" t="s">
        <v>28</v>
      </c>
      <c r="F1217" s="11">
        <v>2</v>
      </c>
      <c r="G1217" s="5" t="s">
        <v>935</v>
      </c>
      <c r="H1217" s="18">
        <v>2</v>
      </c>
    </row>
    <row r="1218" spans="1:13" x14ac:dyDescent="0.3">
      <c r="A1218" s="11">
        <v>235</v>
      </c>
      <c r="B1218" s="11">
        <v>6</v>
      </c>
      <c r="C1218" s="11" t="s">
        <v>3833</v>
      </c>
      <c r="E1218" t="s">
        <v>28</v>
      </c>
      <c r="F1218" s="11">
        <v>2</v>
      </c>
      <c r="G1218" s="5" t="s">
        <v>936</v>
      </c>
      <c r="H1218" s="18">
        <v>1</v>
      </c>
    </row>
    <row r="1219" spans="1:13" x14ac:dyDescent="0.3">
      <c r="A1219" s="11">
        <v>235</v>
      </c>
      <c r="B1219" s="11">
        <v>6</v>
      </c>
      <c r="C1219" s="11" t="s">
        <v>3833</v>
      </c>
      <c r="E1219" t="s">
        <v>28</v>
      </c>
      <c r="F1219" s="11">
        <v>2</v>
      </c>
      <c r="G1219" s="5" t="s">
        <v>937</v>
      </c>
      <c r="H1219" s="18">
        <v>1</v>
      </c>
    </row>
    <row r="1220" spans="1:13" ht="15.75" customHeight="1" x14ac:dyDescent="0.3">
      <c r="A1220" s="11">
        <v>236</v>
      </c>
      <c r="B1220" s="11">
        <v>6</v>
      </c>
      <c r="C1220" s="11" t="s">
        <v>3834</v>
      </c>
      <c r="E1220" t="s">
        <v>47</v>
      </c>
      <c r="F1220" s="11">
        <v>7</v>
      </c>
      <c r="I1220" s="4" t="s">
        <v>198</v>
      </c>
      <c r="J1220" s="4">
        <v>3</v>
      </c>
      <c r="K1220" s="4" t="s">
        <v>17</v>
      </c>
      <c r="L1220" s="4" t="s">
        <v>17</v>
      </c>
      <c r="M1220" s="7">
        <v>1700000</v>
      </c>
    </row>
    <row r="1221" spans="1:13" ht="15.75" customHeight="1" x14ac:dyDescent="0.3">
      <c r="A1221" s="11">
        <v>236</v>
      </c>
      <c r="B1221" s="11">
        <v>6</v>
      </c>
      <c r="C1221" s="11" t="s">
        <v>3834</v>
      </c>
      <c r="E1221" t="s">
        <v>47</v>
      </c>
      <c r="F1221" s="11">
        <v>7</v>
      </c>
      <c r="I1221" t="s">
        <v>153</v>
      </c>
      <c r="J1221" s="5">
        <v>2</v>
      </c>
    </row>
    <row r="1222" spans="1:13" ht="15.75" customHeight="1" x14ac:dyDescent="0.3">
      <c r="A1222" s="11">
        <v>236</v>
      </c>
      <c r="B1222" s="11">
        <v>6</v>
      </c>
      <c r="C1222" s="11" t="s">
        <v>3834</v>
      </c>
      <c r="E1222" t="s">
        <v>47</v>
      </c>
      <c r="F1222" s="11">
        <v>7</v>
      </c>
      <c r="I1222" t="s">
        <v>275</v>
      </c>
      <c r="J1222" s="5">
        <v>2</v>
      </c>
    </row>
    <row r="1223" spans="1:13" ht="15.75" customHeight="1" x14ac:dyDescent="0.3">
      <c r="A1223" s="11">
        <v>236</v>
      </c>
      <c r="B1223" s="11">
        <v>6</v>
      </c>
      <c r="C1223" s="11" t="s">
        <v>3834</v>
      </c>
      <c r="E1223" t="s">
        <v>47</v>
      </c>
      <c r="F1223" s="11">
        <v>7</v>
      </c>
      <c r="I1223" t="s">
        <v>45</v>
      </c>
      <c r="J1223" s="4">
        <v>1</v>
      </c>
    </row>
    <row r="1224" spans="1:13" ht="15" customHeight="1" x14ac:dyDescent="0.3">
      <c r="A1224" s="11">
        <v>237</v>
      </c>
      <c r="B1224" s="11">
        <v>6</v>
      </c>
      <c r="C1224" s="11" t="s">
        <v>3451</v>
      </c>
      <c r="D1224" s="2" t="s">
        <v>2261</v>
      </c>
      <c r="E1224" t="s">
        <v>28</v>
      </c>
      <c r="F1224" s="11">
        <v>2</v>
      </c>
      <c r="G1224" s="5" t="s">
        <v>3450</v>
      </c>
      <c r="H1224" s="18">
        <v>2</v>
      </c>
      <c r="I1224" t="s">
        <v>1309</v>
      </c>
      <c r="J1224" s="4">
        <v>1</v>
      </c>
      <c r="K1224" s="2" t="s">
        <v>2277</v>
      </c>
      <c r="L1224" s="2"/>
      <c r="M1224" s="2" t="s">
        <v>2336</v>
      </c>
    </row>
    <row r="1225" spans="1:13" ht="15" customHeight="1" x14ac:dyDescent="0.3">
      <c r="A1225" s="11">
        <v>237</v>
      </c>
      <c r="B1225" s="11">
        <v>6</v>
      </c>
      <c r="C1225" s="11" t="s">
        <v>3451</v>
      </c>
      <c r="E1225" t="s">
        <v>28</v>
      </c>
      <c r="F1225" s="11">
        <v>2</v>
      </c>
      <c r="G1225" s="4" t="s">
        <v>3449</v>
      </c>
      <c r="H1225" s="17">
        <v>1</v>
      </c>
      <c r="I1225" s="4"/>
      <c r="J1225" s="4"/>
    </row>
    <row r="1226" spans="1:13" ht="15" customHeight="1" x14ac:dyDescent="0.3">
      <c r="A1226" s="11">
        <v>237</v>
      </c>
      <c r="B1226" s="11">
        <v>6</v>
      </c>
      <c r="C1226" s="11" t="s">
        <v>3451</v>
      </c>
      <c r="E1226" t="s">
        <v>28</v>
      </c>
      <c r="F1226" s="11">
        <v>2</v>
      </c>
      <c r="G1226" s="4" t="s">
        <v>3448</v>
      </c>
      <c r="H1226" s="17">
        <v>1</v>
      </c>
      <c r="I1226" s="4"/>
      <c r="J1226" s="4"/>
    </row>
    <row r="1227" spans="1:13" ht="15" customHeight="1" x14ac:dyDescent="0.3">
      <c r="A1227" s="11">
        <v>237</v>
      </c>
      <c r="B1227" s="11">
        <v>6</v>
      </c>
      <c r="C1227" s="11" t="s">
        <v>3451</v>
      </c>
      <c r="E1227" t="s">
        <v>28</v>
      </c>
      <c r="F1227" s="11">
        <v>2</v>
      </c>
      <c r="G1227" s="4" t="s">
        <v>3447</v>
      </c>
      <c r="H1227" s="17">
        <v>1</v>
      </c>
      <c r="I1227" s="4"/>
      <c r="J1227" s="4"/>
    </row>
    <row r="1228" spans="1:13" ht="15" customHeight="1" x14ac:dyDescent="0.3">
      <c r="A1228" s="11">
        <v>237</v>
      </c>
      <c r="B1228" s="11">
        <v>6</v>
      </c>
      <c r="C1228" s="11" t="s">
        <v>3451</v>
      </c>
      <c r="E1228" t="s">
        <v>28</v>
      </c>
      <c r="F1228" s="11">
        <v>2</v>
      </c>
      <c r="G1228" s="4" t="s">
        <v>3446</v>
      </c>
      <c r="H1228" s="17">
        <v>1</v>
      </c>
      <c r="I1228" s="4"/>
      <c r="J1228" s="4"/>
    </row>
    <row r="1229" spans="1:13" ht="15" customHeight="1" x14ac:dyDescent="0.3">
      <c r="A1229" s="11">
        <v>237</v>
      </c>
      <c r="B1229" s="11">
        <v>6</v>
      </c>
      <c r="C1229" s="11" t="s">
        <v>3451</v>
      </c>
      <c r="E1229" t="s">
        <v>28</v>
      </c>
      <c r="F1229" s="11">
        <v>2</v>
      </c>
      <c r="G1229" s="4" t="s">
        <v>3445</v>
      </c>
      <c r="H1229" s="17">
        <v>1</v>
      </c>
      <c r="I1229" s="4"/>
      <c r="J1229" s="4"/>
    </row>
    <row r="1230" spans="1:13" ht="15" customHeight="1" x14ac:dyDescent="0.3">
      <c r="A1230" s="11">
        <v>237</v>
      </c>
      <c r="B1230" s="11">
        <v>6</v>
      </c>
      <c r="C1230" s="11" t="s">
        <v>3451</v>
      </c>
      <c r="E1230" t="s">
        <v>28</v>
      </c>
      <c r="F1230" s="11">
        <v>2</v>
      </c>
      <c r="G1230" s="4" t="s">
        <v>3444</v>
      </c>
      <c r="H1230" s="17">
        <v>1</v>
      </c>
      <c r="I1230" s="4"/>
      <c r="J1230" s="4"/>
    </row>
    <row r="1231" spans="1:13" x14ac:dyDescent="0.3">
      <c r="A1231" s="11">
        <v>238</v>
      </c>
      <c r="B1231" s="11">
        <v>6</v>
      </c>
      <c r="C1231" s="11" t="s">
        <v>3867</v>
      </c>
      <c r="D1231" s="2" t="s">
        <v>2261</v>
      </c>
      <c r="E1231" t="s">
        <v>52</v>
      </c>
      <c r="F1231" s="11">
        <v>8</v>
      </c>
      <c r="G1231" s="4"/>
      <c r="H1231" s="17"/>
      <c r="I1231" s="5" t="s">
        <v>275</v>
      </c>
      <c r="J1231" s="5">
        <v>2</v>
      </c>
      <c r="K1231" s="2" t="s">
        <v>2277</v>
      </c>
      <c r="L1231" s="2"/>
      <c r="M1231" s="2" t="s">
        <v>2336</v>
      </c>
    </row>
    <row r="1232" spans="1:13" x14ac:dyDescent="0.3">
      <c r="A1232" s="11">
        <v>238</v>
      </c>
      <c r="B1232" s="11">
        <v>6</v>
      </c>
      <c r="C1232" s="11" t="s">
        <v>3867</v>
      </c>
      <c r="E1232" t="s">
        <v>52</v>
      </c>
      <c r="F1232" s="11">
        <v>8</v>
      </c>
      <c r="G1232" s="4"/>
      <c r="H1232" s="17"/>
      <c r="I1232" s="4" t="s">
        <v>258</v>
      </c>
      <c r="J1232" s="5">
        <v>2</v>
      </c>
    </row>
    <row r="1233" spans="1:13" x14ac:dyDescent="0.3">
      <c r="A1233" s="11">
        <v>238</v>
      </c>
      <c r="B1233" s="11">
        <v>6</v>
      </c>
      <c r="C1233" s="11" t="s">
        <v>3867</v>
      </c>
      <c r="E1233" t="s">
        <v>52</v>
      </c>
      <c r="F1233" s="11">
        <v>8</v>
      </c>
      <c r="G1233" s="4"/>
      <c r="H1233" s="17"/>
      <c r="I1233" s="4" t="s">
        <v>273</v>
      </c>
      <c r="J1233" s="5">
        <v>2</v>
      </c>
    </row>
    <row r="1234" spans="1:13" x14ac:dyDescent="0.3">
      <c r="A1234" s="11">
        <v>238</v>
      </c>
      <c r="B1234" s="11">
        <v>6</v>
      </c>
      <c r="C1234" s="11" t="s">
        <v>3867</v>
      </c>
      <c r="E1234" t="s">
        <v>52</v>
      </c>
      <c r="F1234" s="11">
        <v>8</v>
      </c>
      <c r="G1234" s="4"/>
      <c r="H1234" s="17"/>
      <c r="I1234" s="4" t="s">
        <v>143</v>
      </c>
      <c r="J1234" s="4">
        <v>3</v>
      </c>
    </row>
    <row r="1235" spans="1:13" x14ac:dyDescent="0.3">
      <c r="A1235" s="11">
        <v>238</v>
      </c>
      <c r="B1235" s="11">
        <v>6</v>
      </c>
      <c r="C1235" s="11" t="s">
        <v>3867</v>
      </c>
      <c r="E1235" t="s">
        <v>52</v>
      </c>
      <c r="F1235" s="11">
        <v>8</v>
      </c>
      <c r="G1235" s="4"/>
      <c r="H1235" s="17"/>
      <c r="I1235" s="4" t="s">
        <v>1311</v>
      </c>
      <c r="J1235" s="4">
        <v>3</v>
      </c>
    </row>
    <row r="1236" spans="1:13" x14ac:dyDescent="0.3">
      <c r="A1236" s="11">
        <v>239</v>
      </c>
      <c r="B1236" s="11">
        <v>6</v>
      </c>
      <c r="C1236" s="11" t="s">
        <v>2869</v>
      </c>
      <c r="D1236" s="4" t="s">
        <v>34</v>
      </c>
      <c r="E1236" t="s">
        <v>114</v>
      </c>
      <c r="F1236" s="11">
        <v>13</v>
      </c>
      <c r="G1236" s="5" t="s">
        <v>2868</v>
      </c>
      <c r="H1236" s="18">
        <v>1</v>
      </c>
      <c r="I1236" s="4" t="s">
        <v>93</v>
      </c>
      <c r="J1236" s="4">
        <v>1</v>
      </c>
      <c r="K1236" s="2" t="s">
        <v>2277</v>
      </c>
      <c r="L1236" s="2"/>
      <c r="M1236" s="2" t="s">
        <v>2336</v>
      </c>
    </row>
    <row r="1237" spans="1:13" x14ac:dyDescent="0.3">
      <c r="A1237" s="11">
        <v>239</v>
      </c>
      <c r="B1237" s="11">
        <v>6</v>
      </c>
      <c r="C1237" s="11" t="s">
        <v>2869</v>
      </c>
      <c r="E1237" t="s">
        <v>114</v>
      </c>
      <c r="F1237" s="11">
        <v>13</v>
      </c>
      <c r="G1237" s="5" t="s">
        <v>2867</v>
      </c>
      <c r="H1237" s="18">
        <v>2</v>
      </c>
      <c r="I1237" s="4"/>
      <c r="J1237" s="4"/>
    </row>
    <row r="1238" spans="1:13" x14ac:dyDescent="0.3">
      <c r="A1238" s="11">
        <v>239</v>
      </c>
      <c r="B1238" s="11">
        <v>6</v>
      </c>
      <c r="C1238" s="11" t="s">
        <v>2869</v>
      </c>
      <c r="E1238" t="s">
        <v>114</v>
      </c>
      <c r="F1238" s="11">
        <v>13</v>
      </c>
      <c r="G1238" s="5" t="s">
        <v>2866</v>
      </c>
      <c r="H1238" s="18">
        <v>2</v>
      </c>
      <c r="I1238" s="4"/>
      <c r="J1238" s="4"/>
    </row>
    <row r="1239" spans="1:13" x14ac:dyDescent="0.3">
      <c r="A1239" s="11">
        <v>240</v>
      </c>
      <c r="B1239" s="11">
        <v>6</v>
      </c>
      <c r="C1239" s="11" t="s">
        <v>3434</v>
      </c>
      <c r="D1239" s="2" t="s">
        <v>41</v>
      </c>
      <c r="E1239" t="s">
        <v>60</v>
      </c>
      <c r="F1239" s="11">
        <v>1</v>
      </c>
      <c r="G1239" s="4"/>
      <c r="H1239" s="17"/>
      <c r="I1239" s="5" t="s">
        <v>198</v>
      </c>
      <c r="J1239" s="4">
        <v>3</v>
      </c>
      <c r="K1239" s="2" t="s">
        <v>38</v>
      </c>
      <c r="L1239" s="2"/>
      <c r="M1239" s="2" t="s">
        <v>2593</v>
      </c>
    </row>
    <row r="1240" spans="1:13" x14ac:dyDescent="0.3">
      <c r="A1240" s="11">
        <v>240</v>
      </c>
      <c r="B1240" s="11">
        <v>6</v>
      </c>
      <c r="C1240" s="11" t="s">
        <v>3434</v>
      </c>
      <c r="E1240" t="s">
        <v>60</v>
      </c>
      <c r="F1240" s="11">
        <v>1</v>
      </c>
      <c r="G1240" s="4"/>
      <c r="H1240" s="17"/>
      <c r="I1240" s="4" t="s">
        <v>232</v>
      </c>
      <c r="J1240" s="4">
        <v>3</v>
      </c>
    </row>
    <row r="1241" spans="1:13" ht="15" customHeight="1" x14ac:dyDescent="0.3">
      <c r="A1241" s="11">
        <v>241</v>
      </c>
      <c r="B1241" s="11">
        <v>6</v>
      </c>
      <c r="C1241" s="11" t="s">
        <v>3193</v>
      </c>
      <c r="D1241" s="2" t="s">
        <v>18</v>
      </c>
      <c r="E1241" t="s">
        <v>52</v>
      </c>
      <c r="F1241" s="11">
        <v>8</v>
      </c>
      <c r="G1241" s="5" t="s">
        <v>3192</v>
      </c>
      <c r="H1241" s="18">
        <v>1</v>
      </c>
      <c r="I1241" s="4" t="s">
        <v>93</v>
      </c>
      <c r="J1241" s="4">
        <v>1</v>
      </c>
      <c r="K1241" s="2" t="s">
        <v>2277</v>
      </c>
      <c r="L1241" s="2"/>
      <c r="M1241" s="2" t="s">
        <v>2336</v>
      </c>
    </row>
    <row r="1242" spans="1:13" ht="15" customHeight="1" x14ac:dyDescent="0.3">
      <c r="A1242" s="11">
        <v>241</v>
      </c>
      <c r="B1242" s="11">
        <v>6</v>
      </c>
      <c r="C1242" s="11" t="s">
        <v>3193</v>
      </c>
      <c r="E1242" t="s">
        <v>52</v>
      </c>
      <c r="F1242" s="11">
        <v>8</v>
      </c>
      <c r="G1242" s="5" t="s">
        <v>3191</v>
      </c>
      <c r="H1242" s="18">
        <v>1</v>
      </c>
      <c r="I1242" s="4"/>
      <c r="J1242" s="4"/>
    </row>
    <row r="1243" spans="1:13" ht="15" customHeight="1" x14ac:dyDescent="0.3">
      <c r="A1243" s="11">
        <v>241</v>
      </c>
      <c r="B1243" s="11">
        <v>6</v>
      </c>
      <c r="C1243" s="11" t="s">
        <v>3193</v>
      </c>
      <c r="E1243" t="s">
        <v>52</v>
      </c>
      <c r="F1243" s="11">
        <v>8</v>
      </c>
      <c r="G1243" s="5" t="s">
        <v>3190</v>
      </c>
      <c r="H1243" s="18">
        <v>1</v>
      </c>
      <c r="I1243" s="4"/>
      <c r="J1243" s="4"/>
    </row>
    <row r="1244" spans="1:13" x14ac:dyDescent="0.3">
      <c r="A1244" s="11">
        <v>242</v>
      </c>
      <c r="B1244" s="11">
        <v>6</v>
      </c>
      <c r="C1244" s="11" t="s">
        <v>2798</v>
      </c>
      <c r="D1244" s="2" t="s">
        <v>2261</v>
      </c>
      <c r="E1244" t="s">
        <v>52</v>
      </c>
      <c r="F1244" s="11">
        <v>8</v>
      </c>
      <c r="G1244" s="5" t="s">
        <v>3868</v>
      </c>
      <c r="H1244" s="18">
        <v>1</v>
      </c>
      <c r="I1244" s="4" t="s">
        <v>93</v>
      </c>
      <c r="J1244" s="4">
        <v>1</v>
      </c>
      <c r="K1244" s="2" t="s">
        <v>2277</v>
      </c>
      <c r="L1244" s="2"/>
      <c r="M1244" s="2" t="s">
        <v>2266</v>
      </c>
    </row>
    <row r="1245" spans="1:13" x14ac:dyDescent="0.3">
      <c r="A1245" s="11">
        <v>242</v>
      </c>
      <c r="B1245" s="11">
        <v>6</v>
      </c>
      <c r="C1245" s="11" t="s">
        <v>2798</v>
      </c>
      <c r="E1245" t="s">
        <v>52</v>
      </c>
      <c r="F1245" s="11">
        <v>8</v>
      </c>
      <c r="G1245" s="4" t="s">
        <v>2797</v>
      </c>
      <c r="H1245" s="17">
        <v>1</v>
      </c>
      <c r="I1245" s="4"/>
      <c r="J1245" s="4"/>
    </row>
    <row r="1246" spans="1:13" x14ac:dyDescent="0.3">
      <c r="A1246" s="11">
        <v>242</v>
      </c>
      <c r="B1246" s="11">
        <v>6</v>
      </c>
      <c r="C1246" s="11" t="s">
        <v>2798</v>
      </c>
      <c r="E1246" t="s">
        <v>52</v>
      </c>
      <c r="F1246" s="11">
        <v>8</v>
      </c>
      <c r="G1246" s="4" t="s">
        <v>2796</v>
      </c>
      <c r="H1246" s="17">
        <v>1</v>
      </c>
      <c r="I1246" s="4"/>
      <c r="J1246" s="4"/>
    </row>
    <row r="1247" spans="1:13" x14ac:dyDescent="0.3">
      <c r="A1247" s="11">
        <v>242</v>
      </c>
      <c r="B1247" s="11">
        <v>6</v>
      </c>
      <c r="C1247" s="11" t="s">
        <v>2798</v>
      </c>
      <c r="E1247" t="s">
        <v>52</v>
      </c>
      <c r="F1247" s="11">
        <v>8</v>
      </c>
      <c r="G1247" s="4" t="s">
        <v>2795</v>
      </c>
      <c r="H1247" s="17">
        <v>1</v>
      </c>
      <c r="I1247" s="4"/>
      <c r="J1247" s="4"/>
    </row>
    <row r="1248" spans="1:13" x14ac:dyDescent="0.3">
      <c r="A1248" s="11">
        <v>243</v>
      </c>
      <c r="B1248" s="11">
        <v>6</v>
      </c>
      <c r="C1248" s="11" t="s">
        <v>3439</v>
      </c>
      <c r="D1248" s="4" t="s">
        <v>35</v>
      </c>
      <c r="E1248" t="s">
        <v>28</v>
      </c>
      <c r="F1248" s="11">
        <v>2</v>
      </c>
      <c r="G1248" s="5" t="s">
        <v>3438</v>
      </c>
      <c r="H1248" s="18">
        <v>2</v>
      </c>
      <c r="I1248" s="4"/>
      <c r="J1248" s="4"/>
      <c r="K1248" s="2" t="s">
        <v>25</v>
      </c>
      <c r="L1248" s="2"/>
      <c r="M1248" s="2" t="s">
        <v>2263</v>
      </c>
    </row>
    <row r="1249" spans="1:13" x14ac:dyDescent="0.3">
      <c r="A1249" s="11">
        <v>243</v>
      </c>
      <c r="B1249" s="11">
        <v>6</v>
      </c>
      <c r="C1249" s="11" t="s">
        <v>3439</v>
      </c>
      <c r="E1249" t="s">
        <v>28</v>
      </c>
      <c r="F1249" s="11">
        <v>2</v>
      </c>
      <c r="G1249" s="4" t="s">
        <v>3437</v>
      </c>
      <c r="H1249" s="17">
        <v>1</v>
      </c>
      <c r="I1249" s="4"/>
      <c r="J1249" s="4"/>
    </row>
    <row r="1250" spans="1:13" x14ac:dyDescent="0.3">
      <c r="A1250" s="11">
        <v>243</v>
      </c>
      <c r="B1250" s="11">
        <v>6</v>
      </c>
      <c r="C1250" s="11" t="s">
        <v>3439</v>
      </c>
      <c r="E1250" t="s">
        <v>28</v>
      </c>
      <c r="F1250" s="11">
        <v>2</v>
      </c>
      <c r="G1250" s="4" t="s">
        <v>3436</v>
      </c>
      <c r="H1250" s="17">
        <v>1</v>
      </c>
      <c r="I1250" s="4"/>
      <c r="J1250" s="4"/>
    </row>
    <row r="1251" spans="1:13" x14ac:dyDescent="0.3">
      <c r="A1251" s="11">
        <v>243</v>
      </c>
      <c r="B1251" s="11">
        <v>6</v>
      </c>
      <c r="C1251" s="11" t="s">
        <v>3439</v>
      </c>
      <c r="E1251" t="s">
        <v>28</v>
      </c>
      <c r="F1251" s="11">
        <v>2</v>
      </c>
      <c r="G1251" s="4" t="s">
        <v>3435</v>
      </c>
      <c r="H1251" s="17">
        <v>1</v>
      </c>
      <c r="I1251" s="4"/>
      <c r="J1251" s="4"/>
    </row>
    <row r="1252" spans="1:13" ht="15.75" customHeight="1" x14ac:dyDescent="0.3">
      <c r="A1252" s="11">
        <v>244</v>
      </c>
      <c r="B1252" s="11">
        <v>6</v>
      </c>
      <c r="C1252" s="11" t="s">
        <v>117</v>
      </c>
      <c r="E1252" t="s">
        <v>47</v>
      </c>
      <c r="F1252" s="11">
        <v>7</v>
      </c>
      <c r="G1252" s="4" t="s">
        <v>525</v>
      </c>
      <c r="H1252" s="17">
        <v>1</v>
      </c>
      <c r="I1252" s="4" t="s">
        <v>45</v>
      </c>
      <c r="J1252" s="4">
        <v>1</v>
      </c>
      <c r="K1252" s="2" t="s">
        <v>12</v>
      </c>
      <c r="L1252" s="2" t="s">
        <v>13</v>
      </c>
      <c r="M1252" s="3">
        <v>1156000</v>
      </c>
    </row>
    <row r="1253" spans="1:13" ht="15.75" customHeight="1" x14ac:dyDescent="0.3">
      <c r="A1253" s="11">
        <v>244</v>
      </c>
      <c r="B1253" s="11">
        <v>6</v>
      </c>
      <c r="C1253" s="11" t="s">
        <v>117</v>
      </c>
      <c r="E1253" t="s">
        <v>47</v>
      </c>
      <c r="F1253" s="11">
        <v>7</v>
      </c>
      <c r="G1253" s="4" t="s">
        <v>526</v>
      </c>
      <c r="H1253" s="17">
        <v>2</v>
      </c>
      <c r="I1253" s="4" t="s">
        <v>153</v>
      </c>
      <c r="J1253" s="5">
        <v>2</v>
      </c>
    </row>
    <row r="1254" spans="1:13" ht="15.75" customHeight="1" x14ac:dyDescent="0.3">
      <c r="A1254" s="11">
        <v>244</v>
      </c>
      <c r="B1254" s="11">
        <v>6</v>
      </c>
      <c r="C1254" s="11" t="s">
        <v>117</v>
      </c>
      <c r="E1254" t="s">
        <v>47</v>
      </c>
      <c r="F1254" s="11">
        <v>7</v>
      </c>
      <c r="G1254" s="4" t="s">
        <v>527</v>
      </c>
      <c r="H1254" s="17">
        <v>1</v>
      </c>
      <c r="I1254" s="4" t="s">
        <v>258</v>
      </c>
      <c r="J1254" s="5">
        <v>2</v>
      </c>
    </row>
    <row r="1255" spans="1:13" ht="15.75" customHeight="1" x14ac:dyDescent="0.3">
      <c r="A1255" s="11">
        <v>244</v>
      </c>
      <c r="B1255" s="11">
        <v>6</v>
      </c>
      <c r="C1255" s="11" t="s">
        <v>117</v>
      </c>
      <c r="E1255" t="s">
        <v>47</v>
      </c>
      <c r="F1255" s="11">
        <v>7</v>
      </c>
      <c r="G1255" s="4" t="s">
        <v>528</v>
      </c>
      <c r="H1255" s="17">
        <v>1</v>
      </c>
      <c r="I1255" s="4" t="s">
        <v>238</v>
      </c>
      <c r="J1255" s="4">
        <v>3</v>
      </c>
    </row>
    <row r="1256" spans="1:13" ht="15.75" customHeight="1" x14ac:dyDescent="0.3">
      <c r="A1256" s="11">
        <v>244</v>
      </c>
      <c r="B1256" s="11">
        <v>6</v>
      </c>
      <c r="C1256" s="11" t="s">
        <v>117</v>
      </c>
      <c r="E1256" t="s">
        <v>47</v>
      </c>
      <c r="F1256" s="11">
        <v>7</v>
      </c>
      <c r="G1256" s="4" t="s">
        <v>529</v>
      </c>
      <c r="H1256" s="17">
        <v>1</v>
      </c>
      <c r="I1256" s="4" t="s">
        <v>237</v>
      </c>
      <c r="J1256" s="5">
        <v>2</v>
      </c>
    </row>
    <row r="1257" spans="1:13" ht="15.75" customHeight="1" x14ac:dyDescent="0.3">
      <c r="A1257" s="11">
        <v>244</v>
      </c>
      <c r="B1257" s="11">
        <v>6</v>
      </c>
      <c r="C1257" s="11" t="s">
        <v>117</v>
      </c>
      <c r="E1257" t="s">
        <v>47</v>
      </c>
      <c r="F1257" s="11">
        <v>7</v>
      </c>
      <c r="G1257" s="4" t="s">
        <v>530</v>
      </c>
      <c r="H1257" s="17">
        <v>1</v>
      </c>
      <c r="I1257" s="4" t="s">
        <v>531</v>
      </c>
      <c r="J1257" s="4">
        <v>1</v>
      </c>
    </row>
    <row r="1258" spans="1:13" x14ac:dyDescent="0.3">
      <c r="A1258" s="11">
        <v>245</v>
      </c>
      <c r="B1258" s="11">
        <v>6</v>
      </c>
      <c r="C1258" s="11" t="s">
        <v>117</v>
      </c>
      <c r="E1258" t="s">
        <v>47</v>
      </c>
      <c r="F1258" s="11">
        <v>7</v>
      </c>
      <c r="G1258" s="4" t="s">
        <v>612</v>
      </c>
      <c r="H1258" s="17">
        <v>1</v>
      </c>
      <c r="I1258" s="4" t="s">
        <v>617</v>
      </c>
      <c r="J1258" s="4">
        <v>4</v>
      </c>
      <c r="K1258" s="2" t="s">
        <v>12</v>
      </c>
      <c r="L1258" s="2" t="s">
        <v>13</v>
      </c>
      <c r="M1258" s="3">
        <v>2500000</v>
      </c>
    </row>
    <row r="1259" spans="1:13" x14ac:dyDescent="0.3">
      <c r="A1259" s="11">
        <v>245</v>
      </c>
      <c r="B1259" s="11">
        <v>6</v>
      </c>
      <c r="C1259" s="11" t="s">
        <v>117</v>
      </c>
      <c r="E1259" t="s">
        <v>47</v>
      </c>
      <c r="F1259" s="11">
        <v>7</v>
      </c>
      <c r="G1259" s="4" t="s">
        <v>613</v>
      </c>
      <c r="H1259" s="17">
        <v>1</v>
      </c>
      <c r="I1259" s="4" t="s">
        <v>616</v>
      </c>
      <c r="J1259" s="4">
        <v>3</v>
      </c>
    </row>
    <row r="1260" spans="1:13" x14ac:dyDescent="0.3">
      <c r="A1260" s="11">
        <v>245</v>
      </c>
      <c r="B1260" s="11">
        <v>6</v>
      </c>
      <c r="C1260" s="11" t="s">
        <v>117</v>
      </c>
      <c r="E1260" t="s">
        <v>47</v>
      </c>
      <c r="F1260" s="11">
        <v>7</v>
      </c>
      <c r="G1260" s="4" t="s">
        <v>614</v>
      </c>
      <c r="H1260" s="17">
        <v>1</v>
      </c>
      <c r="I1260" s="4" t="s">
        <v>473</v>
      </c>
      <c r="J1260" s="4">
        <v>2</v>
      </c>
    </row>
    <row r="1261" spans="1:13" x14ac:dyDescent="0.3">
      <c r="A1261" s="11">
        <v>245</v>
      </c>
      <c r="B1261" s="11">
        <v>6</v>
      </c>
      <c r="C1261" s="11" t="s">
        <v>117</v>
      </c>
      <c r="E1261" t="s">
        <v>47</v>
      </c>
      <c r="F1261" s="11">
        <v>7</v>
      </c>
      <c r="G1261" s="4" t="s">
        <v>615</v>
      </c>
      <c r="H1261" s="17">
        <v>1</v>
      </c>
      <c r="I1261" s="4" t="s">
        <v>618</v>
      </c>
      <c r="J1261" s="4">
        <v>1</v>
      </c>
    </row>
    <row r="1262" spans="1:13" ht="15" customHeight="1" x14ac:dyDescent="0.3">
      <c r="A1262" s="11">
        <v>246</v>
      </c>
      <c r="B1262" s="11">
        <v>6</v>
      </c>
      <c r="C1262" s="11" t="s">
        <v>117</v>
      </c>
      <c r="D1262" s="2" t="s">
        <v>2261</v>
      </c>
      <c r="E1262" t="s">
        <v>47</v>
      </c>
      <c r="F1262" s="11">
        <v>7</v>
      </c>
      <c r="G1262" s="5" t="s">
        <v>2287</v>
      </c>
      <c r="H1262" s="18">
        <v>1</v>
      </c>
      <c r="I1262" s="4" t="s">
        <v>233</v>
      </c>
      <c r="J1262" s="4">
        <v>5</v>
      </c>
      <c r="K1262" s="2" t="s">
        <v>14</v>
      </c>
      <c r="L1262" s="2"/>
      <c r="M1262" s="2" t="s">
        <v>2278</v>
      </c>
    </row>
    <row r="1263" spans="1:13" ht="15" customHeight="1" x14ac:dyDescent="0.3">
      <c r="A1263" s="11">
        <v>246</v>
      </c>
      <c r="B1263" s="11">
        <v>6</v>
      </c>
      <c r="C1263" s="11" t="s">
        <v>117</v>
      </c>
      <c r="E1263" t="s">
        <v>47</v>
      </c>
      <c r="F1263" s="11">
        <v>7</v>
      </c>
      <c r="G1263" s="5" t="s">
        <v>2288</v>
      </c>
      <c r="H1263" s="18">
        <v>2</v>
      </c>
      <c r="I1263" s="4"/>
      <c r="J1263" s="4"/>
    </row>
    <row r="1264" spans="1:13" ht="15" customHeight="1" x14ac:dyDescent="0.3">
      <c r="A1264" s="11">
        <v>246</v>
      </c>
      <c r="B1264" s="11">
        <v>6</v>
      </c>
      <c r="C1264" s="11" t="s">
        <v>117</v>
      </c>
      <c r="E1264" t="s">
        <v>47</v>
      </c>
      <c r="F1264" s="11">
        <v>7</v>
      </c>
      <c r="G1264" s="5" t="s">
        <v>2289</v>
      </c>
      <c r="H1264" s="18">
        <v>2</v>
      </c>
      <c r="I1264" s="4"/>
      <c r="J1264" s="4"/>
    </row>
    <row r="1265" spans="1:13" ht="15" customHeight="1" x14ac:dyDescent="0.3">
      <c r="A1265" s="11">
        <v>247</v>
      </c>
      <c r="B1265" s="11">
        <v>6</v>
      </c>
      <c r="C1265" s="11" t="s">
        <v>2458</v>
      </c>
      <c r="D1265" s="2" t="s">
        <v>2261</v>
      </c>
      <c r="E1265" t="s">
        <v>28</v>
      </c>
      <c r="F1265" s="11">
        <v>2</v>
      </c>
      <c r="G1265" s="5" t="s">
        <v>2457</v>
      </c>
      <c r="H1265" s="18">
        <v>1</v>
      </c>
      <c r="I1265" s="4"/>
      <c r="J1265" s="4"/>
      <c r="K1265" s="2" t="s">
        <v>2277</v>
      </c>
      <c r="L1265" s="2"/>
      <c r="M1265" s="2" t="s">
        <v>2336</v>
      </c>
    </row>
    <row r="1266" spans="1:13" ht="15" customHeight="1" x14ac:dyDescent="0.3">
      <c r="A1266" s="11">
        <v>247</v>
      </c>
      <c r="B1266" s="11">
        <v>6</v>
      </c>
      <c r="C1266" s="11" t="s">
        <v>2458</v>
      </c>
      <c r="E1266" t="s">
        <v>28</v>
      </c>
      <c r="F1266" s="11">
        <v>2</v>
      </c>
      <c r="G1266" s="5" t="s">
        <v>2456</v>
      </c>
      <c r="H1266" s="18">
        <v>1</v>
      </c>
      <c r="I1266" s="4"/>
      <c r="J1266" s="4"/>
    </row>
    <row r="1267" spans="1:13" ht="15" customHeight="1" x14ac:dyDescent="0.3">
      <c r="A1267" s="11">
        <v>247</v>
      </c>
      <c r="B1267" s="11">
        <v>6</v>
      </c>
      <c r="C1267" s="11" t="s">
        <v>2458</v>
      </c>
      <c r="E1267" t="s">
        <v>28</v>
      </c>
      <c r="F1267" s="11">
        <v>2</v>
      </c>
      <c r="G1267" s="5" t="s">
        <v>2455</v>
      </c>
      <c r="H1267" s="18">
        <v>2</v>
      </c>
      <c r="I1267" s="4"/>
      <c r="J1267" s="4"/>
    </row>
    <row r="1268" spans="1:13" ht="15" customHeight="1" x14ac:dyDescent="0.3">
      <c r="A1268" s="11">
        <v>247</v>
      </c>
      <c r="B1268" s="11">
        <v>6</v>
      </c>
      <c r="C1268" s="11" t="s">
        <v>2458</v>
      </c>
      <c r="E1268" t="s">
        <v>28</v>
      </c>
      <c r="F1268" s="11">
        <v>2</v>
      </c>
      <c r="G1268" s="5" t="s">
        <v>2454</v>
      </c>
      <c r="H1268" s="18">
        <v>1</v>
      </c>
      <c r="I1268" s="4"/>
      <c r="J1268" s="4"/>
    </row>
    <row r="1269" spans="1:13" ht="15" customHeight="1" x14ac:dyDescent="0.3">
      <c r="A1269" s="11">
        <v>247</v>
      </c>
      <c r="B1269" s="11">
        <v>6</v>
      </c>
      <c r="C1269" s="11" t="s">
        <v>2458</v>
      </c>
      <c r="E1269" t="s">
        <v>28</v>
      </c>
      <c r="F1269" s="11">
        <v>2</v>
      </c>
      <c r="G1269" s="5" t="s">
        <v>2453</v>
      </c>
      <c r="H1269" s="18">
        <v>1</v>
      </c>
      <c r="I1269" s="4"/>
      <c r="J1269" s="4"/>
    </row>
    <row r="1270" spans="1:13" ht="15" customHeight="1" x14ac:dyDescent="0.3">
      <c r="A1270" s="11">
        <v>247</v>
      </c>
      <c r="B1270" s="11">
        <v>6</v>
      </c>
      <c r="C1270" s="11" t="s">
        <v>2458</v>
      </c>
      <c r="E1270" t="s">
        <v>28</v>
      </c>
      <c r="F1270" s="11">
        <v>2</v>
      </c>
      <c r="G1270" s="5" t="s">
        <v>2452</v>
      </c>
      <c r="H1270" s="18">
        <v>1</v>
      </c>
      <c r="I1270" s="4"/>
      <c r="J1270" s="4"/>
    </row>
    <row r="1271" spans="1:13" x14ac:dyDescent="0.3">
      <c r="A1271" s="11">
        <v>248</v>
      </c>
      <c r="B1271" s="11">
        <v>6</v>
      </c>
      <c r="C1271" s="11" t="s">
        <v>2880</v>
      </c>
      <c r="D1271" s="2" t="s">
        <v>2261</v>
      </c>
      <c r="E1271" t="s">
        <v>47</v>
      </c>
      <c r="F1271" s="11">
        <v>7</v>
      </c>
      <c r="G1271" s="5" t="s">
        <v>2879</v>
      </c>
      <c r="H1271" s="18">
        <v>2</v>
      </c>
      <c r="I1271" s="4" t="s">
        <v>93</v>
      </c>
      <c r="J1271" s="4">
        <v>1</v>
      </c>
      <c r="K1271" s="2" t="s">
        <v>25</v>
      </c>
      <c r="L1271" s="2"/>
      <c r="M1271" s="2" t="s">
        <v>2380</v>
      </c>
    </row>
    <row r="1272" spans="1:13" x14ac:dyDescent="0.3">
      <c r="A1272" s="11">
        <v>248</v>
      </c>
      <c r="B1272" s="11">
        <v>6</v>
      </c>
      <c r="C1272" s="11" t="s">
        <v>2880</v>
      </c>
      <c r="E1272" t="s">
        <v>47</v>
      </c>
      <c r="F1272" s="11">
        <v>7</v>
      </c>
      <c r="G1272" s="4" t="s">
        <v>3835</v>
      </c>
      <c r="H1272" s="17">
        <v>1</v>
      </c>
      <c r="I1272" s="4"/>
      <c r="J1272" s="4"/>
    </row>
    <row r="1273" spans="1:13" x14ac:dyDescent="0.3">
      <c r="A1273" s="11">
        <v>249</v>
      </c>
      <c r="B1273" s="11">
        <v>6</v>
      </c>
      <c r="C1273" s="11" t="s">
        <v>3836</v>
      </c>
      <c r="E1273" t="s">
        <v>28</v>
      </c>
      <c r="F1273" s="11">
        <v>2</v>
      </c>
      <c r="G1273" s="5" t="s">
        <v>317</v>
      </c>
      <c r="H1273" s="18">
        <v>1</v>
      </c>
      <c r="I1273" s="4" t="s">
        <v>45</v>
      </c>
      <c r="J1273" s="4">
        <v>1</v>
      </c>
      <c r="K1273" s="2" t="s">
        <v>14</v>
      </c>
      <c r="L1273" s="2" t="s">
        <v>15</v>
      </c>
      <c r="M1273" s="3">
        <v>1700000</v>
      </c>
    </row>
    <row r="1274" spans="1:13" x14ac:dyDescent="0.3">
      <c r="A1274" s="11">
        <v>249</v>
      </c>
      <c r="B1274" s="11">
        <v>6</v>
      </c>
      <c r="C1274" s="11" t="s">
        <v>3836</v>
      </c>
      <c r="E1274" t="s">
        <v>28</v>
      </c>
      <c r="F1274" s="11">
        <v>2</v>
      </c>
      <c r="I1274" s="4" t="s">
        <v>232</v>
      </c>
      <c r="J1274" s="4">
        <v>3</v>
      </c>
    </row>
    <row r="1275" spans="1:13" x14ac:dyDescent="0.3">
      <c r="A1275" s="11">
        <v>249</v>
      </c>
      <c r="B1275" s="11">
        <v>6</v>
      </c>
      <c r="C1275" s="11" t="s">
        <v>3836</v>
      </c>
      <c r="E1275" t="s">
        <v>28</v>
      </c>
      <c r="F1275" s="11">
        <v>2</v>
      </c>
      <c r="I1275" s="4" t="s">
        <v>307</v>
      </c>
      <c r="J1275" s="4">
        <v>2</v>
      </c>
    </row>
    <row r="1276" spans="1:13" x14ac:dyDescent="0.3">
      <c r="A1276" s="11">
        <v>249</v>
      </c>
      <c r="B1276" s="11">
        <v>6</v>
      </c>
      <c r="C1276" s="11" t="s">
        <v>3836</v>
      </c>
      <c r="E1276" t="s">
        <v>28</v>
      </c>
      <c r="F1276" s="11">
        <v>2</v>
      </c>
      <c r="I1276" s="4" t="s">
        <v>318</v>
      </c>
      <c r="J1276" s="4">
        <v>2</v>
      </c>
    </row>
    <row r="1277" spans="1:13" x14ac:dyDescent="0.3">
      <c r="A1277" s="11">
        <v>250</v>
      </c>
      <c r="B1277" s="11">
        <v>6</v>
      </c>
      <c r="C1277" s="11" t="s">
        <v>3837</v>
      </c>
      <c r="E1277" t="s">
        <v>52</v>
      </c>
      <c r="F1277" s="11">
        <v>8</v>
      </c>
      <c r="G1277" s="5" t="s">
        <v>864</v>
      </c>
      <c r="H1277" s="18">
        <v>1</v>
      </c>
      <c r="I1277" s="4" t="s">
        <v>93</v>
      </c>
      <c r="J1277" s="4">
        <v>1</v>
      </c>
      <c r="K1277" s="4" t="s">
        <v>17</v>
      </c>
      <c r="L1277" s="4" t="s">
        <v>17</v>
      </c>
      <c r="M1277" s="7">
        <v>1200000</v>
      </c>
    </row>
    <row r="1278" spans="1:13" x14ac:dyDescent="0.3">
      <c r="A1278" s="11">
        <v>250</v>
      </c>
      <c r="B1278" s="11">
        <v>6</v>
      </c>
      <c r="C1278" s="11" t="s">
        <v>3837</v>
      </c>
      <c r="E1278" t="s">
        <v>52</v>
      </c>
      <c r="F1278" s="11">
        <v>8</v>
      </c>
      <c r="G1278" t="s">
        <v>865</v>
      </c>
      <c r="H1278" s="11">
        <v>2</v>
      </c>
      <c r="I1278" s="5"/>
      <c r="J1278" s="5"/>
      <c r="K1278" s="4"/>
      <c r="L1278" s="4"/>
    </row>
    <row r="1279" spans="1:13" x14ac:dyDescent="0.3">
      <c r="A1279" s="11">
        <v>250</v>
      </c>
      <c r="B1279" s="11">
        <v>6</v>
      </c>
      <c r="C1279" s="11" t="s">
        <v>3837</v>
      </c>
      <c r="E1279" t="s">
        <v>52</v>
      </c>
      <c r="F1279" s="11">
        <v>8</v>
      </c>
      <c r="G1279" t="s">
        <v>866</v>
      </c>
      <c r="H1279" s="11">
        <v>2</v>
      </c>
    </row>
    <row r="1280" spans="1:13" x14ac:dyDescent="0.3">
      <c r="A1280" s="11">
        <v>250</v>
      </c>
      <c r="B1280" s="11">
        <v>6</v>
      </c>
      <c r="C1280" s="11" t="s">
        <v>3837</v>
      </c>
      <c r="E1280" t="s">
        <v>52</v>
      </c>
      <c r="F1280" s="11">
        <v>8</v>
      </c>
      <c r="G1280" t="s">
        <v>867</v>
      </c>
      <c r="H1280" s="11">
        <v>1</v>
      </c>
    </row>
    <row r="1281" spans="1:12" x14ac:dyDescent="0.3">
      <c r="A1281" s="11">
        <v>250</v>
      </c>
      <c r="B1281" s="11">
        <v>6</v>
      </c>
      <c r="C1281" s="11" t="s">
        <v>3837</v>
      </c>
      <c r="E1281" t="s">
        <v>52</v>
      </c>
      <c r="F1281" s="11">
        <v>8</v>
      </c>
      <c r="G1281" t="s">
        <v>868</v>
      </c>
      <c r="H1281" s="11">
        <v>1</v>
      </c>
    </row>
    <row r="1282" spans="1:12" x14ac:dyDescent="0.3">
      <c r="A1282" s="11">
        <v>250</v>
      </c>
      <c r="B1282" s="11">
        <v>6</v>
      </c>
      <c r="C1282" s="11" t="s">
        <v>3837</v>
      </c>
      <c r="E1282" t="s">
        <v>52</v>
      </c>
      <c r="F1282" s="11">
        <v>8</v>
      </c>
      <c r="G1282" t="s">
        <v>869</v>
      </c>
      <c r="H1282" s="11">
        <v>1</v>
      </c>
    </row>
    <row r="1283" spans="1:12" x14ac:dyDescent="0.3">
      <c r="A1283" s="11">
        <v>250</v>
      </c>
      <c r="B1283" s="11">
        <v>6</v>
      </c>
      <c r="C1283" s="11" t="s">
        <v>3837</v>
      </c>
      <c r="E1283" t="s">
        <v>52</v>
      </c>
      <c r="F1283" s="11">
        <v>8</v>
      </c>
      <c r="G1283" t="s">
        <v>870</v>
      </c>
      <c r="H1283" s="11">
        <v>1</v>
      </c>
    </row>
    <row r="1284" spans="1:12" x14ac:dyDescent="0.3">
      <c r="A1284" s="11">
        <v>250</v>
      </c>
      <c r="B1284" s="11">
        <v>6</v>
      </c>
      <c r="C1284" s="11" t="s">
        <v>3837</v>
      </c>
      <c r="E1284" t="s">
        <v>52</v>
      </c>
      <c r="F1284" s="11">
        <v>8</v>
      </c>
      <c r="G1284" t="s">
        <v>871</v>
      </c>
      <c r="H1284" s="11">
        <v>1</v>
      </c>
    </row>
    <row r="1285" spans="1:12" ht="15.75" customHeight="1" x14ac:dyDescent="0.3">
      <c r="A1285" s="11">
        <v>251</v>
      </c>
      <c r="B1285" s="11">
        <v>6</v>
      </c>
      <c r="C1285" s="11" t="s">
        <v>3837</v>
      </c>
      <c r="E1285" t="s">
        <v>52</v>
      </c>
      <c r="F1285" s="11">
        <v>8</v>
      </c>
      <c r="G1285" s="5" t="s">
        <v>971</v>
      </c>
      <c r="H1285" s="18">
        <v>1</v>
      </c>
      <c r="I1285" s="4" t="s">
        <v>93</v>
      </c>
      <c r="J1285" s="4">
        <v>1</v>
      </c>
      <c r="K1285" s="4" t="s">
        <v>17</v>
      </c>
      <c r="L1285" s="4" t="s">
        <v>17</v>
      </c>
    </row>
    <row r="1286" spans="1:12" ht="15.75" customHeight="1" x14ac:dyDescent="0.3">
      <c r="A1286" s="11">
        <v>251</v>
      </c>
      <c r="B1286" s="11">
        <v>6</v>
      </c>
      <c r="C1286" s="11" t="s">
        <v>3837</v>
      </c>
      <c r="E1286" t="s">
        <v>52</v>
      </c>
      <c r="F1286" s="11">
        <v>8</v>
      </c>
      <c r="G1286" t="s">
        <v>972</v>
      </c>
      <c r="H1286" s="11">
        <v>1</v>
      </c>
    </row>
    <row r="1287" spans="1:12" ht="15.75" customHeight="1" x14ac:dyDescent="0.3">
      <c r="A1287" s="11">
        <v>251</v>
      </c>
      <c r="B1287" s="11">
        <v>6</v>
      </c>
      <c r="C1287" s="11" t="s">
        <v>3837</v>
      </c>
      <c r="E1287" t="s">
        <v>52</v>
      </c>
      <c r="F1287" s="11">
        <v>8</v>
      </c>
      <c r="G1287" t="s">
        <v>973</v>
      </c>
      <c r="H1287" s="11">
        <v>2</v>
      </c>
    </row>
    <row r="1288" spans="1:12" ht="15.75" customHeight="1" x14ac:dyDescent="0.3">
      <c r="A1288" s="11">
        <v>251</v>
      </c>
      <c r="B1288" s="11">
        <v>6</v>
      </c>
      <c r="C1288" s="11" t="s">
        <v>3837</v>
      </c>
      <c r="E1288" t="s">
        <v>52</v>
      </c>
      <c r="F1288" s="11">
        <v>8</v>
      </c>
      <c r="G1288" t="s">
        <v>974</v>
      </c>
      <c r="H1288" s="11">
        <v>1</v>
      </c>
    </row>
    <row r="1289" spans="1:12" ht="15.75" customHeight="1" x14ac:dyDescent="0.3">
      <c r="A1289" s="11">
        <v>251</v>
      </c>
      <c r="B1289" s="11">
        <v>6</v>
      </c>
      <c r="C1289" s="11" t="s">
        <v>3837</v>
      </c>
      <c r="E1289" t="s">
        <v>52</v>
      </c>
      <c r="F1289" s="11">
        <v>8</v>
      </c>
      <c r="G1289" t="s">
        <v>975</v>
      </c>
      <c r="H1289" s="11">
        <v>1</v>
      </c>
    </row>
    <row r="1290" spans="1:12" x14ac:dyDescent="0.3">
      <c r="A1290" s="11">
        <v>252</v>
      </c>
      <c r="B1290" s="11">
        <v>6</v>
      </c>
      <c r="C1290" s="11" t="s">
        <v>3133</v>
      </c>
      <c r="E1290" t="s">
        <v>52</v>
      </c>
      <c r="F1290" s="11">
        <v>8</v>
      </c>
      <c r="G1290" s="5" t="s">
        <v>1556</v>
      </c>
      <c r="H1290" s="18">
        <v>1</v>
      </c>
      <c r="I1290" s="4" t="s">
        <v>132</v>
      </c>
      <c r="J1290" s="4">
        <v>1</v>
      </c>
      <c r="K1290" s="4" t="s">
        <v>17</v>
      </c>
      <c r="L1290" s="4" t="s">
        <v>17</v>
      </c>
    </row>
    <row r="1291" spans="1:12" x14ac:dyDescent="0.3">
      <c r="A1291" s="11">
        <v>252</v>
      </c>
      <c r="B1291" s="11">
        <v>6</v>
      </c>
      <c r="C1291" s="11" t="s">
        <v>3133</v>
      </c>
      <c r="E1291" t="s">
        <v>52</v>
      </c>
      <c r="F1291" s="11">
        <v>8</v>
      </c>
      <c r="G1291" s="4" t="s">
        <v>1557</v>
      </c>
      <c r="H1291" s="17">
        <v>1</v>
      </c>
    </row>
    <row r="1292" spans="1:12" x14ac:dyDescent="0.3">
      <c r="A1292" s="11">
        <v>252</v>
      </c>
      <c r="B1292" s="11">
        <v>6</v>
      </c>
      <c r="C1292" s="11" t="s">
        <v>3133</v>
      </c>
      <c r="E1292" t="s">
        <v>52</v>
      </c>
      <c r="F1292" s="11">
        <v>8</v>
      </c>
      <c r="G1292" s="4" t="s">
        <v>1558</v>
      </c>
      <c r="H1292" s="17">
        <v>1</v>
      </c>
    </row>
    <row r="1293" spans="1:12" x14ac:dyDescent="0.3">
      <c r="A1293" s="11">
        <v>252</v>
      </c>
      <c r="B1293" s="11">
        <v>6</v>
      </c>
      <c r="C1293" s="11" t="s">
        <v>3133</v>
      </c>
      <c r="E1293" t="s">
        <v>52</v>
      </c>
      <c r="F1293" s="11">
        <v>8</v>
      </c>
      <c r="G1293" s="4" t="s">
        <v>1559</v>
      </c>
      <c r="H1293" s="17">
        <v>1</v>
      </c>
    </row>
    <row r="1294" spans="1:12" x14ac:dyDescent="0.3">
      <c r="A1294" s="11">
        <v>252</v>
      </c>
      <c r="B1294" s="11">
        <v>6</v>
      </c>
      <c r="C1294" s="11" t="s">
        <v>3133</v>
      </c>
      <c r="E1294" t="s">
        <v>52</v>
      </c>
      <c r="F1294" s="11">
        <v>8</v>
      </c>
      <c r="G1294" s="4" t="s">
        <v>1560</v>
      </c>
      <c r="H1294" s="17">
        <v>1</v>
      </c>
    </row>
    <row r="1295" spans="1:12" x14ac:dyDescent="0.3">
      <c r="A1295" s="11">
        <v>252</v>
      </c>
      <c r="B1295" s="11">
        <v>6</v>
      </c>
      <c r="C1295" s="11" t="s">
        <v>3133</v>
      </c>
      <c r="E1295" t="s">
        <v>52</v>
      </c>
      <c r="F1295" s="11">
        <v>8</v>
      </c>
      <c r="G1295" s="4" t="s">
        <v>1561</v>
      </c>
      <c r="H1295" s="17">
        <v>1</v>
      </c>
    </row>
    <row r="1296" spans="1:12" x14ac:dyDescent="0.3">
      <c r="A1296" s="11">
        <v>252</v>
      </c>
      <c r="B1296" s="11">
        <v>6</v>
      </c>
      <c r="C1296" s="11" t="s">
        <v>3133</v>
      </c>
      <c r="E1296" t="s">
        <v>52</v>
      </c>
      <c r="F1296" s="11">
        <v>8</v>
      </c>
      <c r="G1296" s="4" t="s">
        <v>1562</v>
      </c>
      <c r="H1296" s="17">
        <v>1</v>
      </c>
    </row>
    <row r="1297" spans="1:13" x14ac:dyDescent="0.3">
      <c r="A1297" s="11">
        <v>252</v>
      </c>
      <c r="B1297" s="11">
        <v>6</v>
      </c>
      <c r="C1297" s="11" t="s">
        <v>3133</v>
      </c>
      <c r="E1297" t="s">
        <v>52</v>
      </c>
      <c r="F1297" s="11">
        <v>8</v>
      </c>
      <c r="G1297" s="4" t="s">
        <v>1563</v>
      </c>
      <c r="H1297" s="17">
        <v>1</v>
      </c>
    </row>
    <row r="1298" spans="1:13" x14ac:dyDescent="0.3">
      <c r="A1298" s="11">
        <v>252</v>
      </c>
      <c r="B1298" s="11">
        <v>6</v>
      </c>
      <c r="C1298" s="11" t="s">
        <v>3133</v>
      </c>
      <c r="E1298" t="s">
        <v>52</v>
      </c>
      <c r="F1298" s="11">
        <v>8</v>
      </c>
      <c r="G1298" s="4" t="s">
        <v>1564</v>
      </c>
      <c r="H1298" s="17">
        <v>1</v>
      </c>
    </row>
    <row r="1299" spans="1:13" x14ac:dyDescent="0.3">
      <c r="A1299" s="11">
        <v>253</v>
      </c>
      <c r="B1299" s="11">
        <v>6</v>
      </c>
      <c r="C1299" s="11" t="s">
        <v>97</v>
      </c>
      <c r="E1299" t="s">
        <v>47</v>
      </c>
      <c r="F1299" s="11">
        <v>7</v>
      </c>
      <c r="G1299" s="4" t="s">
        <v>514</v>
      </c>
      <c r="H1299" s="17">
        <v>1</v>
      </c>
      <c r="I1299" s="4" t="s">
        <v>93</v>
      </c>
      <c r="J1299" s="4">
        <v>1</v>
      </c>
      <c r="K1299" s="2" t="s">
        <v>14</v>
      </c>
      <c r="L1299" s="2" t="s">
        <v>15</v>
      </c>
      <c r="M1299" s="3">
        <v>1500000</v>
      </c>
    </row>
    <row r="1300" spans="1:13" x14ac:dyDescent="0.3">
      <c r="A1300" s="11">
        <v>253</v>
      </c>
      <c r="B1300" s="11">
        <v>6</v>
      </c>
      <c r="C1300" s="11" t="s">
        <v>97</v>
      </c>
      <c r="E1300" t="s">
        <v>47</v>
      </c>
      <c r="F1300" s="11">
        <v>7</v>
      </c>
      <c r="G1300" s="4" t="s">
        <v>515</v>
      </c>
      <c r="H1300" s="17">
        <v>1</v>
      </c>
      <c r="I1300" s="4"/>
      <c r="J1300" s="4"/>
    </row>
    <row r="1301" spans="1:13" x14ac:dyDescent="0.3">
      <c r="A1301" s="11">
        <v>253</v>
      </c>
      <c r="B1301" s="11">
        <v>6</v>
      </c>
      <c r="C1301" s="11" t="s">
        <v>97</v>
      </c>
      <c r="E1301" t="s">
        <v>47</v>
      </c>
      <c r="F1301" s="11">
        <v>7</v>
      </c>
      <c r="G1301" s="4" t="s">
        <v>516</v>
      </c>
      <c r="H1301" s="17">
        <v>1</v>
      </c>
      <c r="I1301" s="4"/>
      <c r="J1301" s="4"/>
    </row>
    <row r="1302" spans="1:13" x14ac:dyDescent="0.3">
      <c r="A1302" s="11">
        <v>253</v>
      </c>
      <c r="B1302" s="11">
        <v>6</v>
      </c>
      <c r="C1302" s="11" t="s">
        <v>97</v>
      </c>
      <c r="E1302" t="s">
        <v>47</v>
      </c>
      <c r="F1302" s="11">
        <v>7</v>
      </c>
      <c r="G1302" s="4" t="s">
        <v>517</v>
      </c>
      <c r="H1302" s="17">
        <v>1</v>
      </c>
      <c r="I1302" s="4"/>
      <c r="J1302" s="4"/>
    </row>
    <row r="1303" spans="1:13" x14ac:dyDescent="0.3">
      <c r="A1303" s="11">
        <v>253</v>
      </c>
      <c r="B1303" s="11">
        <v>6</v>
      </c>
      <c r="C1303" s="11" t="s">
        <v>97</v>
      </c>
      <c r="E1303" t="s">
        <v>47</v>
      </c>
      <c r="F1303" s="11">
        <v>7</v>
      </c>
      <c r="G1303" s="4" t="s">
        <v>518</v>
      </c>
      <c r="H1303" s="17">
        <v>1</v>
      </c>
      <c r="I1303" s="4"/>
      <c r="J1303" s="4"/>
    </row>
    <row r="1304" spans="1:13" x14ac:dyDescent="0.3">
      <c r="A1304" s="11">
        <v>253</v>
      </c>
      <c r="B1304" s="11">
        <v>6</v>
      </c>
      <c r="C1304" s="11" t="s">
        <v>97</v>
      </c>
      <c r="E1304" t="s">
        <v>47</v>
      </c>
      <c r="F1304" s="11">
        <v>7</v>
      </c>
      <c r="G1304" s="4" t="s">
        <v>519</v>
      </c>
      <c r="H1304" s="17">
        <v>2</v>
      </c>
      <c r="I1304" s="4"/>
      <c r="J1304" s="4"/>
    </row>
    <row r="1305" spans="1:13" x14ac:dyDescent="0.3">
      <c r="A1305" s="11">
        <v>253</v>
      </c>
      <c r="B1305" s="11">
        <v>6</v>
      </c>
      <c r="C1305" s="11" t="s">
        <v>97</v>
      </c>
      <c r="E1305" t="s">
        <v>47</v>
      </c>
      <c r="F1305" s="11">
        <v>7</v>
      </c>
      <c r="G1305" s="4" t="s">
        <v>520</v>
      </c>
      <c r="H1305" s="17">
        <v>2</v>
      </c>
      <c r="I1305" s="4"/>
      <c r="J1305" s="4"/>
    </row>
    <row r="1306" spans="1:13" x14ac:dyDescent="0.3">
      <c r="A1306" s="11">
        <v>253</v>
      </c>
      <c r="B1306" s="11">
        <v>6</v>
      </c>
      <c r="C1306" s="11" t="s">
        <v>97</v>
      </c>
      <c r="E1306" t="s">
        <v>47</v>
      </c>
      <c r="F1306" s="11">
        <v>7</v>
      </c>
      <c r="G1306" s="4" t="s">
        <v>521</v>
      </c>
      <c r="H1306" s="17">
        <v>1</v>
      </c>
      <c r="I1306" s="4"/>
      <c r="J1306" s="4"/>
    </row>
    <row r="1307" spans="1:13" x14ac:dyDescent="0.3">
      <c r="A1307" s="11">
        <v>253</v>
      </c>
      <c r="B1307" s="11">
        <v>6</v>
      </c>
      <c r="C1307" s="11" t="s">
        <v>97</v>
      </c>
      <c r="E1307" t="s">
        <v>47</v>
      </c>
      <c r="F1307" s="11">
        <v>7</v>
      </c>
      <c r="G1307" s="4" t="s">
        <v>522</v>
      </c>
      <c r="H1307" s="17">
        <v>1</v>
      </c>
      <c r="I1307" s="4"/>
      <c r="J1307" s="4"/>
    </row>
    <row r="1308" spans="1:13" x14ac:dyDescent="0.3">
      <c r="A1308" s="11">
        <v>253</v>
      </c>
      <c r="B1308" s="11">
        <v>6</v>
      </c>
      <c r="C1308" s="11" t="s">
        <v>97</v>
      </c>
      <c r="E1308" t="s">
        <v>47</v>
      </c>
      <c r="F1308" s="11">
        <v>7</v>
      </c>
      <c r="G1308" s="4" t="s">
        <v>523</v>
      </c>
      <c r="H1308" s="17">
        <v>1</v>
      </c>
      <c r="I1308" s="4"/>
      <c r="J1308" s="4"/>
    </row>
    <row r="1309" spans="1:13" x14ac:dyDescent="0.3">
      <c r="A1309" s="11">
        <v>253</v>
      </c>
      <c r="B1309" s="11">
        <v>6</v>
      </c>
      <c r="C1309" s="11" t="s">
        <v>97</v>
      </c>
      <c r="E1309" t="s">
        <v>47</v>
      </c>
      <c r="F1309" s="11">
        <v>7</v>
      </c>
      <c r="G1309" s="4" t="s">
        <v>524</v>
      </c>
      <c r="H1309" s="17">
        <v>1</v>
      </c>
      <c r="I1309" s="4"/>
      <c r="J1309" s="4"/>
    </row>
    <row r="1310" spans="1:13" x14ac:dyDescent="0.3">
      <c r="A1310" s="11">
        <v>254</v>
      </c>
      <c r="B1310" s="11">
        <v>6</v>
      </c>
      <c r="C1310" s="11" t="s">
        <v>3578</v>
      </c>
      <c r="D1310" s="2" t="s">
        <v>2261</v>
      </c>
      <c r="E1310" t="s">
        <v>16</v>
      </c>
      <c r="F1310" s="11">
        <v>11</v>
      </c>
      <c r="G1310" s="5" t="s">
        <v>3577</v>
      </c>
      <c r="H1310" s="18">
        <v>1</v>
      </c>
      <c r="I1310" s="5" t="s">
        <v>198</v>
      </c>
      <c r="J1310" s="4">
        <v>3</v>
      </c>
      <c r="K1310" s="2" t="s">
        <v>2277</v>
      </c>
      <c r="L1310" s="2"/>
      <c r="M1310" s="2" t="s">
        <v>2266</v>
      </c>
    </row>
    <row r="1311" spans="1:13" x14ac:dyDescent="0.3">
      <c r="A1311" s="11">
        <v>254</v>
      </c>
      <c r="B1311" s="11">
        <v>6</v>
      </c>
      <c r="C1311" s="11" t="s">
        <v>3578</v>
      </c>
      <c r="E1311" t="s">
        <v>16</v>
      </c>
      <c r="F1311" s="11">
        <v>11</v>
      </c>
      <c r="G1311" s="4" t="s">
        <v>3576</v>
      </c>
      <c r="H1311" s="17">
        <v>1</v>
      </c>
      <c r="I1311" s="4" t="s">
        <v>238</v>
      </c>
      <c r="J1311" s="4">
        <v>3</v>
      </c>
    </row>
    <row r="1312" spans="1:13" x14ac:dyDescent="0.3">
      <c r="A1312" s="11">
        <v>254</v>
      </c>
      <c r="B1312" s="11">
        <v>6</v>
      </c>
      <c r="C1312" s="11" t="s">
        <v>3578</v>
      </c>
      <c r="E1312" t="s">
        <v>16</v>
      </c>
      <c r="F1312" s="11">
        <v>11</v>
      </c>
      <c r="G1312" s="4" t="s">
        <v>3575</v>
      </c>
      <c r="H1312" s="17">
        <v>1</v>
      </c>
      <c r="I1312" s="4" t="s">
        <v>881</v>
      </c>
      <c r="J1312" s="4">
        <v>2</v>
      </c>
    </row>
    <row r="1313" spans="1:13" x14ac:dyDescent="0.3">
      <c r="A1313" s="11">
        <v>255</v>
      </c>
      <c r="B1313" s="11">
        <v>6</v>
      </c>
      <c r="C1313" s="11" t="s">
        <v>3400</v>
      </c>
      <c r="D1313" s="4" t="s">
        <v>3839</v>
      </c>
      <c r="E1313" t="s">
        <v>47</v>
      </c>
      <c r="F1313" s="11">
        <v>7</v>
      </c>
      <c r="G1313" s="4"/>
      <c r="H1313" s="17"/>
      <c r="I1313" s="5" t="s">
        <v>143</v>
      </c>
      <c r="J1313" s="4">
        <v>3</v>
      </c>
      <c r="K1313" s="2" t="s">
        <v>2277</v>
      </c>
      <c r="L1313" s="2"/>
      <c r="M1313" s="2" t="s">
        <v>2280</v>
      </c>
    </row>
    <row r="1314" spans="1:13" x14ac:dyDescent="0.3">
      <c r="A1314" s="11">
        <v>255</v>
      </c>
      <c r="B1314" s="11">
        <v>6</v>
      </c>
      <c r="C1314" s="11" t="s">
        <v>3400</v>
      </c>
      <c r="E1314" t="s">
        <v>47</v>
      </c>
      <c r="F1314" s="11">
        <v>7</v>
      </c>
      <c r="G1314" s="4"/>
      <c r="H1314" s="17"/>
      <c r="I1314" s="4" t="s">
        <v>258</v>
      </c>
      <c r="J1314" s="5">
        <v>2</v>
      </c>
    </row>
    <row r="1315" spans="1:13" x14ac:dyDescent="0.3">
      <c r="A1315" s="11">
        <v>255</v>
      </c>
      <c r="B1315" s="11">
        <v>6</v>
      </c>
      <c r="C1315" s="11" t="s">
        <v>3400</v>
      </c>
      <c r="E1315" t="s">
        <v>47</v>
      </c>
      <c r="F1315" s="11">
        <v>7</v>
      </c>
      <c r="G1315" s="4"/>
      <c r="H1315" s="17"/>
      <c r="I1315" s="4" t="s">
        <v>260</v>
      </c>
      <c r="J1315" s="4">
        <v>2</v>
      </c>
    </row>
    <row r="1316" spans="1:13" x14ac:dyDescent="0.3">
      <c r="A1316" s="11">
        <v>255</v>
      </c>
      <c r="B1316" s="11">
        <v>6</v>
      </c>
      <c r="C1316" s="11" t="s">
        <v>3400</v>
      </c>
      <c r="E1316" t="s">
        <v>47</v>
      </c>
      <c r="F1316" s="11">
        <v>7</v>
      </c>
      <c r="G1316" s="4"/>
      <c r="H1316" s="17"/>
      <c r="I1316" s="4" t="s">
        <v>233</v>
      </c>
      <c r="J1316" s="4">
        <v>5</v>
      </c>
    </row>
    <row r="1317" spans="1:13" x14ac:dyDescent="0.3">
      <c r="A1317" s="11">
        <v>255</v>
      </c>
      <c r="B1317" s="11">
        <v>6</v>
      </c>
      <c r="C1317" s="11" t="s">
        <v>3400</v>
      </c>
      <c r="E1317" t="s">
        <v>47</v>
      </c>
      <c r="F1317" s="11">
        <v>7</v>
      </c>
      <c r="G1317" s="4"/>
      <c r="H1317" s="17"/>
      <c r="I1317" s="4" t="s">
        <v>153</v>
      </c>
      <c r="J1317" s="5">
        <v>2</v>
      </c>
    </row>
    <row r="1318" spans="1:13" x14ac:dyDescent="0.3">
      <c r="A1318" s="11">
        <v>255</v>
      </c>
      <c r="B1318" s="11">
        <v>6</v>
      </c>
      <c r="C1318" s="11" t="s">
        <v>3400</v>
      </c>
      <c r="E1318" t="s">
        <v>47</v>
      </c>
      <c r="F1318" s="11">
        <v>7</v>
      </c>
      <c r="G1318" s="4"/>
      <c r="H1318" s="17"/>
      <c r="I1318" s="4" t="s">
        <v>93</v>
      </c>
      <c r="J1318" s="4">
        <v>1</v>
      </c>
    </row>
    <row r="1319" spans="1:13" x14ac:dyDescent="0.3">
      <c r="A1319" s="11">
        <v>255</v>
      </c>
      <c r="B1319" s="11">
        <v>6</v>
      </c>
      <c r="C1319" s="11" t="s">
        <v>3400</v>
      </c>
      <c r="E1319" t="s">
        <v>47</v>
      </c>
      <c r="F1319" s="11">
        <v>7</v>
      </c>
      <c r="G1319" s="4"/>
      <c r="H1319" s="17"/>
      <c r="I1319" s="4" t="s">
        <v>473</v>
      </c>
      <c r="J1319" s="4">
        <v>2</v>
      </c>
    </row>
    <row r="1320" spans="1:13" x14ac:dyDescent="0.3">
      <c r="A1320" s="11">
        <v>255</v>
      </c>
      <c r="B1320" s="11">
        <v>6</v>
      </c>
      <c r="C1320" s="11" t="s">
        <v>3400</v>
      </c>
      <c r="E1320" t="s">
        <v>47</v>
      </c>
      <c r="F1320" s="11">
        <v>7</v>
      </c>
      <c r="G1320" s="4"/>
      <c r="H1320" s="17"/>
      <c r="I1320" s="4" t="s">
        <v>232</v>
      </c>
      <c r="J1320" s="4">
        <v>3</v>
      </c>
    </row>
    <row r="1321" spans="1:13" x14ac:dyDescent="0.3">
      <c r="A1321" s="11">
        <v>256</v>
      </c>
      <c r="B1321" s="11">
        <v>6</v>
      </c>
      <c r="C1321" s="11" t="s">
        <v>3838</v>
      </c>
      <c r="E1321" t="s">
        <v>60</v>
      </c>
      <c r="F1321" s="11">
        <v>1</v>
      </c>
      <c r="G1321" s="5" t="s">
        <v>1729</v>
      </c>
      <c r="H1321" s="18">
        <v>1</v>
      </c>
      <c r="K1321" s="4" t="s">
        <v>17</v>
      </c>
      <c r="L1321" s="4" t="s">
        <v>17</v>
      </c>
      <c r="M1321" s="7">
        <v>1400000</v>
      </c>
    </row>
    <row r="1322" spans="1:13" x14ac:dyDescent="0.3">
      <c r="A1322" s="11">
        <v>256</v>
      </c>
      <c r="B1322" s="11">
        <v>6</v>
      </c>
      <c r="C1322" s="11" t="s">
        <v>3838</v>
      </c>
      <c r="E1322" t="s">
        <v>60</v>
      </c>
      <c r="F1322" s="11">
        <v>1</v>
      </c>
      <c r="G1322" s="4" t="s">
        <v>1730</v>
      </c>
      <c r="H1322" s="17">
        <v>1</v>
      </c>
    </row>
    <row r="1323" spans="1:13" x14ac:dyDescent="0.3">
      <c r="A1323" s="11">
        <v>256</v>
      </c>
      <c r="B1323" s="11">
        <v>6</v>
      </c>
      <c r="C1323" s="11" t="s">
        <v>3838</v>
      </c>
      <c r="E1323" t="s">
        <v>60</v>
      </c>
      <c r="F1323" s="11">
        <v>1</v>
      </c>
      <c r="G1323" s="5" t="s">
        <v>1731</v>
      </c>
      <c r="H1323" s="18">
        <v>1</v>
      </c>
    </row>
    <row r="1324" spans="1:13" x14ac:dyDescent="0.3">
      <c r="A1324" s="11">
        <v>257</v>
      </c>
      <c r="B1324" s="11">
        <v>6</v>
      </c>
      <c r="C1324" s="11" t="s">
        <v>686</v>
      </c>
      <c r="E1324" t="s">
        <v>16</v>
      </c>
      <c r="F1324" s="11">
        <v>11</v>
      </c>
      <c r="G1324" s="5" t="s">
        <v>687</v>
      </c>
      <c r="H1324" s="18">
        <v>1</v>
      </c>
      <c r="I1324" s="5" t="s">
        <v>275</v>
      </c>
      <c r="J1324" s="5">
        <v>2</v>
      </c>
      <c r="K1324" s="4" t="s">
        <v>76</v>
      </c>
      <c r="L1324" s="4" t="s">
        <v>33</v>
      </c>
      <c r="M1324" s="7">
        <v>1100000</v>
      </c>
    </row>
    <row r="1325" spans="1:13" x14ac:dyDescent="0.3">
      <c r="A1325" s="11">
        <v>257</v>
      </c>
      <c r="B1325" s="11">
        <v>6</v>
      </c>
      <c r="C1325" s="11" t="s">
        <v>686</v>
      </c>
      <c r="E1325" t="s">
        <v>16</v>
      </c>
      <c r="F1325" s="11">
        <v>11</v>
      </c>
      <c r="G1325" s="5" t="s">
        <v>688</v>
      </c>
      <c r="H1325" s="18">
        <v>1</v>
      </c>
      <c r="I1325" s="5" t="s">
        <v>132</v>
      </c>
      <c r="J1325" s="4">
        <v>1</v>
      </c>
    </row>
    <row r="1326" spans="1:13" x14ac:dyDescent="0.3">
      <c r="A1326" s="11">
        <v>257</v>
      </c>
      <c r="B1326" s="11">
        <v>6</v>
      </c>
      <c r="C1326" s="11" t="s">
        <v>686</v>
      </c>
      <c r="E1326" t="s">
        <v>16</v>
      </c>
      <c r="F1326" s="11">
        <v>11</v>
      </c>
      <c r="G1326" s="5" t="s">
        <v>689</v>
      </c>
      <c r="H1326" s="18">
        <v>2</v>
      </c>
      <c r="I1326" s="5" t="s">
        <v>233</v>
      </c>
      <c r="J1326" s="4">
        <v>5</v>
      </c>
    </row>
    <row r="1327" spans="1:13" x14ac:dyDescent="0.3">
      <c r="A1327" s="11">
        <v>257</v>
      </c>
      <c r="B1327" s="11">
        <v>6</v>
      </c>
      <c r="C1327" s="11" t="s">
        <v>686</v>
      </c>
      <c r="E1327" t="s">
        <v>16</v>
      </c>
      <c r="F1327" s="11">
        <v>11</v>
      </c>
      <c r="G1327" s="5" t="s">
        <v>690</v>
      </c>
      <c r="H1327" s="18">
        <v>2</v>
      </c>
      <c r="I1327" s="5" t="s">
        <v>594</v>
      </c>
      <c r="J1327" s="5">
        <v>2</v>
      </c>
    </row>
    <row r="1328" spans="1:13" x14ac:dyDescent="0.3">
      <c r="A1328" s="11">
        <v>257</v>
      </c>
      <c r="B1328" s="11">
        <v>6</v>
      </c>
      <c r="C1328" s="11" t="s">
        <v>686</v>
      </c>
      <c r="E1328" t="s">
        <v>16</v>
      </c>
      <c r="F1328" s="11">
        <v>11</v>
      </c>
      <c r="G1328" s="5" t="s">
        <v>691</v>
      </c>
      <c r="H1328" s="18">
        <v>1</v>
      </c>
      <c r="I1328" s="5" t="s">
        <v>93</v>
      </c>
      <c r="J1328" s="4">
        <v>1</v>
      </c>
    </row>
    <row r="1329" spans="1:13" x14ac:dyDescent="0.3">
      <c r="A1329" s="11">
        <v>257</v>
      </c>
      <c r="B1329" s="11">
        <v>6</v>
      </c>
      <c r="C1329" s="11" t="s">
        <v>686</v>
      </c>
      <c r="E1329" t="s">
        <v>16</v>
      </c>
      <c r="F1329" s="11">
        <v>11</v>
      </c>
      <c r="G1329" s="5" t="s">
        <v>692</v>
      </c>
      <c r="H1329" s="18">
        <v>2</v>
      </c>
    </row>
    <row r="1330" spans="1:13" x14ac:dyDescent="0.3">
      <c r="A1330" s="11">
        <v>257</v>
      </c>
      <c r="B1330" s="11">
        <v>6</v>
      </c>
      <c r="C1330" s="11" t="s">
        <v>686</v>
      </c>
      <c r="E1330" t="s">
        <v>16</v>
      </c>
      <c r="F1330" s="11">
        <v>11</v>
      </c>
      <c r="G1330" s="5" t="s">
        <v>693</v>
      </c>
      <c r="H1330" s="18">
        <v>1</v>
      </c>
    </row>
    <row r="1331" spans="1:13" x14ac:dyDescent="0.3">
      <c r="A1331" s="11">
        <v>257</v>
      </c>
      <c r="B1331" s="11">
        <v>6</v>
      </c>
      <c r="C1331" s="11" t="s">
        <v>686</v>
      </c>
      <c r="E1331" t="s">
        <v>16</v>
      </c>
      <c r="F1331" s="11">
        <v>11</v>
      </c>
      <c r="G1331" s="5" t="s">
        <v>694</v>
      </c>
      <c r="H1331" s="18">
        <v>1</v>
      </c>
    </row>
    <row r="1332" spans="1:13" x14ac:dyDescent="0.3">
      <c r="A1332" s="11">
        <v>257</v>
      </c>
      <c r="B1332" s="11">
        <v>6</v>
      </c>
      <c r="C1332" s="11" t="s">
        <v>686</v>
      </c>
      <c r="E1332" t="s">
        <v>16</v>
      </c>
      <c r="F1332" s="11">
        <v>11</v>
      </c>
      <c r="G1332" s="5" t="s">
        <v>695</v>
      </c>
      <c r="H1332" s="18">
        <v>1</v>
      </c>
    </row>
    <row r="1333" spans="1:13" x14ac:dyDescent="0.3">
      <c r="A1333" s="11">
        <v>257</v>
      </c>
      <c r="B1333" s="11">
        <v>6</v>
      </c>
      <c r="C1333" s="11" t="s">
        <v>686</v>
      </c>
      <c r="E1333" t="s">
        <v>16</v>
      </c>
      <c r="F1333" s="11">
        <v>11</v>
      </c>
      <c r="G1333" s="5" t="s">
        <v>696</v>
      </c>
      <c r="H1333" s="18">
        <v>1</v>
      </c>
    </row>
    <row r="1334" spans="1:13" x14ac:dyDescent="0.3">
      <c r="A1334" s="11">
        <v>258</v>
      </c>
      <c r="B1334" s="11">
        <v>6</v>
      </c>
      <c r="C1334" s="11" t="s">
        <v>686</v>
      </c>
      <c r="E1334" t="s">
        <v>16</v>
      </c>
      <c r="F1334" s="11">
        <v>11</v>
      </c>
      <c r="G1334" s="5" t="s">
        <v>1874</v>
      </c>
      <c r="H1334" s="18">
        <v>1</v>
      </c>
      <c r="I1334" t="s">
        <v>93</v>
      </c>
      <c r="J1334" s="4">
        <v>1</v>
      </c>
      <c r="K1334" s="4" t="s">
        <v>17</v>
      </c>
      <c r="L1334" s="4" t="s">
        <v>17</v>
      </c>
    </row>
    <row r="1335" spans="1:13" x14ac:dyDescent="0.3">
      <c r="A1335" s="11">
        <v>258</v>
      </c>
      <c r="B1335" s="11">
        <v>6</v>
      </c>
      <c r="C1335" s="11" t="s">
        <v>686</v>
      </c>
      <c r="E1335" t="s">
        <v>16</v>
      </c>
      <c r="F1335" s="11">
        <v>11</v>
      </c>
      <c r="G1335" s="5" t="s">
        <v>1875</v>
      </c>
      <c r="H1335" s="18">
        <v>1</v>
      </c>
    </row>
    <row r="1336" spans="1:13" x14ac:dyDescent="0.3">
      <c r="A1336" s="11">
        <v>258</v>
      </c>
      <c r="B1336" s="11">
        <v>6</v>
      </c>
      <c r="C1336" s="11" t="s">
        <v>686</v>
      </c>
      <c r="E1336" t="s">
        <v>16</v>
      </c>
      <c r="F1336" s="11">
        <v>11</v>
      </c>
      <c r="G1336" s="5" t="s">
        <v>1876</v>
      </c>
      <c r="H1336" s="18">
        <v>1</v>
      </c>
    </row>
    <row r="1337" spans="1:13" x14ac:dyDescent="0.3">
      <c r="A1337" s="11">
        <v>258</v>
      </c>
      <c r="B1337" s="11">
        <v>6</v>
      </c>
      <c r="C1337" s="11" t="s">
        <v>686</v>
      </c>
      <c r="E1337" t="s">
        <v>16</v>
      </c>
      <c r="F1337" s="11">
        <v>11</v>
      </c>
      <c r="G1337" s="5" t="s">
        <v>1877</v>
      </c>
      <c r="H1337" s="18">
        <v>1</v>
      </c>
    </row>
    <row r="1338" spans="1:13" x14ac:dyDescent="0.3">
      <c r="A1338" s="11">
        <v>258</v>
      </c>
      <c r="B1338" s="11">
        <v>6</v>
      </c>
      <c r="C1338" s="11" t="s">
        <v>686</v>
      </c>
      <c r="E1338" t="s">
        <v>16</v>
      </c>
      <c r="F1338" s="11">
        <v>11</v>
      </c>
      <c r="G1338" s="5" t="s">
        <v>1878</v>
      </c>
      <c r="H1338" s="18">
        <v>1</v>
      </c>
    </row>
    <row r="1339" spans="1:13" x14ac:dyDescent="0.3">
      <c r="A1339" s="11">
        <v>259</v>
      </c>
      <c r="B1339" s="11">
        <v>6</v>
      </c>
      <c r="C1339" s="11" t="s">
        <v>686</v>
      </c>
      <c r="D1339" s="2" t="s">
        <v>2261</v>
      </c>
      <c r="E1339" t="s">
        <v>16</v>
      </c>
      <c r="F1339" s="11">
        <v>11</v>
      </c>
      <c r="G1339" s="4"/>
      <c r="H1339" s="17"/>
      <c r="I1339" s="5" t="s">
        <v>473</v>
      </c>
      <c r="J1339" s="4">
        <v>2</v>
      </c>
      <c r="K1339" s="2" t="s">
        <v>74</v>
      </c>
      <c r="L1339" s="2"/>
      <c r="M1339" s="2" t="s">
        <v>2380</v>
      </c>
    </row>
    <row r="1340" spans="1:13" x14ac:dyDescent="0.3">
      <c r="A1340" s="11">
        <v>259</v>
      </c>
      <c r="B1340" s="11">
        <v>6</v>
      </c>
      <c r="C1340" s="11" t="s">
        <v>686</v>
      </c>
      <c r="D1340" s="2"/>
      <c r="E1340" t="s">
        <v>16</v>
      </c>
      <c r="F1340" s="11">
        <v>11</v>
      </c>
      <c r="G1340" s="4"/>
      <c r="H1340" s="17"/>
      <c r="I1340" s="4" t="s">
        <v>251</v>
      </c>
      <c r="J1340" s="4">
        <v>2</v>
      </c>
      <c r="K1340" s="2"/>
      <c r="L1340" s="2"/>
      <c r="M1340" s="2"/>
    </row>
    <row r="1341" spans="1:13" x14ac:dyDescent="0.3">
      <c r="A1341" s="11">
        <v>259</v>
      </c>
      <c r="B1341" s="11">
        <v>6</v>
      </c>
      <c r="C1341" s="11" t="s">
        <v>686</v>
      </c>
      <c r="D1341" s="2"/>
      <c r="E1341" t="s">
        <v>16</v>
      </c>
      <c r="F1341" s="11">
        <v>11</v>
      </c>
      <c r="G1341" s="4"/>
      <c r="H1341" s="17"/>
      <c r="I1341" s="4" t="s">
        <v>232</v>
      </c>
      <c r="J1341" s="4">
        <v>3</v>
      </c>
      <c r="K1341" s="2"/>
      <c r="L1341" s="2"/>
      <c r="M1341" s="2"/>
    </row>
    <row r="1342" spans="1:13" x14ac:dyDescent="0.3">
      <c r="A1342" s="11">
        <v>259</v>
      </c>
      <c r="B1342" s="11">
        <v>6</v>
      </c>
      <c r="C1342" s="11" t="s">
        <v>686</v>
      </c>
      <c r="D1342" s="2"/>
      <c r="E1342" t="s">
        <v>16</v>
      </c>
      <c r="F1342" s="11">
        <v>11</v>
      </c>
      <c r="G1342" s="4"/>
      <c r="H1342" s="17"/>
      <c r="I1342" s="4" t="s">
        <v>258</v>
      </c>
      <c r="J1342" s="5">
        <v>2</v>
      </c>
      <c r="K1342" s="2"/>
      <c r="L1342" s="2"/>
      <c r="M1342" s="2"/>
    </row>
    <row r="1343" spans="1:13" x14ac:dyDescent="0.3">
      <c r="A1343" s="11">
        <v>259</v>
      </c>
      <c r="B1343" s="11">
        <v>6</v>
      </c>
      <c r="C1343" s="11" t="s">
        <v>686</v>
      </c>
      <c r="D1343" s="2"/>
      <c r="E1343" t="s">
        <v>16</v>
      </c>
      <c r="F1343" s="11">
        <v>11</v>
      </c>
      <c r="G1343" s="4"/>
      <c r="H1343" s="17"/>
      <c r="I1343" s="4" t="s">
        <v>273</v>
      </c>
      <c r="J1343" s="5">
        <v>2</v>
      </c>
      <c r="K1343" s="2"/>
      <c r="L1343" s="2"/>
      <c r="M1343" s="2"/>
    </row>
    <row r="1344" spans="1:13" x14ac:dyDescent="0.3">
      <c r="A1344" s="11">
        <v>260</v>
      </c>
      <c r="B1344" s="11">
        <v>6</v>
      </c>
      <c r="C1344" s="11" t="s">
        <v>2747</v>
      </c>
      <c r="D1344" s="2" t="s">
        <v>2261</v>
      </c>
      <c r="E1344" t="s">
        <v>16</v>
      </c>
      <c r="F1344" s="11">
        <v>11</v>
      </c>
      <c r="G1344" s="5" t="s">
        <v>2746</v>
      </c>
      <c r="H1344" s="18">
        <v>1</v>
      </c>
      <c r="I1344" s="4" t="s">
        <v>93</v>
      </c>
      <c r="J1344" s="4">
        <v>1</v>
      </c>
      <c r="K1344" s="2" t="s">
        <v>2745</v>
      </c>
      <c r="L1344" s="2"/>
      <c r="M1344" s="2" t="s">
        <v>2266</v>
      </c>
    </row>
    <row r="1345" spans="1:13" x14ac:dyDescent="0.3">
      <c r="A1345" s="11">
        <v>260</v>
      </c>
      <c r="B1345" s="11">
        <v>6</v>
      </c>
      <c r="C1345" s="11" t="s">
        <v>2747</v>
      </c>
      <c r="E1345" t="s">
        <v>16</v>
      </c>
      <c r="F1345" s="11">
        <v>11</v>
      </c>
      <c r="G1345" s="4" t="s">
        <v>2744</v>
      </c>
      <c r="H1345" s="17">
        <v>2</v>
      </c>
      <c r="I1345" s="4"/>
      <c r="J1345" s="4"/>
    </row>
    <row r="1346" spans="1:13" x14ac:dyDescent="0.3">
      <c r="A1346" s="11">
        <v>260</v>
      </c>
      <c r="B1346" s="11">
        <v>6</v>
      </c>
      <c r="C1346" s="11" t="s">
        <v>2747</v>
      </c>
      <c r="E1346" t="s">
        <v>16</v>
      </c>
      <c r="F1346" s="11">
        <v>11</v>
      </c>
      <c r="G1346" s="4" t="s">
        <v>3869</v>
      </c>
      <c r="H1346" s="17">
        <v>1</v>
      </c>
      <c r="I1346" s="4"/>
      <c r="J1346" s="4"/>
    </row>
    <row r="1347" spans="1:13" x14ac:dyDescent="0.3">
      <c r="A1347" s="11">
        <v>261</v>
      </c>
      <c r="B1347" s="11">
        <v>6</v>
      </c>
      <c r="C1347" s="11" t="s">
        <v>1613</v>
      </c>
      <c r="E1347" t="s">
        <v>47</v>
      </c>
      <c r="F1347" s="11">
        <v>7</v>
      </c>
      <c r="G1347" s="5"/>
      <c r="H1347" s="18"/>
      <c r="I1347" s="5" t="s">
        <v>335</v>
      </c>
      <c r="J1347" s="4">
        <v>2</v>
      </c>
      <c r="K1347" s="4" t="s">
        <v>17</v>
      </c>
      <c r="L1347" s="4" t="s">
        <v>17</v>
      </c>
      <c r="M1347" s="7">
        <v>1100000</v>
      </c>
    </row>
    <row r="1348" spans="1:13" x14ac:dyDescent="0.3">
      <c r="A1348" s="11">
        <v>261</v>
      </c>
      <c r="B1348" s="11">
        <v>6</v>
      </c>
      <c r="C1348" s="11" t="s">
        <v>1613</v>
      </c>
      <c r="E1348" t="s">
        <v>47</v>
      </c>
      <c r="F1348" s="11">
        <v>7</v>
      </c>
      <c r="I1348" t="s">
        <v>275</v>
      </c>
      <c r="J1348" s="5">
        <v>2</v>
      </c>
    </row>
    <row r="1349" spans="1:13" x14ac:dyDescent="0.3">
      <c r="A1349" s="11">
        <v>261</v>
      </c>
      <c r="B1349" s="11">
        <v>6</v>
      </c>
      <c r="C1349" s="11" t="s">
        <v>1613</v>
      </c>
      <c r="E1349" t="s">
        <v>47</v>
      </c>
      <c r="F1349" s="11">
        <v>7</v>
      </c>
      <c r="I1349" t="s">
        <v>260</v>
      </c>
      <c r="J1349" s="4">
        <v>2</v>
      </c>
    </row>
    <row r="1350" spans="1:13" x14ac:dyDescent="0.3">
      <c r="A1350" s="11">
        <v>261</v>
      </c>
      <c r="B1350" s="11">
        <v>6</v>
      </c>
      <c r="C1350" s="11" t="s">
        <v>1613</v>
      </c>
      <c r="E1350" t="s">
        <v>47</v>
      </c>
      <c r="F1350" s="11">
        <v>7</v>
      </c>
      <c r="I1350" t="s">
        <v>1145</v>
      </c>
      <c r="J1350" s="4">
        <v>3</v>
      </c>
    </row>
    <row r="1351" spans="1:13" x14ac:dyDescent="0.3">
      <c r="A1351" s="11">
        <v>262</v>
      </c>
      <c r="B1351" s="11">
        <v>6</v>
      </c>
      <c r="C1351" s="11" t="s">
        <v>3870</v>
      </c>
      <c r="E1351" t="s">
        <v>28</v>
      </c>
      <c r="F1351" s="11">
        <v>2</v>
      </c>
      <c r="G1351" s="5" t="s">
        <v>3871</v>
      </c>
      <c r="H1351" s="18">
        <v>1</v>
      </c>
      <c r="I1351" s="5" t="s">
        <v>45</v>
      </c>
      <c r="J1351" s="4">
        <v>1</v>
      </c>
      <c r="K1351" s="4" t="s">
        <v>46</v>
      </c>
      <c r="L1351" s="4" t="s">
        <v>33</v>
      </c>
    </row>
    <row r="1352" spans="1:13" x14ac:dyDescent="0.3">
      <c r="A1352" s="11">
        <v>262</v>
      </c>
      <c r="B1352" s="11">
        <v>6</v>
      </c>
      <c r="C1352" s="11" t="s">
        <v>3870</v>
      </c>
      <c r="E1352" t="s">
        <v>28</v>
      </c>
      <c r="F1352" s="11">
        <v>2</v>
      </c>
      <c r="G1352" t="s">
        <v>1940</v>
      </c>
      <c r="H1352" s="11">
        <v>1</v>
      </c>
      <c r="I1352" t="s">
        <v>132</v>
      </c>
      <c r="J1352" s="4">
        <v>1</v>
      </c>
    </row>
    <row r="1353" spans="1:13" x14ac:dyDescent="0.3">
      <c r="A1353" s="11">
        <v>262</v>
      </c>
      <c r="B1353" s="11">
        <v>6</v>
      </c>
      <c r="C1353" s="11" t="s">
        <v>3870</v>
      </c>
      <c r="E1353" t="s">
        <v>28</v>
      </c>
      <c r="F1353" s="11">
        <v>2</v>
      </c>
      <c r="G1353" s="4" t="s">
        <v>3872</v>
      </c>
      <c r="H1353" s="17">
        <v>1</v>
      </c>
    </row>
    <row r="1354" spans="1:13" x14ac:dyDescent="0.3">
      <c r="A1354" s="11">
        <v>262</v>
      </c>
      <c r="B1354" s="11">
        <v>6</v>
      </c>
      <c r="C1354" s="11" t="s">
        <v>3870</v>
      </c>
      <c r="E1354" t="s">
        <v>28</v>
      </c>
      <c r="F1354" s="11">
        <v>2</v>
      </c>
      <c r="G1354" s="4" t="s">
        <v>3873</v>
      </c>
      <c r="H1354" s="17">
        <v>1</v>
      </c>
    </row>
    <row r="1355" spans="1:13" x14ac:dyDescent="0.3">
      <c r="A1355" s="11">
        <v>262</v>
      </c>
      <c r="B1355" s="11">
        <v>6</v>
      </c>
      <c r="C1355" s="11" t="s">
        <v>3870</v>
      </c>
      <c r="E1355" t="s">
        <v>28</v>
      </c>
      <c r="F1355" s="11">
        <v>2</v>
      </c>
      <c r="G1355" t="s">
        <v>1941</v>
      </c>
      <c r="H1355" s="11">
        <v>1</v>
      </c>
    </row>
    <row r="1356" spans="1:13" x14ac:dyDescent="0.3">
      <c r="A1356" s="11">
        <v>262</v>
      </c>
      <c r="B1356" s="11">
        <v>6</v>
      </c>
      <c r="C1356" s="11" t="s">
        <v>3870</v>
      </c>
      <c r="E1356" t="s">
        <v>28</v>
      </c>
      <c r="F1356" s="11">
        <v>2</v>
      </c>
      <c r="G1356" t="s">
        <v>1942</v>
      </c>
      <c r="H1356" s="11">
        <v>1</v>
      </c>
    </row>
    <row r="1357" spans="1:13" x14ac:dyDescent="0.3">
      <c r="A1357" s="11">
        <v>262</v>
      </c>
      <c r="B1357" s="11">
        <v>6</v>
      </c>
      <c r="C1357" s="11" t="s">
        <v>3870</v>
      </c>
      <c r="E1357" t="s">
        <v>28</v>
      </c>
      <c r="F1357" s="11">
        <v>2</v>
      </c>
      <c r="G1357" t="s">
        <v>1943</v>
      </c>
      <c r="H1357" s="11">
        <v>2</v>
      </c>
    </row>
    <row r="1358" spans="1:13" x14ac:dyDescent="0.3">
      <c r="A1358" s="11">
        <v>263</v>
      </c>
      <c r="B1358" s="11">
        <v>6</v>
      </c>
      <c r="C1358" s="11" t="s">
        <v>3874</v>
      </c>
      <c r="D1358" s="4" t="s">
        <v>21</v>
      </c>
      <c r="E1358" t="s">
        <v>114</v>
      </c>
      <c r="F1358" s="11">
        <v>13</v>
      </c>
      <c r="I1358" s="4" t="s">
        <v>602</v>
      </c>
      <c r="J1358" s="4">
        <v>1</v>
      </c>
      <c r="K1358" s="2" t="s">
        <v>17</v>
      </c>
      <c r="L1358" s="2" t="s">
        <v>17</v>
      </c>
      <c r="M1358" s="3">
        <v>1700000</v>
      </c>
    </row>
    <row r="1359" spans="1:13" x14ac:dyDescent="0.3">
      <c r="A1359" s="11">
        <v>263</v>
      </c>
      <c r="B1359" s="11">
        <v>6</v>
      </c>
      <c r="C1359" s="11" t="s">
        <v>3874</v>
      </c>
      <c r="E1359" t="s">
        <v>114</v>
      </c>
      <c r="F1359" s="11">
        <v>13</v>
      </c>
      <c r="G1359" s="4"/>
      <c r="H1359" s="17"/>
      <c r="I1359" s="4" t="s">
        <v>233</v>
      </c>
      <c r="J1359" s="4">
        <v>5</v>
      </c>
    </row>
    <row r="1360" spans="1:13" x14ac:dyDescent="0.3">
      <c r="A1360" s="11">
        <v>264</v>
      </c>
      <c r="B1360" s="11">
        <v>6</v>
      </c>
      <c r="C1360" s="11" t="s">
        <v>3875</v>
      </c>
      <c r="D1360" s="2" t="s">
        <v>2261</v>
      </c>
      <c r="E1360" t="s">
        <v>66</v>
      </c>
      <c r="F1360" s="11">
        <v>6</v>
      </c>
      <c r="G1360" s="4"/>
      <c r="H1360" s="17"/>
      <c r="I1360" s="4" t="s">
        <v>132</v>
      </c>
      <c r="J1360" s="4">
        <v>1</v>
      </c>
      <c r="K1360" s="2" t="s">
        <v>2277</v>
      </c>
      <c r="L1360" s="2"/>
      <c r="M1360" s="2" t="s">
        <v>2266</v>
      </c>
    </row>
    <row r="1361" spans="1:13" x14ac:dyDescent="0.3">
      <c r="A1361" s="11">
        <v>264</v>
      </c>
      <c r="B1361" s="11">
        <v>6</v>
      </c>
      <c r="C1361" s="11" t="s">
        <v>3875</v>
      </c>
      <c r="E1361" t="s">
        <v>66</v>
      </c>
      <c r="F1361" s="11">
        <v>6</v>
      </c>
      <c r="G1361" s="4"/>
      <c r="H1361" s="17"/>
      <c r="I1361" s="4" t="s">
        <v>93</v>
      </c>
      <c r="J1361" s="4">
        <v>1</v>
      </c>
    </row>
    <row r="1362" spans="1:13" x14ac:dyDescent="0.3">
      <c r="A1362" s="11">
        <v>264</v>
      </c>
      <c r="B1362" s="11">
        <v>6</v>
      </c>
      <c r="C1362" s="11" t="s">
        <v>3875</v>
      </c>
      <c r="E1362" t="s">
        <v>66</v>
      </c>
      <c r="F1362" s="11">
        <v>6</v>
      </c>
      <c r="I1362" s="5" t="s">
        <v>337</v>
      </c>
      <c r="J1362" s="4">
        <v>4</v>
      </c>
    </row>
    <row r="1363" spans="1:13" x14ac:dyDescent="0.3">
      <c r="A1363" s="11">
        <v>265</v>
      </c>
      <c r="B1363" s="11">
        <v>6</v>
      </c>
      <c r="C1363" s="11" t="s">
        <v>748</v>
      </c>
      <c r="E1363" t="s">
        <v>28</v>
      </c>
      <c r="F1363" s="11">
        <v>2</v>
      </c>
      <c r="G1363" s="5" t="s">
        <v>749</v>
      </c>
      <c r="H1363" s="18">
        <v>1</v>
      </c>
      <c r="K1363" s="4" t="s">
        <v>17</v>
      </c>
      <c r="L1363" s="4" t="s">
        <v>17</v>
      </c>
      <c r="M1363" s="7">
        <v>1635000</v>
      </c>
    </row>
    <row r="1364" spans="1:13" x14ac:dyDescent="0.3">
      <c r="A1364" s="11">
        <v>265</v>
      </c>
      <c r="B1364" s="11">
        <v>6</v>
      </c>
      <c r="C1364" s="11" t="s">
        <v>748</v>
      </c>
      <c r="E1364" t="s">
        <v>28</v>
      </c>
      <c r="F1364" s="11">
        <v>2</v>
      </c>
      <c r="G1364" s="5" t="s">
        <v>750</v>
      </c>
      <c r="H1364" s="18">
        <v>2</v>
      </c>
    </row>
    <row r="1365" spans="1:13" x14ac:dyDescent="0.3">
      <c r="A1365" s="11">
        <v>265</v>
      </c>
      <c r="B1365" s="11">
        <v>6</v>
      </c>
      <c r="C1365" s="11" t="s">
        <v>748</v>
      </c>
      <c r="E1365" t="s">
        <v>28</v>
      </c>
      <c r="F1365" s="11">
        <v>2</v>
      </c>
      <c r="G1365" s="5" t="s">
        <v>751</v>
      </c>
      <c r="H1365" s="18">
        <v>2</v>
      </c>
    </row>
    <row r="1366" spans="1:13" x14ac:dyDescent="0.3">
      <c r="A1366" s="11">
        <v>265</v>
      </c>
      <c r="B1366" s="11">
        <v>6</v>
      </c>
      <c r="C1366" s="11" t="s">
        <v>748</v>
      </c>
      <c r="E1366" t="s">
        <v>28</v>
      </c>
      <c r="F1366" s="11">
        <v>2</v>
      </c>
      <c r="G1366" s="5" t="s">
        <v>752</v>
      </c>
      <c r="H1366" s="18">
        <v>1</v>
      </c>
    </row>
    <row r="1367" spans="1:13" ht="15" customHeight="1" x14ac:dyDescent="0.3">
      <c r="A1367" s="11">
        <v>266</v>
      </c>
      <c r="B1367" s="11">
        <v>6</v>
      </c>
      <c r="C1367" s="11" t="s">
        <v>3103</v>
      </c>
      <c r="D1367" s="2" t="s">
        <v>2261</v>
      </c>
      <c r="E1367" t="s">
        <v>28</v>
      </c>
      <c r="F1367" s="11">
        <v>2</v>
      </c>
      <c r="G1367" s="4"/>
      <c r="H1367" s="17"/>
      <c r="I1367" s="4" t="s">
        <v>233</v>
      </c>
      <c r="J1367" s="4">
        <v>5</v>
      </c>
      <c r="K1367" s="2" t="s">
        <v>53</v>
      </c>
      <c r="L1367" s="2"/>
      <c r="M1367" s="2" t="s">
        <v>2391</v>
      </c>
    </row>
    <row r="1368" spans="1:13" ht="15" customHeight="1" x14ac:dyDescent="0.3">
      <c r="A1368" s="11">
        <v>266</v>
      </c>
      <c r="B1368" s="11">
        <v>6</v>
      </c>
      <c r="C1368" s="11" t="s">
        <v>3103</v>
      </c>
      <c r="E1368" t="s">
        <v>28</v>
      </c>
      <c r="F1368" s="11">
        <v>2</v>
      </c>
      <c r="G1368" s="4"/>
      <c r="H1368" s="17"/>
      <c r="I1368" s="4" t="s">
        <v>45</v>
      </c>
      <c r="J1368" s="4">
        <v>1</v>
      </c>
    </row>
    <row r="1369" spans="1:13" x14ac:dyDescent="0.3">
      <c r="A1369" s="11">
        <v>267</v>
      </c>
      <c r="B1369" s="11">
        <v>6</v>
      </c>
      <c r="C1369" s="11" t="s">
        <v>3178</v>
      </c>
      <c r="D1369" s="2" t="s">
        <v>2261</v>
      </c>
      <c r="E1369" t="s">
        <v>65</v>
      </c>
      <c r="F1369" s="11">
        <v>3</v>
      </c>
      <c r="G1369" s="4"/>
      <c r="H1369" s="17"/>
      <c r="I1369" s="5" t="s">
        <v>273</v>
      </c>
      <c r="J1369" s="5">
        <v>2</v>
      </c>
      <c r="K1369" s="2" t="s">
        <v>2277</v>
      </c>
      <c r="L1369" s="2"/>
      <c r="M1369" s="2" t="s">
        <v>2263</v>
      </c>
    </row>
    <row r="1370" spans="1:13" x14ac:dyDescent="0.3">
      <c r="A1370" s="11">
        <v>267</v>
      </c>
      <c r="B1370" s="11">
        <v>6</v>
      </c>
      <c r="C1370" s="11" t="s">
        <v>3178</v>
      </c>
      <c r="E1370" t="s">
        <v>65</v>
      </c>
      <c r="F1370" s="11">
        <v>3</v>
      </c>
      <c r="G1370" s="4"/>
      <c r="H1370" s="17"/>
      <c r="I1370" s="4" t="s">
        <v>275</v>
      </c>
      <c r="J1370" s="5">
        <v>2</v>
      </c>
    </row>
    <row r="1371" spans="1:13" x14ac:dyDescent="0.3">
      <c r="A1371" s="11">
        <v>267</v>
      </c>
      <c r="B1371" s="11">
        <v>6</v>
      </c>
      <c r="C1371" s="11" t="s">
        <v>3178</v>
      </c>
      <c r="E1371" t="s">
        <v>65</v>
      </c>
      <c r="F1371" s="11">
        <v>3</v>
      </c>
      <c r="G1371" s="4"/>
      <c r="H1371" s="17"/>
      <c r="I1371" s="4" t="s">
        <v>258</v>
      </c>
      <c r="J1371" s="5">
        <v>2</v>
      </c>
    </row>
    <row r="1372" spans="1:13" x14ac:dyDescent="0.3">
      <c r="A1372" s="11">
        <v>267</v>
      </c>
      <c r="B1372" s="11">
        <v>6</v>
      </c>
      <c r="C1372" s="11" t="s">
        <v>3178</v>
      </c>
      <c r="E1372" t="s">
        <v>65</v>
      </c>
      <c r="F1372" s="11">
        <v>3</v>
      </c>
      <c r="G1372" s="4"/>
      <c r="H1372" s="17"/>
      <c r="I1372" s="4" t="s">
        <v>286</v>
      </c>
      <c r="J1372" s="5">
        <v>2</v>
      </c>
    </row>
    <row r="1373" spans="1:13" x14ac:dyDescent="0.3">
      <c r="A1373" s="11">
        <v>267</v>
      </c>
      <c r="B1373" s="11">
        <v>6</v>
      </c>
      <c r="C1373" s="11" t="s">
        <v>3178</v>
      </c>
      <c r="E1373" t="s">
        <v>65</v>
      </c>
      <c r="F1373" s="11">
        <v>3</v>
      </c>
      <c r="G1373" s="4"/>
      <c r="H1373" s="17"/>
      <c r="I1373" s="4" t="s">
        <v>232</v>
      </c>
      <c r="J1373" s="4">
        <v>3</v>
      </c>
    </row>
    <row r="1374" spans="1:13" x14ac:dyDescent="0.3">
      <c r="A1374" s="11">
        <v>267</v>
      </c>
      <c r="B1374" s="11">
        <v>6</v>
      </c>
      <c r="C1374" s="11" t="s">
        <v>3178</v>
      </c>
      <c r="E1374" t="s">
        <v>65</v>
      </c>
      <c r="F1374" s="11">
        <v>3</v>
      </c>
      <c r="G1374" s="4"/>
      <c r="H1374" s="17"/>
      <c r="I1374" s="4" t="s">
        <v>198</v>
      </c>
      <c r="J1374" s="4">
        <v>3</v>
      </c>
    </row>
    <row r="1375" spans="1:13" x14ac:dyDescent="0.3">
      <c r="A1375" s="11">
        <v>268</v>
      </c>
      <c r="B1375" s="11">
        <v>6</v>
      </c>
      <c r="C1375" s="11" t="s">
        <v>3876</v>
      </c>
      <c r="D1375" s="2" t="s">
        <v>64</v>
      </c>
      <c r="E1375" t="s">
        <v>66</v>
      </c>
      <c r="F1375" s="11">
        <v>6</v>
      </c>
      <c r="G1375" s="4" t="s">
        <v>622</v>
      </c>
      <c r="H1375" s="17">
        <v>2</v>
      </c>
      <c r="K1375" s="2" t="s">
        <v>17</v>
      </c>
      <c r="L1375" s="2" t="s">
        <v>17</v>
      </c>
      <c r="M1375" s="3">
        <v>1590000</v>
      </c>
    </row>
    <row r="1376" spans="1:13" x14ac:dyDescent="0.3">
      <c r="A1376" s="11">
        <v>268</v>
      </c>
      <c r="B1376" s="11">
        <v>6</v>
      </c>
      <c r="C1376" s="11" t="s">
        <v>3876</v>
      </c>
      <c r="E1376" t="s">
        <v>66</v>
      </c>
      <c r="F1376" s="11">
        <v>6</v>
      </c>
      <c r="G1376" s="4" t="s">
        <v>623</v>
      </c>
      <c r="H1376" s="17">
        <v>1</v>
      </c>
    </row>
    <row r="1377" spans="1:13" x14ac:dyDescent="0.3">
      <c r="A1377" s="11">
        <v>268</v>
      </c>
      <c r="B1377" s="11">
        <v>6</v>
      </c>
      <c r="C1377" s="11" t="s">
        <v>3876</v>
      </c>
      <c r="E1377" t="s">
        <v>66</v>
      </c>
      <c r="F1377" s="11">
        <v>6</v>
      </c>
      <c r="G1377" s="4" t="s">
        <v>624</v>
      </c>
      <c r="H1377" s="17">
        <v>1</v>
      </c>
    </row>
    <row r="1378" spans="1:13" x14ac:dyDescent="0.3">
      <c r="A1378" s="11">
        <v>268</v>
      </c>
      <c r="B1378" s="11">
        <v>6</v>
      </c>
      <c r="C1378" s="11" t="s">
        <v>3876</v>
      </c>
      <c r="E1378" t="s">
        <v>66</v>
      </c>
      <c r="F1378" s="11">
        <v>6</v>
      </c>
      <c r="G1378" s="4" t="s">
        <v>625</v>
      </c>
      <c r="H1378" s="17">
        <v>1</v>
      </c>
    </row>
    <row r="1379" spans="1:13" x14ac:dyDescent="0.3">
      <c r="A1379" s="11">
        <v>268</v>
      </c>
      <c r="B1379" s="11">
        <v>6</v>
      </c>
      <c r="C1379" s="11" t="s">
        <v>3876</v>
      </c>
      <c r="E1379" t="s">
        <v>66</v>
      </c>
      <c r="F1379" s="11">
        <v>6</v>
      </c>
      <c r="G1379" s="4" t="s">
        <v>626</v>
      </c>
      <c r="H1379" s="17">
        <v>1</v>
      </c>
    </row>
    <row r="1380" spans="1:13" x14ac:dyDescent="0.3">
      <c r="A1380" s="11">
        <v>268</v>
      </c>
      <c r="B1380" s="11">
        <v>6</v>
      </c>
      <c r="C1380" s="11" t="s">
        <v>3876</v>
      </c>
      <c r="E1380" t="s">
        <v>66</v>
      </c>
      <c r="F1380" s="11">
        <v>6</v>
      </c>
      <c r="G1380" s="4" t="s">
        <v>627</v>
      </c>
      <c r="H1380" s="17">
        <v>2</v>
      </c>
    </row>
    <row r="1381" spans="1:13" x14ac:dyDescent="0.3">
      <c r="A1381" s="11">
        <v>269</v>
      </c>
      <c r="B1381" s="11">
        <v>6</v>
      </c>
      <c r="C1381" s="11" t="s">
        <v>3877</v>
      </c>
      <c r="D1381" s="2" t="s">
        <v>8</v>
      </c>
      <c r="E1381" t="s">
        <v>60</v>
      </c>
      <c r="F1381" s="11">
        <v>1</v>
      </c>
      <c r="G1381" s="5" t="s">
        <v>3674</v>
      </c>
      <c r="H1381" s="18">
        <v>1</v>
      </c>
      <c r="I1381" s="4"/>
      <c r="J1381" s="4"/>
      <c r="K1381" s="2" t="s">
        <v>2277</v>
      </c>
      <c r="L1381" s="2"/>
      <c r="M1381" s="2" t="s">
        <v>2263</v>
      </c>
    </row>
    <row r="1382" spans="1:13" x14ac:dyDescent="0.3">
      <c r="A1382" s="11">
        <v>269</v>
      </c>
      <c r="B1382" s="11">
        <v>6</v>
      </c>
      <c r="C1382" s="11" t="s">
        <v>3877</v>
      </c>
      <c r="E1382" t="s">
        <v>60</v>
      </c>
      <c r="F1382" s="11">
        <v>1</v>
      </c>
      <c r="G1382" s="4" t="s">
        <v>3673</v>
      </c>
      <c r="H1382" s="17">
        <v>2</v>
      </c>
      <c r="I1382" s="4"/>
      <c r="J1382" s="4"/>
    </row>
    <row r="1383" spans="1:13" x14ac:dyDescent="0.3">
      <c r="A1383" s="11">
        <v>269</v>
      </c>
      <c r="B1383" s="11">
        <v>6</v>
      </c>
      <c r="C1383" s="11" t="s">
        <v>3877</v>
      </c>
      <c r="E1383" t="s">
        <v>60</v>
      </c>
      <c r="F1383" s="11">
        <v>1</v>
      </c>
      <c r="G1383" s="4" t="s">
        <v>3672</v>
      </c>
      <c r="H1383" s="17">
        <v>2</v>
      </c>
      <c r="I1383" s="4"/>
      <c r="J1383" s="4"/>
    </row>
    <row r="1384" spans="1:13" x14ac:dyDescent="0.3">
      <c r="A1384" s="11">
        <v>269</v>
      </c>
      <c r="B1384" s="11">
        <v>6</v>
      </c>
      <c r="C1384" s="11" t="s">
        <v>3877</v>
      </c>
      <c r="E1384" t="s">
        <v>60</v>
      </c>
      <c r="F1384" s="11">
        <v>1</v>
      </c>
      <c r="G1384" s="4" t="s">
        <v>3671</v>
      </c>
      <c r="H1384" s="17">
        <v>2</v>
      </c>
      <c r="I1384" s="4"/>
      <c r="J1384" s="4"/>
    </row>
    <row r="1385" spans="1:13" x14ac:dyDescent="0.3">
      <c r="A1385" s="11">
        <v>269</v>
      </c>
      <c r="B1385" s="11">
        <v>6</v>
      </c>
      <c r="C1385" s="11" t="s">
        <v>3877</v>
      </c>
      <c r="E1385" t="s">
        <v>60</v>
      </c>
      <c r="F1385" s="11">
        <v>1</v>
      </c>
      <c r="G1385" s="4" t="s">
        <v>3670</v>
      </c>
      <c r="H1385" s="17">
        <v>1</v>
      </c>
      <c r="I1385" s="4"/>
      <c r="J1385" s="4"/>
    </row>
    <row r="1386" spans="1:13" x14ac:dyDescent="0.3">
      <c r="A1386" s="11">
        <v>269</v>
      </c>
      <c r="B1386" s="11">
        <v>6</v>
      </c>
      <c r="C1386" s="11" t="s">
        <v>3877</v>
      </c>
      <c r="E1386" t="s">
        <v>60</v>
      </c>
      <c r="F1386" s="11">
        <v>1</v>
      </c>
      <c r="G1386" s="4" t="s">
        <v>3669</v>
      </c>
      <c r="H1386" s="17">
        <v>2</v>
      </c>
      <c r="I1386" s="4"/>
      <c r="J1386" s="4"/>
    </row>
    <row r="1387" spans="1:13" x14ac:dyDescent="0.3">
      <c r="A1387" s="11">
        <v>269</v>
      </c>
      <c r="B1387" s="11">
        <v>6</v>
      </c>
      <c r="C1387" s="11" t="s">
        <v>3877</v>
      </c>
      <c r="E1387" t="s">
        <v>60</v>
      </c>
      <c r="F1387" s="11">
        <v>1</v>
      </c>
      <c r="G1387" s="4" t="s">
        <v>3668</v>
      </c>
      <c r="H1387" s="17">
        <v>1</v>
      </c>
      <c r="I1387" s="4"/>
      <c r="J1387" s="4"/>
    </row>
    <row r="1388" spans="1:13" x14ac:dyDescent="0.3">
      <c r="A1388" s="11">
        <v>269</v>
      </c>
      <c r="B1388" s="11">
        <v>6</v>
      </c>
      <c r="C1388" s="11" t="s">
        <v>3877</v>
      </c>
      <c r="E1388" t="s">
        <v>60</v>
      </c>
      <c r="F1388" s="11">
        <v>1</v>
      </c>
      <c r="G1388" s="4" t="s">
        <v>3667</v>
      </c>
      <c r="H1388" s="17">
        <v>2</v>
      </c>
      <c r="I1388" s="4"/>
      <c r="J1388" s="4"/>
    </row>
    <row r="1389" spans="1:13" x14ac:dyDescent="0.3">
      <c r="A1389" s="11">
        <v>269</v>
      </c>
      <c r="B1389" s="11">
        <v>6</v>
      </c>
      <c r="C1389" s="11" t="s">
        <v>3877</v>
      </c>
      <c r="E1389" t="s">
        <v>60</v>
      </c>
      <c r="F1389" s="11">
        <v>1</v>
      </c>
      <c r="G1389" s="4" t="s">
        <v>3666</v>
      </c>
      <c r="H1389" s="17">
        <v>2</v>
      </c>
      <c r="I1389" s="4"/>
      <c r="J1389" s="4"/>
    </row>
    <row r="1390" spans="1:13" x14ac:dyDescent="0.3">
      <c r="A1390" s="11">
        <v>270</v>
      </c>
      <c r="B1390" s="11">
        <v>6</v>
      </c>
      <c r="C1390" s="11" t="s">
        <v>3878</v>
      </c>
      <c r="D1390" s="4" t="s">
        <v>2364</v>
      </c>
      <c r="E1390" t="s">
        <v>114</v>
      </c>
      <c r="F1390" s="11">
        <v>13</v>
      </c>
      <c r="G1390" s="5" t="s">
        <v>3879</v>
      </c>
      <c r="H1390" s="18">
        <v>1</v>
      </c>
      <c r="I1390" s="4"/>
      <c r="J1390" s="4"/>
      <c r="K1390" s="2" t="s">
        <v>124</v>
      </c>
      <c r="L1390" s="2"/>
      <c r="M1390" s="2" t="s">
        <v>2266</v>
      </c>
    </row>
    <row r="1391" spans="1:13" x14ac:dyDescent="0.3">
      <c r="A1391" s="11">
        <v>270</v>
      </c>
      <c r="B1391" s="11">
        <v>6</v>
      </c>
      <c r="C1391" s="11" t="s">
        <v>3878</v>
      </c>
      <c r="E1391" t="s">
        <v>114</v>
      </c>
      <c r="F1391" s="11">
        <v>13</v>
      </c>
      <c r="G1391" s="4" t="s">
        <v>3880</v>
      </c>
      <c r="H1391" s="17">
        <v>1</v>
      </c>
      <c r="I1391" s="4"/>
      <c r="J1391" s="4"/>
    </row>
    <row r="1392" spans="1:13" x14ac:dyDescent="0.3">
      <c r="A1392" s="11">
        <v>270</v>
      </c>
      <c r="B1392" s="11">
        <v>6</v>
      </c>
      <c r="C1392" s="11" t="s">
        <v>3878</v>
      </c>
      <c r="E1392" t="s">
        <v>114</v>
      </c>
      <c r="F1392" s="11">
        <v>13</v>
      </c>
      <c r="G1392" s="4" t="s">
        <v>3407</v>
      </c>
      <c r="H1392" s="17">
        <v>1</v>
      </c>
      <c r="I1392" s="4"/>
      <c r="J1392" s="4"/>
    </row>
    <row r="1393" spans="1:13" x14ac:dyDescent="0.3">
      <c r="A1393" s="11">
        <v>271</v>
      </c>
      <c r="B1393" s="11">
        <v>7</v>
      </c>
      <c r="C1393" s="11" t="s">
        <v>3881</v>
      </c>
      <c r="D1393" s="4" t="s">
        <v>125</v>
      </c>
      <c r="E1393" t="s">
        <v>65</v>
      </c>
      <c r="F1393" s="11">
        <v>3</v>
      </c>
      <c r="G1393" s="5" t="s">
        <v>754</v>
      </c>
      <c r="H1393" s="18">
        <v>2</v>
      </c>
      <c r="I1393" s="4" t="s">
        <v>93</v>
      </c>
      <c r="J1393" s="4">
        <v>1</v>
      </c>
      <c r="L1393" s="4" t="s">
        <v>40</v>
      </c>
      <c r="M1393" s="7">
        <v>2593000</v>
      </c>
    </row>
    <row r="1394" spans="1:13" x14ac:dyDescent="0.3">
      <c r="A1394" s="11">
        <v>271</v>
      </c>
      <c r="B1394" s="11">
        <v>7</v>
      </c>
      <c r="C1394" s="11" t="s">
        <v>3881</v>
      </c>
      <c r="E1394" t="s">
        <v>65</v>
      </c>
      <c r="F1394" s="11">
        <v>3</v>
      </c>
      <c r="G1394" s="5" t="s">
        <v>755</v>
      </c>
      <c r="H1394" s="18">
        <v>2</v>
      </c>
    </row>
    <row r="1395" spans="1:13" x14ac:dyDescent="0.3">
      <c r="A1395" s="11">
        <v>272</v>
      </c>
      <c r="B1395" s="11">
        <v>8</v>
      </c>
      <c r="C1395" s="11" t="s">
        <v>192</v>
      </c>
      <c r="E1395" t="s">
        <v>66</v>
      </c>
      <c r="F1395" s="11">
        <v>6</v>
      </c>
      <c r="G1395" s="5" t="s">
        <v>1247</v>
      </c>
      <c r="H1395" s="18">
        <v>1</v>
      </c>
      <c r="I1395" s="5" t="s">
        <v>93</v>
      </c>
      <c r="J1395" s="4">
        <v>1</v>
      </c>
      <c r="K1395" s="4" t="s">
        <v>14</v>
      </c>
      <c r="L1395" s="4" t="s">
        <v>15</v>
      </c>
      <c r="M1395" s="7">
        <v>1200000</v>
      </c>
    </row>
    <row r="1396" spans="1:13" x14ac:dyDescent="0.3">
      <c r="A1396" s="11">
        <v>272</v>
      </c>
      <c r="B1396" s="11">
        <v>8</v>
      </c>
      <c r="C1396" s="11" t="s">
        <v>192</v>
      </c>
      <c r="E1396" t="s">
        <v>66</v>
      </c>
      <c r="F1396" s="11">
        <v>6</v>
      </c>
      <c r="G1396" s="5" t="s">
        <v>1248</v>
      </c>
      <c r="H1396" s="18">
        <v>1</v>
      </c>
    </row>
    <row r="1397" spans="1:13" x14ac:dyDescent="0.3">
      <c r="A1397" s="11">
        <v>272</v>
      </c>
      <c r="B1397" s="11">
        <v>8</v>
      </c>
      <c r="C1397" s="11" t="s">
        <v>192</v>
      </c>
      <c r="E1397" t="s">
        <v>66</v>
      </c>
      <c r="F1397" s="11">
        <v>6</v>
      </c>
      <c r="G1397" s="5" t="s">
        <v>1249</v>
      </c>
      <c r="H1397" s="18">
        <v>1</v>
      </c>
    </row>
    <row r="1398" spans="1:13" x14ac:dyDescent="0.3">
      <c r="A1398" s="11">
        <v>272</v>
      </c>
      <c r="B1398" s="11">
        <v>8</v>
      </c>
      <c r="C1398" s="11" t="s">
        <v>192</v>
      </c>
      <c r="E1398" t="s">
        <v>66</v>
      </c>
      <c r="F1398" s="11">
        <v>6</v>
      </c>
      <c r="G1398" s="5" t="s">
        <v>1250</v>
      </c>
      <c r="H1398" s="18">
        <v>1</v>
      </c>
    </row>
    <row r="1399" spans="1:13" x14ac:dyDescent="0.3">
      <c r="A1399" s="11">
        <v>272</v>
      </c>
      <c r="B1399" s="11">
        <v>8</v>
      </c>
      <c r="C1399" s="11" t="s">
        <v>192</v>
      </c>
      <c r="E1399" t="s">
        <v>66</v>
      </c>
      <c r="F1399" s="11">
        <v>6</v>
      </c>
      <c r="G1399" s="5" t="s">
        <v>1251</v>
      </c>
      <c r="H1399" s="18">
        <v>1</v>
      </c>
    </row>
    <row r="1400" spans="1:13" x14ac:dyDescent="0.3">
      <c r="A1400" s="11">
        <v>273</v>
      </c>
      <c r="B1400" s="11">
        <v>8</v>
      </c>
      <c r="C1400" s="11" t="s">
        <v>192</v>
      </c>
      <c r="E1400" t="s">
        <v>52</v>
      </c>
      <c r="F1400" s="11">
        <v>8</v>
      </c>
      <c r="G1400" s="5" t="s">
        <v>1267</v>
      </c>
      <c r="H1400" s="18">
        <v>1</v>
      </c>
      <c r="I1400" s="6" t="s">
        <v>45</v>
      </c>
      <c r="J1400" s="4">
        <v>1</v>
      </c>
      <c r="K1400" s="4" t="s">
        <v>14</v>
      </c>
      <c r="L1400" s="4" t="s">
        <v>15</v>
      </c>
      <c r="M1400" s="7">
        <v>1200000</v>
      </c>
    </row>
    <row r="1401" spans="1:13" x14ac:dyDescent="0.3">
      <c r="A1401" s="11">
        <v>273</v>
      </c>
      <c r="B1401" s="11">
        <v>8</v>
      </c>
      <c r="C1401" s="11" t="s">
        <v>192</v>
      </c>
      <c r="E1401" t="s">
        <v>52</v>
      </c>
      <c r="F1401" s="11">
        <v>8</v>
      </c>
      <c r="G1401" s="5" t="s">
        <v>1268</v>
      </c>
      <c r="H1401" s="18">
        <v>1</v>
      </c>
    </row>
    <row r="1402" spans="1:13" x14ac:dyDescent="0.3">
      <c r="A1402" s="11">
        <v>273</v>
      </c>
      <c r="B1402" s="11">
        <v>8</v>
      </c>
      <c r="C1402" s="11" t="s">
        <v>192</v>
      </c>
      <c r="E1402" t="s">
        <v>52</v>
      </c>
      <c r="F1402" s="11">
        <v>8</v>
      </c>
      <c r="G1402" s="5" t="s">
        <v>1269</v>
      </c>
      <c r="H1402" s="18">
        <v>1</v>
      </c>
    </row>
    <row r="1403" spans="1:13" x14ac:dyDescent="0.3">
      <c r="A1403" s="11">
        <v>273</v>
      </c>
      <c r="B1403" s="11">
        <v>8</v>
      </c>
      <c r="C1403" s="11" t="s">
        <v>192</v>
      </c>
      <c r="E1403" t="s">
        <v>52</v>
      </c>
      <c r="F1403" s="11">
        <v>8</v>
      </c>
      <c r="G1403" s="5" t="s">
        <v>1270</v>
      </c>
      <c r="H1403" s="18">
        <v>1</v>
      </c>
    </row>
    <row r="1404" spans="1:13" x14ac:dyDescent="0.3">
      <c r="A1404" s="11">
        <v>273</v>
      </c>
      <c r="B1404" s="11">
        <v>8</v>
      </c>
      <c r="C1404" s="11" t="s">
        <v>192</v>
      </c>
      <c r="E1404" t="s">
        <v>52</v>
      </c>
      <c r="F1404" s="11">
        <v>8</v>
      </c>
      <c r="G1404" s="5" t="s">
        <v>1271</v>
      </c>
      <c r="H1404" s="18">
        <v>1</v>
      </c>
    </row>
    <row r="1405" spans="1:13" x14ac:dyDescent="0.3">
      <c r="A1405" s="11">
        <v>273</v>
      </c>
      <c r="B1405" s="11">
        <v>8</v>
      </c>
      <c r="C1405" s="11" t="s">
        <v>192</v>
      </c>
      <c r="E1405" t="s">
        <v>52</v>
      </c>
      <c r="F1405" s="11">
        <v>8</v>
      </c>
      <c r="G1405" s="5" t="s">
        <v>1272</v>
      </c>
      <c r="H1405" s="18">
        <v>1</v>
      </c>
    </row>
    <row r="1406" spans="1:13" x14ac:dyDescent="0.3">
      <c r="A1406" s="11">
        <v>273</v>
      </c>
      <c r="B1406" s="11">
        <v>8</v>
      </c>
      <c r="C1406" s="11" t="s">
        <v>192</v>
      </c>
      <c r="E1406" t="s">
        <v>52</v>
      </c>
      <c r="F1406" s="11">
        <v>8</v>
      </c>
      <c r="G1406" s="5" t="s">
        <v>1273</v>
      </c>
      <c r="H1406" s="18">
        <v>1</v>
      </c>
    </row>
    <row r="1407" spans="1:13" x14ac:dyDescent="0.3">
      <c r="A1407" s="11">
        <v>273</v>
      </c>
      <c r="B1407" s="11">
        <v>8</v>
      </c>
      <c r="C1407" s="11" t="s">
        <v>192</v>
      </c>
      <c r="E1407" t="s">
        <v>52</v>
      </c>
      <c r="F1407" s="11">
        <v>8</v>
      </c>
      <c r="G1407" s="5" t="s">
        <v>1274</v>
      </c>
      <c r="H1407" s="18">
        <v>1</v>
      </c>
    </row>
    <row r="1408" spans="1:13" x14ac:dyDescent="0.3">
      <c r="A1408" s="11">
        <v>273</v>
      </c>
      <c r="B1408" s="11">
        <v>8</v>
      </c>
      <c r="C1408" s="11" t="s">
        <v>192</v>
      </c>
      <c r="E1408" t="s">
        <v>52</v>
      </c>
      <c r="F1408" s="11">
        <v>8</v>
      </c>
      <c r="G1408" s="5" t="s">
        <v>1275</v>
      </c>
      <c r="H1408" s="18">
        <v>2</v>
      </c>
    </row>
    <row r="1409" spans="1:13" x14ac:dyDescent="0.3">
      <c r="A1409" s="11">
        <v>273</v>
      </c>
      <c r="B1409" s="11">
        <v>8</v>
      </c>
      <c r="C1409" s="11" t="s">
        <v>192</v>
      </c>
      <c r="E1409" t="s">
        <v>52</v>
      </c>
      <c r="F1409" s="11">
        <v>8</v>
      </c>
      <c r="G1409" s="5" t="s">
        <v>1276</v>
      </c>
      <c r="H1409" s="18">
        <v>1</v>
      </c>
    </row>
    <row r="1410" spans="1:13" x14ac:dyDescent="0.3">
      <c r="A1410" s="11">
        <v>273</v>
      </c>
      <c r="B1410" s="11">
        <v>8</v>
      </c>
      <c r="C1410" s="11" t="s">
        <v>192</v>
      </c>
      <c r="E1410" t="s">
        <v>52</v>
      </c>
      <c r="F1410" s="11">
        <v>8</v>
      </c>
      <c r="G1410" s="5" t="s">
        <v>1277</v>
      </c>
      <c r="H1410" s="18">
        <v>1</v>
      </c>
    </row>
    <row r="1411" spans="1:13" x14ac:dyDescent="0.3">
      <c r="A1411" s="11">
        <v>274</v>
      </c>
      <c r="B1411" s="11">
        <v>8</v>
      </c>
      <c r="C1411" s="11" t="s">
        <v>192</v>
      </c>
      <c r="E1411" t="s">
        <v>47</v>
      </c>
      <c r="F1411" s="11">
        <v>7</v>
      </c>
      <c r="G1411" s="5" t="s">
        <v>1422</v>
      </c>
      <c r="H1411" s="18">
        <v>1</v>
      </c>
      <c r="I1411" s="4" t="s">
        <v>132</v>
      </c>
      <c r="J1411" s="4">
        <v>1</v>
      </c>
      <c r="K1411" s="4" t="s">
        <v>182</v>
      </c>
      <c r="L1411" s="4" t="s">
        <v>135</v>
      </c>
    </row>
    <row r="1412" spans="1:13" x14ac:dyDescent="0.3">
      <c r="A1412" s="11">
        <v>274</v>
      </c>
      <c r="B1412" s="11">
        <v>8</v>
      </c>
      <c r="C1412" s="11" t="s">
        <v>192</v>
      </c>
      <c r="E1412" t="s">
        <v>47</v>
      </c>
      <c r="F1412" s="11">
        <v>7</v>
      </c>
      <c r="G1412" s="4" t="s">
        <v>1423</v>
      </c>
      <c r="H1412" s="17">
        <v>2</v>
      </c>
    </row>
    <row r="1413" spans="1:13" x14ac:dyDescent="0.3">
      <c r="A1413" s="11">
        <v>275</v>
      </c>
      <c r="B1413" s="11">
        <v>8</v>
      </c>
      <c r="C1413" s="11" t="s">
        <v>192</v>
      </c>
      <c r="E1413" t="s">
        <v>47</v>
      </c>
      <c r="F1413" s="11">
        <v>7</v>
      </c>
      <c r="G1413" s="5" t="s">
        <v>1612</v>
      </c>
      <c r="H1413" s="18">
        <v>1</v>
      </c>
      <c r="I1413" s="4" t="s">
        <v>233</v>
      </c>
      <c r="J1413" s="4">
        <v>5</v>
      </c>
      <c r="K1413" s="4" t="s">
        <v>17</v>
      </c>
      <c r="L1413" s="4" t="s">
        <v>17</v>
      </c>
      <c r="M1413" s="7">
        <v>850000</v>
      </c>
    </row>
    <row r="1414" spans="1:13" x14ac:dyDescent="0.3">
      <c r="A1414" s="11">
        <v>275</v>
      </c>
      <c r="B1414" s="11">
        <v>8</v>
      </c>
      <c r="C1414" s="11" t="s">
        <v>192</v>
      </c>
      <c r="E1414" t="s">
        <v>47</v>
      </c>
      <c r="F1414" s="11">
        <v>7</v>
      </c>
      <c r="G1414" s="4" t="s">
        <v>3882</v>
      </c>
      <c r="H1414" s="17">
        <v>1</v>
      </c>
      <c r="I1414" s="4"/>
      <c r="J1414" s="4"/>
      <c r="K1414" s="4"/>
      <c r="L1414" s="4"/>
      <c r="M1414" s="7"/>
    </row>
    <row r="1415" spans="1:13" x14ac:dyDescent="0.3">
      <c r="A1415" s="11">
        <v>275</v>
      </c>
      <c r="B1415" s="11">
        <v>8</v>
      </c>
      <c r="C1415" s="11" t="s">
        <v>192</v>
      </c>
      <c r="E1415" t="s">
        <v>47</v>
      </c>
      <c r="F1415" s="11">
        <v>7</v>
      </c>
      <c r="G1415" s="4" t="s">
        <v>3883</v>
      </c>
      <c r="H1415" s="17">
        <v>1</v>
      </c>
    </row>
    <row r="1416" spans="1:13" x14ac:dyDescent="0.3">
      <c r="A1416" s="11">
        <v>275</v>
      </c>
      <c r="B1416" s="11">
        <v>8</v>
      </c>
      <c r="C1416" s="11" t="s">
        <v>192</v>
      </c>
      <c r="E1416" t="s">
        <v>47</v>
      </c>
      <c r="F1416" s="11">
        <v>7</v>
      </c>
      <c r="G1416" s="4" t="s">
        <v>3884</v>
      </c>
      <c r="H1416" s="17">
        <v>1</v>
      </c>
    </row>
    <row r="1417" spans="1:13" x14ac:dyDescent="0.3">
      <c r="A1417" s="11">
        <v>275</v>
      </c>
      <c r="B1417" s="11">
        <v>8</v>
      </c>
      <c r="C1417" s="11" t="s">
        <v>192</v>
      </c>
      <c r="E1417" t="s">
        <v>47</v>
      </c>
      <c r="F1417" s="11">
        <v>7</v>
      </c>
      <c r="G1417" s="4" t="s">
        <v>3885</v>
      </c>
      <c r="H1417" s="17">
        <v>2</v>
      </c>
    </row>
    <row r="1418" spans="1:13" x14ac:dyDescent="0.3">
      <c r="A1418" s="11">
        <v>275</v>
      </c>
      <c r="B1418" s="11">
        <v>8</v>
      </c>
      <c r="C1418" s="11" t="s">
        <v>192</v>
      </c>
      <c r="E1418" t="s">
        <v>47</v>
      </c>
      <c r="F1418" s="11">
        <v>7</v>
      </c>
      <c r="G1418" s="4" t="s">
        <v>3886</v>
      </c>
      <c r="H1418" s="17">
        <v>3</v>
      </c>
    </row>
    <row r="1419" spans="1:13" x14ac:dyDescent="0.3">
      <c r="A1419" s="11">
        <v>275</v>
      </c>
      <c r="B1419" s="11">
        <v>8</v>
      </c>
      <c r="C1419" s="11" t="s">
        <v>192</v>
      </c>
      <c r="E1419" t="s">
        <v>47</v>
      </c>
      <c r="F1419" s="11">
        <v>7</v>
      </c>
      <c r="G1419" s="4" t="s">
        <v>3887</v>
      </c>
      <c r="H1419" s="17">
        <v>2</v>
      </c>
    </row>
    <row r="1420" spans="1:13" x14ac:dyDescent="0.3">
      <c r="A1420" s="11">
        <v>276</v>
      </c>
      <c r="B1420" s="11">
        <v>8</v>
      </c>
      <c r="C1420" s="11" t="s">
        <v>192</v>
      </c>
      <c r="D1420" s="4" t="s">
        <v>11</v>
      </c>
      <c r="E1420" t="s">
        <v>47</v>
      </c>
      <c r="F1420" s="11">
        <v>7</v>
      </c>
      <c r="G1420" s="5" t="s">
        <v>771</v>
      </c>
      <c r="H1420" s="18">
        <v>1</v>
      </c>
      <c r="I1420" s="5" t="s">
        <v>335</v>
      </c>
      <c r="J1420" s="4">
        <v>2</v>
      </c>
      <c r="K1420" s="4" t="s">
        <v>14</v>
      </c>
      <c r="L1420" s="4" t="s">
        <v>15</v>
      </c>
      <c r="M1420" s="7">
        <v>1100100</v>
      </c>
    </row>
    <row r="1421" spans="1:13" x14ac:dyDescent="0.3">
      <c r="A1421" s="11">
        <v>276</v>
      </c>
      <c r="B1421" s="11">
        <v>8</v>
      </c>
      <c r="C1421" s="11" t="s">
        <v>192</v>
      </c>
      <c r="E1421" t="s">
        <v>47</v>
      </c>
      <c r="F1421" s="11">
        <v>7</v>
      </c>
      <c r="G1421" s="5" t="s">
        <v>772</v>
      </c>
      <c r="H1421" s="18">
        <v>1</v>
      </c>
      <c r="I1421" s="5" t="s">
        <v>275</v>
      </c>
      <c r="J1421" s="5">
        <v>2</v>
      </c>
    </row>
    <row r="1422" spans="1:13" x14ac:dyDescent="0.3">
      <c r="A1422" s="11">
        <v>276</v>
      </c>
      <c r="B1422" s="11">
        <v>8</v>
      </c>
      <c r="C1422" s="11" t="s">
        <v>192</v>
      </c>
      <c r="E1422" t="s">
        <v>47</v>
      </c>
      <c r="F1422" s="11">
        <v>7</v>
      </c>
      <c r="G1422" t="s">
        <v>773</v>
      </c>
      <c r="H1422" s="11">
        <v>1</v>
      </c>
      <c r="I1422" s="5" t="s">
        <v>273</v>
      </c>
      <c r="J1422" s="5">
        <v>2</v>
      </c>
    </row>
    <row r="1423" spans="1:13" x14ac:dyDescent="0.3">
      <c r="A1423" s="11">
        <v>276</v>
      </c>
      <c r="B1423" s="11">
        <v>8</v>
      </c>
      <c r="C1423" s="11" t="s">
        <v>192</v>
      </c>
      <c r="E1423" t="s">
        <v>47</v>
      </c>
      <c r="F1423" s="11">
        <v>7</v>
      </c>
      <c r="I1423" s="5" t="s">
        <v>251</v>
      </c>
      <c r="J1423" s="4">
        <v>2</v>
      </c>
    </row>
    <row r="1424" spans="1:13" x14ac:dyDescent="0.3">
      <c r="A1424" s="11">
        <v>277</v>
      </c>
      <c r="B1424" s="11">
        <v>8</v>
      </c>
      <c r="C1424" s="11" t="s">
        <v>148</v>
      </c>
      <c r="E1424" t="s">
        <v>52</v>
      </c>
      <c r="F1424" s="11">
        <v>8</v>
      </c>
      <c r="G1424" s="5" t="s">
        <v>379</v>
      </c>
      <c r="H1424" s="18">
        <v>2</v>
      </c>
      <c r="I1424" s="4" t="s">
        <v>93</v>
      </c>
      <c r="J1424" s="4">
        <v>1</v>
      </c>
      <c r="K1424" s="2" t="s">
        <v>17</v>
      </c>
      <c r="L1424" s="2" t="s">
        <v>17</v>
      </c>
      <c r="M1424" s="3">
        <v>1035000</v>
      </c>
    </row>
    <row r="1425" spans="1:13" x14ac:dyDescent="0.3">
      <c r="A1425" s="11">
        <v>277</v>
      </c>
      <c r="B1425" s="11">
        <v>8</v>
      </c>
      <c r="C1425" s="11" t="s">
        <v>148</v>
      </c>
      <c r="E1425" t="s">
        <v>52</v>
      </c>
      <c r="F1425" s="11">
        <v>8</v>
      </c>
      <c r="G1425" s="5" t="s">
        <v>380</v>
      </c>
      <c r="H1425" s="18">
        <v>1</v>
      </c>
    </row>
    <row r="1426" spans="1:13" x14ac:dyDescent="0.3">
      <c r="A1426" s="11">
        <v>278</v>
      </c>
      <c r="B1426" s="11">
        <v>8</v>
      </c>
      <c r="C1426" s="11" t="s">
        <v>3377</v>
      </c>
      <c r="D1426" s="2" t="s">
        <v>34</v>
      </c>
      <c r="E1426" t="s">
        <v>52</v>
      </c>
      <c r="F1426" s="11">
        <v>8</v>
      </c>
      <c r="G1426" s="5" t="s">
        <v>3376</v>
      </c>
      <c r="H1426" s="18">
        <v>1</v>
      </c>
      <c r="I1426" s="4"/>
      <c r="J1426" s="4"/>
      <c r="K1426" s="2" t="s">
        <v>2277</v>
      </c>
      <c r="L1426" s="2"/>
      <c r="M1426" s="2" t="s">
        <v>2336</v>
      </c>
    </row>
    <row r="1427" spans="1:13" x14ac:dyDescent="0.3">
      <c r="A1427" s="11">
        <v>278</v>
      </c>
      <c r="B1427" s="11">
        <v>8</v>
      </c>
      <c r="C1427" s="11" t="s">
        <v>3377</v>
      </c>
      <c r="E1427" t="s">
        <v>52</v>
      </c>
      <c r="F1427" s="11">
        <v>8</v>
      </c>
      <c r="G1427" s="4" t="s">
        <v>227</v>
      </c>
      <c r="H1427" s="17">
        <v>1</v>
      </c>
      <c r="I1427" s="4"/>
      <c r="J1427" s="4"/>
    </row>
    <row r="1428" spans="1:13" x14ac:dyDescent="0.3">
      <c r="A1428" s="11">
        <v>278</v>
      </c>
      <c r="B1428" s="11">
        <v>8</v>
      </c>
      <c r="C1428" s="11" t="s">
        <v>3377</v>
      </c>
      <c r="E1428" t="s">
        <v>52</v>
      </c>
      <c r="F1428" s="11">
        <v>8</v>
      </c>
      <c r="G1428" s="4" t="s">
        <v>2339</v>
      </c>
      <c r="H1428" s="17">
        <v>1</v>
      </c>
      <c r="I1428" s="4"/>
      <c r="J1428" s="4"/>
    </row>
    <row r="1429" spans="1:13" x14ac:dyDescent="0.3">
      <c r="A1429" s="11">
        <v>278</v>
      </c>
      <c r="B1429" s="11">
        <v>8</v>
      </c>
      <c r="C1429" s="11" t="s">
        <v>3377</v>
      </c>
      <c r="E1429" t="s">
        <v>52</v>
      </c>
      <c r="F1429" s="11">
        <v>8</v>
      </c>
      <c r="G1429" s="4" t="s">
        <v>3888</v>
      </c>
      <c r="H1429" s="17">
        <v>1</v>
      </c>
      <c r="I1429" s="4"/>
      <c r="J1429" s="4"/>
    </row>
    <row r="1430" spans="1:13" x14ac:dyDescent="0.3">
      <c r="A1430" s="11">
        <v>278</v>
      </c>
      <c r="B1430" s="11">
        <v>8</v>
      </c>
      <c r="C1430" s="11" t="s">
        <v>3377</v>
      </c>
      <c r="E1430" t="s">
        <v>52</v>
      </c>
      <c r="F1430" s="11">
        <v>8</v>
      </c>
      <c r="G1430" s="4" t="s">
        <v>3889</v>
      </c>
      <c r="H1430" s="17">
        <v>1</v>
      </c>
      <c r="I1430" s="4"/>
      <c r="J1430" s="4"/>
    </row>
    <row r="1431" spans="1:13" x14ac:dyDescent="0.3">
      <c r="A1431" s="11">
        <v>278</v>
      </c>
      <c r="B1431" s="11">
        <v>8</v>
      </c>
      <c r="C1431" s="11" t="s">
        <v>3377</v>
      </c>
      <c r="E1431" t="s">
        <v>52</v>
      </c>
      <c r="F1431" s="11">
        <v>8</v>
      </c>
      <c r="G1431" s="4" t="s">
        <v>3890</v>
      </c>
      <c r="H1431" s="17">
        <v>1</v>
      </c>
      <c r="I1431" s="4"/>
      <c r="J1431" s="4"/>
    </row>
    <row r="1432" spans="1:13" x14ac:dyDescent="0.3">
      <c r="A1432" s="11">
        <v>279</v>
      </c>
      <c r="B1432" s="11">
        <v>8</v>
      </c>
      <c r="C1432" s="11" t="s">
        <v>2743</v>
      </c>
      <c r="D1432" s="2" t="s">
        <v>2261</v>
      </c>
      <c r="E1432" t="s">
        <v>114</v>
      </c>
      <c r="F1432" s="11">
        <v>13</v>
      </c>
      <c r="G1432" s="5" t="s">
        <v>2742</v>
      </c>
      <c r="H1432" s="18">
        <v>1</v>
      </c>
      <c r="I1432" s="4"/>
      <c r="J1432" s="4"/>
      <c r="K1432" s="2" t="s">
        <v>25</v>
      </c>
      <c r="L1432" s="2"/>
      <c r="M1432" s="2" t="s">
        <v>2593</v>
      </c>
    </row>
    <row r="1433" spans="1:13" x14ac:dyDescent="0.3">
      <c r="A1433" s="11">
        <v>279</v>
      </c>
      <c r="B1433" s="11">
        <v>8</v>
      </c>
      <c r="C1433" s="11" t="s">
        <v>2743</v>
      </c>
      <c r="E1433" t="s">
        <v>114</v>
      </c>
      <c r="F1433" s="11">
        <v>13</v>
      </c>
      <c r="G1433" s="4" t="s">
        <v>3891</v>
      </c>
      <c r="H1433" s="17">
        <v>1</v>
      </c>
      <c r="I1433" s="4"/>
      <c r="J1433" s="4"/>
    </row>
    <row r="1434" spans="1:13" x14ac:dyDescent="0.3">
      <c r="A1434" s="11">
        <v>279</v>
      </c>
      <c r="B1434" s="11">
        <v>8</v>
      </c>
      <c r="C1434" s="11" t="s">
        <v>2743</v>
      </c>
      <c r="E1434" t="s">
        <v>114</v>
      </c>
      <c r="F1434" s="11">
        <v>13</v>
      </c>
      <c r="G1434" s="4" t="s">
        <v>3892</v>
      </c>
      <c r="H1434" s="17">
        <v>1</v>
      </c>
      <c r="I1434" s="4"/>
      <c r="J1434" s="4"/>
    </row>
    <row r="1435" spans="1:13" x14ac:dyDescent="0.3">
      <c r="A1435" s="11">
        <v>279</v>
      </c>
      <c r="B1435" s="11">
        <v>8</v>
      </c>
      <c r="C1435" s="11" t="s">
        <v>2743</v>
      </c>
      <c r="E1435" t="s">
        <v>114</v>
      </c>
      <c r="F1435" s="11">
        <v>13</v>
      </c>
      <c r="G1435" s="4" t="s">
        <v>3893</v>
      </c>
      <c r="H1435" s="17">
        <v>1</v>
      </c>
      <c r="I1435" s="4"/>
      <c r="J1435" s="4"/>
    </row>
    <row r="1436" spans="1:13" x14ac:dyDescent="0.3">
      <c r="A1436" s="11">
        <v>279</v>
      </c>
      <c r="B1436" s="11">
        <v>8</v>
      </c>
      <c r="C1436" s="11" t="s">
        <v>2743</v>
      </c>
      <c r="E1436" t="s">
        <v>114</v>
      </c>
      <c r="F1436" s="11">
        <v>13</v>
      </c>
      <c r="G1436" s="4" t="s">
        <v>3894</v>
      </c>
      <c r="H1436" s="17">
        <v>1</v>
      </c>
      <c r="I1436" s="4"/>
      <c r="J1436" s="4"/>
    </row>
    <row r="1437" spans="1:13" x14ac:dyDescent="0.3">
      <c r="A1437" s="11">
        <v>280</v>
      </c>
      <c r="B1437" s="11">
        <v>8</v>
      </c>
      <c r="C1437" s="11" t="s">
        <v>3895</v>
      </c>
      <c r="D1437" s="4" t="s">
        <v>34</v>
      </c>
      <c r="E1437" t="s">
        <v>60</v>
      </c>
      <c r="F1437" s="11">
        <v>1</v>
      </c>
      <c r="G1437" s="5" t="s">
        <v>1442</v>
      </c>
      <c r="H1437" s="18">
        <v>1</v>
      </c>
      <c r="I1437" s="4" t="s">
        <v>45</v>
      </c>
      <c r="J1437" s="4">
        <v>1</v>
      </c>
      <c r="K1437" s="4" t="s">
        <v>17</v>
      </c>
      <c r="L1437" s="4" t="s">
        <v>17</v>
      </c>
    </row>
    <row r="1438" spans="1:13" x14ac:dyDescent="0.3">
      <c r="A1438" s="11">
        <v>280</v>
      </c>
      <c r="B1438" s="11">
        <v>8</v>
      </c>
      <c r="C1438" s="11" t="s">
        <v>3895</v>
      </c>
      <c r="E1438" t="s">
        <v>60</v>
      </c>
      <c r="F1438" s="11">
        <v>1</v>
      </c>
      <c r="G1438" s="5" t="s">
        <v>1443</v>
      </c>
      <c r="H1438" s="18">
        <v>2</v>
      </c>
    </row>
    <row r="1439" spans="1:13" x14ac:dyDescent="0.3">
      <c r="A1439" s="11">
        <v>281</v>
      </c>
      <c r="B1439" s="11">
        <v>8</v>
      </c>
      <c r="C1439" s="11" t="s">
        <v>3286</v>
      </c>
      <c r="D1439" s="2" t="s">
        <v>34</v>
      </c>
      <c r="E1439" t="s">
        <v>52</v>
      </c>
      <c r="F1439" s="11">
        <v>8</v>
      </c>
      <c r="G1439" s="4"/>
      <c r="H1439" s="17"/>
      <c r="I1439" s="5" t="s">
        <v>198</v>
      </c>
      <c r="J1439" s="4">
        <v>3</v>
      </c>
      <c r="K1439" s="2" t="s">
        <v>2277</v>
      </c>
      <c r="L1439" s="2"/>
      <c r="M1439" s="2" t="s">
        <v>2266</v>
      </c>
    </row>
    <row r="1440" spans="1:13" x14ac:dyDescent="0.3">
      <c r="A1440" s="11">
        <v>281</v>
      </c>
      <c r="B1440" s="11">
        <v>8</v>
      </c>
      <c r="C1440" s="11" t="s">
        <v>3286</v>
      </c>
      <c r="E1440" t="s">
        <v>52</v>
      </c>
      <c r="F1440" s="11">
        <v>8</v>
      </c>
      <c r="G1440" s="4"/>
      <c r="H1440" s="17"/>
      <c r="I1440" s="4" t="s">
        <v>239</v>
      </c>
      <c r="J1440" s="4">
        <v>2</v>
      </c>
    </row>
    <row r="1441" spans="1:13" x14ac:dyDescent="0.3">
      <c r="A1441" s="11">
        <v>281</v>
      </c>
      <c r="B1441" s="11">
        <v>8</v>
      </c>
      <c r="C1441" s="11" t="s">
        <v>3286</v>
      </c>
      <c r="E1441" t="s">
        <v>52</v>
      </c>
      <c r="F1441" s="11">
        <v>8</v>
      </c>
      <c r="G1441" s="4"/>
      <c r="H1441" s="17"/>
      <c r="I1441" s="4" t="s">
        <v>2337</v>
      </c>
      <c r="J1441" s="5">
        <v>2</v>
      </c>
    </row>
    <row r="1442" spans="1:13" x14ac:dyDescent="0.3">
      <c r="A1442" s="11">
        <v>281</v>
      </c>
      <c r="B1442" s="11">
        <v>8</v>
      </c>
      <c r="C1442" s="11" t="s">
        <v>3286</v>
      </c>
      <c r="E1442" t="s">
        <v>52</v>
      </c>
      <c r="F1442" s="11">
        <v>8</v>
      </c>
      <c r="G1442" s="4"/>
      <c r="H1442" s="17"/>
      <c r="I1442" s="4" t="s">
        <v>258</v>
      </c>
      <c r="J1442" s="5">
        <v>2</v>
      </c>
    </row>
    <row r="1443" spans="1:13" x14ac:dyDescent="0.3">
      <c r="A1443" s="11">
        <v>281</v>
      </c>
      <c r="B1443" s="11">
        <v>8</v>
      </c>
      <c r="C1443" s="11" t="s">
        <v>3286</v>
      </c>
      <c r="E1443" t="s">
        <v>52</v>
      </c>
      <c r="F1443" s="11">
        <v>8</v>
      </c>
      <c r="G1443" s="4"/>
      <c r="H1443" s="17"/>
      <c r="I1443" s="4" t="s">
        <v>271</v>
      </c>
      <c r="J1443" s="4">
        <v>1</v>
      </c>
    </row>
    <row r="1444" spans="1:13" x14ac:dyDescent="0.3">
      <c r="A1444" s="11">
        <v>281</v>
      </c>
      <c r="B1444" s="11">
        <v>8</v>
      </c>
      <c r="C1444" s="11" t="s">
        <v>3286</v>
      </c>
      <c r="E1444" t="s">
        <v>52</v>
      </c>
      <c r="F1444" s="11">
        <v>8</v>
      </c>
      <c r="G1444" s="4"/>
      <c r="H1444" s="17"/>
      <c r="I1444" s="4" t="s">
        <v>399</v>
      </c>
      <c r="J1444" s="4">
        <v>1</v>
      </c>
    </row>
    <row r="1445" spans="1:13" x14ac:dyDescent="0.3">
      <c r="A1445" s="11">
        <v>281</v>
      </c>
      <c r="B1445" s="11">
        <v>8</v>
      </c>
      <c r="C1445" s="11" t="s">
        <v>3286</v>
      </c>
      <c r="E1445" t="s">
        <v>52</v>
      </c>
      <c r="F1445" s="11">
        <v>8</v>
      </c>
      <c r="G1445" s="4"/>
      <c r="H1445" s="17"/>
      <c r="I1445" s="4" t="s">
        <v>93</v>
      </c>
      <c r="J1445" s="4">
        <v>1</v>
      </c>
    </row>
    <row r="1446" spans="1:13" x14ac:dyDescent="0.3">
      <c r="A1446" s="11">
        <v>282</v>
      </c>
      <c r="B1446" s="11">
        <v>8</v>
      </c>
      <c r="C1446" s="11" t="s">
        <v>3286</v>
      </c>
      <c r="D1446" s="2" t="s">
        <v>34</v>
      </c>
      <c r="E1446" t="s">
        <v>52</v>
      </c>
      <c r="F1446" s="11">
        <v>8</v>
      </c>
      <c r="G1446" s="5" t="s">
        <v>3071</v>
      </c>
      <c r="H1446" s="18">
        <v>1</v>
      </c>
      <c r="I1446" s="4"/>
      <c r="J1446" s="4"/>
      <c r="K1446" s="2" t="s">
        <v>53</v>
      </c>
      <c r="L1446" s="2"/>
      <c r="M1446" s="2" t="s">
        <v>2336</v>
      </c>
    </row>
    <row r="1447" spans="1:13" x14ac:dyDescent="0.3">
      <c r="A1447" s="11">
        <v>282</v>
      </c>
      <c r="B1447" s="11">
        <v>8</v>
      </c>
      <c r="C1447" s="11" t="s">
        <v>3286</v>
      </c>
      <c r="E1447" t="s">
        <v>52</v>
      </c>
      <c r="F1447" s="11">
        <v>8</v>
      </c>
      <c r="G1447" s="4" t="s">
        <v>3070</v>
      </c>
      <c r="H1447" s="17">
        <v>1</v>
      </c>
      <c r="I1447" s="4"/>
      <c r="J1447" s="4"/>
    </row>
    <row r="1448" spans="1:13" x14ac:dyDescent="0.3">
      <c r="A1448" s="11">
        <v>282</v>
      </c>
      <c r="B1448" s="11">
        <v>8</v>
      </c>
      <c r="C1448" s="11" t="s">
        <v>3286</v>
      </c>
      <c r="E1448" t="s">
        <v>52</v>
      </c>
      <c r="F1448" s="11">
        <v>8</v>
      </c>
      <c r="G1448" s="4" t="s">
        <v>3069</v>
      </c>
      <c r="H1448" s="17">
        <v>1</v>
      </c>
      <c r="I1448" s="4"/>
      <c r="J1448" s="4"/>
    </row>
    <row r="1449" spans="1:13" x14ac:dyDescent="0.3">
      <c r="A1449" s="11">
        <v>282</v>
      </c>
      <c r="B1449" s="11">
        <v>8</v>
      </c>
      <c r="C1449" s="11" t="s">
        <v>3286</v>
      </c>
      <c r="E1449" t="s">
        <v>52</v>
      </c>
      <c r="F1449" s="11">
        <v>8</v>
      </c>
      <c r="G1449" s="4" t="s">
        <v>3068</v>
      </c>
      <c r="H1449" s="17">
        <v>1</v>
      </c>
      <c r="I1449" s="4"/>
      <c r="J1449" s="4"/>
    </row>
    <row r="1450" spans="1:13" x14ac:dyDescent="0.3">
      <c r="A1450" s="11">
        <v>282</v>
      </c>
      <c r="B1450" s="11">
        <v>8</v>
      </c>
      <c r="C1450" s="11" t="s">
        <v>3286</v>
      </c>
      <c r="E1450" t="s">
        <v>52</v>
      </c>
      <c r="F1450" s="11">
        <v>8</v>
      </c>
      <c r="G1450" s="4" t="s">
        <v>3067</v>
      </c>
      <c r="H1450" s="17">
        <v>1</v>
      </c>
      <c r="I1450" s="4"/>
      <c r="J1450" s="4"/>
    </row>
    <row r="1451" spans="1:13" x14ac:dyDescent="0.3">
      <c r="A1451" s="11">
        <v>283</v>
      </c>
      <c r="B1451" s="11">
        <v>8</v>
      </c>
      <c r="C1451" s="11" t="s">
        <v>3896</v>
      </c>
      <c r="E1451" t="s">
        <v>52</v>
      </c>
      <c r="F1451" s="11">
        <v>8</v>
      </c>
      <c r="I1451" s="4" t="s">
        <v>93</v>
      </c>
      <c r="J1451" s="4">
        <v>1</v>
      </c>
      <c r="K1451" s="4" t="s">
        <v>12</v>
      </c>
      <c r="L1451" s="4" t="s">
        <v>13</v>
      </c>
      <c r="M1451" s="7">
        <v>1500000</v>
      </c>
    </row>
    <row r="1452" spans="1:13" x14ac:dyDescent="0.3">
      <c r="A1452" s="11">
        <v>283</v>
      </c>
      <c r="B1452" s="11">
        <v>8</v>
      </c>
      <c r="C1452" s="11" t="s">
        <v>3896</v>
      </c>
      <c r="E1452" t="s">
        <v>52</v>
      </c>
      <c r="F1452" s="11">
        <v>8</v>
      </c>
      <c r="I1452" t="s">
        <v>233</v>
      </c>
      <c r="J1452" s="4">
        <v>5</v>
      </c>
    </row>
    <row r="1453" spans="1:13" ht="15" customHeight="1" x14ac:dyDescent="0.3">
      <c r="A1453" s="11">
        <v>284</v>
      </c>
      <c r="B1453" s="11">
        <v>8</v>
      </c>
      <c r="C1453" s="11" t="s">
        <v>2652</v>
      </c>
      <c r="D1453" s="2" t="s">
        <v>2261</v>
      </c>
      <c r="E1453" t="s">
        <v>60</v>
      </c>
      <c r="F1453" s="11">
        <v>1</v>
      </c>
      <c r="G1453" s="5" t="s">
        <v>2651</v>
      </c>
      <c r="H1453" s="18">
        <v>1</v>
      </c>
      <c r="I1453" s="4" t="s">
        <v>173</v>
      </c>
      <c r="J1453" s="4">
        <v>1</v>
      </c>
      <c r="K1453" s="2" t="s">
        <v>14</v>
      </c>
      <c r="L1453" s="2"/>
      <c r="M1453" s="2" t="s">
        <v>2336</v>
      </c>
    </row>
    <row r="1454" spans="1:13" x14ac:dyDescent="0.3">
      <c r="A1454" s="11">
        <v>285</v>
      </c>
      <c r="B1454" s="11">
        <v>8</v>
      </c>
      <c r="C1454" s="11" t="s">
        <v>3897</v>
      </c>
      <c r="E1454" t="s">
        <v>60</v>
      </c>
      <c r="F1454" s="11">
        <v>1</v>
      </c>
      <c r="G1454" t="s">
        <v>2248</v>
      </c>
      <c r="H1454" s="11">
        <v>1</v>
      </c>
      <c r="I1454" s="5" t="s">
        <v>93</v>
      </c>
      <c r="J1454" s="4">
        <v>1</v>
      </c>
      <c r="K1454" s="4" t="s">
        <v>14</v>
      </c>
      <c r="L1454" s="4" t="s">
        <v>15</v>
      </c>
      <c r="M1454" s="7">
        <v>1462403</v>
      </c>
    </row>
    <row r="1455" spans="1:13" x14ac:dyDescent="0.3">
      <c r="A1455" s="11">
        <v>285</v>
      </c>
      <c r="B1455" s="11">
        <v>8</v>
      </c>
      <c r="C1455" s="11" t="s">
        <v>3897</v>
      </c>
      <c r="E1455" t="s">
        <v>60</v>
      </c>
      <c r="F1455" s="11">
        <v>1</v>
      </c>
      <c r="G1455" t="s">
        <v>2249</v>
      </c>
      <c r="H1455" s="11">
        <v>2</v>
      </c>
    </row>
    <row r="1456" spans="1:13" x14ac:dyDescent="0.3">
      <c r="A1456" s="11">
        <v>285</v>
      </c>
      <c r="B1456" s="11">
        <v>8</v>
      </c>
      <c r="C1456" s="11" t="s">
        <v>3897</v>
      </c>
      <c r="E1456" t="s">
        <v>60</v>
      </c>
      <c r="F1456" s="11">
        <v>1</v>
      </c>
      <c r="G1456" t="s">
        <v>2250</v>
      </c>
      <c r="H1456" s="11">
        <v>1</v>
      </c>
    </row>
    <row r="1457" spans="1:13" x14ac:dyDescent="0.3">
      <c r="A1457" s="11">
        <v>285</v>
      </c>
      <c r="B1457" s="11">
        <v>8</v>
      </c>
      <c r="C1457" s="11" t="s">
        <v>3897</v>
      </c>
      <c r="E1457" t="s">
        <v>60</v>
      </c>
      <c r="F1457" s="11">
        <v>1</v>
      </c>
      <c r="G1457" t="s">
        <v>2251</v>
      </c>
      <c r="H1457" s="11">
        <v>1</v>
      </c>
    </row>
    <row r="1458" spans="1:13" x14ac:dyDescent="0.3">
      <c r="A1458" s="11">
        <v>285</v>
      </c>
      <c r="B1458" s="11">
        <v>8</v>
      </c>
      <c r="C1458" s="11" t="s">
        <v>3897</v>
      </c>
      <c r="E1458" t="s">
        <v>60</v>
      </c>
      <c r="F1458" s="11">
        <v>1</v>
      </c>
      <c r="G1458" t="s">
        <v>2252</v>
      </c>
      <c r="H1458" s="11">
        <v>1</v>
      </c>
    </row>
    <row r="1459" spans="1:13" x14ac:dyDescent="0.3">
      <c r="A1459" s="11">
        <v>285</v>
      </c>
      <c r="B1459" s="11">
        <v>8</v>
      </c>
      <c r="C1459" s="11" t="s">
        <v>3897</v>
      </c>
      <c r="E1459" t="s">
        <v>60</v>
      </c>
      <c r="F1459" s="11">
        <v>1</v>
      </c>
      <c r="G1459" t="s">
        <v>2253</v>
      </c>
      <c r="H1459" s="11">
        <v>1</v>
      </c>
    </row>
    <row r="1460" spans="1:13" x14ac:dyDescent="0.3">
      <c r="A1460" s="11">
        <v>285</v>
      </c>
      <c r="B1460" s="11">
        <v>8</v>
      </c>
      <c r="C1460" s="11" t="s">
        <v>3897</v>
      </c>
      <c r="E1460" t="s">
        <v>60</v>
      </c>
      <c r="F1460" s="11">
        <v>1</v>
      </c>
      <c r="G1460" t="s">
        <v>2254</v>
      </c>
      <c r="H1460" s="11">
        <v>1</v>
      </c>
    </row>
    <row r="1461" spans="1:13" x14ac:dyDescent="0.3">
      <c r="A1461" s="11">
        <v>285</v>
      </c>
      <c r="B1461" s="11">
        <v>8</v>
      </c>
      <c r="C1461" s="11" t="s">
        <v>3897</v>
      </c>
      <c r="E1461" t="s">
        <v>60</v>
      </c>
      <c r="F1461" s="11">
        <v>1</v>
      </c>
      <c r="G1461" t="s">
        <v>2255</v>
      </c>
      <c r="H1461" s="11">
        <v>2</v>
      </c>
    </row>
    <row r="1462" spans="1:13" x14ac:dyDescent="0.3">
      <c r="A1462" s="11">
        <v>285</v>
      </c>
      <c r="B1462" s="11">
        <v>8</v>
      </c>
      <c r="C1462" s="11" t="s">
        <v>3897</v>
      </c>
      <c r="E1462" t="s">
        <v>60</v>
      </c>
      <c r="F1462" s="11">
        <v>1</v>
      </c>
      <c r="G1462" t="s">
        <v>2256</v>
      </c>
      <c r="H1462" s="11">
        <v>1</v>
      </c>
    </row>
    <row r="1463" spans="1:13" x14ac:dyDescent="0.3">
      <c r="A1463" s="11">
        <v>286</v>
      </c>
      <c r="B1463" s="11">
        <v>8</v>
      </c>
      <c r="C1463" s="11" t="s">
        <v>175</v>
      </c>
      <c r="E1463" t="s">
        <v>66</v>
      </c>
      <c r="F1463" s="11">
        <v>6</v>
      </c>
      <c r="G1463" s="5" t="s">
        <v>1177</v>
      </c>
      <c r="H1463" s="18">
        <v>2</v>
      </c>
      <c r="K1463" s="4" t="s">
        <v>14</v>
      </c>
      <c r="L1463" s="4" t="s">
        <v>15</v>
      </c>
    </row>
    <row r="1464" spans="1:13" x14ac:dyDescent="0.3">
      <c r="A1464" s="11">
        <v>286</v>
      </c>
      <c r="B1464" s="11">
        <v>8</v>
      </c>
      <c r="C1464" s="11" t="s">
        <v>175</v>
      </c>
      <c r="E1464" t="s">
        <v>66</v>
      </c>
      <c r="F1464" s="11">
        <v>6</v>
      </c>
      <c r="G1464" t="s">
        <v>1178</v>
      </c>
      <c r="H1464" s="11">
        <v>1</v>
      </c>
    </row>
    <row r="1465" spans="1:13" x14ac:dyDescent="0.3">
      <c r="A1465" s="11">
        <v>286</v>
      </c>
      <c r="B1465" s="11">
        <v>8</v>
      </c>
      <c r="C1465" s="11" t="s">
        <v>175</v>
      </c>
      <c r="E1465" t="s">
        <v>66</v>
      </c>
      <c r="F1465" s="11">
        <v>6</v>
      </c>
      <c r="G1465" t="s">
        <v>1179</v>
      </c>
      <c r="H1465" s="11">
        <v>1</v>
      </c>
    </row>
    <row r="1466" spans="1:13" x14ac:dyDescent="0.3">
      <c r="A1466" s="11">
        <v>286</v>
      </c>
      <c r="B1466" s="11">
        <v>8</v>
      </c>
      <c r="C1466" s="11" t="s">
        <v>175</v>
      </c>
      <c r="E1466" t="s">
        <v>66</v>
      </c>
      <c r="F1466" s="11">
        <v>6</v>
      </c>
      <c r="G1466" t="s">
        <v>1180</v>
      </c>
      <c r="H1466" s="11">
        <v>1</v>
      </c>
    </row>
    <row r="1467" spans="1:13" x14ac:dyDescent="0.3">
      <c r="A1467" s="11">
        <v>286</v>
      </c>
      <c r="B1467" s="11">
        <v>8</v>
      </c>
      <c r="C1467" s="11" t="s">
        <v>175</v>
      </c>
      <c r="E1467" t="s">
        <v>66</v>
      </c>
      <c r="F1467" s="11">
        <v>6</v>
      </c>
      <c r="G1467" t="s">
        <v>1181</v>
      </c>
      <c r="H1467" s="11">
        <v>1</v>
      </c>
    </row>
    <row r="1468" spans="1:13" x14ac:dyDescent="0.3">
      <c r="A1468" s="11">
        <v>286</v>
      </c>
      <c r="B1468" s="11">
        <v>8</v>
      </c>
      <c r="C1468" s="11" t="s">
        <v>175</v>
      </c>
      <c r="E1468" t="s">
        <v>66</v>
      </c>
      <c r="F1468" s="11">
        <v>6</v>
      </c>
      <c r="G1468" t="s">
        <v>1182</v>
      </c>
      <c r="H1468" s="11">
        <v>1</v>
      </c>
    </row>
    <row r="1469" spans="1:13" x14ac:dyDescent="0.3">
      <c r="A1469" s="11">
        <v>286</v>
      </c>
      <c r="B1469" s="11">
        <v>8</v>
      </c>
      <c r="C1469" s="11" t="s">
        <v>175</v>
      </c>
      <c r="E1469" t="s">
        <v>66</v>
      </c>
      <c r="F1469" s="11">
        <v>6</v>
      </c>
      <c r="G1469" t="s">
        <v>1183</v>
      </c>
      <c r="H1469" s="11">
        <v>1</v>
      </c>
    </row>
    <row r="1470" spans="1:13" x14ac:dyDescent="0.3">
      <c r="A1470" s="11">
        <v>286</v>
      </c>
      <c r="B1470" s="11">
        <v>8</v>
      </c>
      <c r="C1470" s="11" t="s">
        <v>175</v>
      </c>
      <c r="E1470" t="s">
        <v>66</v>
      </c>
      <c r="F1470" s="11">
        <v>6</v>
      </c>
      <c r="G1470" t="s">
        <v>1184</v>
      </c>
      <c r="H1470" s="11">
        <v>1</v>
      </c>
    </row>
    <row r="1471" spans="1:13" x14ac:dyDescent="0.3">
      <c r="A1471" s="11">
        <v>287</v>
      </c>
      <c r="B1471" s="11">
        <v>8</v>
      </c>
      <c r="C1471" s="11" t="s">
        <v>3034</v>
      </c>
      <c r="D1471" s="2" t="s">
        <v>2261</v>
      </c>
      <c r="E1471" t="s">
        <v>114</v>
      </c>
      <c r="F1471" s="11">
        <v>13</v>
      </c>
      <c r="G1471" s="5" t="s">
        <v>3033</v>
      </c>
      <c r="H1471" s="18">
        <v>2</v>
      </c>
      <c r="I1471" s="5" t="s">
        <v>232</v>
      </c>
      <c r="J1471" s="4">
        <v>3</v>
      </c>
      <c r="K1471" s="2" t="s">
        <v>2277</v>
      </c>
      <c r="L1471" s="2"/>
      <c r="M1471" s="2" t="s">
        <v>2593</v>
      </c>
    </row>
    <row r="1472" spans="1:13" x14ac:dyDescent="0.3">
      <c r="A1472" s="11">
        <v>287</v>
      </c>
      <c r="B1472" s="11">
        <v>8</v>
      </c>
      <c r="C1472" s="11" t="s">
        <v>3034</v>
      </c>
      <c r="E1472" t="s">
        <v>114</v>
      </c>
      <c r="F1472" s="11">
        <v>13</v>
      </c>
      <c r="G1472" s="5" t="s">
        <v>3032</v>
      </c>
      <c r="H1472" s="18">
        <v>1</v>
      </c>
      <c r="I1472" s="4" t="s">
        <v>198</v>
      </c>
      <c r="J1472" s="4">
        <v>3</v>
      </c>
    </row>
    <row r="1473" spans="1:13" x14ac:dyDescent="0.3">
      <c r="A1473" s="11">
        <v>287</v>
      </c>
      <c r="B1473" s="11">
        <v>8</v>
      </c>
      <c r="C1473" s="11" t="s">
        <v>3034</v>
      </c>
      <c r="E1473" t="s">
        <v>114</v>
      </c>
      <c r="F1473" s="11">
        <v>13</v>
      </c>
      <c r="G1473" s="5" t="s">
        <v>3031</v>
      </c>
      <c r="H1473" s="18">
        <v>1</v>
      </c>
      <c r="I1473" s="4" t="s">
        <v>260</v>
      </c>
      <c r="J1473" s="4">
        <v>2</v>
      </c>
    </row>
    <row r="1474" spans="1:13" x14ac:dyDescent="0.3">
      <c r="A1474" s="11">
        <v>287</v>
      </c>
      <c r="B1474" s="11">
        <v>8</v>
      </c>
      <c r="C1474" s="11" t="s">
        <v>3034</v>
      </c>
      <c r="E1474" t="s">
        <v>114</v>
      </c>
      <c r="F1474" s="11">
        <v>13</v>
      </c>
      <c r="G1474" s="4"/>
      <c r="H1474" s="17"/>
      <c r="I1474" s="4" t="s">
        <v>3030</v>
      </c>
      <c r="J1474" s="4">
        <v>4</v>
      </c>
    </row>
    <row r="1475" spans="1:13" x14ac:dyDescent="0.3">
      <c r="A1475" s="11">
        <v>287</v>
      </c>
      <c r="B1475" s="11">
        <v>8</v>
      </c>
      <c r="C1475" s="11" t="s">
        <v>3034</v>
      </c>
      <c r="E1475" t="s">
        <v>114</v>
      </c>
      <c r="F1475" s="11">
        <v>13</v>
      </c>
      <c r="G1475" s="4"/>
      <c r="H1475" s="17"/>
      <c r="I1475" s="4" t="s">
        <v>388</v>
      </c>
      <c r="J1475" s="5">
        <v>2</v>
      </c>
    </row>
    <row r="1476" spans="1:13" x14ac:dyDescent="0.3">
      <c r="A1476" s="11">
        <v>287</v>
      </c>
      <c r="B1476" s="11">
        <v>8</v>
      </c>
      <c r="C1476" s="11" t="s">
        <v>3034</v>
      </c>
      <c r="E1476" t="s">
        <v>114</v>
      </c>
      <c r="F1476" s="11">
        <v>13</v>
      </c>
      <c r="G1476" s="4"/>
      <c r="H1476" s="17"/>
      <c r="I1476" s="4" t="s">
        <v>153</v>
      </c>
      <c r="J1476" s="5">
        <v>2</v>
      </c>
    </row>
    <row r="1477" spans="1:13" x14ac:dyDescent="0.3">
      <c r="A1477" s="11">
        <v>287</v>
      </c>
      <c r="B1477" s="11">
        <v>8</v>
      </c>
      <c r="C1477" s="11" t="s">
        <v>3034</v>
      </c>
      <c r="E1477" t="s">
        <v>114</v>
      </c>
      <c r="F1477" s="11">
        <v>13</v>
      </c>
      <c r="G1477" s="4"/>
      <c r="H1477" s="17"/>
      <c r="I1477" s="4" t="s">
        <v>45</v>
      </c>
      <c r="J1477" s="4">
        <v>1</v>
      </c>
    </row>
    <row r="1478" spans="1:13" x14ac:dyDescent="0.3">
      <c r="A1478" s="11">
        <v>288</v>
      </c>
      <c r="B1478" s="11">
        <v>8</v>
      </c>
      <c r="C1478" s="11" t="s">
        <v>3240</v>
      </c>
      <c r="D1478" s="2" t="s">
        <v>41</v>
      </c>
      <c r="E1478" t="s">
        <v>114</v>
      </c>
      <c r="F1478" s="11">
        <v>13</v>
      </c>
      <c r="G1478" s="5" t="s">
        <v>3898</v>
      </c>
      <c r="H1478" s="18">
        <v>1</v>
      </c>
      <c r="I1478" s="4"/>
      <c r="J1478" s="4"/>
      <c r="K1478" s="2" t="s">
        <v>14</v>
      </c>
      <c r="L1478" s="2"/>
      <c r="M1478" s="2" t="s">
        <v>2336</v>
      </c>
    </row>
    <row r="1479" spans="1:13" x14ac:dyDescent="0.3">
      <c r="A1479" s="11">
        <v>288</v>
      </c>
      <c r="B1479" s="11">
        <v>8</v>
      </c>
      <c r="C1479" s="11" t="s">
        <v>3240</v>
      </c>
      <c r="E1479" t="s">
        <v>114</v>
      </c>
      <c r="F1479" s="11">
        <v>13</v>
      </c>
      <c r="G1479" s="4" t="s">
        <v>3899</v>
      </c>
      <c r="H1479" s="17">
        <v>1</v>
      </c>
      <c r="I1479" s="4"/>
      <c r="J1479" s="4"/>
    </row>
    <row r="1480" spans="1:13" x14ac:dyDescent="0.3">
      <c r="A1480" s="11">
        <v>289</v>
      </c>
      <c r="B1480" s="11">
        <v>8</v>
      </c>
      <c r="C1480" s="11" t="s">
        <v>131</v>
      </c>
      <c r="E1480" t="s">
        <v>52</v>
      </c>
      <c r="F1480" s="11">
        <v>8</v>
      </c>
      <c r="G1480" s="5" t="s">
        <v>1164</v>
      </c>
      <c r="H1480" s="18">
        <v>1</v>
      </c>
      <c r="I1480" s="4" t="s">
        <v>93</v>
      </c>
      <c r="J1480" s="4">
        <v>1</v>
      </c>
      <c r="K1480" s="4" t="s">
        <v>17</v>
      </c>
      <c r="L1480" s="4" t="s">
        <v>17</v>
      </c>
      <c r="M1480" s="7">
        <v>1200000</v>
      </c>
    </row>
    <row r="1481" spans="1:13" x14ac:dyDescent="0.3">
      <c r="A1481" s="11">
        <v>289</v>
      </c>
      <c r="B1481" s="11">
        <v>8</v>
      </c>
      <c r="C1481" s="11" t="s">
        <v>131</v>
      </c>
      <c r="E1481" t="s">
        <v>52</v>
      </c>
      <c r="F1481" s="11">
        <v>8</v>
      </c>
      <c r="G1481" t="s">
        <v>1165</v>
      </c>
      <c r="H1481" s="11">
        <v>1</v>
      </c>
    </row>
    <row r="1482" spans="1:13" x14ac:dyDescent="0.3">
      <c r="A1482" s="11">
        <v>289</v>
      </c>
      <c r="B1482" s="11">
        <v>8</v>
      </c>
      <c r="C1482" s="11" t="s">
        <v>131</v>
      </c>
      <c r="E1482" t="s">
        <v>52</v>
      </c>
      <c r="F1482" s="11">
        <v>8</v>
      </c>
      <c r="G1482" t="s">
        <v>1166</v>
      </c>
      <c r="H1482" s="11">
        <v>1</v>
      </c>
    </row>
    <row r="1483" spans="1:13" x14ac:dyDescent="0.3">
      <c r="A1483" s="11">
        <v>289</v>
      </c>
      <c r="B1483" s="11">
        <v>8</v>
      </c>
      <c r="C1483" s="11" t="s">
        <v>131</v>
      </c>
      <c r="E1483" t="s">
        <v>52</v>
      </c>
      <c r="F1483" s="11">
        <v>8</v>
      </c>
      <c r="G1483" t="s">
        <v>1167</v>
      </c>
      <c r="H1483" s="11">
        <v>1</v>
      </c>
    </row>
    <row r="1484" spans="1:13" x14ac:dyDescent="0.3">
      <c r="A1484" s="11">
        <v>289</v>
      </c>
      <c r="B1484" s="11">
        <v>8</v>
      </c>
      <c r="C1484" s="11" t="s">
        <v>131</v>
      </c>
      <c r="E1484" t="s">
        <v>52</v>
      </c>
      <c r="F1484" s="11">
        <v>8</v>
      </c>
      <c r="G1484" t="s">
        <v>1168</v>
      </c>
      <c r="H1484" s="11">
        <v>1</v>
      </c>
    </row>
    <row r="1485" spans="1:13" x14ac:dyDescent="0.3">
      <c r="A1485" s="11">
        <v>290</v>
      </c>
      <c r="B1485" s="11">
        <v>8</v>
      </c>
      <c r="C1485" s="11" t="s">
        <v>131</v>
      </c>
      <c r="D1485" t="s">
        <v>64</v>
      </c>
      <c r="E1485" t="s">
        <v>52</v>
      </c>
      <c r="F1485" s="11">
        <v>8</v>
      </c>
      <c r="G1485" s="5" t="s">
        <v>1862</v>
      </c>
      <c r="H1485" s="18">
        <v>1</v>
      </c>
      <c r="I1485" s="4" t="s">
        <v>45</v>
      </c>
      <c r="J1485" s="4">
        <v>1</v>
      </c>
      <c r="K1485" s="4" t="s">
        <v>17</v>
      </c>
      <c r="L1485" s="4" t="s">
        <v>17</v>
      </c>
      <c r="M1485" s="7">
        <v>1050000</v>
      </c>
    </row>
    <row r="1486" spans="1:13" x14ac:dyDescent="0.3">
      <c r="A1486" s="11">
        <v>290</v>
      </c>
      <c r="B1486" s="11">
        <v>8</v>
      </c>
      <c r="C1486" s="11" t="s">
        <v>131</v>
      </c>
      <c r="E1486" t="s">
        <v>52</v>
      </c>
      <c r="F1486" s="11">
        <v>8</v>
      </c>
      <c r="G1486" s="5" t="s">
        <v>1863</v>
      </c>
      <c r="H1486" s="18">
        <v>1</v>
      </c>
    </row>
    <row r="1487" spans="1:13" x14ac:dyDescent="0.3">
      <c r="A1487" s="11">
        <v>290</v>
      </c>
      <c r="B1487" s="11">
        <v>8</v>
      </c>
      <c r="C1487" s="11" t="s">
        <v>131</v>
      </c>
      <c r="E1487" t="s">
        <v>52</v>
      </c>
      <c r="F1487" s="11">
        <v>8</v>
      </c>
      <c r="G1487" s="5" t="s">
        <v>3900</v>
      </c>
      <c r="H1487" s="18">
        <v>1</v>
      </c>
    </row>
    <row r="1488" spans="1:13" x14ac:dyDescent="0.3">
      <c r="A1488" s="11">
        <v>290</v>
      </c>
      <c r="B1488" s="11">
        <v>8</v>
      </c>
      <c r="C1488" s="11" t="s">
        <v>131</v>
      </c>
      <c r="E1488" t="s">
        <v>52</v>
      </c>
      <c r="F1488" s="11">
        <v>8</v>
      </c>
      <c r="G1488" s="5" t="s">
        <v>1864</v>
      </c>
      <c r="H1488" s="18">
        <v>1</v>
      </c>
    </row>
    <row r="1489" spans="1:13" x14ac:dyDescent="0.3">
      <c r="A1489" s="11">
        <v>291</v>
      </c>
      <c r="B1489" s="11">
        <v>8</v>
      </c>
      <c r="C1489" s="11" t="s">
        <v>131</v>
      </c>
      <c r="D1489" s="4" t="s">
        <v>11</v>
      </c>
      <c r="E1489" t="s">
        <v>52</v>
      </c>
      <c r="F1489" s="11">
        <v>8</v>
      </c>
      <c r="G1489" s="5" t="s">
        <v>3901</v>
      </c>
      <c r="H1489" s="18">
        <v>1</v>
      </c>
      <c r="I1489" t="s">
        <v>132</v>
      </c>
      <c r="J1489" s="4">
        <v>1</v>
      </c>
      <c r="M1489" s="7">
        <v>1400000</v>
      </c>
    </row>
    <row r="1490" spans="1:13" x14ac:dyDescent="0.3">
      <c r="A1490" s="11">
        <v>291</v>
      </c>
      <c r="B1490" s="11">
        <v>8</v>
      </c>
      <c r="C1490" s="11" t="s">
        <v>131</v>
      </c>
      <c r="E1490" t="s">
        <v>52</v>
      </c>
      <c r="F1490" s="11">
        <v>8</v>
      </c>
      <c r="I1490" t="s">
        <v>308</v>
      </c>
      <c r="J1490" s="4">
        <v>1</v>
      </c>
    </row>
    <row r="1491" spans="1:13" x14ac:dyDescent="0.3">
      <c r="A1491" s="11">
        <v>292</v>
      </c>
      <c r="B1491" s="11">
        <v>8</v>
      </c>
      <c r="C1491" s="11" t="s">
        <v>131</v>
      </c>
      <c r="E1491" t="s">
        <v>52</v>
      </c>
      <c r="F1491" s="11">
        <v>8</v>
      </c>
      <c r="G1491" s="5" t="s">
        <v>897</v>
      </c>
      <c r="H1491" s="18">
        <v>1</v>
      </c>
      <c r="I1491" s="5" t="s">
        <v>273</v>
      </c>
      <c r="J1491" s="5">
        <v>2</v>
      </c>
      <c r="K1491" s="4" t="s">
        <v>20</v>
      </c>
      <c r="L1491" s="4" t="s">
        <v>15</v>
      </c>
      <c r="M1491" s="7">
        <v>1250000</v>
      </c>
    </row>
    <row r="1492" spans="1:13" x14ac:dyDescent="0.3">
      <c r="A1492" s="11">
        <v>292</v>
      </c>
      <c r="B1492" s="11">
        <v>8</v>
      </c>
      <c r="C1492" s="11" t="s">
        <v>131</v>
      </c>
      <c r="E1492" t="s">
        <v>52</v>
      </c>
      <c r="F1492" s="11">
        <v>8</v>
      </c>
      <c r="G1492" s="5" t="s">
        <v>898</v>
      </c>
      <c r="H1492" s="18">
        <v>1</v>
      </c>
      <c r="I1492" s="5" t="s">
        <v>251</v>
      </c>
      <c r="J1492" s="4">
        <v>2</v>
      </c>
    </row>
    <row r="1493" spans="1:13" x14ac:dyDescent="0.3">
      <c r="A1493" s="11">
        <v>292</v>
      </c>
      <c r="B1493" s="11">
        <v>8</v>
      </c>
      <c r="C1493" s="11" t="s">
        <v>131</v>
      </c>
      <c r="E1493" t="s">
        <v>52</v>
      </c>
      <c r="F1493" s="11">
        <v>8</v>
      </c>
      <c r="G1493" s="5" t="s">
        <v>899</v>
      </c>
      <c r="H1493" s="18">
        <v>1</v>
      </c>
      <c r="I1493" s="5" t="s">
        <v>326</v>
      </c>
      <c r="J1493" s="4">
        <v>2</v>
      </c>
    </row>
    <row r="1494" spans="1:13" x14ac:dyDescent="0.3">
      <c r="A1494" s="11">
        <v>292</v>
      </c>
      <c r="B1494" s="11">
        <v>8</v>
      </c>
      <c r="C1494" s="11" t="s">
        <v>131</v>
      </c>
      <c r="E1494" t="s">
        <v>52</v>
      </c>
      <c r="F1494" s="11">
        <v>8</v>
      </c>
      <c r="G1494" s="5" t="s">
        <v>900</v>
      </c>
      <c r="H1494" s="18">
        <v>1</v>
      </c>
      <c r="I1494" s="5" t="s">
        <v>238</v>
      </c>
      <c r="J1494" s="4">
        <v>3</v>
      </c>
    </row>
    <row r="1495" spans="1:13" x14ac:dyDescent="0.3">
      <c r="A1495" s="11">
        <v>292</v>
      </c>
      <c r="B1495" s="11">
        <v>8</v>
      </c>
      <c r="C1495" s="11" t="s">
        <v>131</v>
      </c>
      <c r="E1495" t="s">
        <v>52</v>
      </c>
      <c r="F1495" s="11">
        <v>8</v>
      </c>
      <c r="G1495" s="5" t="s">
        <v>901</v>
      </c>
      <c r="H1495" s="18">
        <v>1</v>
      </c>
      <c r="I1495" s="5"/>
      <c r="J1495" s="5"/>
    </row>
    <row r="1496" spans="1:13" x14ac:dyDescent="0.3">
      <c r="A1496" s="11">
        <v>292</v>
      </c>
      <c r="B1496" s="11">
        <v>8</v>
      </c>
      <c r="C1496" s="11" t="s">
        <v>131</v>
      </c>
      <c r="E1496" t="s">
        <v>52</v>
      </c>
      <c r="F1496" s="11">
        <v>8</v>
      </c>
      <c r="G1496" s="5" t="s">
        <v>902</v>
      </c>
      <c r="H1496" s="18">
        <v>1</v>
      </c>
      <c r="I1496" s="5"/>
      <c r="J1496" s="5"/>
    </row>
    <row r="1497" spans="1:13" x14ac:dyDescent="0.3">
      <c r="A1497" s="11">
        <v>292</v>
      </c>
      <c r="B1497" s="11">
        <v>8</v>
      </c>
      <c r="C1497" s="11" t="s">
        <v>131</v>
      </c>
      <c r="E1497" t="s">
        <v>52</v>
      </c>
      <c r="F1497" s="11">
        <v>8</v>
      </c>
      <c r="G1497" s="5" t="s">
        <v>903</v>
      </c>
      <c r="H1497" s="18">
        <v>1</v>
      </c>
      <c r="I1497" s="5"/>
      <c r="J1497" s="5"/>
    </row>
    <row r="1498" spans="1:13" x14ac:dyDescent="0.3">
      <c r="A1498" s="11">
        <v>292</v>
      </c>
      <c r="B1498" s="11">
        <v>8</v>
      </c>
      <c r="C1498" s="11" t="s">
        <v>131</v>
      </c>
      <c r="E1498" t="s">
        <v>52</v>
      </c>
      <c r="F1498" s="11">
        <v>8</v>
      </c>
      <c r="G1498" s="5" t="s">
        <v>904</v>
      </c>
      <c r="H1498" s="18">
        <v>1</v>
      </c>
      <c r="I1498" s="5"/>
      <c r="J1498" s="5"/>
    </row>
    <row r="1499" spans="1:13" x14ac:dyDescent="0.3">
      <c r="A1499" s="11">
        <v>292</v>
      </c>
      <c r="B1499" s="11">
        <v>8</v>
      </c>
      <c r="C1499" s="11" t="s">
        <v>131</v>
      </c>
      <c r="E1499" t="s">
        <v>52</v>
      </c>
      <c r="F1499" s="11">
        <v>8</v>
      </c>
      <c r="G1499" s="5" t="s">
        <v>905</v>
      </c>
      <c r="H1499" s="18">
        <v>1</v>
      </c>
      <c r="I1499" s="5"/>
      <c r="J1499" s="5"/>
    </row>
    <row r="1500" spans="1:13" x14ac:dyDescent="0.3">
      <c r="A1500" s="11">
        <v>292</v>
      </c>
      <c r="B1500" s="11">
        <v>8</v>
      </c>
      <c r="C1500" s="11" t="s">
        <v>131</v>
      </c>
      <c r="E1500" t="s">
        <v>52</v>
      </c>
      <c r="F1500" s="11">
        <v>8</v>
      </c>
      <c r="G1500" s="5" t="s">
        <v>906</v>
      </c>
      <c r="H1500" s="18">
        <v>1</v>
      </c>
      <c r="I1500" s="5"/>
      <c r="J1500" s="5"/>
    </row>
    <row r="1501" spans="1:13" x14ac:dyDescent="0.3">
      <c r="A1501" s="11">
        <v>293</v>
      </c>
      <c r="B1501" s="11">
        <v>8</v>
      </c>
      <c r="C1501" s="11" t="s">
        <v>3432</v>
      </c>
      <c r="D1501" s="2" t="s">
        <v>2261</v>
      </c>
      <c r="E1501" t="s">
        <v>52</v>
      </c>
      <c r="F1501" s="11">
        <v>8</v>
      </c>
      <c r="G1501" s="5" t="s">
        <v>3431</v>
      </c>
      <c r="H1501" s="18">
        <v>1</v>
      </c>
      <c r="I1501" s="4" t="s">
        <v>45</v>
      </c>
      <c r="J1501" s="4">
        <v>1</v>
      </c>
      <c r="K1501" s="2" t="s">
        <v>56</v>
      </c>
      <c r="L1501" s="2"/>
      <c r="M1501" s="2" t="s">
        <v>2336</v>
      </c>
    </row>
    <row r="1502" spans="1:13" x14ac:dyDescent="0.3">
      <c r="A1502" s="11">
        <v>293</v>
      </c>
      <c r="B1502" s="11">
        <v>8</v>
      </c>
      <c r="C1502" s="11" t="s">
        <v>3432</v>
      </c>
      <c r="E1502" t="s">
        <v>52</v>
      </c>
      <c r="F1502" s="11">
        <v>8</v>
      </c>
      <c r="G1502" s="5" t="s">
        <v>3430</v>
      </c>
      <c r="H1502" s="18">
        <v>1</v>
      </c>
      <c r="I1502" s="4"/>
      <c r="J1502" s="4"/>
    </row>
    <row r="1503" spans="1:13" x14ac:dyDescent="0.3">
      <c r="A1503" s="11">
        <v>294</v>
      </c>
      <c r="B1503" s="11">
        <v>8</v>
      </c>
      <c r="C1503" s="11" t="s">
        <v>3902</v>
      </c>
      <c r="E1503" t="s">
        <v>52</v>
      </c>
      <c r="F1503" s="11">
        <v>8</v>
      </c>
      <c r="G1503" s="5" t="s">
        <v>807</v>
      </c>
      <c r="H1503" s="18">
        <v>1</v>
      </c>
      <c r="I1503" s="5"/>
      <c r="J1503" s="5"/>
      <c r="K1503" s="4" t="s">
        <v>134</v>
      </c>
      <c r="L1503" s="4" t="s">
        <v>135</v>
      </c>
      <c r="M1503" s="7">
        <v>2750000</v>
      </c>
    </row>
    <row r="1504" spans="1:13" x14ac:dyDescent="0.3">
      <c r="A1504" s="11">
        <v>294</v>
      </c>
      <c r="B1504" s="11">
        <v>8</v>
      </c>
      <c r="C1504" s="11" t="s">
        <v>3902</v>
      </c>
      <c r="E1504" t="s">
        <v>52</v>
      </c>
      <c r="F1504" s="11">
        <v>8</v>
      </c>
      <c r="G1504" t="s">
        <v>808</v>
      </c>
      <c r="H1504" s="11">
        <v>1</v>
      </c>
    </row>
    <row r="1505" spans="1:13" x14ac:dyDescent="0.3">
      <c r="A1505" s="11">
        <v>294</v>
      </c>
      <c r="B1505" s="11">
        <v>8</v>
      </c>
      <c r="C1505" s="11" t="s">
        <v>3902</v>
      </c>
      <c r="E1505" t="s">
        <v>52</v>
      </c>
      <c r="F1505" s="11">
        <v>8</v>
      </c>
      <c r="G1505" t="s">
        <v>809</v>
      </c>
      <c r="H1505" s="11">
        <v>2</v>
      </c>
    </row>
    <row r="1506" spans="1:13" x14ac:dyDescent="0.3">
      <c r="A1506" s="11">
        <v>294</v>
      </c>
      <c r="B1506" s="11">
        <v>8</v>
      </c>
      <c r="C1506" s="11" t="s">
        <v>3902</v>
      </c>
      <c r="E1506" t="s">
        <v>52</v>
      </c>
      <c r="F1506" s="11">
        <v>8</v>
      </c>
      <c r="G1506" t="s">
        <v>810</v>
      </c>
      <c r="H1506" s="11">
        <v>1</v>
      </c>
    </row>
    <row r="1507" spans="1:13" x14ac:dyDescent="0.3">
      <c r="A1507" s="11">
        <v>294</v>
      </c>
      <c r="B1507" s="11">
        <v>8</v>
      </c>
      <c r="C1507" s="11" t="s">
        <v>3902</v>
      </c>
      <c r="E1507" t="s">
        <v>52</v>
      </c>
      <c r="F1507" s="11">
        <v>8</v>
      </c>
      <c r="G1507" t="s">
        <v>811</v>
      </c>
      <c r="H1507" s="11">
        <v>1</v>
      </c>
    </row>
    <row r="1508" spans="1:13" x14ac:dyDescent="0.3">
      <c r="A1508" s="11">
        <v>294</v>
      </c>
      <c r="B1508" s="11">
        <v>8</v>
      </c>
      <c r="C1508" s="11" t="s">
        <v>3902</v>
      </c>
      <c r="E1508" t="s">
        <v>52</v>
      </c>
      <c r="F1508" s="11">
        <v>8</v>
      </c>
      <c r="G1508" t="s">
        <v>812</v>
      </c>
      <c r="H1508" s="11">
        <v>1</v>
      </c>
    </row>
    <row r="1509" spans="1:13" x14ac:dyDescent="0.3">
      <c r="A1509" s="11">
        <v>294</v>
      </c>
      <c r="B1509" s="11">
        <v>8</v>
      </c>
      <c r="C1509" s="11" t="s">
        <v>3902</v>
      </c>
      <c r="E1509" t="s">
        <v>52</v>
      </c>
      <c r="F1509" s="11">
        <v>8</v>
      </c>
      <c r="G1509" t="s">
        <v>813</v>
      </c>
      <c r="H1509" s="11">
        <v>1</v>
      </c>
    </row>
    <row r="1510" spans="1:13" x14ac:dyDescent="0.3">
      <c r="A1510" s="11">
        <v>295</v>
      </c>
      <c r="B1510" s="11">
        <v>8</v>
      </c>
      <c r="C1510" s="11" t="s">
        <v>3903</v>
      </c>
      <c r="D1510" s="4" t="s">
        <v>11</v>
      </c>
      <c r="E1510" t="s">
        <v>31</v>
      </c>
      <c r="F1510" s="11">
        <v>10</v>
      </c>
      <c r="I1510" s="5" t="s">
        <v>132</v>
      </c>
      <c r="J1510" s="4">
        <v>1</v>
      </c>
      <c r="L1510" s="4" t="s">
        <v>40</v>
      </c>
      <c r="M1510" s="7">
        <v>2100000</v>
      </c>
    </row>
    <row r="1511" spans="1:13" x14ac:dyDescent="0.3">
      <c r="A1511" s="11">
        <v>295</v>
      </c>
      <c r="B1511" s="11">
        <v>8</v>
      </c>
      <c r="C1511" s="11" t="s">
        <v>3903</v>
      </c>
      <c r="E1511" t="s">
        <v>31</v>
      </c>
      <c r="F1511" s="11">
        <v>10</v>
      </c>
      <c r="I1511" s="4" t="s">
        <v>93</v>
      </c>
      <c r="J1511" s="4">
        <v>1</v>
      </c>
    </row>
    <row r="1512" spans="1:13" x14ac:dyDescent="0.3">
      <c r="A1512" s="11">
        <v>296</v>
      </c>
      <c r="B1512" s="11">
        <v>8</v>
      </c>
      <c r="C1512" s="11" t="s">
        <v>3904</v>
      </c>
      <c r="D1512" s="4" t="s">
        <v>34</v>
      </c>
      <c r="E1512" t="s">
        <v>52</v>
      </c>
      <c r="F1512" s="11">
        <v>8</v>
      </c>
      <c r="G1512" s="5" t="s">
        <v>3153</v>
      </c>
      <c r="H1512" s="18">
        <v>2</v>
      </c>
      <c r="I1512" s="4"/>
      <c r="J1512" s="4"/>
      <c r="K1512" s="2" t="s">
        <v>2277</v>
      </c>
      <c r="L1512" s="2"/>
      <c r="M1512" s="2" t="s">
        <v>2336</v>
      </c>
    </row>
    <row r="1513" spans="1:13" x14ac:dyDescent="0.3">
      <c r="A1513" s="11">
        <v>296</v>
      </c>
      <c r="B1513" s="11">
        <v>8</v>
      </c>
      <c r="C1513" s="11" t="s">
        <v>3904</v>
      </c>
      <c r="E1513" t="s">
        <v>52</v>
      </c>
      <c r="F1513" s="11">
        <v>8</v>
      </c>
      <c r="G1513" s="4" t="s">
        <v>3152</v>
      </c>
      <c r="H1513" s="17">
        <v>1</v>
      </c>
      <c r="I1513" s="4"/>
      <c r="J1513" s="4"/>
    </row>
    <row r="1514" spans="1:13" x14ac:dyDescent="0.3">
      <c r="A1514" s="11">
        <v>296</v>
      </c>
      <c r="B1514" s="11">
        <v>8</v>
      </c>
      <c r="C1514" s="11" t="s">
        <v>3904</v>
      </c>
      <c r="E1514" t="s">
        <v>52</v>
      </c>
      <c r="F1514" s="11">
        <v>8</v>
      </c>
      <c r="G1514" s="4" t="s">
        <v>3151</v>
      </c>
      <c r="H1514" s="17">
        <v>1</v>
      </c>
      <c r="I1514" s="4"/>
      <c r="J1514" s="4"/>
    </row>
    <row r="1515" spans="1:13" x14ac:dyDescent="0.3">
      <c r="A1515" s="11">
        <v>296</v>
      </c>
      <c r="B1515" s="11">
        <v>8</v>
      </c>
      <c r="C1515" s="11" t="s">
        <v>3904</v>
      </c>
      <c r="E1515" t="s">
        <v>52</v>
      </c>
      <c r="F1515" s="11">
        <v>8</v>
      </c>
      <c r="G1515" s="4" t="s">
        <v>3150</v>
      </c>
      <c r="H1515" s="17">
        <v>1</v>
      </c>
      <c r="I1515" s="4"/>
      <c r="J1515" s="4"/>
    </row>
    <row r="1516" spans="1:13" x14ac:dyDescent="0.3">
      <c r="A1516" s="11">
        <v>296</v>
      </c>
      <c r="B1516" s="11">
        <v>8</v>
      </c>
      <c r="C1516" s="11" t="s">
        <v>3904</v>
      </c>
      <c r="E1516" t="s">
        <v>52</v>
      </c>
      <c r="F1516" s="11">
        <v>8</v>
      </c>
      <c r="G1516" s="4" t="s">
        <v>3149</v>
      </c>
      <c r="H1516" s="17">
        <v>2</v>
      </c>
      <c r="I1516" s="4"/>
      <c r="J1516" s="4"/>
    </row>
    <row r="1517" spans="1:13" x14ac:dyDescent="0.3">
      <c r="A1517" s="11">
        <v>296</v>
      </c>
      <c r="B1517" s="11">
        <v>8</v>
      </c>
      <c r="C1517" s="11" t="s">
        <v>3904</v>
      </c>
      <c r="E1517" t="s">
        <v>52</v>
      </c>
      <c r="F1517" s="11">
        <v>8</v>
      </c>
      <c r="G1517" s="4" t="s">
        <v>3148</v>
      </c>
      <c r="H1517" s="17">
        <v>1</v>
      </c>
      <c r="I1517" s="4"/>
      <c r="J1517" s="4"/>
    </row>
    <row r="1518" spans="1:13" x14ac:dyDescent="0.3">
      <c r="A1518" s="11">
        <v>297</v>
      </c>
      <c r="B1518" s="11">
        <v>8</v>
      </c>
      <c r="C1518" s="11" t="s">
        <v>68</v>
      </c>
      <c r="D1518" s="2" t="s">
        <v>11</v>
      </c>
      <c r="E1518" t="s">
        <v>31</v>
      </c>
      <c r="F1518" s="11">
        <v>10</v>
      </c>
      <c r="I1518" s="4" t="s">
        <v>45</v>
      </c>
      <c r="J1518" s="4">
        <v>1</v>
      </c>
      <c r="K1518" s="2" t="s">
        <v>14</v>
      </c>
      <c r="L1518" s="2" t="s">
        <v>15</v>
      </c>
      <c r="M1518" s="3">
        <v>1500000</v>
      </c>
    </row>
    <row r="1519" spans="1:13" x14ac:dyDescent="0.3">
      <c r="A1519" s="11">
        <v>297</v>
      </c>
      <c r="B1519" s="11">
        <v>8</v>
      </c>
      <c r="C1519" s="11" t="s">
        <v>68</v>
      </c>
      <c r="E1519" t="s">
        <v>31</v>
      </c>
      <c r="F1519" s="11">
        <v>10</v>
      </c>
      <c r="I1519" s="4" t="s">
        <v>233</v>
      </c>
      <c r="J1519" s="4">
        <v>5</v>
      </c>
    </row>
    <row r="1520" spans="1:13" x14ac:dyDescent="0.3">
      <c r="A1520" s="11">
        <v>298</v>
      </c>
      <c r="B1520" s="11">
        <v>8</v>
      </c>
      <c r="C1520" s="11" t="s">
        <v>58</v>
      </c>
      <c r="D1520" s="4" t="s">
        <v>21</v>
      </c>
      <c r="E1520" t="s">
        <v>16</v>
      </c>
      <c r="F1520" s="11">
        <v>11</v>
      </c>
      <c r="G1520" s="4" t="s">
        <v>280</v>
      </c>
      <c r="H1520" s="17">
        <v>1</v>
      </c>
      <c r="I1520" s="4" t="s">
        <v>93</v>
      </c>
      <c r="J1520" s="4">
        <v>1</v>
      </c>
      <c r="K1520" s="2" t="s">
        <v>14</v>
      </c>
      <c r="L1520" s="2" t="s">
        <v>15</v>
      </c>
      <c r="M1520" s="3">
        <v>1270900</v>
      </c>
    </row>
    <row r="1521" spans="1:13" x14ac:dyDescent="0.3">
      <c r="A1521" s="11">
        <v>298</v>
      </c>
      <c r="B1521" s="11">
        <v>8</v>
      </c>
      <c r="C1521" s="11" t="s">
        <v>58</v>
      </c>
      <c r="D1521" s="2"/>
      <c r="E1521" t="s">
        <v>16</v>
      </c>
      <c r="F1521" s="11">
        <v>11</v>
      </c>
      <c r="G1521" s="4" t="s">
        <v>281</v>
      </c>
      <c r="H1521" s="17">
        <v>1</v>
      </c>
      <c r="I1521" s="4" t="s">
        <v>276</v>
      </c>
      <c r="J1521" s="4">
        <v>4</v>
      </c>
      <c r="K1521" s="2"/>
      <c r="L1521" s="2"/>
    </row>
    <row r="1522" spans="1:13" x14ac:dyDescent="0.3">
      <c r="A1522" s="11">
        <v>298</v>
      </c>
      <c r="B1522" s="11">
        <v>8</v>
      </c>
      <c r="C1522" s="11" t="s">
        <v>58</v>
      </c>
      <c r="D1522" s="2"/>
      <c r="E1522" t="s">
        <v>16</v>
      </c>
      <c r="F1522" s="11">
        <v>11</v>
      </c>
      <c r="G1522" s="4" t="s">
        <v>282</v>
      </c>
      <c r="H1522" s="17">
        <v>2</v>
      </c>
      <c r="I1522" s="4" t="s">
        <v>277</v>
      </c>
      <c r="J1522" s="4">
        <v>4</v>
      </c>
      <c r="K1522" s="2"/>
      <c r="L1522" s="2"/>
    </row>
    <row r="1523" spans="1:13" x14ac:dyDescent="0.3">
      <c r="A1523" s="11">
        <v>298</v>
      </c>
      <c r="B1523" s="11">
        <v>8</v>
      </c>
      <c r="C1523" s="11" t="s">
        <v>58</v>
      </c>
      <c r="D1523" s="2"/>
      <c r="E1523" t="s">
        <v>16</v>
      </c>
      <c r="F1523" s="11">
        <v>11</v>
      </c>
      <c r="G1523" s="4" t="s">
        <v>283</v>
      </c>
      <c r="H1523" s="17">
        <v>2</v>
      </c>
      <c r="I1523" s="4" t="s">
        <v>278</v>
      </c>
      <c r="J1523" s="4">
        <v>4</v>
      </c>
      <c r="K1523" s="2"/>
      <c r="L1523" s="2"/>
    </row>
    <row r="1524" spans="1:13" x14ac:dyDescent="0.3">
      <c r="A1524" s="11">
        <v>298</v>
      </c>
      <c r="B1524" s="11">
        <v>8</v>
      </c>
      <c r="C1524" s="11" t="s">
        <v>58</v>
      </c>
      <c r="D1524" s="2"/>
      <c r="E1524" t="s">
        <v>16</v>
      </c>
      <c r="F1524" s="11">
        <v>11</v>
      </c>
      <c r="G1524" s="2"/>
      <c r="H1524" s="16"/>
      <c r="I1524" s="4" t="s">
        <v>279</v>
      </c>
      <c r="J1524" s="4">
        <v>4</v>
      </c>
      <c r="K1524" s="2"/>
      <c r="L1524" s="2"/>
    </row>
    <row r="1525" spans="1:13" x14ac:dyDescent="0.3">
      <c r="A1525" s="11">
        <v>299</v>
      </c>
      <c r="B1525" s="11">
        <v>8</v>
      </c>
      <c r="C1525" s="11" t="s">
        <v>58</v>
      </c>
      <c r="D1525" s="2" t="s">
        <v>48</v>
      </c>
      <c r="E1525" t="s">
        <v>16</v>
      </c>
      <c r="F1525" s="11">
        <v>11</v>
      </c>
      <c r="I1525" s="4" t="s">
        <v>345</v>
      </c>
      <c r="J1525" s="4">
        <v>2</v>
      </c>
      <c r="K1525" s="2" t="s">
        <v>20</v>
      </c>
      <c r="L1525" s="2" t="s">
        <v>15</v>
      </c>
      <c r="M1525" s="3">
        <v>1300000</v>
      </c>
    </row>
    <row r="1526" spans="1:13" x14ac:dyDescent="0.3">
      <c r="A1526" s="11">
        <v>299</v>
      </c>
      <c r="B1526" s="11">
        <v>8</v>
      </c>
      <c r="C1526" s="11" t="s">
        <v>58</v>
      </c>
      <c r="E1526" t="s">
        <v>16</v>
      </c>
      <c r="F1526" s="11">
        <v>11</v>
      </c>
      <c r="I1526" s="4" t="s">
        <v>251</v>
      </c>
      <c r="J1526" s="4">
        <v>2</v>
      </c>
    </row>
    <row r="1527" spans="1:13" x14ac:dyDescent="0.3">
      <c r="A1527" s="11">
        <v>299</v>
      </c>
      <c r="B1527" s="11">
        <v>8</v>
      </c>
      <c r="C1527" s="11" t="s">
        <v>58</v>
      </c>
      <c r="E1527" t="s">
        <v>16</v>
      </c>
      <c r="F1527" s="11">
        <v>11</v>
      </c>
      <c r="I1527" s="4" t="s">
        <v>287</v>
      </c>
      <c r="J1527" s="4">
        <v>2</v>
      </c>
    </row>
    <row r="1528" spans="1:13" x14ac:dyDescent="0.3">
      <c r="A1528" s="11">
        <v>299</v>
      </c>
      <c r="B1528" s="11">
        <v>8</v>
      </c>
      <c r="C1528" s="11" t="s">
        <v>58</v>
      </c>
      <c r="E1528" t="s">
        <v>16</v>
      </c>
      <c r="F1528" s="11">
        <v>11</v>
      </c>
      <c r="I1528" s="4" t="s">
        <v>306</v>
      </c>
      <c r="J1528" s="5">
        <v>2</v>
      </c>
    </row>
    <row r="1529" spans="1:13" x14ac:dyDescent="0.3">
      <c r="A1529" s="11">
        <v>299</v>
      </c>
      <c r="B1529" s="11">
        <v>8</v>
      </c>
      <c r="C1529" s="11" t="s">
        <v>58</v>
      </c>
      <c r="E1529" t="s">
        <v>16</v>
      </c>
      <c r="F1529" s="11">
        <v>11</v>
      </c>
      <c r="I1529" s="4" t="s">
        <v>241</v>
      </c>
      <c r="J1529" s="4">
        <v>2</v>
      </c>
    </row>
    <row r="1530" spans="1:13" x14ac:dyDescent="0.3">
      <c r="A1530" s="11">
        <v>300</v>
      </c>
      <c r="B1530" s="11">
        <v>8</v>
      </c>
      <c r="C1530" s="11" t="s">
        <v>58</v>
      </c>
      <c r="D1530" s="2" t="s">
        <v>2261</v>
      </c>
      <c r="E1530" t="s">
        <v>16</v>
      </c>
      <c r="F1530" s="11">
        <v>11</v>
      </c>
      <c r="G1530" s="5" t="s">
        <v>3905</v>
      </c>
      <c r="H1530" s="18">
        <v>1</v>
      </c>
      <c r="I1530" s="4"/>
      <c r="J1530" s="4"/>
      <c r="K1530" s="2" t="s">
        <v>2277</v>
      </c>
      <c r="L1530" s="2"/>
      <c r="M1530" s="2" t="s">
        <v>2593</v>
      </c>
    </row>
    <row r="1531" spans="1:13" x14ac:dyDescent="0.3">
      <c r="A1531" s="11">
        <v>301</v>
      </c>
      <c r="B1531" s="11">
        <v>8</v>
      </c>
      <c r="C1531" s="11" t="s">
        <v>3906</v>
      </c>
      <c r="D1531" s="4" t="s">
        <v>30</v>
      </c>
      <c r="E1531" t="s">
        <v>28</v>
      </c>
      <c r="F1531" s="11">
        <v>2</v>
      </c>
      <c r="I1531" s="5" t="s">
        <v>473</v>
      </c>
      <c r="J1531" s="4">
        <v>2</v>
      </c>
      <c r="K1531" s="4" t="s">
        <v>12</v>
      </c>
      <c r="L1531" s="4" t="s">
        <v>13</v>
      </c>
      <c r="M1531" s="7">
        <v>908526</v>
      </c>
    </row>
    <row r="1532" spans="1:13" x14ac:dyDescent="0.3">
      <c r="A1532" s="11">
        <v>301</v>
      </c>
      <c r="B1532" s="11">
        <v>8</v>
      </c>
      <c r="C1532" s="11" t="s">
        <v>3906</v>
      </c>
      <c r="E1532" t="s">
        <v>28</v>
      </c>
      <c r="F1532" s="11">
        <v>2</v>
      </c>
      <c r="I1532" t="s">
        <v>397</v>
      </c>
      <c r="J1532" s="5">
        <v>2</v>
      </c>
    </row>
    <row r="1533" spans="1:13" x14ac:dyDescent="0.3">
      <c r="A1533" s="11">
        <v>302</v>
      </c>
      <c r="B1533" s="11">
        <v>8</v>
      </c>
      <c r="C1533" s="11" t="s">
        <v>3907</v>
      </c>
      <c r="E1533" t="s">
        <v>114</v>
      </c>
      <c r="F1533" s="11">
        <v>13</v>
      </c>
      <c r="G1533" s="5" t="s">
        <v>311</v>
      </c>
      <c r="H1533" s="18">
        <v>2</v>
      </c>
      <c r="I1533" s="5" t="s">
        <v>316</v>
      </c>
      <c r="J1533" s="4">
        <v>4</v>
      </c>
      <c r="K1533" s="2" t="s">
        <v>141</v>
      </c>
      <c r="L1533" s="2" t="s">
        <v>44</v>
      </c>
    </row>
    <row r="1534" spans="1:13" x14ac:dyDescent="0.3">
      <c r="A1534" s="11">
        <v>302</v>
      </c>
      <c r="B1534" s="11">
        <v>8</v>
      </c>
      <c r="C1534" s="11" t="s">
        <v>3907</v>
      </c>
      <c r="E1534" t="s">
        <v>114</v>
      </c>
      <c r="F1534" s="11">
        <v>13</v>
      </c>
      <c r="G1534" s="4" t="s">
        <v>312</v>
      </c>
      <c r="H1534" s="17">
        <v>2</v>
      </c>
      <c r="I1534" s="4" t="s">
        <v>315</v>
      </c>
      <c r="J1534" s="4">
        <v>4</v>
      </c>
    </row>
    <row r="1535" spans="1:13" x14ac:dyDescent="0.3">
      <c r="A1535" s="11">
        <v>302</v>
      </c>
      <c r="B1535" s="11">
        <v>8</v>
      </c>
      <c r="C1535" s="11" t="s">
        <v>3907</v>
      </c>
      <c r="E1535" t="s">
        <v>114</v>
      </c>
      <c r="F1535" s="11">
        <v>13</v>
      </c>
      <c r="G1535" s="4" t="s">
        <v>313</v>
      </c>
      <c r="H1535" s="17">
        <v>2</v>
      </c>
      <c r="I1535" s="4" t="s">
        <v>45</v>
      </c>
      <c r="J1535" s="4">
        <v>1</v>
      </c>
    </row>
    <row r="1536" spans="1:13" x14ac:dyDescent="0.3">
      <c r="A1536" s="11">
        <v>302</v>
      </c>
      <c r="B1536" s="11">
        <v>8</v>
      </c>
      <c r="C1536" s="11" t="s">
        <v>3907</v>
      </c>
      <c r="E1536" t="s">
        <v>114</v>
      </c>
      <c r="F1536" s="11">
        <v>13</v>
      </c>
      <c r="G1536" s="4" t="s">
        <v>314</v>
      </c>
      <c r="H1536" s="17">
        <v>2</v>
      </c>
      <c r="I1536" s="4"/>
      <c r="J1536" s="4"/>
    </row>
    <row r="1537" spans="1:13" x14ac:dyDescent="0.3">
      <c r="A1537" s="11">
        <v>303</v>
      </c>
      <c r="B1537" s="11">
        <v>8</v>
      </c>
      <c r="C1537" s="11" t="s">
        <v>348</v>
      </c>
      <c r="E1537" t="s">
        <v>28</v>
      </c>
      <c r="F1537" s="11">
        <v>2</v>
      </c>
      <c r="G1537" s="5" t="s">
        <v>349</v>
      </c>
      <c r="H1537" s="18">
        <v>1</v>
      </c>
      <c r="I1537" s="5" t="s">
        <v>132</v>
      </c>
      <c r="J1537" s="4">
        <v>1</v>
      </c>
      <c r="K1537" s="2" t="s">
        <v>14</v>
      </c>
      <c r="L1537" s="2" t="s">
        <v>15</v>
      </c>
      <c r="M1537" s="3">
        <v>1400000</v>
      </c>
    </row>
    <row r="1538" spans="1:13" x14ac:dyDescent="0.3">
      <c r="A1538" s="11">
        <v>303</v>
      </c>
      <c r="B1538" s="11">
        <v>8</v>
      </c>
      <c r="C1538" s="11" t="s">
        <v>348</v>
      </c>
      <c r="E1538" t="s">
        <v>28</v>
      </c>
      <c r="F1538" s="11">
        <v>2</v>
      </c>
      <c r="G1538" s="4" t="s">
        <v>350</v>
      </c>
      <c r="H1538" s="17">
        <v>1</v>
      </c>
      <c r="I1538" s="5" t="s">
        <v>93</v>
      </c>
      <c r="J1538" s="4">
        <v>1</v>
      </c>
    </row>
    <row r="1539" spans="1:13" x14ac:dyDescent="0.3">
      <c r="A1539" s="11">
        <v>303</v>
      </c>
      <c r="B1539" s="11">
        <v>8</v>
      </c>
      <c r="C1539" s="11" t="s">
        <v>348</v>
      </c>
      <c r="E1539" t="s">
        <v>28</v>
      </c>
      <c r="F1539" s="11">
        <v>2</v>
      </c>
      <c r="G1539" s="4" t="s">
        <v>351</v>
      </c>
      <c r="H1539" s="17">
        <v>1</v>
      </c>
    </row>
    <row r="1540" spans="1:13" x14ac:dyDescent="0.3">
      <c r="A1540" s="11">
        <v>303</v>
      </c>
      <c r="B1540" s="11">
        <v>8</v>
      </c>
      <c r="C1540" s="11" t="s">
        <v>348</v>
      </c>
      <c r="E1540" t="s">
        <v>28</v>
      </c>
      <c r="F1540" s="11">
        <v>2</v>
      </c>
      <c r="G1540" s="4" t="s">
        <v>352</v>
      </c>
      <c r="H1540" s="17">
        <v>1</v>
      </c>
    </row>
    <row r="1541" spans="1:13" x14ac:dyDescent="0.3">
      <c r="A1541" s="11">
        <v>303</v>
      </c>
      <c r="B1541" s="11">
        <v>8</v>
      </c>
      <c r="C1541" s="11" t="s">
        <v>348</v>
      </c>
      <c r="E1541" t="s">
        <v>28</v>
      </c>
      <c r="F1541" s="11">
        <v>2</v>
      </c>
      <c r="G1541" s="4" t="s">
        <v>353</v>
      </c>
      <c r="H1541" s="17">
        <v>1</v>
      </c>
    </row>
    <row r="1542" spans="1:13" x14ac:dyDescent="0.3">
      <c r="A1542" s="11">
        <v>304</v>
      </c>
      <c r="B1542" s="11">
        <v>8</v>
      </c>
      <c r="C1542" s="11" t="s">
        <v>348</v>
      </c>
      <c r="E1542" t="s">
        <v>28</v>
      </c>
      <c r="F1542" s="11">
        <v>2</v>
      </c>
      <c r="G1542" s="5" t="s">
        <v>1959</v>
      </c>
      <c r="H1542" s="18">
        <v>1</v>
      </c>
      <c r="K1542" s="4" t="s">
        <v>17</v>
      </c>
      <c r="L1542" s="4" t="s">
        <v>17</v>
      </c>
      <c r="M1542" s="7">
        <v>925000</v>
      </c>
    </row>
    <row r="1543" spans="1:13" x14ac:dyDescent="0.3">
      <c r="A1543" s="11">
        <v>304</v>
      </c>
      <c r="B1543" s="11">
        <v>8</v>
      </c>
      <c r="C1543" s="11" t="s">
        <v>348</v>
      </c>
      <c r="E1543" t="s">
        <v>28</v>
      </c>
      <c r="F1543" s="11">
        <v>2</v>
      </c>
      <c r="G1543" s="5" t="s">
        <v>1960</v>
      </c>
      <c r="H1543" s="18">
        <v>1</v>
      </c>
    </row>
    <row r="1544" spans="1:13" x14ac:dyDescent="0.3">
      <c r="A1544" s="11">
        <v>304</v>
      </c>
      <c r="B1544" s="11">
        <v>8</v>
      </c>
      <c r="C1544" s="11" t="s">
        <v>348</v>
      </c>
      <c r="E1544" t="s">
        <v>28</v>
      </c>
      <c r="F1544" s="11">
        <v>2</v>
      </c>
      <c r="G1544" s="5" t="s">
        <v>3908</v>
      </c>
      <c r="H1544" s="18">
        <v>1</v>
      </c>
    </row>
    <row r="1545" spans="1:13" x14ac:dyDescent="0.3">
      <c r="A1545" s="11">
        <v>305</v>
      </c>
      <c r="B1545" s="11">
        <v>8</v>
      </c>
      <c r="C1545" s="11" t="s">
        <v>3551</v>
      </c>
      <c r="D1545" s="2" t="s">
        <v>2261</v>
      </c>
      <c r="E1545" t="s">
        <v>52</v>
      </c>
      <c r="F1545" s="11">
        <v>8</v>
      </c>
      <c r="G1545" s="4"/>
      <c r="H1545" s="17"/>
      <c r="I1545" s="5" t="s">
        <v>240</v>
      </c>
      <c r="J1545" s="5">
        <v>2</v>
      </c>
      <c r="K1545" s="2" t="s">
        <v>2986</v>
      </c>
      <c r="L1545" s="2"/>
      <c r="M1545" s="2" t="s">
        <v>2380</v>
      </c>
    </row>
    <row r="1546" spans="1:13" x14ac:dyDescent="0.3">
      <c r="A1546" s="11">
        <v>305</v>
      </c>
      <c r="B1546" s="11">
        <v>8</v>
      </c>
      <c r="C1546" s="11" t="s">
        <v>3551</v>
      </c>
      <c r="E1546" t="s">
        <v>52</v>
      </c>
      <c r="F1546" s="11">
        <v>8</v>
      </c>
      <c r="G1546" s="4"/>
      <c r="H1546" s="17"/>
      <c r="I1546" s="4" t="s">
        <v>198</v>
      </c>
      <c r="J1546" s="4">
        <v>3</v>
      </c>
    </row>
    <row r="1547" spans="1:13" x14ac:dyDescent="0.3">
      <c r="A1547" s="11">
        <v>305</v>
      </c>
      <c r="B1547" s="11">
        <v>8</v>
      </c>
      <c r="C1547" s="11" t="s">
        <v>3551</v>
      </c>
      <c r="E1547" t="s">
        <v>52</v>
      </c>
      <c r="F1547" s="11">
        <v>8</v>
      </c>
      <c r="G1547" s="4"/>
      <c r="H1547" s="17"/>
      <c r="I1547" s="4" t="s">
        <v>2337</v>
      </c>
      <c r="J1547" s="5">
        <v>2</v>
      </c>
    </row>
    <row r="1548" spans="1:13" x14ac:dyDescent="0.3">
      <c r="A1548" s="11">
        <v>305</v>
      </c>
      <c r="B1548" s="11">
        <v>8</v>
      </c>
      <c r="C1548" s="11" t="s">
        <v>3551</v>
      </c>
      <c r="E1548" t="s">
        <v>52</v>
      </c>
      <c r="F1548" s="11">
        <v>8</v>
      </c>
      <c r="G1548" s="4"/>
      <c r="H1548" s="17"/>
      <c r="I1548" s="4" t="s">
        <v>232</v>
      </c>
      <c r="J1548" s="4">
        <v>3</v>
      </c>
    </row>
    <row r="1549" spans="1:13" x14ac:dyDescent="0.3">
      <c r="A1549" s="11">
        <v>305</v>
      </c>
      <c r="B1549" s="11">
        <v>8</v>
      </c>
      <c r="C1549" s="11" t="s">
        <v>3551</v>
      </c>
      <c r="E1549" t="s">
        <v>52</v>
      </c>
      <c r="F1549" s="11">
        <v>8</v>
      </c>
      <c r="G1549" s="4"/>
      <c r="H1549" s="17"/>
      <c r="I1549" s="4" t="s">
        <v>143</v>
      </c>
      <c r="J1549" s="4">
        <v>3</v>
      </c>
    </row>
    <row r="1550" spans="1:13" x14ac:dyDescent="0.3">
      <c r="A1550" s="11">
        <v>305</v>
      </c>
      <c r="B1550" s="11">
        <v>8</v>
      </c>
      <c r="C1550" s="11" t="s">
        <v>3551</v>
      </c>
      <c r="E1550" t="s">
        <v>52</v>
      </c>
      <c r="F1550" s="11">
        <v>8</v>
      </c>
      <c r="G1550" s="4"/>
      <c r="H1550" s="17"/>
      <c r="I1550" s="4" t="s">
        <v>45</v>
      </c>
      <c r="J1550" s="4">
        <v>1</v>
      </c>
    </row>
    <row r="1551" spans="1:13" x14ac:dyDescent="0.3">
      <c r="A1551" s="11">
        <v>306</v>
      </c>
      <c r="B1551" s="11">
        <v>8</v>
      </c>
      <c r="C1551" s="11" t="s">
        <v>3909</v>
      </c>
      <c r="D1551" s="4" t="s">
        <v>11</v>
      </c>
      <c r="E1551" t="s">
        <v>3778</v>
      </c>
      <c r="F1551" s="11">
        <v>12</v>
      </c>
      <c r="G1551" s="5" t="s">
        <v>1099</v>
      </c>
      <c r="H1551" s="18">
        <v>1</v>
      </c>
      <c r="I1551" s="4" t="s">
        <v>93</v>
      </c>
      <c r="J1551" s="4">
        <v>1</v>
      </c>
      <c r="K1551" s="4" t="s">
        <v>17</v>
      </c>
      <c r="L1551" s="4" t="s">
        <v>17</v>
      </c>
    </row>
    <row r="1552" spans="1:13" x14ac:dyDescent="0.3">
      <c r="A1552" s="11">
        <v>306</v>
      </c>
      <c r="B1552" s="11">
        <v>8</v>
      </c>
      <c r="C1552" s="11" t="s">
        <v>3909</v>
      </c>
      <c r="E1552" t="s">
        <v>3778</v>
      </c>
      <c r="F1552" s="11">
        <v>12</v>
      </c>
      <c r="G1552" s="5" t="s">
        <v>1100</v>
      </c>
      <c r="H1552" s="18">
        <v>1</v>
      </c>
      <c r="I1552" t="s">
        <v>233</v>
      </c>
      <c r="J1552" s="4">
        <v>5</v>
      </c>
    </row>
    <row r="1553" spans="1:12" x14ac:dyDescent="0.3">
      <c r="A1553" s="11">
        <v>306</v>
      </c>
      <c r="B1553" s="11">
        <v>8</v>
      </c>
      <c r="C1553" s="11" t="s">
        <v>3909</v>
      </c>
      <c r="E1553" t="s">
        <v>3778</v>
      </c>
      <c r="F1553" s="11">
        <v>12</v>
      </c>
      <c r="G1553" s="5" t="s">
        <v>1101</v>
      </c>
      <c r="H1553" s="18">
        <v>1</v>
      </c>
    </row>
    <row r="1554" spans="1:12" x14ac:dyDescent="0.3">
      <c r="A1554" s="11">
        <v>306</v>
      </c>
      <c r="B1554" s="11">
        <v>8</v>
      </c>
      <c r="C1554" s="11" t="s">
        <v>3909</v>
      </c>
      <c r="E1554" t="s">
        <v>3778</v>
      </c>
      <c r="F1554" s="11">
        <v>12</v>
      </c>
      <c r="G1554" s="5" t="s">
        <v>1102</v>
      </c>
      <c r="H1554" s="18">
        <v>2</v>
      </c>
    </row>
    <row r="1555" spans="1:12" x14ac:dyDescent="0.3">
      <c r="A1555" s="11">
        <v>306</v>
      </c>
      <c r="B1555" s="11">
        <v>8</v>
      </c>
      <c r="C1555" s="11" t="s">
        <v>3909</v>
      </c>
      <c r="E1555" t="s">
        <v>3778</v>
      </c>
      <c r="F1555" s="11">
        <v>12</v>
      </c>
      <c r="G1555" s="5" t="s">
        <v>1103</v>
      </c>
      <c r="H1555" s="18">
        <v>1</v>
      </c>
    </row>
    <row r="1556" spans="1:12" x14ac:dyDescent="0.3">
      <c r="A1556" s="11">
        <v>306</v>
      </c>
      <c r="B1556" s="11">
        <v>8</v>
      </c>
      <c r="C1556" s="11" t="s">
        <v>3909</v>
      </c>
      <c r="E1556" t="s">
        <v>3778</v>
      </c>
      <c r="F1556" s="11">
        <v>12</v>
      </c>
      <c r="G1556" s="5" t="s">
        <v>1104</v>
      </c>
      <c r="H1556" s="18">
        <v>1</v>
      </c>
    </row>
    <row r="1557" spans="1:12" x14ac:dyDescent="0.3">
      <c r="A1557" s="11">
        <v>307</v>
      </c>
      <c r="B1557" s="11">
        <v>8</v>
      </c>
      <c r="C1557" s="11" t="s">
        <v>714</v>
      </c>
      <c r="E1557" t="s">
        <v>114</v>
      </c>
      <c r="F1557" s="11">
        <v>13</v>
      </c>
      <c r="G1557" s="5" t="s">
        <v>715</v>
      </c>
      <c r="H1557" s="18">
        <v>1</v>
      </c>
      <c r="I1557" s="5" t="s">
        <v>153</v>
      </c>
      <c r="J1557" s="5">
        <v>2</v>
      </c>
      <c r="K1557" s="4" t="s">
        <v>14</v>
      </c>
      <c r="L1557" s="4" t="s">
        <v>15</v>
      </c>
    </row>
    <row r="1558" spans="1:12" x14ac:dyDescent="0.3">
      <c r="A1558" s="11">
        <v>307</v>
      </c>
      <c r="B1558" s="11">
        <v>8</v>
      </c>
      <c r="C1558" s="11" t="s">
        <v>714</v>
      </c>
      <c r="E1558" t="s">
        <v>114</v>
      </c>
      <c r="F1558" s="11">
        <v>13</v>
      </c>
      <c r="G1558" s="5" t="s">
        <v>716</v>
      </c>
      <c r="H1558" s="18">
        <v>1</v>
      </c>
      <c r="I1558" s="5" t="s">
        <v>275</v>
      </c>
      <c r="J1558" s="5">
        <v>2</v>
      </c>
    </row>
    <row r="1559" spans="1:12" x14ac:dyDescent="0.3">
      <c r="A1559" s="11">
        <v>307</v>
      </c>
      <c r="B1559" s="11">
        <v>8</v>
      </c>
      <c r="C1559" s="11" t="s">
        <v>714</v>
      </c>
      <c r="E1559" t="s">
        <v>114</v>
      </c>
      <c r="F1559" s="11">
        <v>13</v>
      </c>
      <c r="G1559" s="5" t="s">
        <v>717</v>
      </c>
      <c r="H1559" s="18">
        <v>1</v>
      </c>
      <c r="I1559" s="5" t="s">
        <v>273</v>
      </c>
      <c r="J1559" s="5">
        <v>2</v>
      </c>
    </row>
    <row r="1560" spans="1:12" x14ac:dyDescent="0.3">
      <c r="A1560" s="11">
        <v>307</v>
      </c>
      <c r="B1560" s="11">
        <v>8</v>
      </c>
      <c r="C1560" s="11" t="s">
        <v>714</v>
      </c>
      <c r="E1560" t="s">
        <v>114</v>
      </c>
      <c r="F1560" s="11">
        <v>13</v>
      </c>
      <c r="G1560" s="5" t="s">
        <v>718</v>
      </c>
      <c r="H1560" s="18">
        <v>1</v>
      </c>
      <c r="I1560" s="5" t="s">
        <v>198</v>
      </c>
      <c r="J1560" s="4">
        <v>3</v>
      </c>
    </row>
    <row r="1561" spans="1:12" x14ac:dyDescent="0.3">
      <c r="A1561" s="11">
        <v>307</v>
      </c>
      <c r="B1561" s="11">
        <v>8</v>
      </c>
      <c r="C1561" s="11" t="s">
        <v>714</v>
      </c>
      <c r="E1561" t="s">
        <v>114</v>
      </c>
      <c r="F1561" s="11">
        <v>13</v>
      </c>
      <c r="G1561" s="5" t="s">
        <v>719</v>
      </c>
      <c r="H1561" s="18">
        <v>1</v>
      </c>
    </row>
    <row r="1562" spans="1:12" x14ac:dyDescent="0.3">
      <c r="A1562" s="11">
        <v>307</v>
      </c>
      <c r="B1562" s="11">
        <v>8</v>
      </c>
      <c r="C1562" s="11" t="s">
        <v>714</v>
      </c>
      <c r="E1562" t="s">
        <v>114</v>
      </c>
      <c r="F1562" s="11">
        <v>13</v>
      </c>
      <c r="G1562" s="5" t="s">
        <v>720</v>
      </c>
      <c r="H1562" s="18">
        <v>2</v>
      </c>
    </row>
    <row r="1563" spans="1:12" x14ac:dyDescent="0.3">
      <c r="A1563" s="11">
        <v>307</v>
      </c>
      <c r="B1563" s="11">
        <v>8</v>
      </c>
      <c r="C1563" s="11" t="s">
        <v>714</v>
      </c>
      <c r="E1563" t="s">
        <v>114</v>
      </c>
      <c r="F1563" s="11">
        <v>13</v>
      </c>
      <c r="G1563" s="5" t="s">
        <v>721</v>
      </c>
      <c r="H1563" s="18">
        <v>1</v>
      </c>
    </row>
    <row r="1564" spans="1:12" x14ac:dyDescent="0.3">
      <c r="A1564" s="11">
        <v>307</v>
      </c>
      <c r="B1564" s="11">
        <v>8</v>
      </c>
      <c r="C1564" s="11" t="s">
        <v>714</v>
      </c>
      <c r="E1564" t="s">
        <v>114</v>
      </c>
      <c r="F1564" s="11">
        <v>13</v>
      </c>
      <c r="G1564" s="5" t="s">
        <v>722</v>
      </c>
      <c r="H1564" s="18">
        <v>1</v>
      </c>
    </row>
    <row r="1565" spans="1:12" x14ac:dyDescent="0.3">
      <c r="A1565" s="11">
        <v>307</v>
      </c>
      <c r="B1565" s="11">
        <v>8</v>
      </c>
      <c r="C1565" s="11" t="s">
        <v>714</v>
      </c>
      <c r="E1565" t="s">
        <v>114</v>
      </c>
      <c r="F1565" s="11">
        <v>13</v>
      </c>
      <c r="G1565" s="5" t="s">
        <v>723</v>
      </c>
      <c r="H1565" s="18">
        <v>1</v>
      </c>
    </row>
    <row r="1566" spans="1:12" x14ac:dyDescent="0.3">
      <c r="A1566" s="11">
        <v>307</v>
      </c>
      <c r="B1566" s="11">
        <v>8</v>
      </c>
      <c r="C1566" s="11" t="s">
        <v>714</v>
      </c>
      <c r="E1566" t="s">
        <v>114</v>
      </c>
      <c r="F1566" s="11">
        <v>13</v>
      </c>
      <c r="G1566" s="5" t="s">
        <v>724</v>
      </c>
      <c r="H1566" s="18">
        <v>1</v>
      </c>
    </row>
    <row r="1567" spans="1:12" x14ac:dyDescent="0.3">
      <c r="A1567" s="11">
        <v>307</v>
      </c>
      <c r="B1567" s="11">
        <v>8</v>
      </c>
      <c r="C1567" s="11" t="s">
        <v>714</v>
      </c>
      <c r="E1567" t="s">
        <v>114</v>
      </c>
      <c r="F1567" s="11">
        <v>13</v>
      </c>
      <c r="G1567" s="5" t="s">
        <v>725</v>
      </c>
      <c r="H1567" s="18">
        <v>2</v>
      </c>
    </row>
    <row r="1568" spans="1:12" x14ac:dyDescent="0.3">
      <c r="A1568" s="11">
        <v>307</v>
      </c>
      <c r="B1568" s="11">
        <v>8</v>
      </c>
      <c r="C1568" s="11" t="s">
        <v>714</v>
      </c>
      <c r="E1568" t="s">
        <v>114</v>
      </c>
      <c r="F1568" s="11">
        <v>13</v>
      </c>
      <c r="G1568" s="5" t="s">
        <v>726</v>
      </c>
      <c r="H1568" s="18">
        <v>1</v>
      </c>
    </row>
    <row r="1569" spans="1:13" x14ac:dyDescent="0.3">
      <c r="A1569" s="11">
        <v>307</v>
      </c>
      <c r="B1569" s="11">
        <v>8</v>
      </c>
      <c r="C1569" s="11" t="s">
        <v>714</v>
      </c>
      <c r="E1569" t="s">
        <v>114</v>
      </c>
      <c r="F1569" s="11">
        <v>13</v>
      </c>
      <c r="G1569" s="5" t="s">
        <v>727</v>
      </c>
      <c r="H1569" s="18">
        <v>1</v>
      </c>
    </row>
    <row r="1570" spans="1:13" x14ac:dyDescent="0.3">
      <c r="A1570" s="11">
        <v>307</v>
      </c>
      <c r="B1570" s="11">
        <v>8</v>
      </c>
      <c r="C1570" s="11" t="s">
        <v>714</v>
      </c>
      <c r="E1570" t="s">
        <v>114</v>
      </c>
      <c r="F1570" s="11">
        <v>13</v>
      </c>
      <c r="G1570" s="5" t="s">
        <v>728</v>
      </c>
      <c r="H1570" s="18">
        <v>2</v>
      </c>
    </row>
    <row r="1571" spans="1:13" x14ac:dyDescent="0.3">
      <c r="A1571" s="11">
        <v>307</v>
      </c>
      <c r="B1571" s="11">
        <v>8</v>
      </c>
      <c r="C1571" s="11" t="s">
        <v>714</v>
      </c>
      <c r="E1571" t="s">
        <v>114</v>
      </c>
      <c r="F1571" s="11">
        <v>13</v>
      </c>
      <c r="G1571" s="5" t="s">
        <v>729</v>
      </c>
      <c r="H1571" s="18">
        <v>1</v>
      </c>
    </row>
    <row r="1572" spans="1:13" x14ac:dyDescent="0.3">
      <c r="A1572" s="11">
        <v>307</v>
      </c>
      <c r="B1572" s="11">
        <v>8</v>
      </c>
      <c r="C1572" s="11" t="s">
        <v>714</v>
      </c>
      <c r="E1572" t="s">
        <v>114</v>
      </c>
      <c r="F1572" s="11">
        <v>13</v>
      </c>
      <c r="G1572" s="5" t="s">
        <v>730</v>
      </c>
      <c r="H1572" s="18">
        <v>2</v>
      </c>
    </row>
    <row r="1573" spans="1:13" x14ac:dyDescent="0.3">
      <c r="A1573" s="11">
        <v>307</v>
      </c>
      <c r="B1573" s="11">
        <v>8</v>
      </c>
      <c r="C1573" s="11" t="s">
        <v>714</v>
      </c>
      <c r="E1573" t="s">
        <v>114</v>
      </c>
      <c r="F1573" s="11">
        <v>13</v>
      </c>
      <c r="G1573" s="5" t="s">
        <v>731</v>
      </c>
      <c r="H1573" s="18">
        <v>1</v>
      </c>
    </row>
    <row r="1574" spans="1:13" x14ac:dyDescent="0.3">
      <c r="A1574" s="11">
        <v>307</v>
      </c>
      <c r="B1574" s="11">
        <v>8</v>
      </c>
      <c r="C1574" s="11" t="s">
        <v>714</v>
      </c>
      <c r="E1574" t="s">
        <v>114</v>
      </c>
      <c r="F1574" s="11">
        <v>13</v>
      </c>
      <c r="G1574" s="5" t="s">
        <v>732</v>
      </c>
      <c r="H1574" s="18">
        <v>1</v>
      </c>
    </row>
    <row r="1575" spans="1:13" x14ac:dyDescent="0.3">
      <c r="A1575" s="11">
        <v>307</v>
      </c>
      <c r="B1575" s="11">
        <v>8</v>
      </c>
      <c r="C1575" s="11" t="s">
        <v>714</v>
      </c>
      <c r="E1575" t="s">
        <v>114</v>
      </c>
      <c r="F1575" s="11">
        <v>13</v>
      </c>
      <c r="G1575" s="5" t="s">
        <v>733</v>
      </c>
      <c r="H1575" s="18">
        <v>2</v>
      </c>
    </row>
    <row r="1576" spans="1:13" x14ac:dyDescent="0.3">
      <c r="A1576" s="11">
        <v>308</v>
      </c>
      <c r="B1576" s="11">
        <v>8</v>
      </c>
      <c r="C1576" s="11" t="s">
        <v>3910</v>
      </c>
      <c r="E1576" t="s">
        <v>28</v>
      </c>
      <c r="F1576" s="11">
        <v>2</v>
      </c>
      <c r="G1576" s="5" t="s">
        <v>913</v>
      </c>
      <c r="H1576" s="18">
        <v>1</v>
      </c>
      <c r="K1576" s="4" t="s">
        <v>118</v>
      </c>
      <c r="L1576" s="4" t="s">
        <v>15</v>
      </c>
      <c r="M1576" s="7">
        <v>1400000</v>
      </c>
    </row>
    <row r="1577" spans="1:13" x14ac:dyDescent="0.3">
      <c r="A1577" s="11">
        <v>308</v>
      </c>
      <c r="B1577" s="11">
        <v>8</v>
      </c>
      <c r="C1577" s="11" t="s">
        <v>3910</v>
      </c>
      <c r="E1577" t="s">
        <v>28</v>
      </c>
      <c r="F1577" s="11">
        <v>2</v>
      </c>
      <c r="G1577" s="5" t="s">
        <v>914</v>
      </c>
      <c r="H1577" s="18">
        <v>1</v>
      </c>
      <c r="I1577" s="5"/>
      <c r="J1577" s="5"/>
    </row>
    <row r="1578" spans="1:13" x14ac:dyDescent="0.3">
      <c r="A1578" s="11">
        <v>308</v>
      </c>
      <c r="B1578" s="11">
        <v>8</v>
      </c>
      <c r="C1578" s="11" t="s">
        <v>3910</v>
      </c>
      <c r="E1578" t="s">
        <v>28</v>
      </c>
      <c r="F1578" s="11">
        <v>2</v>
      </c>
      <c r="G1578" s="5" t="s">
        <v>915</v>
      </c>
      <c r="H1578" s="18">
        <v>1</v>
      </c>
      <c r="I1578" s="5"/>
      <c r="J1578" s="5"/>
    </row>
    <row r="1579" spans="1:13" x14ac:dyDescent="0.3">
      <c r="A1579" s="11">
        <v>308</v>
      </c>
      <c r="B1579" s="11">
        <v>8</v>
      </c>
      <c r="C1579" s="11" t="s">
        <v>3910</v>
      </c>
      <c r="E1579" t="s">
        <v>28</v>
      </c>
      <c r="F1579" s="11">
        <v>2</v>
      </c>
      <c r="G1579" s="5" t="s">
        <v>916</v>
      </c>
      <c r="H1579" s="18">
        <v>1</v>
      </c>
      <c r="I1579" s="5"/>
      <c r="J1579" s="5"/>
    </row>
    <row r="1580" spans="1:13" x14ac:dyDescent="0.3">
      <c r="A1580" s="11">
        <v>308</v>
      </c>
      <c r="B1580" s="11">
        <v>8</v>
      </c>
      <c r="C1580" s="11" t="s">
        <v>3910</v>
      </c>
      <c r="E1580" t="s">
        <v>28</v>
      </c>
      <c r="F1580" s="11">
        <v>2</v>
      </c>
      <c r="G1580" s="5" t="s">
        <v>917</v>
      </c>
      <c r="H1580" s="18">
        <v>1</v>
      </c>
    </row>
    <row r="1581" spans="1:13" x14ac:dyDescent="0.3">
      <c r="A1581" s="11">
        <v>308</v>
      </c>
      <c r="B1581" s="11">
        <v>8</v>
      </c>
      <c r="C1581" s="11" t="s">
        <v>3910</v>
      </c>
      <c r="E1581" t="s">
        <v>28</v>
      </c>
      <c r="F1581" s="11">
        <v>2</v>
      </c>
      <c r="G1581" s="5" t="s">
        <v>918</v>
      </c>
      <c r="H1581" s="18">
        <v>1</v>
      </c>
    </row>
    <row r="1582" spans="1:13" x14ac:dyDescent="0.3">
      <c r="A1582" s="11">
        <v>309</v>
      </c>
      <c r="B1582" s="11">
        <v>9</v>
      </c>
      <c r="C1582" s="11" t="s">
        <v>3911</v>
      </c>
      <c r="D1582" s="2" t="s">
        <v>34</v>
      </c>
      <c r="E1582" t="s">
        <v>47</v>
      </c>
      <c r="F1582" s="11">
        <v>7</v>
      </c>
      <c r="G1582" s="5" t="s">
        <v>3699</v>
      </c>
      <c r="H1582" s="18">
        <v>1</v>
      </c>
      <c r="I1582" s="4"/>
      <c r="J1582" s="4"/>
      <c r="K1582" s="2" t="s">
        <v>2277</v>
      </c>
      <c r="L1582" s="2"/>
      <c r="M1582" s="2" t="s">
        <v>2336</v>
      </c>
    </row>
    <row r="1583" spans="1:13" x14ac:dyDescent="0.3">
      <c r="A1583" s="11">
        <v>309</v>
      </c>
      <c r="B1583" s="11">
        <v>9</v>
      </c>
      <c r="C1583" s="11" t="s">
        <v>3911</v>
      </c>
      <c r="D1583" s="2"/>
      <c r="E1583" t="s">
        <v>47</v>
      </c>
      <c r="F1583" s="11">
        <v>7</v>
      </c>
      <c r="G1583" s="4" t="s">
        <v>3912</v>
      </c>
      <c r="H1583" s="17">
        <v>2</v>
      </c>
      <c r="I1583" s="4"/>
      <c r="J1583" s="4"/>
      <c r="K1583" s="2"/>
      <c r="L1583" s="2"/>
      <c r="M1583" s="2"/>
    </row>
    <row r="1584" spans="1:13" ht="15.75" customHeight="1" x14ac:dyDescent="0.3">
      <c r="A1584" s="11">
        <v>310</v>
      </c>
      <c r="B1584" s="11">
        <v>2</v>
      </c>
      <c r="C1584" s="11" t="s">
        <v>4244</v>
      </c>
      <c r="E1584" t="s">
        <v>3778</v>
      </c>
      <c r="F1584" s="11">
        <v>12</v>
      </c>
      <c r="G1584" s="5" t="s">
        <v>1041</v>
      </c>
      <c r="H1584" s="18">
        <v>1</v>
      </c>
      <c r="I1584" s="4" t="s">
        <v>233</v>
      </c>
      <c r="J1584" s="4">
        <v>5</v>
      </c>
      <c r="K1584" s="4" t="s">
        <v>17</v>
      </c>
      <c r="L1584" s="4" t="s">
        <v>17</v>
      </c>
    </row>
    <row r="1585" spans="1:13" ht="15.75" customHeight="1" x14ac:dyDescent="0.3">
      <c r="A1585" s="11">
        <v>310</v>
      </c>
      <c r="B1585" s="11">
        <v>2</v>
      </c>
      <c r="C1585" s="11" t="s">
        <v>4244</v>
      </c>
      <c r="E1585" t="s">
        <v>3778</v>
      </c>
      <c r="F1585" s="11">
        <v>12</v>
      </c>
      <c r="G1585" t="s">
        <v>1042</v>
      </c>
      <c r="H1585" s="11">
        <v>2</v>
      </c>
    </row>
    <row r="1586" spans="1:13" ht="15.75" customHeight="1" x14ac:dyDescent="0.3">
      <c r="A1586" s="11">
        <v>310</v>
      </c>
      <c r="B1586" s="11">
        <v>2</v>
      </c>
      <c r="C1586" s="11" t="s">
        <v>4244</v>
      </c>
      <c r="E1586" t="s">
        <v>3778</v>
      </c>
      <c r="F1586" s="11">
        <v>12</v>
      </c>
      <c r="G1586" t="s">
        <v>1043</v>
      </c>
      <c r="H1586" s="11">
        <v>2</v>
      </c>
    </row>
    <row r="1587" spans="1:13" ht="15.75" customHeight="1" x14ac:dyDescent="0.3">
      <c r="A1587" s="11">
        <v>310</v>
      </c>
      <c r="B1587" s="11">
        <v>2</v>
      </c>
      <c r="C1587" s="11" t="s">
        <v>4244</v>
      </c>
      <c r="E1587" t="s">
        <v>3778</v>
      </c>
      <c r="F1587" s="11">
        <v>12</v>
      </c>
      <c r="G1587" t="s">
        <v>1044</v>
      </c>
      <c r="H1587" s="11">
        <v>1</v>
      </c>
    </row>
    <row r="1588" spans="1:13" ht="15.75" customHeight="1" x14ac:dyDescent="0.3">
      <c r="A1588" s="11">
        <v>310</v>
      </c>
      <c r="B1588" s="11">
        <v>2</v>
      </c>
      <c r="C1588" s="11" t="s">
        <v>4244</v>
      </c>
      <c r="E1588" t="s">
        <v>3778</v>
      </c>
      <c r="F1588" s="11">
        <v>12</v>
      </c>
      <c r="G1588" t="s">
        <v>1045</v>
      </c>
      <c r="H1588" s="11">
        <v>2</v>
      </c>
    </row>
    <row r="1589" spans="1:13" ht="15.75" customHeight="1" x14ac:dyDescent="0.3">
      <c r="A1589" s="11">
        <v>310</v>
      </c>
      <c r="B1589" s="11">
        <v>2</v>
      </c>
      <c r="C1589" s="11" t="s">
        <v>4244</v>
      </c>
      <c r="E1589" t="s">
        <v>3778</v>
      </c>
      <c r="F1589" s="11">
        <v>12</v>
      </c>
      <c r="G1589" t="s">
        <v>1046</v>
      </c>
      <c r="H1589" s="11">
        <v>2</v>
      </c>
    </row>
    <row r="1590" spans="1:13" ht="15.75" customHeight="1" x14ac:dyDescent="0.3">
      <c r="A1590" s="11">
        <v>310</v>
      </c>
      <c r="B1590" s="11">
        <v>2</v>
      </c>
      <c r="C1590" s="11" t="s">
        <v>4244</v>
      </c>
      <c r="E1590" t="s">
        <v>3778</v>
      </c>
      <c r="F1590" s="11">
        <v>12</v>
      </c>
      <c r="G1590" t="s">
        <v>1047</v>
      </c>
      <c r="H1590" s="11">
        <v>2</v>
      </c>
    </row>
    <row r="1591" spans="1:13" ht="15.75" customHeight="1" x14ac:dyDescent="0.3">
      <c r="A1591" s="11">
        <v>310</v>
      </c>
      <c r="B1591" s="11">
        <v>2</v>
      </c>
      <c r="C1591" s="11" t="s">
        <v>4244</v>
      </c>
      <c r="E1591" t="s">
        <v>3778</v>
      </c>
      <c r="F1591" s="11">
        <v>12</v>
      </c>
      <c r="G1591" t="s">
        <v>1048</v>
      </c>
      <c r="H1591" s="11">
        <v>2</v>
      </c>
    </row>
    <row r="1592" spans="1:13" ht="15.75" customHeight="1" x14ac:dyDescent="0.3">
      <c r="A1592" s="11">
        <v>310</v>
      </c>
      <c r="B1592" s="11">
        <v>2</v>
      </c>
      <c r="C1592" s="11" t="s">
        <v>4244</v>
      </c>
      <c r="E1592" t="s">
        <v>3778</v>
      </c>
      <c r="F1592" s="11">
        <v>12</v>
      </c>
      <c r="G1592" t="s">
        <v>1049</v>
      </c>
      <c r="H1592" s="11">
        <v>2</v>
      </c>
    </row>
    <row r="1593" spans="1:13" ht="15.75" customHeight="1" x14ac:dyDescent="0.3">
      <c r="A1593" s="11">
        <v>311</v>
      </c>
      <c r="B1593" s="11">
        <v>26</v>
      </c>
      <c r="C1593" s="11" t="s">
        <v>4243</v>
      </c>
      <c r="E1593" t="s">
        <v>28</v>
      </c>
      <c r="F1593" s="11">
        <v>2</v>
      </c>
      <c r="G1593" s="5" t="s">
        <v>1845</v>
      </c>
      <c r="H1593" s="18">
        <v>1</v>
      </c>
      <c r="I1593" s="4" t="s">
        <v>93</v>
      </c>
      <c r="J1593" s="4">
        <v>1</v>
      </c>
      <c r="K1593" s="4" t="s">
        <v>17</v>
      </c>
      <c r="L1593" s="4" t="s">
        <v>17</v>
      </c>
    </row>
    <row r="1594" spans="1:13" ht="15.75" customHeight="1" x14ac:dyDescent="0.3">
      <c r="A1594" s="11">
        <v>311</v>
      </c>
      <c r="B1594" s="11">
        <v>26</v>
      </c>
      <c r="C1594" s="11" t="s">
        <v>4243</v>
      </c>
      <c r="E1594" t="s">
        <v>28</v>
      </c>
      <c r="F1594" s="11">
        <v>2</v>
      </c>
      <c r="G1594" s="5" t="s">
        <v>1846</v>
      </c>
      <c r="H1594" s="18">
        <v>1</v>
      </c>
      <c r="I1594" t="s">
        <v>143</v>
      </c>
      <c r="J1594" s="4">
        <v>3</v>
      </c>
    </row>
    <row r="1595" spans="1:13" ht="15.75" customHeight="1" x14ac:dyDescent="0.3">
      <c r="A1595" s="11">
        <v>311</v>
      </c>
      <c r="B1595" s="11">
        <v>26</v>
      </c>
      <c r="C1595" s="11" t="s">
        <v>4243</v>
      </c>
      <c r="E1595" t="s">
        <v>28</v>
      </c>
      <c r="F1595" s="11">
        <v>2</v>
      </c>
      <c r="G1595" s="5" t="s">
        <v>1847</v>
      </c>
      <c r="H1595" s="18">
        <v>2</v>
      </c>
    </row>
    <row r="1596" spans="1:13" ht="15.75" customHeight="1" x14ac:dyDescent="0.3">
      <c r="A1596" s="11">
        <v>311</v>
      </c>
      <c r="B1596" s="11">
        <v>26</v>
      </c>
      <c r="C1596" s="11" t="s">
        <v>4243</v>
      </c>
      <c r="E1596" t="s">
        <v>28</v>
      </c>
      <c r="F1596" s="11">
        <v>2</v>
      </c>
      <c r="G1596" s="5" t="s">
        <v>1848</v>
      </c>
      <c r="H1596" s="18">
        <v>1</v>
      </c>
    </row>
    <row r="1597" spans="1:13" ht="15.75" customHeight="1" x14ac:dyDescent="0.3">
      <c r="A1597" s="11">
        <v>311</v>
      </c>
      <c r="B1597" s="11">
        <v>26</v>
      </c>
      <c r="C1597" s="11" t="s">
        <v>4243</v>
      </c>
      <c r="E1597" t="s">
        <v>28</v>
      </c>
      <c r="F1597" s="11">
        <v>2</v>
      </c>
      <c r="G1597" s="5" t="s">
        <v>1849</v>
      </c>
      <c r="H1597" s="18">
        <v>1</v>
      </c>
    </row>
    <row r="1598" spans="1:13" ht="15.75" customHeight="1" x14ac:dyDescent="0.3">
      <c r="A1598" s="11">
        <v>311</v>
      </c>
      <c r="B1598" s="11">
        <v>26</v>
      </c>
      <c r="C1598" s="11" t="s">
        <v>4243</v>
      </c>
      <c r="E1598" t="s">
        <v>28</v>
      </c>
      <c r="F1598" s="11">
        <v>2</v>
      </c>
      <c r="G1598" s="5" t="s">
        <v>1850</v>
      </c>
      <c r="H1598" s="18">
        <v>1</v>
      </c>
    </row>
    <row r="1599" spans="1:13" ht="15.75" customHeight="1" x14ac:dyDescent="0.3">
      <c r="A1599" s="11">
        <v>311</v>
      </c>
      <c r="B1599" s="11">
        <v>26</v>
      </c>
      <c r="C1599" s="11" t="s">
        <v>4243</v>
      </c>
      <c r="E1599" t="s">
        <v>28</v>
      </c>
      <c r="F1599" s="11">
        <v>2</v>
      </c>
      <c r="G1599" s="5" t="s">
        <v>1851</v>
      </c>
      <c r="H1599" s="18">
        <v>1</v>
      </c>
    </row>
    <row r="1600" spans="1:13" ht="15" customHeight="1" x14ac:dyDescent="0.3">
      <c r="A1600" s="11">
        <v>312</v>
      </c>
      <c r="B1600" s="11">
        <v>10</v>
      </c>
      <c r="C1600" s="11" t="s">
        <v>2889</v>
      </c>
      <c r="D1600" s="2" t="s">
        <v>2261</v>
      </c>
      <c r="E1600" t="s">
        <v>52</v>
      </c>
      <c r="F1600" s="11">
        <v>8</v>
      </c>
      <c r="G1600" s="5" t="s">
        <v>3406</v>
      </c>
      <c r="H1600" s="18">
        <v>3</v>
      </c>
      <c r="I1600" s="4" t="s">
        <v>132</v>
      </c>
      <c r="J1600" s="4">
        <v>1</v>
      </c>
      <c r="K1600" s="2" t="s">
        <v>2277</v>
      </c>
      <c r="L1600" s="2"/>
      <c r="M1600" s="2" t="s">
        <v>2263</v>
      </c>
    </row>
    <row r="1601" spans="1:13" ht="15" customHeight="1" x14ac:dyDescent="0.3">
      <c r="A1601" s="11">
        <v>312</v>
      </c>
      <c r="B1601" s="11">
        <v>10</v>
      </c>
      <c r="C1601" s="11" t="s">
        <v>2889</v>
      </c>
      <c r="E1601" t="s">
        <v>52</v>
      </c>
      <c r="F1601" s="11">
        <v>8</v>
      </c>
      <c r="G1601" s="4" t="s">
        <v>3405</v>
      </c>
      <c r="H1601" s="17">
        <v>1</v>
      </c>
      <c r="I1601" s="4" t="s">
        <v>45</v>
      </c>
      <c r="J1601" s="4">
        <v>1</v>
      </c>
    </row>
    <row r="1602" spans="1:13" ht="15" customHeight="1" x14ac:dyDescent="0.3">
      <c r="A1602" s="11">
        <v>312</v>
      </c>
      <c r="B1602" s="11">
        <v>10</v>
      </c>
      <c r="C1602" s="11" t="s">
        <v>2889</v>
      </c>
      <c r="E1602" t="s">
        <v>52</v>
      </c>
      <c r="F1602" s="11">
        <v>8</v>
      </c>
      <c r="G1602" s="4" t="s">
        <v>3404</v>
      </c>
      <c r="H1602" s="17">
        <v>1</v>
      </c>
      <c r="I1602" s="4"/>
      <c r="J1602" s="4"/>
    </row>
    <row r="1603" spans="1:13" ht="15" customHeight="1" x14ac:dyDescent="0.3">
      <c r="A1603" s="11">
        <v>312</v>
      </c>
      <c r="B1603" s="11">
        <v>10</v>
      </c>
      <c r="C1603" s="11" t="s">
        <v>2889</v>
      </c>
      <c r="E1603" t="s">
        <v>52</v>
      </c>
      <c r="F1603" s="11">
        <v>8</v>
      </c>
      <c r="G1603" s="4" t="s">
        <v>3918</v>
      </c>
      <c r="H1603" s="17">
        <v>1</v>
      </c>
      <c r="I1603" s="4"/>
      <c r="J1603" s="4"/>
    </row>
    <row r="1604" spans="1:13" ht="15" customHeight="1" x14ac:dyDescent="0.3">
      <c r="A1604" s="11">
        <v>313</v>
      </c>
      <c r="B1604" s="11">
        <v>10</v>
      </c>
      <c r="C1604" s="11" t="s">
        <v>2889</v>
      </c>
      <c r="D1604" s="4" t="s">
        <v>21</v>
      </c>
      <c r="E1604" t="s">
        <v>52</v>
      </c>
      <c r="F1604" s="11">
        <v>8</v>
      </c>
      <c r="G1604" s="4"/>
      <c r="H1604" s="17"/>
      <c r="I1604" s="4" t="s">
        <v>233</v>
      </c>
      <c r="J1604" s="4">
        <v>5</v>
      </c>
      <c r="K1604" s="2" t="s">
        <v>9</v>
      </c>
      <c r="L1604" s="2"/>
      <c r="M1604" s="2" t="s">
        <v>2319</v>
      </c>
    </row>
    <row r="1605" spans="1:13" ht="15" customHeight="1" x14ac:dyDescent="0.3">
      <c r="A1605" s="11">
        <v>313</v>
      </c>
      <c r="B1605" s="11">
        <v>10</v>
      </c>
      <c r="C1605" s="11" t="s">
        <v>2889</v>
      </c>
      <c r="E1605" t="s">
        <v>52</v>
      </c>
      <c r="F1605" s="11">
        <v>8</v>
      </c>
      <c r="G1605" s="4"/>
      <c r="H1605" s="17"/>
      <c r="I1605" s="4" t="s">
        <v>93</v>
      </c>
      <c r="J1605" s="4">
        <v>1</v>
      </c>
    </row>
    <row r="1606" spans="1:13" ht="15" customHeight="1" x14ac:dyDescent="0.3">
      <c r="A1606" s="11">
        <v>314</v>
      </c>
      <c r="B1606" s="11">
        <v>10</v>
      </c>
      <c r="C1606" s="11" t="s">
        <v>2889</v>
      </c>
      <c r="D1606" s="4" t="s">
        <v>96</v>
      </c>
      <c r="E1606" t="s">
        <v>52</v>
      </c>
      <c r="F1606" s="11">
        <v>8</v>
      </c>
      <c r="G1606" s="4"/>
      <c r="H1606" s="17"/>
      <c r="I1606" s="4" t="s">
        <v>132</v>
      </c>
      <c r="J1606" s="4">
        <v>1</v>
      </c>
      <c r="K1606" s="2" t="s">
        <v>2277</v>
      </c>
      <c r="L1606" s="2"/>
      <c r="M1606" s="2" t="s">
        <v>2263</v>
      </c>
    </row>
    <row r="1607" spans="1:13" ht="15" customHeight="1" x14ac:dyDescent="0.3">
      <c r="A1607" s="11">
        <v>314</v>
      </c>
      <c r="B1607" s="11">
        <v>10</v>
      </c>
      <c r="C1607" s="11" t="s">
        <v>2889</v>
      </c>
      <c r="E1607" t="s">
        <v>52</v>
      </c>
      <c r="F1607" s="11">
        <v>8</v>
      </c>
      <c r="G1607" s="4"/>
      <c r="H1607" s="17"/>
      <c r="I1607" s="4" t="s">
        <v>233</v>
      </c>
      <c r="J1607" s="4">
        <v>5</v>
      </c>
    </row>
    <row r="1608" spans="1:13" ht="15" customHeight="1" x14ac:dyDescent="0.3">
      <c r="A1608" s="11">
        <v>315</v>
      </c>
      <c r="B1608" s="11">
        <v>10</v>
      </c>
      <c r="C1608" s="11" t="s">
        <v>2889</v>
      </c>
      <c r="D1608" s="2" t="s">
        <v>2261</v>
      </c>
      <c r="E1608" t="s">
        <v>52</v>
      </c>
      <c r="F1608" s="11">
        <v>8</v>
      </c>
      <c r="G1608" s="5" t="s">
        <v>2888</v>
      </c>
      <c r="H1608" s="18">
        <v>2</v>
      </c>
      <c r="I1608" s="5" t="s">
        <v>262</v>
      </c>
      <c r="J1608" s="5">
        <v>2</v>
      </c>
      <c r="K1608" s="2" t="s">
        <v>2277</v>
      </c>
      <c r="L1608" s="2"/>
      <c r="M1608" s="2" t="s">
        <v>2263</v>
      </c>
    </row>
    <row r="1609" spans="1:13" ht="15" customHeight="1" x14ac:dyDescent="0.3">
      <c r="A1609" s="11">
        <v>315</v>
      </c>
      <c r="B1609" s="11">
        <v>10</v>
      </c>
      <c r="C1609" s="11" t="s">
        <v>2889</v>
      </c>
      <c r="E1609" t="s">
        <v>52</v>
      </c>
      <c r="F1609" s="11">
        <v>8</v>
      </c>
      <c r="G1609" s="4" t="s">
        <v>2887</v>
      </c>
      <c r="H1609" s="17">
        <v>2</v>
      </c>
      <c r="I1609" s="4" t="s">
        <v>2337</v>
      </c>
      <c r="J1609" s="5">
        <v>2</v>
      </c>
    </row>
    <row r="1610" spans="1:13" ht="15" customHeight="1" x14ac:dyDescent="0.3">
      <c r="A1610" s="11">
        <v>315</v>
      </c>
      <c r="B1610" s="11">
        <v>10</v>
      </c>
      <c r="C1610" s="11" t="s">
        <v>2889</v>
      </c>
      <c r="E1610" t="s">
        <v>52</v>
      </c>
      <c r="F1610" s="11">
        <v>8</v>
      </c>
      <c r="G1610" s="4" t="s">
        <v>2886</v>
      </c>
      <c r="H1610" s="17">
        <v>2</v>
      </c>
      <c r="I1610" s="4" t="s">
        <v>258</v>
      </c>
      <c r="J1610" s="5">
        <v>2</v>
      </c>
    </row>
    <row r="1611" spans="1:13" ht="15" customHeight="1" x14ac:dyDescent="0.3">
      <c r="A1611" s="11">
        <v>315</v>
      </c>
      <c r="B1611" s="11">
        <v>10</v>
      </c>
      <c r="C1611" s="11" t="s">
        <v>2889</v>
      </c>
      <c r="E1611" t="s">
        <v>52</v>
      </c>
      <c r="F1611" s="11">
        <v>8</v>
      </c>
      <c r="G1611" s="4" t="s">
        <v>2885</v>
      </c>
      <c r="H1611" s="17">
        <v>1</v>
      </c>
      <c r="I1611" s="4" t="s">
        <v>336</v>
      </c>
      <c r="J1611" s="5">
        <v>2</v>
      </c>
    </row>
    <row r="1612" spans="1:13" ht="15" customHeight="1" x14ac:dyDescent="0.3">
      <c r="A1612" s="11">
        <v>315</v>
      </c>
      <c r="B1612" s="11">
        <v>10</v>
      </c>
      <c r="C1612" s="11" t="s">
        <v>2889</v>
      </c>
      <c r="E1612" t="s">
        <v>52</v>
      </c>
      <c r="F1612" s="11">
        <v>8</v>
      </c>
      <c r="G1612" s="4" t="s">
        <v>2884</v>
      </c>
      <c r="H1612" s="17">
        <v>1</v>
      </c>
      <c r="I1612" s="4" t="s">
        <v>238</v>
      </c>
      <c r="J1612" s="4">
        <v>3</v>
      </c>
    </row>
    <row r="1613" spans="1:13" ht="15" customHeight="1" x14ac:dyDescent="0.3">
      <c r="A1613" s="11">
        <v>315</v>
      </c>
      <c r="B1613" s="11">
        <v>10</v>
      </c>
      <c r="C1613" s="11" t="s">
        <v>2889</v>
      </c>
      <c r="E1613" t="s">
        <v>52</v>
      </c>
      <c r="F1613" s="11">
        <v>8</v>
      </c>
      <c r="G1613" s="4" t="s">
        <v>2883</v>
      </c>
      <c r="H1613" s="17">
        <v>1</v>
      </c>
      <c r="I1613" s="4" t="s">
        <v>232</v>
      </c>
      <c r="J1613" s="4">
        <v>3</v>
      </c>
    </row>
    <row r="1614" spans="1:13" ht="15" customHeight="1" x14ac:dyDescent="0.3">
      <c r="A1614" s="11">
        <v>315</v>
      </c>
      <c r="B1614" s="11">
        <v>10</v>
      </c>
      <c r="C1614" s="11" t="s">
        <v>2889</v>
      </c>
      <c r="E1614" t="s">
        <v>52</v>
      </c>
      <c r="F1614" s="11">
        <v>8</v>
      </c>
      <c r="G1614" s="4" t="s">
        <v>2882</v>
      </c>
      <c r="H1614" s="17">
        <v>1</v>
      </c>
      <c r="I1614" s="4" t="s">
        <v>233</v>
      </c>
      <c r="J1614" s="4">
        <v>5</v>
      </c>
    </row>
    <row r="1615" spans="1:13" ht="15" customHeight="1" x14ac:dyDescent="0.3">
      <c r="A1615" s="11">
        <v>315</v>
      </c>
      <c r="B1615" s="11">
        <v>10</v>
      </c>
      <c r="C1615" s="11" t="s">
        <v>2889</v>
      </c>
      <c r="E1615" t="s">
        <v>52</v>
      </c>
      <c r="F1615" s="11">
        <v>8</v>
      </c>
      <c r="G1615" s="4" t="s">
        <v>2881</v>
      </c>
      <c r="H1615" s="17">
        <v>1</v>
      </c>
      <c r="I1615" s="4" t="s">
        <v>45</v>
      </c>
      <c r="J1615" s="4">
        <v>1</v>
      </c>
    </row>
    <row r="1616" spans="1:13" ht="15" customHeight="1" x14ac:dyDescent="0.3">
      <c r="A1616" s="11">
        <v>316</v>
      </c>
      <c r="B1616" s="11">
        <v>10</v>
      </c>
      <c r="C1616" s="11" t="s">
        <v>3313</v>
      </c>
      <c r="D1616" s="2" t="s">
        <v>2261</v>
      </c>
      <c r="E1616" t="s">
        <v>52</v>
      </c>
      <c r="F1616" s="11">
        <v>8</v>
      </c>
      <c r="G1616" s="5" t="s">
        <v>3920</v>
      </c>
      <c r="H1616" s="18">
        <v>1</v>
      </c>
      <c r="I1616" s="4"/>
      <c r="J1616" s="4"/>
      <c r="K1616" s="2" t="s">
        <v>2277</v>
      </c>
      <c r="L1616" s="2"/>
      <c r="M1616" s="2" t="s">
        <v>2694</v>
      </c>
    </row>
    <row r="1617" spans="1:13" ht="15" customHeight="1" x14ac:dyDescent="0.3">
      <c r="A1617" s="11">
        <v>316</v>
      </c>
      <c r="B1617" s="11">
        <v>10</v>
      </c>
      <c r="C1617" s="11" t="s">
        <v>3313</v>
      </c>
      <c r="E1617" t="s">
        <v>52</v>
      </c>
      <c r="F1617" s="11">
        <v>8</v>
      </c>
      <c r="G1617" s="4" t="s">
        <v>3921</v>
      </c>
      <c r="H1617" s="17">
        <v>1</v>
      </c>
      <c r="I1617" s="4"/>
      <c r="J1617" s="4"/>
    </row>
    <row r="1618" spans="1:13" ht="15" customHeight="1" x14ac:dyDescent="0.3">
      <c r="A1618" s="11">
        <v>316</v>
      </c>
      <c r="B1618" s="11">
        <v>10</v>
      </c>
      <c r="C1618" s="11" t="s">
        <v>3313</v>
      </c>
      <c r="E1618" t="s">
        <v>52</v>
      </c>
      <c r="F1618" s="11">
        <v>8</v>
      </c>
      <c r="G1618" s="4" t="s">
        <v>3922</v>
      </c>
      <c r="H1618" s="17">
        <v>3</v>
      </c>
      <c r="I1618" s="4"/>
      <c r="J1618" s="4"/>
    </row>
    <row r="1619" spans="1:13" ht="15" customHeight="1" x14ac:dyDescent="0.3">
      <c r="A1619" s="11">
        <v>317</v>
      </c>
      <c r="B1619" s="11">
        <v>10</v>
      </c>
      <c r="C1619" s="11" t="s">
        <v>3706</v>
      </c>
      <c r="D1619" s="4" t="s">
        <v>3919</v>
      </c>
      <c r="E1619" t="s">
        <v>52</v>
      </c>
      <c r="F1619" s="11">
        <v>8</v>
      </c>
      <c r="G1619" s="5" t="s">
        <v>3705</v>
      </c>
      <c r="H1619" s="18">
        <v>2</v>
      </c>
      <c r="I1619" s="4" t="s">
        <v>173</v>
      </c>
      <c r="J1619" s="4">
        <v>1</v>
      </c>
      <c r="K1619" s="2" t="s">
        <v>2277</v>
      </c>
      <c r="L1619" s="2"/>
      <c r="M1619" s="2" t="s">
        <v>2278</v>
      </c>
    </row>
    <row r="1620" spans="1:13" ht="15" customHeight="1" x14ac:dyDescent="0.3">
      <c r="A1620" s="11">
        <v>317</v>
      </c>
      <c r="B1620" s="11">
        <v>10</v>
      </c>
      <c r="C1620" s="11" t="s">
        <v>3706</v>
      </c>
      <c r="D1620" s="2"/>
      <c r="E1620" t="s">
        <v>52</v>
      </c>
      <c r="F1620" s="11">
        <v>8</v>
      </c>
      <c r="G1620" s="5" t="s">
        <v>3923</v>
      </c>
      <c r="H1620" s="18">
        <v>2</v>
      </c>
      <c r="I1620" s="4"/>
      <c r="J1620" s="4"/>
      <c r="K1620" s="2"/>
      <c r="L1620" s="2"/>
      <c r="M1620" s="2"/>
    </row>
    <row r="1621" spans="1:13" ht="15" customHeight="1" x14ac:dyDescent="0.3">
      <c r="A1621" s="11">
        <v>317</v>
      </c>
      <c r="B1621" s="11">
        <v>10</v>
      </c>
      <c r="C1621" s="11" t="s">
        <v>3706</v>
      </c>
      <c r="D1621" s="2"/>
      <c r="E1621" t="s">
        <v>52</v>
      </c>
      <c r="F1621" s="11">
        <v>8</v>
      </c>
      <c r="G1621" s="5" t="s">
        <v>3924</v>
      </c>
      <c r="H1621" s="18">
        <v>2</v>
      </c>
      <c r="I1621" s="4"/>
      <c r="J1621" s="4"/>
      <c r="K1621" s="2"/>
      <c r="L1621" s="2"/>
      <c r="M1621" s="2"/>
    </row>
    <row r="1622" spans="1:13" ht="15" customHeight="1" x14ac:dyDescent="0.3">
      <c r="A1622" s="11">
        <v>317</v>
      </c>
      <c r="B1622" s="11">
        <v>10</v>
      </c>
      <c r="C1622" s="11" t="s">
        <v>3706</v>
      </c>
      <c r="D1622" s="2"/>
      <c r="E1622" t="s">
        <v>52</v>
      </c>
      <c r="F1622" s="11">
        <v>8</v>
      </c>
      <c r="G1622" s="5" t="s">
        <v>3925</v>
      </c>
      <c r="H1622" s="18">
        <v>1</v>
      </c>
      <c r="I1622" s="4"/>
      <c r="J1622" s="4"/>
      <c r="K1622" s="2"/>
      <c r="L1622" s="2"/>
      <c r="M1622" s="2"/>
    </row>
    <row r="1623" spans="1:13" ht="15" customHeight="1" x14ac:dyDescent="0.3">
      <c r="A1623" s="11">
        <v>318</v>
      </c>
      <c r="B1623" s="11">
        <v>11</v>
      </c>
      <c r="C1623" s="11" t="s">
        <v>3926</v>
      </c>
      <c r="D1623" s="4" t="s">
        <v>96</v>
      </c>
      <c r="E1623" t="s">
        <v>52</v>
      </c>
      <c r="F1623" s="11">
        <v>8</v>
      </c>
      <c r="G1623" s="5" t="s">
        <v>2759</v>
      </c>
      <c r="H1623" s="18">
        <v>1</v>
      </c>
      <c r="I1623" s="4"/>
      <c r="J1623" s="4"/>
      <c r="K1623" s="2" t="s">
        <v>2277</v>
      </c>
      <c r="L1623" s="2"/>
      <c r="M1623" s="2" t="s">
        <v>2319</v>
      </c>
    </row>
    <row r="1624" spans="1:13" ht="15" customHeight="1" x14ac:dyDescent="0.3">
      <c r="A1624" s="11">
        <v>318</v>
      </c>
      <c r="B1624" s="11">
        <v>11</v>
      </c>
      <c r="C1624" s="11" t="s">
        <v>3926</v>
      </c>
      <c r="E1624" t="s">
        <v>52</v>
      </c>
      <c r="F1624" s="11">
        <v>8</v>
      </c>
      <c r="G1624" s="4" t="s">
        <v>2758</v>
      </c>
      <c r="H1624" s="17">
        <v>1</v>
      </c>
      <c r="I1624" s="4"/>
      <c r="J1624" s="4"/>
    </row>
    <row r="1625" spans="1:13" ht="15" customHeight="1" x14ac:dyDescent="0.3">
      <c r="A1625" s="11">
        <v>318</v>
      </c>
      <c r="B1625" s="11">
        <v>11</v>
      </c>
      <c r="C1625" s="11" t="s">
        <v>3926</v>
      </c>
      <c r="E1625" t="s">
        <v>52</v>
      </c>
      <c r="F1625" s="11">
        <v>8</v>
      </c>
      <c r="G1625" s="4" t="s">
        <v>2757</v>
      </c>
      <c r="H1625" s="17">
        <v>2</v>
      </c>
      <c r="I1625" s="4"/>
      <c r="J1625" s="4"/>
    </row>
    <row r="1626" spans="1:13" ht="15" customHeight="1" x14ac:dyDescent="0.3">
      <c r="A1626" s="11">
        <v>318</v>
      </c>
      <c r="B1626" s="11">
        <v>11</v>
      </c>
      <c r="C1626" s="11" t="s">
        <v>3926</v>
      </c>
      <c r="E1626" t="s">
        <v>52</v>
      </c>
      <c r="F1626" s="11">
        <v>8</v>
      </c>
      <c r="G1626" s="4" t="s">
        <v>2756</v>
      </c>
      <c r="H1626" s="17">
        <v>1</v>
      </c>
      <c r="I1626" s="4"/>
      <c r="J1626" s="4"/>
    </row>
    <row r="1627" spans="1:13" ht="15" customHeight="1" x14ac:dyDescent="0.3">
      <c r="A1627" s="11">
        <v>318</v>
      </c>
      <c r="B1627" s="11">
        <v>11</v>
      </c>
      <c r="C1627" s="11" t="s">
        <v>3926</v>
      </c>
      <c r="E1627" t="s">
        <v>52</v>
      </c>
      <c r="F1627" s="11">
        <v>8</v>
      </c>
      <c r="G1627" s="4" t="s">
        <v>2755</v>
      </c>
      <c r="H1627" s="17">
        <v>1</v>
      </c>
      <c r="I1627" s="4"/>
      <c r="J1627" s="4"/>
    </row>
    <row r="1628" spans="1:13" ht="15" customHeight="1" x14ac:dyDescent="0.3">
      <c r="A1628" s="11">
        <v>318</v>
      </c>
      <c r="B1628" s="11">
        <v>11</v>
      </c>
      <c r="C1628" s="11" t="s">
        <v>3926</v>
      </c>
      <c r="E1628" t="s">
        <v>52</v>
      </c>
      <c r="F1628" s="11">
        <v>8</v>
      </c>
      <c r="G1628" s="4" t="s">
        <v>2754</v>
      </c>
      <c r="H1628" s="17">
        <v>1</v>
      </c>
      <c r="I1628" s="4"/>
      <c r="J1628" s="4"/>
    </row>
    <row r="1629" spans="1:13" ht="15.75" customHeight="1" x14ac:dyDescent="0.3">
      <c r="A1629" s="11">
        <v>319</v>
      </c>
      <c r="B1629" s="11">
        <v>12</v>
      </c>
      <c r="C1629" s="11" t="s">
        <v>1126</v>
      </c>
      <c r="D1629" s="4" t="s">
        <v>43</v>
      </c>
      <c r="E1629" t="s">
        <v>16</v>
      </c>
      <c r="F1629" s="11">
        <v>11</v>
      </c>
      <c r="G1629" s="5" t="s">
        <v>1127</v>
      </c>
      <c r="H1629" s="18">
        <v>1</v>
      </c>
      <c r="I1629" s="4" t="s">
        <v>93</v>
      </c>
      <c r="J1629" s="4">
        <v>1</v>
      </c>
      <c r="K1629" s="4" t="s">
        <v>14</v>
      </c>
      <c r="L1629" s="4" t="s">
        <v>15</v>
      </c>
      <c r="M1629" s="7">
        <v>2000000</v>
      </c>
    </row>
    <row r="1630" spans="1:13" ht="15.75" customHeight="1" x14ac:dyDescent="0.3">
      <c r="A1630" s="11">
        <v>319</v>
      </c>
      <c r="B1630" s="11">
        <v>12</v>
      </c>
      <c r="C1630" s="11" t="s">
        <v>1126</v>
      </c>
      <c r="E1630" t="s">
        <v>16</v>
      </c>
      <c r="F1630" s="11">
        <v>11</v>
      </c>
      <c r="G1630" s="4" t="s">
        <v>3927</v>
      </c>
      <c r="H1630" s="17">
        <v>1</v>
      </c>
    </row>
    <row r="1631" spans="1:13" x14ac:dyDescent="0.3">
      <c r="A1631" s="11">
        <v>320</v>
      </c>
      <c r="B1631" s="11">
        <v>13</v>
      </c>
      <c r="C1631" s="11" t="s">
        <v>3045</v>
      </c>
      <c r="D1631" s="2" t="s">
        <v>2261</v>
      </c>
      <c r="E1631" t="s">
        <v>28</v>
      </c>
      <c r="F1631" s="11">
        <v>2</v>
      </c>
      <c r="G1631" s="5" t="s">
        <v>3044</v>
      </c>
      <c r="H1631" s="18">
        <v>1</v>
      </c>
      <c r="I1631" s="4" t="s">
        <v>45</v>
      </c>
      <c r="J1631" s="4">
        <v>1</v>
      </c>
      <c r="K1631" s="2" t="s">
        <v>2277</v>
      </c>
      <c r="L1631" s="2"/>
      <c r="M1631" s="2" t="s">
        <v>2263</v>
      </c>
    </row>
    <row r="1632" spans="1:13" x14ac:dyDescent="0.3">
      <c r="A1632" s="11">
        <v>320</v>
      </c>
      <c r="B1632" s="11">
        <v>13</v>
      </c>
      <c r="C1632" s="11" t="s">
        <v>3045</v>
      </c>
      <c r="E1632" t="s">
        <v>28</v>
      </c>
      <c r="F1632" s="11">
        <v>2</v>
      </c>
      <c r="G1632" s="4" t="s">
        <v>3043</v>
      </c>
      <c r="H1632" s="17">
        <v>1</v>
      </c>
      <c r="I1632" s="4"/>
      <c r="J1632" s="4"/>
    </row>
    <row r="1633" spans="1:13" x14ac:dyDescent="0.3">
      <c r="A1633" s="11">
        <v>321</v>
      </c>
      <c r="B1633" s="11">
        <v>13</v>
      </c>
      <c r="C1633" s="11" t="s">
        <v>231</v>
      </c>
      <c r="E1633" t="s">
        <v>47</v>
      </c>
      <c r="F1633" s="11">
        <v>7</v>
      </c>
      <c r="I1633" s="5" t="s">
        <v>235</v>
      </c>
      <c r="J1633" s="4">
        <v>2</v>
      </c>
      <c r="K1633" s="4" t="s">
        <v>17</v>
      </c>
      <c r="L1633" s="4" t="s">
        <v>17</v>
      </c>
      <c r="M1633" s="7">
        <v>2000000</v>
      </c>
    </row>
    <row r="1634" spans="1:13" x14ac:dyDescent="0.3">
      <c r="A1634" s="11">
        <v>321</v>
      </c>
      <c r="B1634" s="11">
        <v>13</v>
      </c>
      <c r="C1634" s="11" t="s">
        <v>231</v>
      </c>
      <c r="E1634" t="s">
        <v>47</v>
      </c>
      <c r="F1634" s="11">
        <v>7</v>
      </c>
      <c r="I1634" t="s">
        <v>388</v>
      </c>
      <c r="J1634" s="5">
        <v>2</v>
      </c>
    </row>
    <row r="1635" spans="1:13" x14ac:dyDescent="0.3">
      <c r="A1635" s="11">
        <v>321</v>
      </c>
      <c r="B1635" s="11">
        <v>13</v>
      </c>
      <c r="C1635" s="11" t="s">
        <v>231</v>
      </c>
      <c r="E1635" t="s">
        <v>47</v>
      </c>
      <c r="F1635" s="11">
        <v>7</v>
      </c>
      <c r="I1635" t="s">
        <v>1772</v>
      </c>
      <c r="J1635" s="4">
        <v>2</v>
      </c>
    </row>
    <row r="1636" spans="1:13" x14ac:dyDescent="0.3">
      <c r="A1636" s="11">
        <v>322</v>
      </c>
      <c r="B1636" s="11">
        <v>13</v>
      </c>
      <c r="C1636" s="11" t="s">
        <v>3456</v>
      </c>
      <c r="D1636" s="2" t="s">
        <v>41</v>
      </c>
      <c r="E1636" t="s">
        <v>47</v>
      </c>
      <c r="F1636" s="11">
        <v>7</v>
      </c>
      <c r="G1636" s="4"/>
      <c r="H1636" s="17"/>
      <c r="I1636" s="5" t="s">
        <v>232</v>
      </c>
      <c r="J1636" s="4">
        <v>3</v>
      </c>
      <c r="K1636" s="2" t="s">
        <v>2277</v>
      </c>
      <c r="L1636" s="2"/>
      <c r="M1636" s="2" t="s">
        <v>2391</v>
      </c>
    </row>
    <row r="1637" spans="1:13" x14ac:dyDescent="0.3">
      <c r="A1637" s="11">
        <v>322</v>
      </c>
      <c r="B1637" s="11">
        <v>13</v>
      </c>
      <c r="C1637" s="11" t="s">
        <v>3456</v>
      </c>
      <c r="E1637" t="s">
        <v>47</v>
      </c>
      <c r="F1637" s="11">
        <v>7</v>
      </c>
      <c r="G1637" s="4"/>
      <c r="H1637" s="17"/>
      <c r="I1637" t="s">
        <v>397</v>
      </c>
      <c r="J1637" s="5">
        <v>2</v>
      </c>
    </row>
    <row r="1638" spans="1:13" x14ac:dyDescent="0.3">
      <c r="A1638" s="11">
        <v>322</v>
      </c>
      <c r="B1638" s="11">
        <v>13</v>
      </c>
      <c r="C1638" s="11" t="s">
        <v>3456</v>
      </c>
      <c r="E1638" t="s">
        <v>47</v>
      </c>
      <c r="F1638" s="11">
        <v>7</v>
      </c>
      <c r="G1638" s="4"/>
      <c r="H1638" s="17"/>
      <c r="I1638" s="4" t="s">
        <v>621</v>
      </c>
      <c r="J1638" s="4">
        <v>4</v>
      </c>
    </row>
    <row r="1639" spans="1:13" ht="15" customHeight="1" x14ac:dyDescent="0.3">
      <c r="A1639" s="11">
        <v>323</v>
      </c>
      <c r="B1639" s="11">
        <v>13</v>
      </c>
      <c r="C1639" s="11" t="s">
        <v>3914</v>
      </c>
      <c r="D1639" s="2" t="s">
        <v>8</v>
      </c>
      <c r="E1639" t="s">
        <v>66</v>
      </c>
      <c r="F1639" s="11">
        <v>6</v>
      </c>
      <c r="G1639" s="5" t="s">
        <v>2553</v>
      </c>
      <c r="H1639" s="18">
        <v>2</v>
      </c>
      <c r="I1639" s="4"/>
      <c r="J1639" s="4"/>
      <c r="K1639" s="2" t="s">
        <v>2277</v>
      </c>
      <c r="L1639" s="2"/>
      <c r="M1639" s="2" t="s">
        <v>2314</v>
      </c>
    </row>
    <row r="1640" spans="1:13" ht="15" customHeight="1" x14ac:dyDescent="0.3">
      <c r="A1640" s="11">
        <v>323</v>
      </c>
      <c r="B1640" s="11">
        <v>13</v>
      </c>
      <c r="C1640" s="11" t="s">
        <v>3914</v>
      </c>
      <c r="E1640" t="s">
        <v>66</v>
      </c>
      <c r="F1640" s="11">
        <v>6</v>
      </c>
      <c r="G1640" s="5" t="s">
        <v>3915</v>
      </c>
      <c r="H1640" s="18">
        <v>1</v>
      </c>
      <c r="I1640" s="4"/>
      <c r="J1640" s="4"/>
    </row>
    <row r="1641" spans="1:13" ht="15" customHeight="1" x14ac:dyDescent="0.3">
      <c r="A1641" s="11">
        <v>323</v>
      </c>
      <c r="B1641" s="11">
        <v>13</v>
      </c>
      <c r="C1641" s="11" t="s">
        <v>3914</v>
      </c>
      <c r="E1641" t="s">
        <v>66</v>
      </c>
      <c r="F1641" s="11">
        <v>6</v>
      </c>
      <c r="G1641" s="5" t="s">
        <v>3916</v>
      </c>
      <c r="H1641" s="18">
        <v>2</v>
      </c>
      <c r="I1641" s="4"/>
      <c r="J1641" s="4"/>
    </row>
    <row r="1642" spans="1:13" ht="15" customHeight="1" x14ac:dyDescent="0.3">
      <c r="A1642" s="11">
        <v>323</v>
      </c>
      <c r="B1642" s="11">
        <v>13</v>
      </c>
      <c r="C1642" s="11" t="s">
        <v>3914</v>
      </c>
      <c r="E1642" t="s">
        <v>66</v>
      </c>
      <c r="F1642" s="11">
        <v>6</v>
      </c>
      <c r="G1642" s="5" t="s">
        <v>2552</v>
      </c>
      <c r="H1642" s="18">
        <v>1</v>
      </c>
      <c r="I1642" s="4"/>
      <c r="J1642" s="4"/>
    </row>
    <row r="1643" spans="1:13" ht="15" customHeight="1" x14ac:dyDescent="0.3">
      <c r="A1643" s="11">
        <v>323</v>
      </c>
      <c r="B1643" s="11">
        <v>13</v>
      </c>
      <c r="C1643" s="11" t="s">
        <v>3914</v>
      </c>
      <c r="E1643" t="s">
        <v>66</v>
      </c>
      <c r="F1643" s="11">
        <v>6</v>
      </c>
      <c r="G1643" s="5" t="s">
        <v>2551</v>
      </c>
      <c r="H1643" s="18">
        <v>2</v>
      </c>
      <c r="I1643" s="4"/>
      <c r="J1643" s="4"/>
    </row>
    <row r="1644" spans="1:13" ht="15" customHeight="1" x14ac:dyDescent="0.3">
      <c r="A1644" s="11">
        <v>323</v>
      </c>
      <c r="B1644" s="11">
        <v>13</v>
      </c>
      <c r="C1644" s="11" t="s">
        <v>3914</v>
      </c>
      <c r="E1644" t="s">
        <v>66</v>
      </c>
      <c r="F1644" s="11">
        <v>6</v>
      </c>
      <c r="G1644" s="5" t="s">
        <v>2550</v>
      </c>
      <c r="H1644" s="18">
        <v>1</v>
      </c>
      <c r="I1644" s="4"/>
      <c r="J1644" s="4"/>
    </row>
    <row r="1645" spans="1:13" ht="15" customHeight="1" x14ac:dyDescent="0.3">
      <c r="A1645" s="11">
        <v>323</v>
      </c>
      <c r="B1645" s="11">
        <v>13</v>
      </c>
      <c r="C1645" s="11" t="s">
        <v>3914</v>
      </c>
      <c r="E1645" t="s">
        <v>66</v>
      </c>
      <c r="F1645" s="11">
        <v>6</v>
      </c>
      <c r="G1645" s="5" t="s">
        <v>2549</v>
      </c>
      <c r="H1645" s="18">
        <v>1</v>
      </c>
      <c r="I1645" s="4"/>
      <c r="J1645" s="4"/>
    </row>
    <row r="1646" spans="1:13" ht="15" customHeight="1" x14ac:dyDescent="0.3">
      <c r="A1646" s="11">
        <v>323</v>
      </c>
      <c r="B1646" s="11">
        <v>13</v>
      </c>
      <c r="C1646" s="11" t="s">
        <v>3914</v>
      </c>
      <c r="E1646" t="s">
        <v>66</v>
      </c>
      <c r="F1646" s="11">
        <v>6</v>
      </c>
      <c r="G1646" s="5" t="s">
        <v>2548</v>
      </c>
      <c r="H1646" s="18">
        <v>1</v>
      </c>
      <c r="I1646" s="4"/>
      <c r="J1646" s="4"/>
    </row>
    <row r="1647" spans="1:13" ht="15" customHeight="1" x14ac:dyDescent="0.3">
      <c r="A1647" s="11">
        <v>323</v>
      </c>
      <c r="B1647" s="11">
        <v>13</v>
      </c>
      <c r="C1647" s="11" t="s">
        <v>3914</v>
      </c>
      <c r="E1647" t="s">
        <v>66</v>
      </c>
      <c r="F1647" s="11">
        <v>6</v>
      </c>
      <c r="G1647" s="5" t="s">
        <v>2547</v>
      </c>
      <c r="H1647" s="18">
        <v>2</v>
      </c>
      <c r="I1647" s="4"/>
      <c r="J1647" s="4"/>
    </row>
    <row r="1648" spans="1:13" x14ac:dyDescent="0.3">
      <c r="A1648" s="11">
        <v>324</v>
      </c>
      <c r="B1648" s="11">
        <v>13</v>
      </c>
      <c r="C1648" s="11" t="s">
        <v>638</v>
      </c>
      <c r="E1648" t="s">
        <v>31</v>
      </c>
      <c r="F1648" s="11">
        <v>10</v>
      </c>
      <c r="I1648" s="4" t="s">
        <v>639</v>
      </c>
      <c r="J1648" s="4">
        <v>4</v>
      </c>
      <c r="K1648" s="4" t="s">
        <v>17</v>
      </c>
      <c r="L1648" s="4" t="s">
        <v>17</v>
      </c>
    </row>
    <row r="1649" spans="1:13" x14ac:dyDescent="0.3">
      <c r="A1649" s="11">
        <v>324</v>
      </c>
      <c r="B1649" s="11">
        <v>13</v>
      </c>
      <c r="C1649" s="11" t="s">
        <v>638</v>
      </c>
      <c r="E1649" t="s">
        <v>31</v>
      </c>
      <c r="F1649" s="11">
        <v>10</v>
      </c>
      <c r="I1649" s="4" t="s">
        <v>640</v>
      </c>
      <c r="J1649" s="4">
        <v>4</v>
      </c>
    </row>
    <row r="1650" spans="1:13" x14ac:dyDescent="0.3">
      <c r="A1650" s="11">
        <v>324</v>
      </c>
      <c r="B1650" s="11">
        <v>13</v>
      </c>
      <c r="C1650" s="11" t="s">
        <v>638</v>
      </c>
      <c r="E1650" t="s">
        <v>31</v>
      </c>
      <c r="F1650" s="11">
        <v>10</v>
      </c>
      <c r="I1650" s="4" t="s">
        <v>641</v>
      </c>
      <c r="J1650" s="4">
        <v>4</v>
      </c>
    </row>
    <row r="1651" spans="1:13" x14ac:dyDescent="0.3">
      <c r="A1651" s="11">
        <v>324</v>
      </c>
      <c r="B1651" s="11">
        <v>13</v>
      </c>
      <c r="C1651" s="11" t="s">
        <v>638</v>
      </c>
      <c r="E1651" t="s">
        <v>31</v>
      </c>
      <c r="F1651" s="11">
        <v>10</v>
      </c>
      <c r="I1651" s="4" t="s">
        <v>642</v>
      </c>
      <c r="J1651" s="4">
        <v>4</v>
      </c>
    </row>
    <row r="1652" spans="1:13" x14ac:dyDescent="0.3">
      <c r="A1652" s="11">
        <v>324</v>
      </c>
      <c r="B1652" s="11">
        <v>13</v>
      </c>
      <c r="C1652" s="11" t="s">
        <v>638</v>
      </c>
      <c r="E1652" t="s">
        <v>31</v>
      </c>
      <c r="F1652" s="11">
        <v>10</v>
      </c>
      <c r="I1652" s="4" t="s">
        <v>308</v>
      </c>
      <c r="J1652" s="4">
        <v>1</v>
      </c>
    </row>
    <row r="1653" spans="1:13" x14ac:dyDescent="0.3">
      <c r="A1653" s="11">
        <v>325</v>
      </c>
      <c r="B1653" s="11">
        <v>13</v>
      </c>
      <c r="C1653" s="11" t="s">
        <v>3913</v>
      </c>
      <c r="D1653" s="2" t="s">
        <v>2261</v>
      </c>
      <c r="E1653" t="s">
        <v>47</v>
      </c>
      <c r="F1653" s="11">
        <v>7</v>
      </c>
      <c r="G1653" s="5" t="s">
        <v>3368</v>
      </c>
      <c r="H1653" s="18">
        <v>2</v>
      </c>
      <c r="I1653" s="4"/>
      <c r="J1653" s="4"/>
      <c r="K1653" s="2" t="s">
        <v>145</v>
      </c>
      <c r="L1653" s="2"/>
      <c r="M1653" s="2" t="s">
        <v>2263</v>
      </c>
    </row>
    <row r="1654" spans="1:13" x14ac:dyDescent="0.3">
      <c r="A1654" s="11">
        <v>325</v>
      </c>
      <c r="B1654" s="11">
        <v>13</v>
      </c>
      <c r="C1654" s="11" t="s">
        <v>3913</v>
      </c>
      <c r="E1654" t="s">
        <v>47</v>
      </c>
      <c r="F1654" s="11">
        <v>7</v>
      </c>
      <c r="G1654" s="2" t="s">
        <v>3367</v>
      </c>
      <c r="H1654" s="17">
        <v>2</v>
      </c>
      <c r="I1654" s="4"/>
      <c r="J1654" s="4"/>
    </row>
    <row r="1655" spans="1:13" x14ac:dyDescent="0.3">
      <c r="A1655" s="11">
        <v>325</v>
      </c>
      <c r="B1655" s="11">
        <v>13</v>
      </c>
      <c r="C1655" s="11" t="s">
        <v>3913</v>
      </c>
      <c r="E1655" t="s">
        <v>47</v>
      </c>
      <c r="F1655" s="11">
        <v>7</v>
      </c>
      <c r="G1655" s="4" t="s">
        <v>3367</v>
      </c>
      <c r="H1655" s="17">
        <v>1</v>
      </c>
      <c r="I1655" s="4"/>
      <c r="J1655" s="4"/>
    </row>
    <row r="1656" spans="1:13" x14ac:dyDescent="0.3">
      <c r="A1656" s="11">
        <v>325</v>
      </c>
      <c r="B1656" s="11">
        <v>13</v>
      </c>
      <c r="C1656" s="11" t="s">
        <v>3913</v>
      </c>
      <c r="E1656" t="s">
        <v>47</v>
      </c>
      <c r="F1656" s="11">
        <v>7</v>
      </c>
      <c r="G1656" s="4" t="s">
        <v>3366</v>
      </c>
      <c r="H1656" s="17">
        <v>1</v>
      </c>
      <c r="I1656" s="4"/>
      <c r="J1656" s="4"/>
    </row>
    <row r="1657" spans="1:13" x14ac:dyDescent="0.3">
      <c r="A1657" s="11">
        <v>325</v>
      </c>
      <c r="B1657" s="11">
        <v>13</v>
      </c>
      <c r="C1657" s="11" t="s">
        <v>3913</v>
      </c>
      <c r="E1657" t="s">
        <v>47</v>
      </c>
      <c r="F1657" s="11">
        <v>7</v>
      </c>
      <c r="G1657" s="4" t="s">
        <v>3365</v>
      </c>
      <c r="H1657" s="17">
        <v>2</v>
      </c>
      <c r="I1657" s="4"/>
      <c r="J1657" s="4"/>
    </row>
    <row r="1658" spans="1:13" ht="15" customHeight="1" x14ac:dyDescent="0.3">
      <c r="A1658" s="11">
        <v>326</v>
      </c>
      <c r="B1658" s="11">
        <v>13</v>
      </c>
      <c r="C1658" s="11" t="s">
        <v>3379</v>
      </c>
      <c r="D1658" s="2" t="s">
        <v>2261</v>
      </c>
      <c r="E1658" t="s">
        <v>114</v>
      </c>
      <c r="F1658" s="11">
        <v>13</v>
      </c>
      <c r="G1658" s="5" t="s">
        <v>3378</v>
      </c>
      <c r="H1658" s="18">
        <v>2</v>
      </c>
      <c r="I1658" s="4"/>
      <c r="J1658" s="4"/>
      <c r="K1658" s="2" t="s">
        <v>2277</v>
      </c>
      <c r="L1658" s="2"/>
      <c r="M1658" s="2" t="s">
        <v>2263</v>
      </c>
    </row>
    <row r="1659" spans="1:13" x14ac:dyDescent="0.3">
      <c r="A1659" s="11">
        <v>327</v>
      </c>
      <c r="B1659" s="11">
        <v>13</v>
      </c>
      <c r="C1659" s="11" t="s">
        <v>2576</v>
      </c>
      <c r="D1659" s="2" t="s">
        <v>2261</v>
      </c>
      <c r="E1659" t="s">
        <v>60</v>
      </c>
      <c r="F1659" s="11">
        <v>1</v>
      </c>
      <c r="G1659" s="5" t="s">
        <v>2575</v>
      </c>
      <c r="H1659" s="18">
        <v>1</v>
      </c>
      <c r="I1659" s="4"/>
      <c r="J1659" s="4"/>
      <c r="K1659" s="2" t="s">
        <v>2277</v>
      </c>
      <c r="L1659" s="2"/>
      <c r="M1659" s="2" t="s">
        <v>2263</v>
      </c>
    </row>
    <row r="1660" spans="1:13" x14ac:dyDescent="0.3">
      <c r="A1660" s="11">
        <v>327</v>
      </c>
      <c r="B1660" s="11">
        <v>13</v>
      </c>
      <c r="C1660" s="11" t="s">
        <v>2576</v>
      </c>
      <c r="E1660" t="s">
        <v>60</v>
      </c>
      <c r="F1660" s="11">
        <v>1</v>
      </c>
      <c r="G1660" s="5" t="s">
        <v>2574</v>
      </c>
      <c r="H1660" s="18">
        <v>1</v>
      </c>
      <c r="I1660" s="4"/>
      <c r="J1660" s="4"/>
    </row>
    <row r="1661" spans="1:13" x14ac:dyDescent="0.3">
      <c r="A1661" s="11">
        <v>327</v>
      </c>
      <c r="B1661" s="11">
        <v>13</v>
      </c>
      <c r="C1661" s="11" t="s">
        <v>2576</v>
      </c>
      <c r="E1661" t="s">
        <v>60</v>
      </c>
      <c r="F1661" s="11">
        <v>1</v>
      </c>
      <c r="G1661" s="5" t="s">
        <v>2573</v>
      </c>
      <c r="H1661" s="18">
        <v>1</v>
      </c>
      <c r="I1661" s="4"/>
      <c r="J1661" s="4"/>
    </row>
    <row r="1662" spans="1:13" x14ac:dyDescent="0.3">
      <c r="A1662" s="11">
        <v>327</v>
      </c>
      <c r="B1662" s="11">
        <v>13</v>
      </c>
      <c r="C1662" s="11" t="s">
        <v>2576</v>
      </c>
      <c r="E1662" t="s">
        <v>60</v>
      </c>
      <c r="F1662" s="11">
        <v>1</v>
      </c>
      <c r="G1662" s="5" t="s">
        <v>2572</v>
      </c>
      <c r="H1662" s="18">
        <v>1</v>
      </c>
      <c r="I1662" s="4"/>
      <c r="J1662" s="4"/>
    </row>
    <row r="1663" spans="1:13" x14ac:dyDescent="0.3">
      <c r="A1663" s="11">
        <v>328</v>
      </c>
      <c r="B1663" s="11">
        <v>13</v>
      </c>
      <c r="C1663" s="11" t="s">
        <v>2463</v>
      </c>
      <c r="D1663" s="2" t="s">
        <v>2261</v>
      </c>
      <c r="E1663" t="s">
        <v>114</v>
      </c>
      <c r="F1663" s="11">
        <v>13</v>
      </c>
      <c r="G1663" s="5" t="s">
        <v>2461</v>
      </c>
      <c r="H1663" s="18">
        <v>1</v>
      </c>
      <c r="I1663" s="4"/>
      <c r="J1663" s="4"/>
      <c r="K1663" s="2" t="s">
        <v>91</v>
      </c>
      <c r="L1663" s="2"/>
      <c r="M1663" s="2" t="s">
        <v>2263</v>
      </c>
    </row>
    <row r="1664" spans="1:13" x14ac:dyDescent="0.3">
      <c r="A1664" s="11">
        <v>328</v>
      </c>
      <c r="B1664" s="11">
        <v>13</v>
      </c>
      <c r="C1664" s="11" t="s">
        <v>2463</v>
      </c>
      <c r="E1664" t="s">
        <v>114</v>
      </c>
      <c r="F1664" s="11">
        <v>13</v>
      </c>
      <c r="G1664" s="5" t="s">
        <v>2460</v>
      </c>
      <c r="H1664" s="18">
        <v>2</v>
      </c>
      <c r="I1664" s="4"/>
      <c r="J1664" s="4"/>
    </row>
    <row r="1665" spans="1:13" x14ac:dyDescent="0.3">
      <c r="A1665" s="11">
        <v>328</v>
      </c>
      <c r="B1665" s="11">
        <v>13</v>
      </c>
      <c r="C1665" s="11" t="s">
        <v>2463</v>
      </c>
      <c r="E1665" t="s">
        <v>114</v>
      </c>
      <c r="F1665" s="11">
        <v>13</v>
      </c>
      <c r="G1665" s="5" t="s">
        <v>2459</v>
      </c>
      <c r="H1665" s="18">
        <v>2</v>
      </c>
      <c r="I1665" s="4"/>
      <c r="J1665" s="4"/>
    </row>
    <row r="1666" spans="1:13" x14ac:dyDescent="0.3">
      <c r="A1666" s="11">
        <v>329</v>
      </c>
      <c r="B1666" s="11">
        <v>13</v>
      </c>
      <c r="C1666" s="11" t="s">
        <v>3270</v>
      </c>
      <c r="D1666" s="2" t="s">
        <v>2261</v>
      </c>
      <c r="E1666" t="s">
        <v>3778</v>
      </c>
      <c r="F1666" s="11">
        <v>12</v>
      </c>
      <c r="G1666" s="5" t="s">
        <v>3269</v>
      </c>
      <c r="H1666" s="18">
        <v>2</v>
      </c>
      <c r="I1666" s="4"/>
      <c r="J1666" s="4"/>
      <c r="K1666" s="2" t="s">
        <v>2277</v>
      </c>
      <c r="L1666" s="2"/>
      <c r="M1666" s="2" t="s">
        <v>2263</v>
      </c>
    </row>
    <row r="1667" spans="1:13" x14ac:dyDescent="0.3">
      <c r="A1667" s="11">
        <v>329</v>
      </c>
      <c r="B1667" s="11">
        <v>13</v>
      </c>
      <c r="C1667" s="11" t="s">
        <v>3270</v>
      </c>
      <c r="E1667" t="s">
        <v>3778</v>
      </c>
      <c r="F1667" s="11">
        <v>12</v>
      </c>
      <c r="G1667" s="4" t="s">
        <v>3268</v>
      </c>
      <c r="H1667" s="17">
        <v>1</v>
      </c>
      <c r="I1667" s="4"/>
      <c r="J1667" s="4"/>
    </row>
    <row r="1668" spans="1:13" x14ac:dyDescent="0.3">
      <c r="A1668" s="11">
        <v>329</v>
      </c>
      <c r="B1668" s="11">
        <v>13</v>
      </c>
      <c r="C1668" s="11" t="s">
        <v>3270</v>
      </c>
      <c r="E1668" t="s">
        <v>3778</v>
      </c>
      <c r="F1668" s="11">
        <v>12</v>
      </c>
      <c r="G1668" s="5" t="s">
        <v>3267</v>
      </c>
      <c r="H1668" s="18">
        <v>2</v>
      </c>
      <c r="I1668" s="4"/>
      <c r="J1668" s="4"/>
    </row>
    <row r="1669" spans="1:13" x14ac:dyDescent="0.3">
      <c r="A1669" s="11">
        <v>329</v>
      </c>
      <c r="B1669" s="11">
        <v>13</v>
      </c>
      <c r="C1669" s="11" t="s">
        <v>3270</v>
      </c>
      <c r="E1669" t="s">
        <v>3778</v>
      </c>
      <c r="F1669" s="11">
        <v>12</v>
      </c>
      <c r="G1669" s="5" t="s">
        <v>3266</v>
      </c>
      <c r="H1669" s="18">
        <v>1</v>
      </c>
      <c r="I1669" s="4"/>
      <c r="J1669" s="4"/>
    </row>
    <row r="1670" spans="1:13" x14ac:dyDescent="0.3">
      <c r="A1670" s="11">
        <v>329</v>
      </c>
      <c r="B1670" s="11">
        <v>13</v>
      </c>
      <c r="C1670" s="11" t="s">
        <v>3270</v>
      </c>
      <c r="E1670" t="s">
        <v>3778</v>
      </c>
      <c r="F1670" s="11">
        <v>12</v>
      </c>
      <c r="G1670" s="5" t="s">
        <v>3265</v>
      </c>
      <c r="H1670" s="18">
        <v>2</v>
      </c>
      <c r="I1670" s="4"/>
      <c r="J1670" s="4"/>
    </row>
    <row r="1671" spans="1:13" x14ac:dyDescent="0.3">
      <c r="A1671" s="11">
        <v>329</v>
      </c>
      <c r="B1671" s="11">
        <v>13</v>
      </c>
      <c r="C1671" s="11" t="s">
        <v>3270</v>
      </c>
      <c r="E1671" t="s">
        <v>3778</v>
      </c>
      <c r="F1671" s="11">
        <v>12</v>
      </c>
      <c r="G1671" s="5" t="s">
        <v>3264</v>
      </c>
      <c r="H1671" s="18">
        <v>2</v>
      </c>
      <c r="I1671" s="4"/>
      <c r="J1671" s="4"/>
    </row>
    <row r="1672" spans="1:13" x14ac:dyDescent="0.3">
      <c r="A1672" s="11">
        <v>329</v>
      </c>
      <c r="B1672" s="11">
        <v>13</v>
      </c>
      <c r="C1672" s="11" t="s">
        <v>3270</v>
      </c>
      <c r="E1672" t="s">
        <v>3778</v>
      </c>
      <c r="F1672" s="11">
        <v>12</v>
      </c>
      <c r="G1672" s="5" t="s">
        <v>3263</v>
      </c>
      <c r="H1672" s="18">
        <v>2</v>
      </c>
      <c r="I1672" s="4"/>
      <c r="J1672" s="4"/>
    </row>
    <row r="1673" spans="1:13" x14ac:dyDescent="0.3">
      <c r="A1673" s="11">
        <v>329</v>
      </c>
      <c r="B1673" s="11">
        <v>13</v>
      </c>
      <c r="C1673" s="11" t="s">
        <v>3270</v>
      </c>
      <c r="E1673" t="s">
        <v>3778</v>
      </c>
      <c r="F1673" s="11">
        <v>12</v>
      </c>
      <c r="G1673" s="5" t="s">
        <v>3262</v>
      </c>
      <c r="H1673" s="18">
        <v>2</v>
      </c>
      <c r="I1673" s="4"/>
      <c r="J1673" s="4"/>
    </row>
    <row r="1674" spans="1:13" x14ac:dyDescent="0.3">
      <c r="A1674" s="11">
        <v>329</v>
      </c>
      <c r="B1674" s="11">
        <v>13</v>
      </c>
      <c r="C1674" s="11" t="s">
        <v>3270</v>
      </c>
      <c r="E1674" t="s">
        <v>3778</v>
      </c>
      <c r="F1674" s="11">
        <v>12</v>
      </c>
      <c r="G1674" s="5" t="s">
        <v>3261</v>
      </c>
      <c r="H1674" s="18">
        <v>2</v>
      </c>
      <c r="I1674" s="4"/>
      <c r="J1674" s="4"/>
    </row>
    <row r="1675" spans="1:13" x14ac:dyDescent="0.3">
      <c r="A1675" s="11">
        <v>329</v>
      </c>
      <c r="B1675" s="11">
        <v>13</v>
      </c>
      <c r="C1675" s="11" t="s">
        <v>3270</v>
      </c>
      <c r="E1675" t="s">
        <v>3778</v>
      </c>
      <c r="F1675" s="11">
        <v>12</v>
      </c>
      <c r="G1675" s="5" t="s">
        <v>3260</v>
      </c>
      <c r="H1675" s="18">
        <v>1</v>
      </c>
      <c r="I1675" s="4"/>
      <c r="J1675" s="4"/>
    </row>
    <row r="1676" spans="1:13" x14ac:dyDescent="0.3">
      <c r="A1676" s="11">
        <v>329</v>
      </c>
      <c r="B1676" s="11">
        <v>13</v>
      </c>
      <c r="C1676" s="11" t="s">
        <v>3270</v>
      </c>
      <c r="E1676" t="s">
        <v>3778</v>
      </c>
      <c r="F1676" s="11">
        <v>12</v>
      </c>
      <c r="G1676" s="5" t="s">
        <v>3259</v>
      </c>
      <c r="H1676" s="18">
        <v>2</v>
      </c>
      <c r="I1676" s="4"/>
      <c r="J1676" s="4"/>
    </row>
    <row r="1677" spans="1:13" x14ac:dyDescent="0.3">
      <c r="A1677" s="11">
        <v>329</v>
      </c>
      <c r="B1677" s="11">
        <v>13</v>
      </c>
      <c r="C1677" s="11" t="s">
        <v>3270</v>
      </c>
      <c r="E1677" t="s">
        <v>3778</v>
      </c>
      <c r="F1677" s="11">
        <v>12</v>
      </c>
      <c r="G1677" s="5" t="s">
        <v>3258</v>
      </c>
      <c r="H1677" s="18">
        <v>1</v>
      </c>
      <c r="I1677" s="4"/>
      <c r="J1677" s="4"/>
    </row>
    <row r="1678" spans="1:13" x14ac:dyDescent="0.3">
      <c r="A1678" s="11">
        <v>329</v>
      </c>
      <c r="B1678" s="11">
        <v>13</v>
      </c>
      <c r="C1678" s="11" t="s">
        <v>3270</v>
      </c>
      <c r="E1678" t="s">
        <v>3778</v>
      </c>
      <c r="F1678" s="11">
        <v>12</v>
      </c>
      <c r="G1678" s="5" t="s">
        <v>3257</v>
      </c>
      <c r="H1678" s="18">
        <v>2</v>
      </c>
      <c r="I1678" s="4"/>
      <c r="J1678" s="4"/>
    </row>
    <row r="1679" spans="1:13" x14ac:dyDescent="0.3">
      <c r="A1679" s="11">
        <v>329</v>
      </c>
      <c r="B1679" s="11">
        <v>13</v>
      </c>
      <c r="C1679" s="11" t="s">
        <v>3270</v>
      </c>
      <c r="E1679" t="s">
        <v>3778</v>
      </c>
      <c r="F1679" s="11">
        <v>12</v>
      </c>
      <c r="G1679" s="5" t="s">
        <v>3256</v>
      </c>
      <c r="H1679" s="18">
        <v>2</v>
      </c>
      <c r="I1679" s="4"/>
      <c r="J1679" s="4"/>
    </row>
    <row r="1680" spans="1:13" x14ac:dyDescent="0.3">
      <c r="A1680" s="11">
        <v>330</v>
      </c>
      <c r="B1680" s="11">
        <v>13</v>
      </c>
      <c r="C1680" s="11" t="s">
        <v>2663</v>
      </c>
      <c r="D1680" s="4" t="s">
        <v>34</v>
      </c>
      <c r="E1680" t="s">
        <v>28</v>
      </c>
      <c r="F1680" s="11">
        <v>2</v>
      </c>
      <c r="G1680" s="5" t="s">
        <v>2662</v>
      </c>
      <c r="H1680" s="18">
        <v>1</v>
      </c>
      <c r="I1680" s="4"/>
      <c r="J1680" s="4"/>
      <c r="K1680" s="2" t="s">
        <v>2277</v>
      </c>
      <c r="L1680" s="2"/>
      <c r="M1680" s="2" t="s">
        <v>2263</v>
      </c>
    </row>
    <row r="1681" spans="1:13" x14ac:dyDescent="0.3">
      <c r="A1681" s="11">
        <v>330</v>
      </c>
      <c r="B1681" s="11">
        <v>13</v>
      </c>
      <c r="C1681" s="11" t="s">
        <v>2663</v>
      </c>
      <c r="E1681" t="s">
        <v>28</v>
      </c>
      <c r="F1681" s="11">
        <v>2</v>
      </c>
      <c r="G1681" s="4" t="s">
        <v>2661</v>
      </c>
      <c r="H1681" s="17">
        <v>1</v>
      </c>
      <c r="I1681" s="4"/>
      <c r="J1681" s="4"/>
    </row>
    <row r="1682" spans="1:13" x14ac:dyDescent="0.3">
      <c r="A1682" s="11">
        <v>330</v>
      </c>
      <c r="B1682" s="11">
        <v>13</v>
      </c>
      <c r="C1682" s="11" t="s">
        <v>2663</v>
      </c>
      <c r="E1682" t="s">
        <v>28</v>
      </c>
      <c r="F1682" s="11">
        <v>2</v>
      </c>
      <c r="G1682" s="4" t="s">
        <v>2660</v>
      </c>
      <c r="H1682" s="17">
        <v>1</v>
      </c>
      <c r="I1682" s="4"/>
      <c r="J1682" s="4"/>
    </row>
    <row r="1683" spans="1:13" x14ac:dyDescent="0.3">
      <c r="A1683" s="11">
        <v>330</v>
      </c>
      <c r="B1683" s="11">
        <v>13</v>
      </c>
      <c r="C1683" s="11" t="s">
        <v>2663</v>
      </c>
      <c r="E1683" t="s">
        <v>28</v>
      </c>
      <c r="F1683" s="11">
        <v>2</v>
      </c>
      <c r="G1683" s="4" t="s">
        <v>2659</v>
      </c>
      <c r="H1683" s="17">
        <v>2</v>
      </c>
      <c r="I1683" s="4"/>
      <c r="J1683" s="4"/>
    </row>
    <row r="1684" spans="1:13" x14ac:dyDescent="0.3">
      <c r="A1684" s="11">
        <v>330</v>
      </c>
      <c r="B1684" s="11">
        <v>13</v>
      </c>
      <c r="C1684" s="11" t="s">
        <v>2663</v>
      </c>
      <c r="E1684" t="s">
        <v>28</v>
      </c>
      <c r="F1684" s="11">
        <v>2</v>
      </c>
      <c r="G1684" s="4" t="s">
        <v>2658</v>
      </c>
      <c r="H1684" s="17">
        <v>1</v>
      </c>
      <c r="I1684" s="4"/>
      <c r="J1684" s="4"/>
    </row>
    <row r="1685" spans="1:13" x14ac:dyDescent="0.3">
      <c r="A1685" s="11">
        <v>330</v>
      </c>
      <c r="B1685" s="11">
        <v>13</v>
      </c>
      <c r="C1685" s="11" t="s">
        <v>2663</v>
      </c>
      <c r="E1685" t="s">
        <v>28</v>
      </c>
      <c r="F1685" s="11">
        <v>2</v>
      </c>
      <c r="G1685" s="4" t="s">
        <v>2657</v>
      </c>
      <c r="H1685" s="17">
        <v>1</v>
      </c>
      <c r="I1685" s="4"/>
      <c r="J1685" s="4"/>
    </row>
    <row r="1686" spans="1:13" x14ac:dyDescent="0.3">
      <c r="A1686" s="11">
        <v>331</v>
      </c>
      <c r="B1686" s="11">
        <v>13</v>
      </c>
      <c r="C1686" s="11" t="s">
        <v>1890</v>
      </c>
      <c r="E1686" t="s">
        <v>3778</v>
      </c>
      <c r="F1686" s="11">
        <v>12</v>
      </c>
      <c r="G1686" s="5" t="s">
        <v>209</v>
      </c>
      <c r="H1686" s="18">
        <v>2</v>
      </c>
      <c r="I1686" t="s">
        <v>132</v>
      </c>
      <c r="J1686" s="4">
        <v>1</v>
      </c>
      <c r="K1686" s="4" t="s">
        <v>17</v>
      </c>
      <c r="L1686" s="4" t="s">
        <v>17</v>
      </c>
    </row>
    <row r="1687" spans="1:13" x14ac:dyDescent="0.3">
      <c r="A1687" s="11">
        <v>332</v>
      </c>
      <c r="B1687" s="11">
        <v>13</v>
      </c>
      <c r="C1687" s="11" t="s">
        <v>1891</v>
      </c>
      <c r="E1687" t="s">
        <v>3778</v>
      </c>
      <c r="F1687" s="11">
        <v>12</v>
      </c>
      <c r="G1687" s="5" t="s">
        <v>210</v>
      </c>
      <c r="H1687" s="18">
        <v>2</v>
      </c>
      <c r="I1687" t="s">
        <v>132</v>
      </c>
      <c r="J1687" s="4">
        <v>1</v>
      </c>
      <c r="K1687" s="4" t="s">
        <v>17</v>
      </c>
      <c r="L1687" s="4" t="s">
        <v>17</v>
      </c>
    </row>
    <row r="1688" spans="1:13" x14ac:dyDescent="0.3">
      <c r="A1688" s="11">
        <v>333</v>
      </c>
      <c r="B1688" s="11">
        <v>13</v>
      </c>
      <c r="C1688" s="11" t="s">
        <v>1892</v>
      </c>
      <c r="E1688" t="s">
        <v>3778</v>
      </c>
      <c r="F1688" s="11">
        <v>12</v>
      </c>
      <c r="G1688" s="5" t="s">
        <v>211</v>
      </c>
      <c r="H1688" s="18">
        <v>2</v>
      </c>
      <c r="I1688" t="s">
        <v>132</v>
      </c>
      <c r="J1688" s="4">
        <v>1</v>
      </c>
      <c r="K1688" s="4" t="s">
        <v>17</v>
      </c>
      <c r="L1688" s="4" t="s">
        <v>17</v>
      </c>
    </row>
    <row r="1689" spans="1:13" x14ac:dyDescent="0.3">
      <c r="A1689" s="11">
        <v>334</v>
      </c>
      <c r="B1689" s="11">
        <v>13</v>
      </c>
      <c r="C1689" s="11" t="s">
        <v>215</v>
      </c>
      <c r="E1689" t="s">
        <v>3778</v>
      </c>
      <c r="F1689" s="11">
        <v>12</v>
      </c>
      <c r="G1689" s="5" t="s">
        <v>216</v>
      </c>
      <c r="H1689" s="18">
        <v>2</v>
      </c>
      <c r="I1689" t="s">
        <v>132</v>
      </c>
      <c r="J1689" s="4">
        <v>1</v>
      </c>
      <c r="K1689" s="4" t="s">
        <v>17</v>
      </c>
      <c r="L1689" s="4" t="s">
        <v>17</v>
      </c>
    </row>
    <row r="1690" spans="1:13" x14ac:dyDescent="0.3">
      <c r="A1690" s="11">
        <v>335</v>
      </c>
      <c r="B1690" s="11">
        <v>14</v>
      </c>
      <c r="C1690" s="11" t="s">
        <v>3453</v>
      </c>
      <c r="D1690" s="2" t="s">
        <v>2261</v>
      </c>
      <c r="E1690" t="s">
        <v>31</v>
      </c>
      <c r="F1690" s="11">
        <v>10</v>
      </c>
      <c r="G1690" s="5" t="s">
        <v>3917</v>
      </c>
      <c r="H1690" s="18">
        <v>1</v>
      </c>
      <c r="I1690" s="4" t="s">
        <v>233</v>
      </c>
      <c r="J1690" s="4">
        <v>5</v>
      </c>
      <c r="K1690" s="2" t="s">
        <v>14</v>
      </c>
      <c r="L1690" s="2"/>
      <c r="M1690" s="2" t="s">
        <v>2263</v>
      </c>
    </row>
    <row r="1691" spans="1:13" x14ac:dyDescent="0.3">
      <c r="A1691" s="11">
        <v>335</v>
      </c>
      <c r="B1691" s="11">
        <v>14</v>
      </c>
      <c r="C1691" s="11" t="s">
        <v>3453</v>
      </c>
      <c r="E1691" t="s">
        <v>31</v>
      </c>
      <c r="F1691" s="11">
        <v>10</v>
      </c>
      <c r="G1691" s="4" t="s">
        <v>3452</v>
      </c>
      <c r="H1691" s="17">
        <v>3</v>
      </c>
      <c r="I1691" s="4"/>
      <c r="J1691" s="4"/>
    </row>
    <row r="1692" spans="1:13" ht="15.75" customHeight="1" x14ac:dyDescent="0.3">
      <c r="A1692" s="11">
        <v>336</v>
      </c>
      <c r="B1692" s="11">
        <v>15</v>
      </c>
      <c r="C1692" s="11" t="s">
        <v>223</v>
      </c>
      <c r="E1692" t="s">
        <v>47</v>
      </c>
      <c r="F1692" s="11">
        <v>7</v>
      </c>
      <c r="G1692" s="5" t="s">
        <v>2022</v>
      </c>
      <c r="H1692" s="18">
        <v>2</v>
      </c>
      <c r="I1692" s="5" t="s">
        <v>273</v>
      </c>
      <c r="J1692" s="5">
        <v>2</v>
      </c>
      <c r="K1692" s="4" t="s">
        <v>224</v>
      </c>
      <c r="L1692" s="4" t="s">
        <v>127</v>
      </c>
      <c r="M1692" s="7">
        <v>1750000</v>
      </c>
    </row>
    <row r="1693" spans="1:13" ht="15.75" customHeight="1" x14ac:dyDescent="0.3">
      <c r="A1693" s="11">
        <v>336</v>
      </c>
      <c r="B1693" s="11">
        <v>15</v>
      </c>
      <c r="C1693" s="11" t="s">
        <v>223</v>
      </c>
      <c r="E1693" t="s">
        <v>47</v>
      </c>
      <c r="F1693" s="11">
        <v>7</v>
      </c>
      <c r="G1693" s="5" t="s">
        <v>2023</v>
      </c>
      <c r="H1693" s="18">
        <v>2</v>
      </c>
      <c r="I1693" s="4" t="s">
        <v>335</v>
      </c>
      <c r="J1693" s="4">
        <v>2</v>
      </c>
    </row>
    <row r="1694" spans="1:13" ht="15.75" customHeight="1" x14ac:dyDescent="0.3">
      <c r="A1694" s="11">
        <v>336</v>
      </c>
      <c r="B1694" s="11">
        <v>15</v>
      </c>
      <c r="C1694" s="11" t="s">
        <v>223</v>
      </c>
      <c r="E1694" t="s">
        <v>47</v>
      </c>
      <c r="F1694" s="11">
        <v>7</v>
      </c>
      <c r="G1694" s="5" t="s">
        <v>2024</v>
      </c>
      <c r="H1694" s="18">
        <v>1</v>
      </c>
      <c r="I1694" s="4" t="s">
        <v>153</v>
      </c>
      <c r="J1694" s="5">
        <v>2</v>
      </c>
    </row>
    <row r="1695" spans="1:13" ht="15.75" customHeight="1" x14ac:dyDescent="0.3">
      <c r="A1695" s="11">
        <v>336</v>
      </c>
      <c r="B1695" s="11">
        <v>15</v>
      </c>
      <c r="C1695" s="11" t="s">
        <v>223</v>
      </c>
      <c r="E1695" t="s">
        <v>47</v>
      </c>
      <c r="F1695" s="11">
        <v>7</v>
      </c>
      <c r="G1695" s="5" t="s">
        <v>2025</v>
      </c>
      <c r="H1695" s="18">
        <v>1</v>
      </c>
      <c r="I1695" s="4" t="s">
        <v>198</v>
      </c>
      <c r="J1695" s="4">
        <v>3</v>
      </c>
    </row>
    <row r="1696" spans="1:13" ht="15.75" customHeight="1" x14ac:dyDescent="0.3">
      <c r="A1696" s="11">
        <v>336</v>
      </c>
      <c r="B1696" s="11">
        <v>15</v>
      </c>
      <c r="C1696" s="11" t="s">
        <v>223</v>
      </c>
      <c r="E1696" t="s">
        <v>47</v>
      </c>
      <c r="F1696" s="11">
        <v>7</v>
      </c>
      <c r="G1696" s="5" t="s">
        <v>2026</v>
      </c>
      <c r="H1696" s="18">
        <v>1</v>
      </c>
      <c r="I1696" s="4" t="s">
        <v>3632</v>
      </c>
      <c r="J1696" s="4">
        <v>2</v>
      </c>
    </row>
    <row r="1697" spans="1:13" ht="15.75" customHeight="1" x14ac:dyDescent="0.3">
      <c r="A1697" s="11">
        <v>336</v>
      </c>
      <c r="B1697" s="11">
        <v>15</v>
      </c>
      <c r="C1697" s="11" t="s">
        <v>223</v>
      </c>
      <c r="E1697" t="s">
        <v>47</v>
      </c>
      <c r="F1697" s="11">
        <v>7</v>
      </c>
      <c r="G1697" s="5"/>
      <c r="H1697" s="18"/>
      <c r="I1697" s="4" t="s">
        <v>3631</v>
      </c>
      <c r="J1697" s="4">
        <v>2</v>
      </c>
    </row>
    <row r="1698" spans="1:13" ht="15.75" customHeight="1" x14ac:dyDescent="0.3">
      <c r="A1698" s="11">
        <v>336</v>
      </c>
      <c r="B1698" s="11">
        <v>15</v>
      </c>
      <c r="C1698" s="11" t="s">
        <v>223</v>
      </c>
      <c r="E1698" t="s">
        <v>47</v>
      </c>
      <c r="F1698" s="11">
        <v>7</v>
      </c>
      <c r="G1698" s="5"/>
      <c r="H1698" s="18"/>
      <c r="I1698" s="4" t="s">
        <v>275</v>
      </c>
      <c r="J1698" s="5">
        <v>2</v>
      </c>
    </row>
    <row r="1699" spans="1:13" ht="15.75" customHeight="1" x14ac:dyDescent="0.3">
      <c r="A1699" s="11">
        <v>336</v>
      </c>
      <c r="B1699" s="11">
        <v>15</v>
      </c>
      <c r="C1699" s="11" t="s">
        <v>223</v>
      </c>
      <c r="E1699" t="s">
        <v>47</v>
      </c>
      <c r="F1699" s="11">
        <v>7</v>
      </c>
      <c r="G1699" s="5"/>
      <c r="H1699" s="18"/>
      <c r="I1699" s="4" t="s">
        <v>239</v>
      </c>
      <c r="J1699" s="4">
        <v>2</v>
      </c>
    </row>
    <row r="1700" spans="1:13" ht="15.75" customHeight="1" x14ac:dyDescent="0.3">
      <c r="A1700" s="11">
        <v>337</v>
      </c>
      <c r="B1700" s="11">
        <v>15</v>
      </c>
      <c r="C1700" s="11" t="s">
        <v>223</v>
      </c>
      <c r="E1700" t="s">
        <v>114</v>
      </c>
      <c r="F1700" s="11">
        <v>13</v>
      </c>
      <c r="G1700" s="5" t="s">
        <v>2027</v>
      </c>
      <c r="H1700" s="18">
        <v>1</v>
      </c>
      <c r="K1700" s="4" t="s">
        <v>46</v>
      </c>
      <c r="L1700" s="4" t="s">
        <v>33</v>
      </c>
    </row>
    <row r="1701" spans="1:13" ht="15.75" customHeight="1" x14ac:dyDescent="0.3">
      <c r="A1701" s="11">
        <v>337</v>
      </c>
      <c r="B1701" s="11">
        <v>15</v>
      </c>
      <c r="C1701" s="11" t="s">
        <v>223</v>
      </c>
      <c r="E1701" t="s">
        <v>114</v>
      </c>
      <c r="F1701" s="11">
        <v>13</v>
      </c>
      <c r="G1701" s="5" t="s">
        <v>3928</v>
      </c>
      <c r="H1701" s="18">
        <v>1</v>
      </c>
    </row>
    <row r="1702" spans="1:13" ht="15.75" customHeight="1" x14ac:dyDescent="0.3">
      <c r="A1702" s="11">
        <v>337</v>
      </c>
      <c r="B1702" s="11">
        <v>15</v>
      </c>
      <c r="C1702" s="11" t="s">
        <v>223</v>
      </c>
      <c r="E1702" t="s">
        <v>114</v>
      </c>
      <c r="F1702" s="11">
        <v>13</v>
      </c>
      <c r="G1702" s="5" t="s">
        <v>3929</v>
      </c>
      <c r="H1702" s="18">
        <v>2</v>
      </c>
    </row>
    <row r="1703" spans="1:13" ht="15.75" customHeight="1" x14ac:dyDescent="0.3">
      <c r="A1703" s="11">
        <v>337</v>
      </c>
      <c r="B1703" s="11">
        <v>15</v>
      </c>
      <c r="C1703" s="11" t="s">
        <v>223</v>
      </c>
      <c r="E1703" t="s">
        <v>114</v>
      </c>
      <c r="F1703" s="11">
        <v>13</v>
      </c>
      <c r="G1703" s="5" t="s">
        <v>2028</v>
      </c>
      <c r="H1703" s="18">
        <v>2</v>
      </c>
    </row>
    <row r="1704" spans="1:13" ht="15.75" customHeight="1" x14ac:dyDescent="0.3">
      <c r="A1704" s="11">
        <v>337</v>
      </c>
      <c r="B1704" s="11">
        <v>15</v>
      </c>
      <c r="C1704" s="11" t="s">
        <v>223</v>
      </c>
      <c r="E1704" t="s">
        <v>114</v>
      </c>
      <c r="F1704" s="11">
        <v>13</v>
      </c>
      <c r="G1704" s="5" t="s">
        <v>2029</v>
      </c>
      <c r="H1704" s="18">
        <v>2</v>
      </c>
    </row>
    <row r="1705" spans="1:13" ht="15.75" customHeight="1" x14ac:dyDescent="0.3">
      <c r="A1705" s="11">
        <v>337</v>
      </c>
      <c r="B1705" s="11">
        <v>15</v>
      </c>
      <c r="C1705" s="11" t="s">
        <v>223</v>
      </c>
      <c r="E1705" t="s">
        <v>114</v>
      </c>
      <c r="F1705" s="11">
        <v>13</v>
      </c>
      <c r="G1705" s="5" t="s">
        <v>2030</v>
      </c>
      <c r="H1705" s="18">
        <v>2</v>
      </c>
    </row>
    <row r="1706" spans="1:13" ht="15.75" customHeight="1" x14ac:dyDescent="0.3">
      <c r="A1706" s="11">
        <v>337</v>
      </c>
      <c r="B1706" s="11">
        <v>15</v>
      </c>
      <c r="C1706" s="11" t="s">
        <v>223</v>
      </c>
      <c r="E1706" t="s">
        <v>114</v>
      </c>
      <c r="F1706" s="11">
        <v>13</v>
      </c>
      <c r="G1706" s="5" t="s">
        <v>2031</v>
      </c>
      <c r="H1706" s="18">
        <v>2</v>
      </c>
    </row>
    <row r="1707" spans="1:13" ht="15.75" customHeight="1" x14ac:dyDescent="0.3">
      <c r="A1707" s="11">
        <v>337</v>
      </c>
      <c r="B1707" s="11">
        <v>15</v>
      </c>
      <c r="C1707" s="11" t="s">
        <v>223</v>
      </c>
      <c r="E1707" t="s">
        <v>114</v>
      </c>
      <c r="F1707" s="11">
        <v>13</v>
      </c>
      <c r="G1707" s="5" t="s">
        <v>2032</v>
      </c>
      <c r="H1707" s="18">
        <v>2</v>
      </c>
    </row>
    <row r="1708" spans="1:13" ht="15" customHeight="1" x14ac:dyDescent="0.3">
      <c r="A1708" s="11">
        <v>338</v>
      </c>
      <c r="B1708" s="11">
        <v>15</v>
      </c>
      <c r="C1708" s="11" t="s">
        <v>223</v>
      </c>
      <c r="D1708" s="4" t="s">
        <v>34</v>
      </c>
      <c r="E1708" t="s">
        <v>47</v>
      </c>
      <c r="F1708" s="11">
        <v>7</v>
      </c>
      <c r="G1708" s="5" t="s">
        <v>3930</v>
      </c>
      <c r="H1708" s="18">
        <v>2</v>
      </c>
      <c r="I1708" s="4" t="s">
        <v>233</v>
      </c>
      <c r="J1708" s="4">
        <v>5</v>
      </c>
      <c r="K1708" s="2" t="s">
        <v>2277</v>
      </c>
      <c r="L1708" s="2"/>
      <c r="M1708" s="2" t="s">
        <v>2278</v>
      </c>
    </row>
    <row r="1709" spans="1:13" ht="15" customHeight="1" x14ac:dyDescent="0.3">
      <c r="A1709" s="11">
        <v>338</v>
      </c>
      <c r="B1709" s="11">
        <v>15</v>
      </c>
      <c r="C1709" s="11" t="s">
        <v>223</v>
      </c>
      <c r="E1709" t="s">
        <v>47</v>
      </c>
      <c r="F1709" s="11">
        <v>7</v>
      </c>
      <c r="G1709" s="5" t="s">
        <v>3931</v>
      </c>
      <c r="H1709" s="18">
        <v>1</v>
      </c>
      <c r="I1709" s="4"/>
      <c r="J1709" s="4"/>
    </row>
    <row r="1710" spans="1:13" ht="15" customHeight="1" x14ac:dyDescent="0.3">
      <c r="A1710" s="11">
        <v>338</v>
      </c>
      <c r="B1710" s="11">
        <v>15</v>
      </c>
      <c r="C1710" s="11" t="s">
        <v>223</v>
      </c>
      <c r="E1710" t="s">
        <v>47</v>
      </c>
      <c r="F1710" s="11">
        <v>7</v>
      </c>
      <c r="G1710" s="5" t="s">
        <v>3932</v>
      </c>
      <c r="H1710" s="18">
        <v>1</v>
      </c>
      <c r="I1710" s="4"/>
      <c r="J1710" s="4"/>
    </row>
    <row r="1711" spans="1:13" ht="15" customHeight="1" x14ac:dyDescent="0.3">
      <c r="A1711" s="11">
        <v>338</v>
      </c>
      <c r="B1711" s="11">
        <v>15</v>
      </c>
      <c r="C1711" s="11" t="s">
        <v>223</v>
      </c>
      <c r="E1711" t="s">
        <v>47</v>
      </c>
      <c r="F1711" s="11">
        <v>7</v>
      </c>
      <c r="G1711" s="5" t="s">
        <v>3933</v>
      </c>
      <c r="H1711" s="18">
        <v>2</v>
      </c>
      <c r="I1711" s="4"/>
      <c r="J1711" s="4"/>
    </row>
    <row r="1712" spans="1:13" ht="15.75" customHeight="1" x14ac:dyDescent="0.3">
      <c r="A1712" s="11">
        <v>339</v>
      </c>
      <c r="B1712" s="11">
        <v>15</v>
      </c>
      <c r="C1712" s="11" t="s">
        <v>2033</v>
      </c>
      <c r="E1712" t="s">
        <v>28</v>
      </c>
      <c r="F1712" s="11">
        <v>2</v>
      </c>
      <c r="G1712" s="5" t="s">
        <v>2034</v>
      </c>
      <c r="H1712" s="18">
        <v>1</v>
      </c>
      <c r="I1712" s="5" t="s">
        <v>93</v>
      </c>
      <c r="J1712" s="4">
        <v>1</v>
      </c>
      <c r="K1712" s="4" t="s">
        <v>17</v>
      </c>
      <c r="L1712" s="4" t="s">
        <v>17</v>
      </c>
      <c r="M1712" s="7">
        <v>1700000</v>
      </c>
    </row>
    <row r="1713" spans="1:13" ht="15.75" customHeight="1" x14ac:dyDescent="0.3">
      <c r="A1713" s="11">
        <v>339</v>
      </c>
      <c r="B1713" s="11">
        <v>15</v>
      </c>
      <c r="C1713" s="11" t="s">
        <v>2033</v>
      </c>
      <c r="E1713" t="s">
        <v>28</v>
      </c>
      <c r="F1713" s="11">
        <v>2</v>
      </c>
      <c r="G1713" s="5" t="s">
        <v>2035</v>
      </c>
      <c r="H1713" s="18">
        <v>1</v>
      </c>
      <c r="I1713" t="s">
        <v>198</v>
      </c>
      <c r="J1713" s="4">
        <v>3</v>
      </c>
    </row>
    <row r="1714" spans="1:13" ht="15.75" customHeight="1" x14ac:dyDescent="0.3">
      <c r="A1714" s="11">
        <v>339</v>
      </c>
      <c r="B1714" s="11">
        <v>15</v>
      </c>
      <c r="C1714" s="11" t="s">
        <v>2033</v>
      </c>
      <c r="E1714" t="s">
        <v>28</v>
      </c>
      <c r="F1714" s="11">
        <v>2</v>
      </c>
      <c r="G1714" s="5" t="s">
        <v>2036</v>
      </c>
      <c r="H1714" s="18">
        <v>1</v>
      </c>
      <c r="I1714" t="s">
        <v>326</v>
      </c>
      <c r="J1714" s="4">
        <v>2</v>
      </c>
    </row>
    <row r="1715" spans="1:13" ht="15.75" customHeight="1" x14ac:dyDescent="0.3">
      <c r="A1715" s="11">
        <v>339</v>
      </c>
      <c r="B1715" s="11">
        <v>15</v>
      </c>
      <c r="C1715" s="11" t="s">
        <v>2033</v>
      </c>
      <c r="E1715" t="s">
        <v>28</v>
      </c>
      <c r="F1715" s="11">
        <v>2</v>
      </c>
      <c r="G1715" s="5" t="s">
        <v>2037</v>
      </c>
      <c r="H1715" s="18">
        <v>1</v>
      </c>
      <c r="I1715" t="s">
        <v>143</v>
      </c>
      <c r="J1715" s="4">
        <v>3</v>
      </c>
    </row>
    <row r="1716" spans="1:13" ht="15.75" customHeight="1" x14ac:dyDescent="0.3">
      <c r="A1716" s="11">
        <v>339</v>
      </c>
      <c r="B1716" s="11">
        <v>15</v>
      </c>
      <c r="C1716" s="11" t="s">
        <v>2033</v>
      </c>
      <c r="E1716" t="s">
        <v>28</v>
      </c>
      <c r="F1716" s="11">
        <v>2</v>
      </c>
      <c r="G1716" s="5" t="s">
        <v>2038</v>
      </c>
      <c r="H1716" s="18">
        <v>1</v>
      </c>
      <c r="I1716" t="s">
        <v>474</v>
      </c>
      <c r="J1716" s="4">
        <v>4</v>
      </c>
    </row>
    <row r="1717" spans="1:13" ht="15.75" customHeight="1" x14ac:dyDescent="0.3">
      <c r="A1717" s="11">
        <v>339</v>
      </c>
      <c r="B1717" s="11">
        <v>15</v>
      </c>
      <c r="C1717" s="11" t="s">
        <v>2033</v>
      </c>
      <c r="E1717" t="s">
        <v>28</v>
      </c>
      <c r="F1717" s="11">
        <v>2</v>
      </c>
      <c r="I1717" t="s">
        <v>262</v>
      </c>
      <c r="J1717" s="5">
        <v>2</v>
      </c>
    </row>
    <row r="1718" spans="1:13" ht="15.75" customHeight="1" x14ac:dyDescent="0.3">
      <c r="A1718" s="11">
        <v>340</v>
      </c>
      <c r="B1718" s="11">
        <v>15</v>
      </c>
      <c r="C1718" s="11" t="s">
        <v>1396</v>
      </c>
      <c r="E1718" t="s">
        <v>28</v>
      </c>
      <c r="F1718" s="11">
        <v>2</v>
      </c>
      <c r="G1718" s="5" t="s">
        <v>1397</v>
      </c>
      <c r="H1718" s="18">
        <v>1</v>
      </c>
      <c r="K1718" s="4" t="s">
        <v>17</v>
      </c>
      <c r="L1718" s="4" t="s">
        <v>17</v>
      </c>
    </row>
    <row r="1719" spans="1:13" ht="15.75" customHeight="1" x14ac:dyDescent="0.3">
      <c r="A1719" s="11">
        <v>340</v>
      </c>
      <c r="B1719" s="11">
        <v>15</v>
      </c>
      <c r="C1719" s="11" t="s">
        <v>1396</v>
      </c>
      <c r="E1719" t="s">
        <v>28</v>
      </c>
      <c r="F1719" s="11">
        <v>2</v>
      </c>
      <c r="G1719" s="5" t="s">
        <v>1398</v>
      </c>
      <c r="H1719" s="18">
        <v>1</v>
      </c>
      <c r="I1719" s="5"/>
      <c r="J1719" s="5"/>
      <c r="K1719" s="4"/>
      <c r="L1719" s="4"/>
    </row>
    <row r="1720" spans="1:13" ht="15.75" customHeight="1" x14ac:dyDescent="0.3">
      <c r="A1720" s="11">
        <v>340</v>
      </c>
      <c r="B1720" s="11">
        <v>15</v>
      </c>
      <c r="C1720" s="11" t="s">
        <v>1396</v>
      </c>
      <c r="E1720" t="s">
        <v>28</v>
      </c>
      <c r="F1720" s="11">
        <v>2</v>
      </c>
      <c r="G1720" s="5" t="s">
        <v>1399</v>
      </c>
      <c r="H1720" s="18">
        <v>1</v>
      </c>
    </row>
    <row r="1721" spans="1:13" ht="15.75" customHeight="1" x14ac:dyDescent="0.3">
      <c r="A1721" s="11">
        <v>340</v>
      </c>
      <c r="B1721" s="11">
        <v>15</v>
      </c>
      <c r="C1721" s="11" t="s">
        <v>1396</v>
      </c>
      <c r="E1721" t="s">
        <v>28</v>
      </c>
      <c r="F1721" s="11">
        <v>2</v>
      </c>
      <c r="G1721" s="5" t="s">
        <v>1400</v>
      </c>
      <c r="H1721" s="18">
        <v>1</v>
      </c>
    </row>
    <row r="1722" spans="1:13" ht="15.75" customHeight="1" x14ac:dyDescent="0.3">
      <c r="A1722" s="11">
        <v>340</v>
      </c>
      <c r="B1722" s="11">
        <v>15</v>
      </c>
      <c r="C1722" s="11" t="s">
        <v>1396</v>
      </c>
      <c r="E1722" t="s">
        <v>28</v>
      </c>
      <c r="F1722" s="11">
        <v>2</v>
      </c>
      <c r="G1722" s="5" t="s">
        <v>1401</v>
      </c>
      <c r="H1722" s="18">
        <v>2</v>
      </c>
    </row>
    <row r="1723" spans="1:13" ht="15.75" customHeight="1" x14ac:dyDescent="0.3">
      <c r="A1723" s="11">
        <v>341</v>
      </c>
      <c r="B1723" s="11">
        <v>15</v>
      </c>
      <c r="C1723" s="11" t="s">
        <v>201</v>
      </c>
      <c r="E1723" t="s">
        <v>52</v>
      </c>
      <c r="F1723" s="11">
        <v>8</v>
      </c>
      <c r="G1723" s="5"/>
      <c r="H1723" s="18"/>
      <c r="I1723" s="4" t="s">
        <v>132</v>
      </c>
      <c r="J1723" s="4">
        <v>1</v>
      </c>
      <c r="K1723" s="4" t="s">
        <v>20</v>
      </c>
      <c r="L1723" s="4" t="s">
        <v>15</v>
      </c>
      <c r="M1723" s="7">
        <v>2700000</v>
      </c>
    </row>
    <row r="1724" spans="1:13" ht="15.75" customHeight="1" x14ac:dyDescent="0.3">
      <c r="A1724" s="11">
        <v>341</v>
      </c>
      <c r="B1724" s="11">
        <v>15</v>
      </c>
      <c r="C1724" s="11" t="s">
        <v>201</v>
      </c>
      <c r="E1724" t="s">
        <v>52</v>
      </c>
      <c r="F1724" s="11">
        <v>8</v>
      </c>
      <c r="G1724" s="4"/>
      <c r="H1724" s="17"/>
      <c r="I1724" t="s">
        <v>93</v>
      </c>
      <c r="J1724" s="4">
        <v>1</v>
      </c>
    </row>
    <row r="1725" spans="1:13" ht="15" customHeight="1" x14ac:dyDescent="0.3">
      <c r="A1725" s="11">
        <v>342</v>
      </c>
      <c r="B1725" s="11">
        <v>15</v>
      </c>
      <c r="C1725" s="11" t="s">
        <v>201</v>
      </c>
      <c r="D1725" s="4" t="s">
        <v>21</v>
      </c>
      <c r="E1725" t="s">
        <v>52</v>
      </c>
      <c r="F1725" s="11">
        <v>8</v>
      </c>
      <c r="G1725" s="5" t="s">
        <v>3110</v>
      </c>
      <c r="H1725" s="18">
        <v>1</v>
      </c>
      <c r="I1725" s="4" t="s">
        <v>93</v>
      </c>
      <c r="J1725" s="4">
        <v>1</v>
      </c>
      <c r="K1725" s="2" t="s">
        <v>2277</v>
      </c>
      <c r="L1725" s="2"/>
      <c r="M1725" s="2" t="s">
        <v>2263</v>
      </c>
    </row>
    <row r="1726" spans="1:13" ht="15" customHeight="1" x14ac:dyDescent="0.3">
      <c r="A1726" s="11">
        <v>342</v>
      </c>
      <c r="B1726" s="11">
        <v>15</v>
      </c>
      <c r="C1726" s="11" t="s">
        <v>201</v>
      </c>
      <c r="E1726" t="s">
        <v>52</v>
      </c>
      <c r="F1726" s="11">
        <v>8</v>
      </c>
      <c r="G1726" s="4" t="s">
        <v>3109</v>
      </c>
      <c r="H1726" s="17">
        <v>2</v>
      </c>
      <c r="I1726" s="4"/>
      <c r="J1726" s="4"/>
    </row>
    <row r="1727" spans="1:13" ht="15" customHeight="1" x14ac:dyDescent="0.3">
      <c r="A1727" s="11">
        <v>342</v>
      </c>
      <c r="B1727" s="11">
        <v>15</v>
      </c>
      <c r="C1727" s="11" t="s">
        <v>201</v>
      </c>
      <c r="E1727" t="s">
        <v>52</v>
      </c>
      <c r="F1727" s="11">
        <v>8</v>
      </c>
      <c r="G1727" s="5" t="s">
        <v>3108</v>
      </c>
      <c r="H1727" s="18">
        <v>2</v>
      </c>
      <c r="I1727" s="4"/>
      <c r="J1727" s="4"/>
    </row>
    <row r="1728" spans="1:13" ht="15" customHeight="1" x14ac:dyDescent="0.3">
      <c r="A1728" s="11">
        <v>342</v>
      </c>
      <c r="B1728" s="11">
        <v>15</v>
      </c>
      <c r="C1728" s="11" t="s">
        <v>201</v>
      </c>
      <c r="E1728" t="s">
        <v>52</v>
      </c>
      <c r="F1728" s="11">
        <v>8</v>
      </c>
      <c r="G1728" s="4" t="s">
        <v>3107</v>
      </c>
      <c r="H1728" s="17">
        <v>1</v>
      </c>
      <c r="I1728" s="4"/>
      <c r="J1728" s="4"/>
    </row>
    <row r="1729" spans="1:13" ht="15" customHeight="1" x14ac:dyDescent="0.3">
      <c r="A1729" s="11">
        <v>342</v>
      </c>
      <c r="B1729" s="11">
        <v>15</v>
      </c>
      <c r="C1729" s="11" t="s">
        <v>201</v>
      </c>
      <c r="E1729" t="s">
        <v>52</v>
      </c>
      <c r="F1729" s="11">
        <v>8</v>
      </c>
      <c r="G1729" s="5" t="s">
        <v>3106</v>
      </c>
      <c r="H1729" s="18">
        <v>1</v>
      </c>
      <c r="I1729" s="4"/>
      <c r="J1729" s="4"/>
    </row>
    <row r="1730" spans="1:13" ht="15" customHeight="1" x14ac:dyDescent="0.3">
      <c r="A1730" s="11">
        <v>342</v>
      </c>
      <c r="B1730" s="11">
        <v>15</v>
      </c>
      <c r="C1730" s="11" t="s">
        <v>201</v>
      </c>
      <c r="E1730" t="s">
        <v>52</v>
      </c>
      <c r="F1730" s="11">
        <v>8</v>
      </c>
      <c r="G1730" s="4" t="s">
        <v>3105</v>
      </c>
      <c r="H1730" s="17">
        <v>2</v>
      </c>
      <c r="I1730" s="4"/>
      <c r="J1730" s="4"/>
    </row>
    <row r="1731" spans="1:13" ht="15.75" customHeight="1" x14ac:dyDescent="0.3">
      <c r="A1731" s="11">
        <v>343</v>
      </c>
      <c r="B1731" s="11">
        <v>15</v>
      </c>
      <c r="C1731" s="11" t="s">
        <v>166</v>
      </c>
      <c r="E1731" t="s">
        <v>28</v>
      </c>
      <c r="F1731" s="11">
        <v>2</v>
      </c>
      <c r="I1731" s="5" t="s">
        <v>153</v>
      </c>
      <c r="J1731" s="5">
        <v>2</v>
      </c>
      <c r="K1731" s="4" t="s">
        <v>25</v>
      </c>
      <c r="L1731" s="4" t="s">
        <v>26</v>
      </c>
      <c r="M1731" s="7">
        <v>1600000</v>
      </c>
    </row>
    <row r="1732" spans="1:13" ht="15.75" customHeight="1" x14ac:dyDescent="0.3">
      <c r="A1732" s="11">
        <v>343</v>
      </c>
      <c r="B1732" s="11">
        <v>15</v>
      </c>
      <c r="C1732" s="11" t="s">
        <v>166</v>
      </c>
      <c r="E1732" t="s">
        <v>28</v>
      </c>
      <c r="F1732" s="11">
        <v>2</v>
      </c>
      <c r="G1732" s="5"/>
      <c r="H1732" s="18"/>
      <c r="I1732" t="s">
        <v>262</v>
      </c>
      <c r="J1732" s="5">
        <v>2</v>
      </c>
    </row>
    <row r="1733" spans="1:13" ht="15.75" customHeight="1" x14ac:dyDescent="0.3">
      <c r="A1733" s="11">
        <v>343</v>
      </c>
      <c r="B1733" s="11">
        <v>15</v>
      </c>
      <c r="C1733" s="11" t="s">
        <v>166</v>
      </c>
      <c r="E1733" t="s">
        <v>28</v>
      </c>
      <c r="F1733" s="11">
        <v>2</v>
      </c>
      <c r="G1733" s="5"/>
      <c r="H1733" s="18"/>
      <c r="I1733" t="s">
        <v>198</v>
      </c>
      <c r="J1733" s="4">
        <v>3</v>
      </c>
    </row>
    <row r="1734" spans="1:13" ht="15.75" customHeight="1" x14ac:dyDescent="0.3">
      <c r="A1734" s="11">
        <v>343</v>
      </c>
      <c r="B1734" s="11">
        <v>15</v>
      </c>
      <c r="C1734" s="11" t="s">
        <v>166</v>
      </c>
      <c r="E1734" t="s">
        <v>28</v>
      </c>
      <c r="F1734" s="11">
        <v>2</v>
      </c>
      <c r="G1734" s="5"/>
      <c r="H1734" s="18"/>
      <c r="I1734" s="4" t="s">
        <v>233</v>
      </c>
      <c r="J1734" s="4">
        <v>5</v>
      </c>
    </row>
    <row r="1735" spans="1:13" ht="15" customHeight="1" x14ac:dyDescent="0.3">
      <c r="A1735" s="11">
        <v>344</v>
      </c>
      <c r="B1735" s="11">
        <v>15</v>
      </c>
      <c r="C1735" s="11" t="s">
        <v>166</v>
      </c>
      <c r="D1735" s="2" t="s">
        <v>29</v>
      </c>
      <c r="E1735" t="s">
        <v>28</v>
      </c>
      <c r="F1735" s="11">
        <v>2</v>
      </c>
      <c r="G1735" s="5" t="s">
        <v>3934</v>
      </c>
      <c r="H1735" s="18">
        <v>2</v>
      </c>
      <c r="I1735" s="4"/>
      <c r="J1735" s="4"/>
      <c r="K1735" s="2" t="s">
        <v>2277</v>
      </c>
      <c r="L1735" s="2"/>
      <c r="M1735" s="2" t="s">
        <v>2263</v>
      </c>
    </row>
    <row r="1736" spans="1:13" ht="15" customHeight="1" x14ac:dyDescent="0.3">
      <c r="A1736" s="11">
        <v>344</v>
      </c>
      <c r="B1736" s="11">
        <v>15</v>
      </c>
      <c r="C1736" s="11" t="s">
        <v>166</v>
      </c>
      <c r="E1736" t="s">
        <v>28</v>
      </c>
      <c r="F1736" s="11">
        <v>2</v>
      </c>
      <c r="G1736" s="5" t="s">
        <v>3935</v>
      </c>
      <c r="H1736" s="18">
        <v>1</v>
      </c>
      <c r="I1736" s="4"/>
      <c r="J1736" s="4"/>
    </row>
    <row r="1737" spans="1:13" ht="15" customHeight="1" x14ac:dyDescent="0.3">
      <c r="A1737" s="11">
        <v>344</v>
      </c>
      <c r="B1737" s="11">
        <v>15</v>
      </c>
      <c r="C1737" s="11" t="s">
        <v>166</v>
      </c>
      <c r="E1737" t="s">
        <v>28</v>
      </c>
      <c r="F1737" s="11">
        <v>2</v>
      </c>
      <c r="G1737" s="5" t="s">
        <v>3936</v>
      </c>
      <c r="H1737" s="18">
        <v>2</v>
      </c>
      <c r="I1737" s="4"/>
      <c r="J1737" s="4"/>
    </row>
    <row r="1738" spans="1:13" ht="15" customHeight="1" x14ac:dyDescent="0.3">
      <c r="A1738" s="11">
        <v>345</v>
      </c>
      <c r="B1738" s="11">
        <v>15</v>
      </c>
      <c r="C1738" s="11" t="s">
        <v>2631</v>
      </c>
      <c r="D1738" s="2" t="s">
        <v>2261</v>
      </c>
      <c r="E1738" t="s">
        <v>28</v>
      </c>
      <c r="F1738" s="11">
        <v>2</v>
      </c>
      <c r="G1738" s="5" t="s">
        <v>2630</v>
      </c>
      <c r="H1738" s="18">
        <v>2</v>
      </c>
      <c r="I1738" s="4"/>
      <c r="J1738" s="4"/>
      <c r="K1738" s="2" t="s">
        <v>25</v>
      </c>
      <c r="L1738" s="2"/>
      <c r="M1738" s="2" t="s">
        <v>2263</v>
      </c>
    </row>
    <row r="1739" spans="1:13" ht="15" customHeight="1" x14ac:dyDescent="0.3">
      <c r="A1739" s="11">
        <v>345</v>
      </c>
      <c r="B1739" s="11">
        <v>15</v>
      </c>
      <c r="C1739" s="11" t="s">
        <v>2631</v>
      </c>
      <c r="E1739" t="s">
        <v>28</v>
      </c>
      <c r="F1739" s="11">
        <v>2</v>
      </c>
      <c r="G1739" s="5" t="s">
        <v>2629</v>
      </c>
      <c r="H1739" s="18">
        <v>1</v>
      </c>
      <c r="I1739" s="4"/>
      <c r="J1739" s="4"/>
    </row>
    <row r="1740" spans="1:13" ht="15" customHeight="1" x14ac:dyDescent="0.3">
      <c r="A1740" s="11">
        <v>345</v>
      </c>
      <c r="B1740" s="11">
        <v>15</v>
      </c>
      <c r="C1740" s="11" t="s">
        <v>2631</v>
      </c>
      <c r="E1740" t="s">
        <v>28</v>
      </c>
      <c r="F1740" s="11">
        <v>2</v>
      </c>
      <c r="G1740" s="5" t="s">
        <v>2628</v>
      </c>
      <c r="H1740" s="18">
        <v>2</v>
      </c>
      <c r="I1740" s="4"/>
      <c r="J1740" s="4"/>
    </row>
    <row r="1741" spans="1:13" ht="15" customHeight="1" x14ac:dyDescent="0.3">
      <c r="A1741" s="11">
        <v>345</v>
      </c>
      <c r="B1741" s="11">
        <v>15</v>
      </c>
      <c r="C1741" s="11" t="s">
        <v>2631</v>
      </c>
      <c r="E1741" t="s">
        <v>28</v>
      </c>
      <c r="F1741" s="11">
        <v>2</v>
      </c>
      <c r="G1741" s="5" t="s">
        <v>2627</v>
      </c>
      <c r="H1741" s="18">
        <v>1</v>
      </c>
      <c r="I1741" s="4"/>
      <c r="J1741" s="4"/>
    </row>
    <row r="1742" spans="1:13" ht="15" customHeight="1" x14ac:dyDescent="0.3">
      <c r="A1742" s="11">
        <v>346</v>
      </c>
      <c r="B1742" s="11">
        <v>15</v>
      </c>
      <c r="C1742" s="11" t="s">
        <v>3391</v>
      </c>
      <c r="D1742" s="2" t="s">
        <v>2261</v>
      </c>
      <c r="E1742" t="s">
        <v>52</v>
      </c>
      <c r="F1742" s="11">
        <v>8</v>
      </c>
      <c r="G1742" s="5" t="s">
        <v>3390</v>
      </c>
      <c r="H1742" s="18">
        <v>2</v>
      </c>
      <c r="I1742" s="4" t="s">
        <v>132</v>
      </c>
      <c r="J1742" s="4">
        <v>1</v>
      </c>
      <c r="K1742" s="2" t="s">
        <v>2277</v>
      </c>
      <c r="L1742" s="2"/>
      <c r="M1742" s="2" t="s">
        <v>2278</v>
      </c>
    </row>
    <row r="1743" spans="1:13" ht="15" customHeight="1" x14ac:dyDescent="0.3">
      <c r="A1743" s="11">
        <v>346</v>
      </c>
      <c r="B1743" s="11">
        <v>15</v>
      </c>
      <c r="C1743" s="11" t="s">
        <v>3391</v>
      </c>
      <c r="E1743" t="s">
        <v>52</v>
      </c>
      <c r="F1743" s="11">
        <v>8</v>
      </c>
      <c r="G1743" s="5" t="s">
        <v>3389</v>
      </c>
      <c r="H1743" s="18">
        <v>2</v>
      </c>
      <c r="I1743" s="4"/>
      <c r="J1743" s="4"/>
    </row>
    <row r="1744" spans="1:13" ht="15" customHeight="1" x14ac:dyDescent="0.3">
      <c r="A1744" s="11">
        <v>346</v>
      </c>
      <c r="B1744" s="11">
        <v>15</v>
      </c>
      <c r="C1744" s="11" t="s">
        <v>3391</v>
      </c>
      <c r="E1744" t="s">
        <v>52</v>
      </c>
      <c r="F1744" s="11">
        <v>8</v>
      </c>
      <c r="G1744" s="5" t="s">
        <v>3388</v>
      </c>
      <c r="H1744" s="18">
        <v>1</v>
      </c>
      <c r="I1744" s="4"/>
      <c r="J1744" s="4"/>
    </row>
    <row r="1745" spans="1:12" ht="15" customHeight="1" x14ac:dyDescent="0.3">
      <c r="A1745" s="11">
        <v>346</v>
      </c>
      <c r="B1745" s="11">
        <v>15</v>
      </c>
      <c r="C1745" s="11" t="s">
        <v>3391</v>
      </c>
      <c r="E1745" t="s">
        <v>52</v>
      </c>
      <c r="F1745" s="11">
        <v>8</v>
      </c>
      <c r="G1745" s="4" t="s">
        <v>3387</v>
      </c>
      <c r="H1745" s="17">
        <v>2</v>
      </c>
      <c r="I1745" s="4"/>
      <c r="J1745" s="4"/>
    </row>
    <row r="1746" spans="1:12" ht="15.75" customHeight="1" x14ac:dyDescent="0.3">
      <c r="A1746" s="11">
        <v>347</v>
      </c>
      <c r="B1746" s="11">
        <v>15</v>
      </c>
      <c r="C1746" s="11" t="s">
        <v>3937</v>
      </c>
      <c r="E1746" t="s">
        <v>28</v>
      </c>
      <c r="F1746" s="11">
        <v>2</v>
      </c>
      <c r="G1746" s="5" t="s">
        <v>885</v>
      </c>
      <c r="H1746" s="18">
        <v>2</v>
      </c>
      <c r="I1746" s="5" t="s">
        <v>45</v>
      </c>
      <c r="J1746" s="4">
        <v>1</v>
      </c>
      <c r="K1746" s="4" t="s">
        <v>17</v>
      </c>
      <c r="L1746" s="4" t="s">
        <v>17</v>
      </c>
    </row>
    <row r="1747" spans="1:12" ht="15.75" customHeight="1" x14ac:dyDescent="0.3">
      <c r="A1747" s="11">
        <v>347</v>
      </c>
      <c r="B1747" s="11">
        <v>15</v>
      </c>
      <c r="C1747" s="11" t="s">
        <v>3937</v>
      </c>
      <c r="E1747" t="s">
        <v>28</v>
      </c>
      <c r="F1747" s="11">
        <v>2</v>
      </c>
      <c r="G1747" s="5" t="s">
        <v>886</v>
      </c>
      <c r="H1747" s="18">
        <v>2</v>
      </c>
      <c r="I1747" s="5" t="s">
        <v>233</v>
      </c>
      <c r="J1747" s="4">
        <v>5</v>
      </c>
    </row>
    <row r="1748" spans="1:12" ht="15.75" customHeight="1" x14ac:dyDescent="0.3">
      <c r="A1748" s="11">
        <v>347</v>
      </c>
      <c r="B1748" s="11">
        <v>15</v>
      </c>
      <c r="C1748" s="11" t="s">
        <v>3937</v>
      </c>
      <c r="E1748" t="s">
        <v>28</v>
      </c>
      <c r="F1748" s="11">
        <v>2</v>
      </c>
      <c r="G1748" s="5" t="s">
        <v>887</v>
      </c>
      <c r="H1748" s="18">
        <v>1</v>
      </c>
      <c r="I1748" s="5"/>
      <c r="J1748" s="5"/>
    </row>
    <row r="1749" spans="1:12" ht="15.75" customHeight="1" x14ac:dyDescent="0.3">
      <c r="A1749" s="11">
        <v>347</v>
      </c>
      <c r="B1749" s="11">
        <v>15</v>
      </c>
      <c r="C1749" s="11" t="s">
        <v>3937</v>
      </c>
      <c r="E1749" t="s">
        <v>28</v>
      </c>
      <c r="F1749" s="11">
        <v>2</v>
      </c>
      <c r="G1749" s="5" t="s">
        <v>888</v>
      </c>
      <c r="H1749" s="18">
        <v>1</v>
      </c>
      <c r="I1749" s="5"/>
      <c r="J1749" s="5"/>
    </row>
    <row r="1750" spans="1:12" ht="15.75" customHeight="1" x14ac:dyDescent="0.3">
      <c r="A1750" s="11">
        <v>347</v>
      </c>
      <c r="B1750" s="11">
        <v>15</v>
      </c>
      <c r="C1750" s="11" t="s">
        <v>3937</v>
      </c>
      <c r="E1750" t="s">
        <v>28</v>
      </c>
      <c r="F1750" s="11">
        <v>2</v>
      </c>
      <c r="G1750" s="5" t="s">
        <v>889</v>
      </c>
      <c r="H1750" s="18">
        <v>1</v>
      </c>
      <c r="I1750" s="5"/>
      <c r="J1750" s="5"/>
    </row>
    <row r="1751" spans="1:12" ht="15.75" customHeight="1" x14ac:dyDescent="0.3">
      <c r="A1751" s="11">
        <v>347</v>
      </c>
      <c r="B1751" s="11">
        <v>15</v>
      </c>
      <c r="C1751" s="11" t="s">
        <v>3937</v>
      </c>
      <c r="E1751" t="s">
        <v>28</v>
      </c>
      <c r="F1751" s="11">
        <v>2</v>
      </c>
      <c r="G1751" s="5" t="s">
        <v>890</v>
      </c>
      <c r="H1751" s="18">
        <v>2</v>
      </c>
      <c r="I1751" s="5"/>
      <c r="J1751" s="5"/>
    </row>
    <row r="1752" spans="1:12" ht="15.75" customHeight="1" x14ac:dyDescent="0.3">
      <c r="A1752" s="11">
        <v>347</v>
      </c>
      <c r="B1752" s="11">
        <v>15</v>
      </c>
      <c r="C1752" s="11" t="s">
        <v>3937</v>
      </c>
      <c r="E1752" t="s">
        <v>28</v>
      </c>
      <c r="F1752" s="11">
        <v>2</v>
      </c>
      <c r="G1752" s="5" t="s">
        <v>891</v>
      </c>
      <c r="H1752" s="18">
        <v>2</v>
      </c>
      <c r="I1752" s="5"/>
      <c r="J1752" s="5"/>
    </row>
    <row r="1753" spans="1:12" ht="15.75" customHeight="1" x14ac:dyDescent="0.3">
      <c r="A1753" s="11">
        <v>347</v>
      </c>
      <c r="B1753" s="11">
        <v>15</v>
      </c>
      <c r="C1753" s="11" t="s">
        <v>3937</v>
      </c>
      <c r="E1753" t="s">
        <v>28</v>
      </c>
      <c r="F1753" s="11">
        <v>2</v>
      </c>
      <c r="G1753" s="5" t="s">
        <v>892</v>
      </c>
      <c r="H1753" s="18">
        <v>1</v>
      </c>
      <c r="I1753" s="5"/>
      <c r="J1753" s="5"/>
    </row>
    <row r="1754" spans="1:12" ht="15.75" customHeight="1" x14ac:dyDescent="0.3">
      <c r="A1754" s="11">
        <v>348</v>
      </c>
      <c r="B1754" s="11">
        <v>15</v>
      </c>
      <c r="C1754" s="11" t="s">
        <v>212</v>
      </c>
      <c r="D1754" t="s">
        <v>35</v>
      </c>
      <c r="E1754" t="s">
        <v>52</v>
      </c>
      <c r="F1754" s="11">
        <v>8</v>
      </c>
      <c r="G1754" s="5" t="s">
        <v>3938</v>
      </c>
      <c r="H1754" s="18">
        <v>1</v>
      </c>
      <c r="I1754" t="s">
        <v>132</v>
      </c>
      <c r="J1754" s="4">
        <v>1</v>
      </c>
      <c r="K1754" s="4" t="s">
        <v>25</v>
      </c>
      <c r="L1754" s="4" t="s">
        <v>26</v>
      </c>
    </row>
    <row r="1755" spans="1:12" ht="15.75" customHeight="1" x14ac:dyDescent="0.3">
      <c r="A1755" s="11">
        <v>348</v>
      </c>
      <c r="B1755" s="11">
        <v>15</v>
      </c>
      <c r="C1755" s="11" t="s">
        <v>212</v>
      </c>
      <c r="E1755" t="s">
        <v>52</v>
      </c>
      <c r="F1755" s="11">
        <v>8</v>
      </c>
      <c r="G1755" s="5" t="s">
        <v>3939</v>
      </c>
      <c r="H1755" s="18">
        <v>1</v>
      </c>
      <c r="I1755" s="5" t="s">
        <v>258</v>
      </c>
      <c r="J1755" s="5">
        <v>2</v>
      </c>
    </row>
    <row r="1756" spans="1:12" ht="15.75" customHeight="1" x14ac:dyDescent="0.3">
      <c r="A1756" s="11">
        <v>348</v>
      </c>
      <c r="B1756" s="11">
        <v>15</v>
      </c>
      <c r="C1756" s="11" t="s">
        <v>212</v>
      </c>
      <c r="E1756" t="s">
        <v>52</v>
      </c>
      <c r="F1756" s="11">
        <v>8</v>
      </c>
      <c r="G1756" s="5"/>
      <c r="H1756" s="18"/>
      <c r="I1756" s="4" t="s">
        <v>273</v>
      </c>
      <c r="J1756" s="5">
        <v>2</v>
      </c>
    </row>
    <row r="1757" spans="1:12" ht="15.75" customHeight="1" x14ac:dyDescent="0.3">
      <c r="A1757" s="11">
        <v>348</v>
      </c>
      <c r="B1757" s="11">
        <v>15</v>
      </c>
      <c r="C1757" s="11" t="s">
        <v>212</v>
      </c>
      <c r="E1757" t="s">
        <v>52</v>
      </c>
      <c r="F1757" s="11">
        <v>8</v>
      </c>
      <c r="G1757" s="5"/>
      <c r="H1757" s="18"/>
      <c r="I1757" s="4" t="s">
        <v>240</v>
      </c>
      <c r="J1757" s="5">
        <v>2</v>
      </c>
    </row>
    <row r="1758" spans="1:12" ht="15.75" customHeight="1" x14ac:dyDescent="0.3">
      <c r="A1758" s="11">
        <v>348</v>
      </c>
      <c r="B1758" s="11">
        <v>15</v>
      </c>
      <c r="C1758" s="11" t="s">
        <v>212</v>
      </c>
      <c r="E1758" t="s">
        <v>52</v>
      </c>
      <c r="F1758" s="11">
        <v>8</v>
      </c>
      <c r="G1758" s="5"/>
      <c r="H1758" s="18"/>
      <c r="I1758" s="4" t="s">
        <v>335</v>
      </c>
      <c r="J1758" s="4">
        <v>2</v>
      </c>
    </row>
    <row r="1759" spans="1:12" ht="15.75" customHeight="1" x14ac:dyDescent="0.3">
      <c r="A1759" s="11">
        <v>348</v>
      </c>
      <c r="B1759" s="11">
        <v>15</v>
      </c>
      <c r="C1759" s="11" t="s">
        <v>212</v>
      </c>
      <c r="E1759" t="s">
        <v>52</v>
      </c>
      <c r="F1759" s="11">
        <v>8</v>
      </c>
      <c r="G1759" s="5"/>
      <c r="H1759" s="18"/>
      <c r="I1759" s="4" t="s">
        <v>153</v>
      </c>
      <c r="J1759" s="5">
        <v>2</v>
      </c>
    </row>
    <row r="1760" spans="1:12" x14ac:dyDescent="0.3">
      <c r="A1760" s="11">
        <v>349</v>
      </c>
      <c r="B1760" s="11">
        <v>15</v>
      </c>
      <c r="C1760" s="11" t="s">
        <v>71</v>
      </c>
      <c r="E1760" t="s">
        <v>60</v>
      </c>
      <c r="F1760" s="11">
        <v>1</v>
      </c>
      <c r="G1760" s="4" t="s">
        <v>384</v>
      </c>
      <c r="H1760" s="17">
        <v>2</v>
      </c>
      <c r="I1760" s="4" t="s">
        <v>354</v>
      </c>
      <c r="J1760" s="4">
        <v>1</v>
      </c>
      <c r="K1760" s="2" t="s">
        <v>17</v>
      </c>
      <c r="L1760" s="2" t="s">
        <v>17</v>
      </c>
    </row>
    <row r="1761" spans="1:12" x14ac:dyDescent="0.3">
      <c r="A1761" s="11">
        <v>349</v>
      </c>
      <c r="B1761" s="11">
        <v>15</v>
      </c>
      <c r="C1761" s="11" t="s">
        <v>71</v>
      </c>
      <c r="E1761" t="s">
        <v>60</v>
      </c>
      <c r="F1761" s="11">
        <v>1</v>
      </c>
      <c r="G1761" s="4" t="s">
        <v>385</v>
      </c>
      <c r="H1761" s="17">
        <v>2</v>
      </c>
      <c r="I1761" s="4" t="s">
        <v>386</v>
      </c>
      <c r="J1761" s="4">
        <v>1</v>
      </c>
    </row>
    <row r="1762" spans="1:12" x14ac:dyDescent="0.3">
      <c r="A1762" s="11">
        <v>349</v>
      </c>
      <c r="B1762" s="11">
        <v>15</v>
      </c>
      <c r="C1762" s="11" t="s">
        <v>71</v>
      </c>
      <c r="E1762" t="s">
        <v>60</v>
      </c>
      <c r="F1762" s="11">
        <v>1</v>
      </c>
      <c r="I1762" s="4" t="s">
        <v>387</v>
      </c>
      <c r="J1762" s="4">
        <v>1</v>
      </c>
    </row>
    <row r="1763" spans="1:12" x14ac:dyDescent="0.3">
      <c r="A1763" s="11">
        <v>349</v>
      </c>
      <c r="B1763" s="11">
        <v>15</v>
      </c>
      <c r="C1763" s="11" t="s">
        <v>71</v>
      </c>
      <c r="E1763" t="s">
        <v>60</v>
      </c>
      <c r="F1763" s="11">
        <v>1</v>
      </c>
      <c r="I1763" s="4" t="s">
        <v>287</v>
      </c>
      <c r="J1763" s="4">
        <v>2</v>
      </c>
    </row>
    <row r="1764" spans="1:12" x14ac:dyDescent="0.3">
      <c r="A1764" s="11">
        <v>349</v>
      </c>
      <c r="B1764" s="11">
        <v>15</v>
      </c>
      <c r="C1764" s="11" t="s">
        <v>71</v>
      </c>
      <c r="E1764" t="s">
        <v>60</v>
      </c>
      <c r="F1764" s="11">
        <v>1</v>
      </c>
      <c r="I1764" s="4" t="s">
        <v>336</v>
      </c>
      <c r="J1764" s="5">
        <v>2</v>
      </c>
    </row>
    <row r="1765" spans="1:12" x14ac:dyDescent="0.3">
      <c r="A1765" s="11">
        <v>349</v>
      </c>
      <c r="B1765" s="11">
        <v>15</v>
      </c>
      <c r="C1765" s="11" t="s">
        <v>71</v>
      </c>
      <c r="E1765" t="s">
        <v>60</v>
      </c>
      <c r="F1765" s="11">
        <v>1</v>
      </c>
      <c r="I1765" s="4" t="s">
        <v>232</v>
      </c>
      <c r="J1765" s="4">
        <v>3</v>
      </c>
    </row>
    <row r="1766" spans="1:12" x14ac:dyDescent="0.3">
      <c r="A1766" s="11">
        <v>349</v>
      </c>
      <c r="B1766" s="11">
        <v>15</v>
      </c>
      <c r="C1766" s="11" t="s">
        <v>71</v>
      </c>
      <c r="E1766" t="s">
        <v>60</v>
      </c>
      <c r="F1766" s="11">
        <v>1</v>
      </c>
      <c r="I1766" s="4" t="s">
        <v>143</v>
      </c>
      <c r="J1766" s="4">
        <v>3</v>
      </c>
    </row>
    <row r="1767" spans="1:12" x14ac:dyDescent="0.3">
      <c r="A1767" s="11">
        <v>349</v>
      </c>
      <c r="B1767" s="11">
        <v>15</v>
      </c>
      <c r="C1767" s="11" t="s">
        <v>71</v>
      </c>
      <c r="E1767" t="s">
        <v>60</v>
      </c>
      <c r="F1767" s="11">
        <v>1</v>
      </c>
      <c r="I1767" s="4" t="s">
        <v>235</v>
      </c>
      <c r="J1767" s="4">
        <v>2</v>
      </c>
    </row>
    <row r="1768" spans="1:12" x14ac:dyDescent="0.3">
      <c r="A1768" s="11">
        <v>349</v>
      </c>
      <c r="B1768" s="11">
        <v>15</v>
      </c>
      <c r="C1768" s="11" t="s">
        <v>71</v>
      </c>
      <c r="E1768" t="s">
        <v>60</v>
      </c>
      <c r="F1768" s="11">
        <v>1</v>
      </c>
      <c r="I1768" s="4" t="s">
        <v>286</v>
      </c>
      <c r="J1768" s="5">
        <v>2</v>
      </c>
    </row>
    <row r="1769" spans="1:12" x14ac:dyDescent="0.3">
      <c r="A1769" s="11">
        <v>349</v>
      </c>
      <c r="B1769" s="11">
        <v>15</v>
      </c>
      <c r="C1769" s="11" t="s">
        <v>71</v>
      </c>
      <c r="E1769" t="s">
        <v>60</v>
      </c>
      <c r="F1769" s="11">
        <v>1</v>
      </c>
      <c r="I1769" s="4" t="s">
        <v>388</v>
      </c>
      <c r="J1769" s="5">
        <v>2</v>
      </c>
    </row>
    <row r="1770" spans="1:12" x14ac:dyDescent="0.3">
      <c r="A1770" s="11">
        <v>349</v>
      </c>
      <c r="B1770" s="11">
        <v>15</v>
      </c>
      <c r="C1770" s="11" t="s">
        <v>71</v>
      </c>
      <c r="E1770" t="s">
        <v>60</v>
      </c>
      <c r="F1770" s="11">
        <v>1</v>
      </c>
      <c r="I1770" s="4" t="s">
        <v>389</v>
      </c>
      <c r="J1770" s="4">
        <v>4</v>
      </c>
    </row>
    <row r="1771" spans="1:12" x14ac:dyDescent="0.3">
      <c r="A1771" s="11">
        <v>349</v>
      </c>
      <c r="B1771" s="11">
        <v>15</v>
      </c>
      <c r="C1771" s="11" t="s">
        <v>71</v>
      </c>
      <c r="E1771" t="s">
        <v>60</v>
      </c>
      <c r="F1771" s="11">
        <v>1</v>
      </c>
      <c r="I1771" s="4" t="s">
        <v>390</v>
      </c>
      <c r="J1771" s="4">
        <v>4</v>
      </c>
    </row>
    <row r="1772" spans="1:12" x14ac:dyDescent="0.3">
      <c r="A1772" s="11">
        <v>350</v>
      </c>
      <c r="B1772" s="11">
        <v>15</v>
      </c>
      <c r="C1772" s="11" t="s">
        <v>71</v>
      </c>
      <c r="E1772" t="s">
        <v>60</v>
      </c>
      <c r="F1772" s="11">
        <v>1</v>
      </c>
      <c r="G1772" s="5" t="s">
        <v>1328</v>
      </c>
      <c r="H1772" s="18">
        <v>2</v>
      </c>
      <c r="I1772" s="4" t="s">
        <v>233</v>
      </c>
      <c r="J1772" s="4">
        <v>5</v>
      </c>
      <c r="K1772" s="4" t="s">
        <v>183</v>
      </c>
      <c r="L1772" s="4" t="s">
        <v>184</v>
      </c>
    </row>
    <row r="1773" spans="1:12" x14ac:dyDescent="0.3">
      <c r="A1773" s="11">
        <v>350</v>
      </c>
      <c r="B1773" s="11">
        <v>15</v>
      </c>
      <c r="C1773" s="11" t="s">
        <v>71</v>
      </c>
      <c r="E1773" t="s">
        <v>60</v>
      </c>
      <c r="F1773" s="11">
        <v>1</v>
      </c>
      <c r="G1773" s="5" t="s">
        <v>1329</v>
      </c>
      <c r="H1773" s="18">
        <v>2</v>
      </c>
    </row>
    <row r="1774" spans="1:12" x14ac:dyDescent="0.3">
      <c r="A1774" s="11">
        <v>350</v>
      </c>
      <c r="B1774" s="11">
        <v>15</v>
      </c>
      <c r="C1774" s="11" t="s">
        <v>71</v>
      </c>
      <c r="E1774" t="s">
        <v>60</v>
      </c>
      <c r="F1774" s="11">
        <v>1</v>
      </c>
      <c r="G1774" s="5" t="s">
        <v>1330</v>
      </c>
      <c r="H1774" s="18">
        <v>2</v>
      </c>
    </row>
    <row r="1775" spans="1:12" x14ac:dyDescent="0.3">
      <c r="A1775" s="11">
        <v>350</v>
      </c>
      <c r="B1775" s="11">
        <v>15</v>
      </c>
      <c r="C1775" s="11" t="s">
        <v>71</v>
      </c>
      <c r="E1775" t="s">
        <v>60</v>
      </c>
      <c r="F1775" s="11">
        <v>1</v>
      </c>
      <c r="G1775" s="5" t="s">
        <v>1331</v>
      </c>
      <c r="H1775" s="18">
        <v>2</v>
      </c>
    </row>
    <row r="1776" spans="1:12" x14ac:dyDescent="0.3">
      <c r="A1776" s="11">
        <v>350</v>
      </c>
      <c r="B1776" s="11">
        <v>15</v>
      </c>
      <c r="C1776" s="11" t="s">
        <v>71</v>
      </c>
      <c r="E1776" t="s">
        <v>60</v>
      </c>
      <c r="F1776" s="11">
        <v>1</v>
      </c>
      <c r="G1776" s="5" t="s">
        <v>1332</v>
      </c>
      <c r="H1776" s="18">
        <v>1</v>
      </c>
    </row>
    <row r="1777" spans="1:8" x14ac:dyDescent="0.3">
      <c r="A1777" s="11">
        <v>350</v>
      </c>
      <c r="B1777" s="11">
        <v>15</v>
      </c>
      <c r="C1777" s="11" t="s">
        <v>71</v>
      </c>
      <c r="E1777" t="s">
        <v>60</v>
      </c>
      <c r="F1777" s="11">
        <v>1</v>
      </c>
      <c r="G1777" s="5" t="s">
        <v>1333</v>
      </c>
      <c r="H1777" s="18">
        <v>1</v>
      </c>
    </row>
    <row r="1778" spans="1:8" x14ac:dyDescent="0.3">
      <c r="A1778" s="11">
        <v>350</v>
      </c>
      <c r="B1778" s="11">
        <v>15</v>
      </c>
      <c r="C1778" s="11" t="s">
        <v>71</v>
      </c>
      <c r="E1778" t="s">
        <v>60</v>
      </c>
      <c r="F1778" s="11">
        <v>1</v>
      </c>
      <c r="G1778" s="5" t="s">
        <v>1334</v>
      </c>
      <c r="H1778" s="18">
        <v>2</v>
      </c>
    </row>
    <row r="1779" spans="1:8" x14ac:dyDescent="0.3">
      <c r="A1779" s="11">
        <v>350</v>
      </c>
      <c r="B1779" s="11">
        <v>15</v>
      </c>
      <c r="C1779" s="11" t="s">
        <v>71</v>
      </c>
      <c r="E1779" t="s">
        <v>60</v>
      </c>
      <c r="F1779" s="11">
        <v>1</v>
      </c>
      <c r="G1779" s="5" t="s">
        <v>1335</v>
      </c>
      <c r="H1779" s="18">
        <v>1</v>
      </c>
    </row>
    <row r="1780" spans="1:8" x14ac:dyDescent="0.3">
      <c r="A1780" s="11">
        <v>350</v>
      </c>
      <c r="B1780" s="11">
        <v>15</v>
      </c>
      <c r="C1780" s="11" t="s">
        <v>71</v>
      </c>
      <c r="E1780" t="s">
        <v>60</v>
      </c>
      <c r="F1780" s="11">
        <v>1</v>
      </c>
      <c r="G1780" s="5" t="s">
        <v>1336</v>
      </c>
      <c r="H1780" s="18">
        <v>2</v>
      </c>
    </row>
    <row r="1781" spans="1:8" x14ac:dyDescent="0.3">
      <c r="A1781" s="11">
        <v>350</v>
      </c>
      <c r="B1781" s="11">
        <v>15</v>
      </c>
      <c r="C1781" s="11" t="s">
        <v>71</v>
      </c>
      <c r="E1781" t="s">
        <v>60</v>
      </c>
      <c r="F1781" s="11">
        <v>1</v>
      </c>
      <c r="G1781" s="5" t="s">
        <v>1337</v>
      </c>
      <c r="H1781" s="18">
        <v>2</v>
      </c>
    </row>
    <row r="1782" spans="1:8" x14ac:dyDescent="0.3">
      <c r="A1782" s="11">
        <v>350</v>
      </c>
      <c r="B1782" s="11">
        <v>15</v>
      </c>
      <c r="C1782" s="11" t="s">
        <v>71</v>
      </c>
      <c r="E1782" t="s">
        <v>60</v>
      </c>
      <c r="F1782" s="11">
        <v>1</v>
      </c>
      <c r="G1782" s="5" t="s">
        <v>1338</v>
      </c>
      <c r="H1782" s="18">
        <v>1</v>
      </c>
    </row>
    <row r="1783" spans="1:8" x14ac:dyDescent="0.3">
      <c r="A1783" s="11">
        <v>350</v>
      </c>
      <c r="B1783" s="11">
        <v>15</v>
      </c>
      <c r="C1783" s="11" t="s">
        <v>71</v>
      </c>
      <c r="E1783" t="s">
        <v>60</v>
      </c>
      <c r="F1783" s="11">
        <v>1</v>
      </c>
      <c r="G1783" s="5" t="s">
        <v>1339</v>
      </c>
      <c r="H1783" s="18">
        <v>1</v>
      </c>
    </row>
    <row r="1784" spans="1:8" x14ac:dyDescent="0.3">
      <c r="A1784" s="11">
        <v>350</v>
      </c>
      <c r="B1784" s="11">
        <v>15</v>
      </c>
      <c r="C1784" s="11" t="s">
        <v>71</v>
      </c>
      <c r="E1784" t="s">
        <v>60</v>
      </c>
      <c r="F1784" s="11">
        <v>1</v>
      </c>
      <c r="G1784" s="5" t="s">
        <v>1340</v>
      </c>
      <c r="H1784" s="18">
        <v>1</v>
      </c>
    </row>
    <row r="1785" spans="1:8" x14ac:dyDescent="0.3">
      <c r="A1785" s="11">
        <v>350</v>
      </c>
      <c r="B1785" s="11">
        <v>15</v>
      </c>
      <c r="C1785" s="11" t="s">
        <v>71</v>
      </c>
      <c r="E1785" t="s">
        <v>60</v>
      </c>
      <c r="F1785" s="11">
        <v>1</v>
      </c>
      <c r="G1785" s="5" t="s">
        <v>1342</v>
      </c>
      <c r="H1785" s="18">
        <v>2</v>
      </c>
    </row>
    <row r="1786" spans="1:8" x14ac:dyDescent="0.3">
      <c r="A1786" s="11">
        <v>350</v>
      </c>
      <c r="B1786" s="11">
        <v>15</v>
      </c>
      <c r="C1786" s="11" t="s">
        <v>71</v>
      </c>
      <c r="E1786" t="s">
        <v>60</v>
      </c>
      <c r="F1786" s="11">
        <v>1</v>
      </c>
      <c r="G1786" s="5" t="s">
        <v>1341</v>
      </c>
      <c r="H1786" s="18">
        <v>2</v>
      </c>
    </row>
    <row r="1787" spans="1:8" x14ac:dyDescent="0.3">
      <c r="A1787" s="11">
        <v>350</v>
      </c>
      <c r="B1787" s="11">
        <v>15</v>
      </c>
      <c r="C1787" s="11" t="s">
        <v>71</v>
      </c>
      <c r="E1787" t="s">
        <v>60</v>
      </c>
      <c r="F1787" s="11">
        <v>1</v>
      </c>
      <c r="G1787" s="5" t="s">
        <v>1343</v>
      </c>
      <c r="H1787" s="18">
        <v>2</v>
      </c>
    </row>
    <row r="1788" spans="1:8" x14ac:dyDescent="0.3">
      <c r="A1788" s="11">
        <v>350</v>
      </c>
      <c r="B1788" s="11">
        <v>15</v>
      </c>
      <c r="C1788" s="11" t="s">
        <v>71</v>
      </c>
      <c r="E1788" t="s">
        <v>60</v>
      </c>
      <c r="F1788" s="11">
        <v>1</v>
      </c>
      <c r="G1788" s="5" t="s">
        <v>1344</v>
      </c>
      <c r="H1788" s="18">
        <v>2</v>
      </c>
    </row>
    <row r="1789" spans="1:8" x14ac:dyDescent="0.3">
      <c r="A1789" s="11">
        <v>350</v>
      </c>
      <c r="B1789" s="11">
        <v>15</v>
      </c>
      <c r="C1789" s="11" t="s">
        <v>71</v>
      </c>
      <c r="E1789" t="s">
        <v>60</v>
      </c>
      <c r="F1789" s="11">
        <v>1</v>
      </c>
      <c r="G1789" s="5" t="s">
        <v>1345</v>
      </c>
      <c r="H1789" s="18">
        <v>2</v>
      </c>
    </row>
    <row r="1790" spans="1:8" x14ac:dyDescent="0.3">
      <c r="A1790" s="11">
        <v>350</v>
      </c>
      <c r="B1790" s="11">
        <v>15</v>
      </c>
      <c r="C1790" s="11" t="s">
        <v>71</v>
      </c>
      <c r="E1790" t="s">
        <v>60</v>
      </c>
      <c r="F1790" s="11">
        <v>1</v>
      </c>
      <c r="G1790" s="5" t="s">
        <v>1346</v>
      </c>
      <c r="H1790" s="18">
        <v>1</v>
      </c>
    </row>
    <row r="1791" spans="1:8" x14ac:dyDescent="0.3">
      <c r="A1791" s="11">
        <v>350</v>
      </c>
      <c r="B1791" s="11">
        <v>15</v>
      </c>
      <c r="C1791" s="11" t="s">
        <v>71</v>
      </c>
      <c r="E1791" t="s">
        <v>60</v>
      </c>
      <c r="F1791" s="11">
        <v>1</v>
      </c>
      <c r="G1791" s="5" t="s">
        <v>1347</v>
      </c>
      <c r="H1791" s="18">
        <v>1</v>
      </c>
    </row>
    <row r="1792" spans="1:8" x14ac:dyDescent="0.3">
      <c r="A1792" s="11">
        <v>350</v>
      </c>
      <c r="B1792" s="11">
        <v>15</v>
      </c>
      <c r="C1792" s="11" t="s">
        <v>71</v>
      </c>
      <c r="E1792" t="s">
        <v>60</v>
      </c>
      <c r="F1792" s="11">
        <v>1</v>
      </c>
      <c r="G1792" s="5" t="s">
        <v>1348</v>
      </c>
      <c r="H1792" s="18">
        <v>2</v>
      </c>
    </row>
    <row r="1793" spans="1:13" x14ac:dyDescent="0.3">
      <c r="A1793" s="11">
        <v>350</v>
      </c>
      <c r="B1793" s="11">
        <v>15</v>
      </c>
      <c r="C1793" s="11" t="s">
        <v>71</v>
      </c>
      <c r="E1793" t="s">
        <v>60</v>
      </c>
      <c r="F1793" s="11">
        <v>1</v>
      </c>
      <c r="G1793" s="5" t="s">
        <v>1349</v>
      </c>
      <c r="H1793" s="18">
        <v>2</v>
      </c>
    </row>
    <row r="1794" spans="1:13" x14ac:dyDescent="0.3">
      <c r="A1794" s="11">
        <v>350</v>
      </c>
      <c r="B1794" s="11">
        <v>15</v>
      </c>
      <c r="C1794" s="11" t="s">
        <v>71</v>
      </c>
      <c r="E1794" t="s">
        <v>60</v>
      </c>
      <c r="F1794" s="11">
        <v>1</v>
      </c>
      <c r="G1794" s="5" t="s">
        <v>1350</v>
      </c>
      <c r="H1794" s="18">
        <v>2</v>
      </c>
    </row>
    <row r="1795" spans="1:13" x14ac:dyDescent="0.3">
      <c r="A1795" s="11">
        <v>350</v>
      </c>
      <c r="B1795" s="11">
        <v>15</v>
      </c>
      <c r="C1795" s="11" t="s">
        <v>71</v>
      </c>
      <c r="E1795" t="s">
        <v>60</v>
      </c>
      <c r="F1795" s="11">
        <v>1</v>
      </c>
      <c r="G1795" s="5" t="s">
        <v>1351</v>
      </c>
      <c r="H1795" s="18">
        <v>1</v>
      </c>
    </row>
    <row r="1796" spans="1:13" x14ac:dyDescent="0.3">
      <c r="A1796" s="11">
        <v>350</v>
      </c>
      <c r="B1796" s="11">
        <v>15</v>
      </c>
      <c r="C1796" s="11" t="s">
        <v>71</v>
      </c>
      <c r="E1796" t="s">
        <v>60</v>
      </c>
      <c r="F1796" s="11">
        <v>1</v>
      </c>
      <c r="G1796" s="5" t="s">
        <v>1352</v>
      </c>
      <c r="H1796" s="18">
        <v>1</v>
      </c>
    </row>
    <row r="1797" spans="1:13" x14ac:dyDescent="0.3">
      <c r="A1797" s="11">
        <v>350</v>
      </c>
      <c r="B1797" s="11">
        <v>15</v>
      </c>
      <c r="C1797" s="11" t="s">
        <v>71</v>
      </c>
      <c r="E1797" t="s">
        <v>60</v>
      </c>
      <c r="F1797" s="11">
        <v>1</v>
      </c>
      <c r="G1797" s="5" t="s">
        <v>1353</v>
      </c>
      <c r="H1797" s="18">
        <v>2</v>
      </c>
    </row>
    <row r="1798" spans="1:13" x14ac:dyDescent="0.3">
      <c r="A1798" s="11">
        <v>350</v>
      </c>
      <c r="B1798" s="11">
        <v>15</v>
      </c>
      <c r="C1798" s="11" t="s">
        <v>71</v>
      </c>
      <c r="E1798" t="s">
        <v>60</v>
      </c>
      <c r="F1798" s="11">
        <v>1</v>
      </c>
      <c r="G1798" s="5" t="s">
        <v>1354</v>
      </c>
      <c r="H1798" s="18">
        <v>2</v>
      </c>
    </row>
    <row r="1799" spans="1:13" x14ac:dyDescent="0.3">
      <c r="A1799" s="11">
        <v>350</v>
      </c>
      <c r="B1799" s="11">
        <v>15</v>
      </c>
      <c r="C1799" s="11" t="s">
        <v>71</v>
      </c>
      <c r="E1799" t="s">
        <v>60</v>
      </c>
      <c r="F1799" s="11">
        <v>1</v>
      </c>
      <c r="G1799" s="5" t="s">
        <v>1355</v>
      </c>
      <c r="H1799" s="18">
        <v>1</v>
      </c>
    </row>
    <row r="1800" spans="1:13" x14ac:dyDescent="0.3">
      <c r="A1800" s="11">
        <v>351</v>
      </c>
      <c r="B1800" s="11">
        <v>15</v>
      </c>
      <c r="C1800" s="11" t="s">
        <v>71</v>
      </c>
      <c r="D1800" s="2" t="s">
        <v>18</v>
      </c>
      <c r="E1800" t="s">
        <v>60</v>
      </c>
      <c r="F1800" s="11">
        <v>1</v>
      </c>
      <c r="G1800" s="5" t="s">
        <v>2903</v>
      </c>
      <c r="H1800" s="18">
        <v>2</v>
      </c>
      <c r="I1800" t="s">
        <v>153</v>
      </c>
      <c r="J1800" s="5">
        <v>2</v>
      </c>
      <c r="K1800" s="2" t="s">
        <v>2277</v>
      </c>
      <c r="L1800" s="2"/>
      <c r="M1800" s="2" t="s">
        <v>2263</v>
      </c>
    </row>
    <row r="1801" spans="1:13" x14ac:dyDescent="0.3">
      <c r="A1801" s="11">
        <v>351</v>
      </c>
      <c r="B1801" s="11">
        <v>15</v>
      </c>
      <c r="C1801" s="11" t="s">
        <v>71</v>
      </c>
      <c r="E1801" t="s">
        <v>60</v>
      </c>
      <c r="F1801" s="11">
        <v>1</v>
      </c>
      <c r="G1801" s="4" t="s">
        <v>2902</v>
      </c>
      <c r="H1801" s="17">
        <v>2</v>
      </c>
      <c r="I1801" s="4" t="s">
        <v>336</v>
      </c>
      <c r="J1801" s="5">
        <v>2</v>
      </c>
    </row>
    <row r="1802" spans="1:13" x14ac:dyDescent="0.3">
      <c r="A1802" s="11">
        <v>351</v>
      </c>
      <c r="B1802" s="11">
        <v>15</v>
      </c>
      <c r="C1802" s="11" t="s">
        <v>71</v>
      </c>
      <c r="E1802" t="s">
        <v>60</v>
      </c>
      <c r="F1802" s="11">
        <v>1</v>
      </c>
      <c r="G1802" s="4" t="s">
        <v>2901</v>
      </c>
      <c r="H1802" s="17">
        <v>1</v>
      </c>
      <c r="I1802" s="4" t="s">
        <v>2337</v>
      </c>
      <c r="J1802" s="5">
        <v>2</v>
      </c>
    </row>
    <row r="1803" spans="1:13" x14ac:dyDescent="0.3">
      <c r="A1803" s="11">
        <v>351</v>
      </c>
      <c r="B1803" s="11">
        <v>15</v>
      </c>
      <c r="C1803" s="11" t="s">
        <v>71</v>
      </c>
      <c r="E1803" t="s">
        <v>60</v>
      </c>
      <c r="F1803" s="11">
        <v>1</v>
      </c>
      <c r="G1803" s="4" t="s">
        <v>2900</v>
      </c>
      <c r="H1803" s="17">
        <v>2</v>
      </c>
      <c r="I1803" s="4" t="s">
        <v>108</v>
      </c>
      <c r="J1803" s="4">
        <v>3</v>
      </c>
    </row>
    <row r="1804" spans="1:13" x14ac:dyDescent="0.3">
      <c r="A1804" s="11">
        <v>351</v>
      </c>
      <c r="B1804" s="11">
        <v>15</v>
      </c>
      <c r="C1804" s="11" t="s">
        <v>71</v>
      </c>
      <c r="E1804" t="s">
        <v>60</v>
      </c>
      <c r="F1804" s="11">
        <v>1</v>
      </c>
      <c r="G1804" s="4" t="s">
        <v>2899</v>
      </c>
      <c r="H1804" s="17">
        <v>2</v>
      </c>
      <c r="I1804" s="4" t="s">
        <v>326</v>
      </c>
      <c r="J1804" s="4">
        <v>2</v>
      </c>
    </row>
    <row r="1805" spans="1:13" x14ac:dyDescent="0.3">
      <c r="A1805" s="11">
        <v>351</v>
      </c>
      <c r="B1805" s="11">
        <v>15</v>
      </c>
      <c r="C1805" s="11" t="s">
        <v>71</v>
      </c>
      <c r="E1805" t="s">
        <v>60</v>
      </c>
      <c r="F1805" s="11">
        <v>1</v>
      </c>
      <c r="G1805" s="4"/>
      <c r="H1805" s="17"/>
      <c r="I1805" s="4" t="s">
        <v>262</v>
      </c>
      <c r="J1805" s="5">
        <v>2</v>
      </c>
    </row>
    <row r="1806" spans="1:13" x14ac:dyDescent="0.3">
      <c r="A1806" s="11">
        <v>351</v>
      </c>
      <c r="B1806" s="11">
        <v>15</v>
      </c>
      <c r="C1806" s="11" t="s">
        <v>71</v>
      </c>
      <c r="E1806" t="s">
        <v>60</v>
      </c>
      <c r="F1806" s="11">
        <v>1</v>
      </c>
      <c r="G1806" s="4"/>
      <c r="H1806" s="17"/>
      <c r="I1806" s="4" t="s">
        <v>260</v>
      </c>
      <c r="J1806" s="4">
        <v>2</v>
      </c>
    </row>
    <row r="1807" spans="1:13" x14ac:dyDescent="0.3">
      <c r="A1807" s="11">
        <v>352</v>
      </c>
      <c r="B1807" s="11">
        <v>15</v>
      </c>
      <c r="C1807" s="11" t="s">
        <v>61</v>
      </c>
      <c r="E1807" t="s">
        <v>60</v>
      </c>
      <c r="F1807" s="11">
        <v>1</v>
      </c>
      <c r="G1807" s="4" t="s">
        <v>296</v>
      </c>
      <c r="H1807" s="17">
        <v>1</v>
      </c>
      <c r="K1807" s="2" t="s">
        <v>62</v>
      </c>
      <c r="L1807" s="2" t="s">
        <v>33</v>
      </c>
    </row>
    <row r="1808" spans="1:13" x14ac:dyDescent="0.3">
      <c r="A1808" s="11">
        <v>352</v>
      </c>
      <c r="B1808" s="11">
        <v>15</v>
      </c>
      <c r="C1808" s="11" t="s">
        <v>61</v>
      </c>
      <c r="E1808" t="s">
        <v>60</v>
      </c>
      <c r="F1808" s="11">
        <v>1</v>
      </c>
      <c r="G1808" s="4" t="s">
        <v>297</v>
      </c>
      <c r="H1808" s="17">
        <v>2</v>
      </c>
    </row>
    <row r="1809" spans="1:13" x14ac:dyDescent="0.3">
      <c r="A1809" s="11">
        <v>352</v>
      </c>
      <c r="B1809" s="11">
        <v>15</v>
      </c>
      <c r="C1809" s="11" t="s">
        <v>61</v>
      </c>
      <c r="E1809" t="s">
        <v>60</v>
      </c>
      <c r="F1809" s="11">
        <v>1</v>
      </c>
      <c r="G1809" s="4" t="s">
        <v>298</v>
      </c>
      <c r="H1809" s="17">
        <v>1</v>
      </c>
    </row>
    <row r="1810" spans="1:13" x14ac:dyDescent="0.3">
      <c r="A1810" s="11">
        <v>352</v>
      </c>
      <c r="B1810" s="11">
        <v>15</v>
      </c>
      <c r="C1810" s="11" t="s">
        <v>61</v>
      </c>
      <c r="E1810" t="s">
        <v>60</v>
      </c>
      <c r="F1810" s="11">
        <v>1</v>
      </c>
      <c r="G1810" s="4" t="s">
        <v>299</v>
      </c>
      <c r="H1810" s="17">
        <v>2</v>
      </c>
    </row>
    <row r="1811" spans="1:13" x14ac:dyDescent="0.3">
      <c r="A1811" s="11">
        <v>352</v>
      </c>
      <c r="B1811" s="11">
        <v>15</v>
      </c>
      <c r="C1811" s="11" t="s">
        <v>61</v>
      </c>
      <c r="E1811" t="s">
        <v>60</v>
      </c>
      <c r="F1811" s="11">
        <v>1</v>
      </c>
      <c r="G1811" s="4" t="s">
        <v>300</v>
      </c>
      <c r="H1811" s="17">
        <v>1</v>
      </c>
    </row>
    <row r="1812" spans="1:13" x14ac:dyDescent="0.3">
      <c r="A1812" s="11">
        <v>352</v>
      </c>
      <c r="B1812" s="11">
        <v>15</v>
      </c>
      <c r="C1812" s="11" t="s">
        <v>61</v>
      </c>
      <c r="E1812" t="s">
        <v>60</v>
      </c>
      <c r="F1812" s="11">
        <v>1</v>
      </c>
      <c r="G1812" s="4" t="s">
        <v>301</v>
      </c>
      <c r="H1812" s="17">
        <v>2</v>
      </c>
    </row>
    <row r="1813" spans="1:13" x14ac:dyDescent="0.3">
      <c r="A1813" s="11">
        <v>352</v>
      </c>
      <c r="B1813" s="11">
        <v>15</v>
      </c>
      <c r="C1813" s="11" t="s">
        <v>61</v>
      </c>
      <c r="E1813" t="s">
        <v>60</v>
      </c>
      <c r="F1813" s="11">
        <v>1</v>
      </c>
      <c r="G1813" s="4" t="s">
        <v>302</v>
      </c>
      <c r="H1813" s="17">
        <v>2</v>
      </c>
    </row>
    <row r="1814" spans="1:13" x14ac:dyDescent="0.3">
      <c r="A1814" s="11">
        <v>352</v>
      </c>
      <c r="B1814" s="11">
        <v>15</v>
      </c>
      <c r="C1814" s="11" t="s">
        <v>61</v>
      </c>
      <c r="E1814" t="s">
        <v>60</v>
      </c>
      <c r="F1814" s="11">
        <v>1</v>
      </c>
      <c r="G1814" s="4" t="s">
        <v>303</v>
      </c>
      <c r="H1814" s="17">
        <v>1</v>
      </c>
    </row>
    <row r="1815" spans="1:13" ht="15" customHeight="1" x14ac:dyDescent="0.3">
      <c r="A1815" s="11">
        <v>353</v>
      </c>
      <c r="B1815" s="11">
        <v>15</v>
      </c>
      <c r="C1815" s="11" t="s">
        <v>2148</v>
      </c>
      <c r="E1815" t="s">
        <v>28</v>
      </c>
      <c r="F1815" s="11">
        <v>2</v>
      </c>
      <c r="G1815" s="5" t="s">
        <v>3940</v>
      </c>
      <c r="H1815" s="18">
        <v>2</v>
      </c>
      <c r="I1815" s="4" t="s">
        <v>233</v>
      </c>
      <c r="J1815" s="4">
        <v>5</v>
      </c>
      <c r="K1815" s="4" t="s">
        <v>53</v>
      </c>
      <c r="L1815" s="4" t="s">
        <v>54</v>
      </c>
    </row>
    <row r="1816" spans="1:13" ht="15.75" customHeight="1" x14ac:dyDescent="0.3">
      <c r="A1816" s="11">
        <v>354</v>
      </c>
      <c r="B1816" s="11">
        <v>15</v>
      </c>
      <c r="C1816" s="11" t="s">
        <v>129</v>
      </c>
      <c r="E1816" t="s">
        <v>114</v>
      </c>
      <c r="F1816" s="11">
        <v>13</v>
      </c>
      <c r="I1816" s="5" t="s">
        <v>153</v>
      </c>
      <c r="J1816" s="5">
        <v>2</v>
      </c>
      <c r="K1816" s="4" t="s">
        <v>53</v>
      </c>
      <c r="L1816" s="4" t="s">
        <v>54</v>
      </c>
      <c r="M1816" s="7">
        <v>2800000</v>
      </c>
    </row>
    <row r="1817" spans="1:13" ht="15.75" customHeight="1" x14ac:dyDescent="0.3">
      <c r="A1817" s="11">
        <v>354</v>
      </c>
      <c r="B1817" s="11">
        <v>15</v>
      </c>
      <c r="C1817" s="11" t="s">
        <v>129</v>
      </c>
      <c r="E1817" t="s">
        <v>114</v>
      </c>
      <c r="F1817" s="11">
        <v>13</v>
      </c>
      <c r="G1817" s="5"/>
      <c r="H1817" s="18"/>
      <c r="I1817" s="5" t="s">
        <v>336</v>
      </c>
      <c r="J1817" s="5">
        <v>2</v>
      </c>
    </row>
    <row r="1818" spans="1:13" ht="15.75" customHeight="1" x14ac:dyDescent="0.3">
      <c r="A1818" s="11">
        <v>354</v>
      </c>
      <c r="B1818" s="11">
        <v>15</v>
      </c>
      <c r="C1818" s="11" t="s">
        <v>129</v>
      </c>
      <c r="E1818" t="s">
        <v>114</v>
      </c>
      <c r="F1818" s="11">
        <v>13</v>
      </c>
      <c r="G1818" s="5"/>
      <c r="H1818" s="18"/>
      <c r="I1818" s="5" t="s">
        <v>234</v>
      </c>
      <c r="J1818" s="5">
        <v>2</v>
      </c>
    </row>
    <row r="1819" spans="1:13" ht="15.75" customHeight="1" x14ac:dyDescent="0.3">
      <c r="A1819" s="11">
        <v>354</v>
      </c>
      <c r="B1819" s="11">
        <v>15</v>
      </c>
      <c r="C1819" s="11" t="s">
        <v>129</v>
      </c>
      <c r="E1819" t="s">
        <v>114</v>
      </c>
      <c r="F1819" s="11">
        <v>13</v>
      </c>
      <c r="G1819" s="5"/>
      <c r="H1819" s="18"/>
      <c r="I1819" s="5" t="s">
        <v>232</v>
      </c>
      <c r="J1819" s="4">
        <v>3</v>
      </c>
    </row>
    <row r="1820" spans="1:13" ht="15.75" customHeight="1" x14ac:dyDescent="0.3">
      <c r="A1820" s="11">
        <v>354</v>
      </c>
      <c r="B1820" s="11">
        <v>15</v>
      </c>
      <c r="C1820" s="11" t="s">
        <v>129</v>
      </c>
      <c r="E1820" t="s">
        <v>114</v>
      </c>
      <c r="F1820" s="11">
        <v>13</v>
      </c>
      <c r="G1820" s="5"/>
      <c r="H1820" s="18"/>
      <c r="I1820" s="5" t="s">
        <v>240</v>
      </c>
      <c r="J1820" s="5">
        <v>2</v>
      </c>
    </row>
    <row r="1821" spans="1:13" ht="15" customHeight="1" x14ac:dyDescent="0.3">
      <c r="A1821" s="11">
        <v>355</v>
      </c>
      <c r="B1821" s="11">
        <v>15</v>
      </c>
      <c r="C1821" s="11" t="s">
        <v>3096</v>
      </c>
      <c r="D1821" s="2"/>
      <c r="E1821" t="s">
        <v>52</v>
      </c>
      <c r="F1821" s="11">
        <v>8</v>
      </c>
      <c r="G1821" s="5" t="s">
        <v>3396</v>
      </c>
      <c r="H1821" s="18">
        <v>1</v>
      </c>
      <c r="I1821" s="4"/>
      <c r="J1821" s="4"/>
      <c r="K1821" s="2" t="s">
        <v>14</v>
      </c>
      <c r="L1821" s="2"/>
      <c r="M1821" s="2" t="s">
        <v>2380</v>
      </c>
    </row>
    <row r="1822" spans="1:13" ht="15" customHeight="1" x14ac:dyDescent="0.3">
      <c r="A1822" s="11">
        <v>355</v>
      </c>
      <c r="B1822" s="11">
        <v>15</v>
      </c>
      <c r="C1822" s="11" t="s">
        <v>3096</v>
      </c>
      <c r="E1822" t="s">
        <v>52</v>
      </c>
      <c r="F1822" s="11">
        <v>8</v>
      </c>
      <c r="G1822" s="5" t="s">
        <v>3941</v>
      </c>
      <c r="H1822" s="18">
        <v>1</v>
      </c>
      <c r="I1822" s="4"/>
      <c r="J1822" s="4"/>
    </row>
    <row r="1823" spans="1:13" ht="15" customHeight="1" x14ac:dyDescent="0.3">
      <c r="A1823" s="11">
        <v>355</v>
      </c>
      <c r="B1823" s="11">
        <v>15</v>
      </c>
      <c r="C1823" s="11" t="s">
        <v>3096</v>
      </c>
      <c r="E1823" t="s">
        <v>52</v>
      </c>
      <c r="F1823" s="11">
        <v>8</v>
      </c>
      <c r="G1823" s="5" t="s">
        <v>3942</v>
      </c>
      <c r="H1823" s="18">
        <v>1</v>
      </c>
      <c r="I1823" s="4"/>
      <c r="J1823" s="4"/>
    </row>
    <row r="1824" spans="1:13" ht="15" customHeight="1" x14ac:dyDescent="0.3">
      <c r="A1824" s="11">
        <v>355</v>
      </c>
      <c r="B1824" s="11">
        <v>15</v>
      </c>
      <c r="C1824" s="11" t="s">
        <v>3096</v>
      </c>
      <c r="E1824" t="s">
        <v>52</v>
      </c>
      <c r="F1824" s="11">
        <v>8</v>
      </c>
      <c r="G1824" s="5" t="s">
        <v>3943</v>
      </c>
      <c r="H1824" s="18">
        <v>1</v>
      </c>
      <c r="I1824" s="4"/>
      <c r="J1824" s="4"/>
    </row>
    <row r="1825" spans="1:13" x14ac:dyDescent="0.3">
      <c r="A1825" s="11">
        <v>356</v>
      </c>
      <c r="B1825" s="11">
        <v>15</v>
      </c>
      <c r="C1825" s="11" t="s">
        <v>3096</v>
      </c>
      <c r="D1825" s="2" t="s">
        <v>2364</v>
      </c>
      <c r="E1825" t="s">
        <v>28</v>
      </c>
      <c r="F1825" s="11">
        <v>2</v>
      </c>
      <c r="G1825" s="5" t="s">
        <v>3095</v>
      </c>
      <c r="H1825" s="18">
        <v>1</v>
      </c>
      <c r="I1825" s="4"/>
      <c r="J1825" s="4"/>
      <c r="K1825" s="2" t="s">
        <v>2277</v>
      </c>
      <c r="L1825" s="2"/>
      <c r="M1825" s="2" t="s">
        <v>2278</v>
      </c>
    </row>
    <row r="1826" spans="1:13" x14ac:dyDescent="0.3">
      <c r="A1826" s="11">
        <v>356</v>
      </c>
      <c r="B1826" s="11">
        <v>15</v>
      </c>
      <c r="C1826" s="11" t="s">
        <v>3096</v>
      </c>
      <c r="E1826" t="s">
        <v>28</v>
      </c>
      <c r="F1826" s="11">
        <v>2</v>
      </c>
      <c r="G1826" s="4" t="s">
        <v>3944</v>
      </c>
      <c r="H1826" s="17">
        <v>1</v>
      </c>
      <c r="I1826" s="4"/>
      <c r="J1826" s="4"/>
    </row>
    <row r="1827" spans="1:13" x14ac:dyDescent="0.3">
      <c r="A1827" s="11">
        <v>356</v>
      </c>
      <c r="B1827" s="11">
        <v>15</v>
      </c>
      <c r="C1827" s="11" t="s">
        <v>3096</v>
      </c>
      <c r="E1827" t="s">
        <v>28</v>
      </c>
      <c r="F1827" s="11">
        <v>2</v>
      </c>
      <c r="G1827" s="4" t="s">
        <v>3945</v>
      </c>
      <c r="H1827" s="17">
        <v>1</v>
      </c>
      <c r="I1827" s="4"/>
      <c r="J1827" s="4"/>
    </row>
    <row r="1828" spans="1:13" x14ac:dyDescent="0.3">
      <c r="A1828" s="11">
        <v>356</v>
      </c>
      <c r="B1828" s="11">
        <v>15</v>
      </c>
      <c r="C1828" s="11" t="s">
        <v>3096</v>
      </c>
      <c r="E1828" t="s">
        <v>28</v>
      </c>
      <c r="F1828" s="11">
        <v>2</v>
      </c>
      <c r="G1828" s="4" t="s">
        <v>3946</v>
      </c>
      <c r="H1828" s="17">
        <v>1</v>
      </c>
      <c r="I1828" s="4"/>
      <c r="J1828" s="4"/>
    </row>
    <row r="1829" spans="1:13" x14ac:dyDescent="0.3">
      <c r="A1829" s="11">
        <v>356</v>
      </c>
      <c r="B1829" s="11">
        <v>15</v>
      </c>
      <c r="C1829" s="11" t="s">
        <v>3096</v>
      </c>
      <c r="E1829" t="s">
        <v>28</v>
      </c>
      <c r="F1829" s="11">
        <v>2</v>
      </c>
      <c r="G1829" s="4" t="s">
        <v>3947</v>
      </c>
      <c r="H1829" s="17">
        <v>1</v>
      </c>
      <c r="I1829" s="4"/>
      <c r="J1829" s="4"/>
    </row>
    <row r="1830" spans="1:13" x14ac:dyDescent="0.3">
      <c r="A1830" s="11">
        <v>356</v>
      </c>
      <c r="B1830" s="11">
        <v>15</v>
      </c>
      <c r="C1830" s="11" t="s">
        <v>3096</v>
      </c>
      <c r="E1830" t="s">
        <v>28</v>
      </c>
      <c r="F1830" s="11">
        <v>2</v>
      </c>
      <c r="G1830" s="4" t="s">
        <v>3948</v>
      </c>
      <c r="H1830" s="17">
        <v>1</v>
      </c>
      <c r="I1830" s="4"/>
      <c r="J1830" s="4"/>
    </row>
    <row r="1831" spans="1:13" x14ac:dyDescent="0.3">
      <c r="A1831" s="11">
        <v>356</v>
      </c>
      <c r="B1831" s="11">
        <v>15</v>
      </c>
      <c r="C1831" s="11" t="s">
        <v>3096</v>
      </c>
      <c r="E1831" t="s">
        <v>28</v>
      </c>
      <c r="F1831" s="11">
        <v>2</v>
      </c>
      <c r="G1831" s="4" t="s">
        <v>3949</v>
      </c>
      <c r="H1831" s="17">
        <v>1</v>
      </c>
      <c r="I1831" s="4"/>
      <c r="J1831" s="4"/>
    </row>
    <row r="1832" spans="1:13" x14ac:dyDescent="0.3">
      <c r="A1832" s="11">
        <v>356</v>
      </c>
      <c r="B1832" s="11">
        <v>15</v>
      </c>
      <c r="C1832" s="11" t="s">
        <v>3096</v>
      </c>
      <c r="E1832" t="s">
        <v>28</v>
      </c>
      <c r="F1832" s="11">
        <v>2</v>
      </c>
      <c r="G1832" s="4" t="s">
        <v>3950</v>
      </c>
      <c r="H1832" s="17">
        <v>1</v>
      </c>
      <c r="I1832" s="4"/>
      <c r="J1832" s="4"/>
    </row>
    <row r="1833" spans="1:13" x14ac:dyDescent="0.3">
      <c r="A1833" s="11">
        <v>356</v>
      </c>
      <c r="B1833" s="11">
        <v>15</v>
      </c>
      <c r="C1833" s="11" t="s">
        <v>3096</v>
      </c>
      <c r="E1833" t="s">
        <v>28</v>
      </c>
      <c r="F1833" s="11">
        <v>2</v>
      </c>
      <c r="G1833" s="4" t="s">
        <v>3951</v>
      </c>
      <c r="H1833" s="17">
        <v>1</v>
      </c>
      <c r="I1833" s="4"/>
      <c r="J1833" s="4"/>
    </row>
    <row r="1834" spans="1:13" x14ac:dyDescent="0.3">
      <c r="A1834" s="11">
        <v>356</v>
      </c>
      <c r="B1834" s="11">
        <v>15</v>
      </c>
      <c r="C1834" s="11" t="s">
        <v>3096</v>
      </c>
      <c r="E1834" t="s">
        <v>28</v>
      </c>
      <c r="F1834" s="11">
        <v>2</v>
      </c>
      <c r="G1834" s="4" t="s">
        <v>3952</v>
      </c>
      <c r="H1834" s="17">
        <v>1</v>
      </c>
      <c r="I1834" s="4"/>
      <c r="J1834" s="4"/>
    </row>
    <row r="1835" spans="1:13" x14ac:dyDescent="0.3">
      <c r="A1835" s="11">
        <v>356</v>
      </c>
      <c r="B1835" s="11">
        <v>15</v>
      </c>
      <c r="C1835" s="11" t="s">
        <v>3096</v>
      </c>
      <c r="E1835" t="s">
        <v>28</v>
      </c>
      <c r="F1835" s="11">
        <v>2</v>
      </c>
      <c r="G1835" s="4" t="s">
        <v>3953</v>
      </c>
      <c r="H1835" s="17">
        <v>1</v>
      </c>
      <c r="I1835" s="4"/>
      <c r="J1835" s="4"/>
    </row>
    <row r="1836" spans="1:13" x14ac:dyDescent="0.3">
      <c r="A1836" s="11">
        <v>357</v>
      </c>
      <c r="B1836" s="11">
        <v>15</v>
      </c>
      <c r="C1836" s="11" t="s">
        <v>3954</v>
      </c>
      <c r="E1836" t="s">
        <v>66</v>
      </c>
      <c r="F1836" s="11">
        <v>6</v>
      </c>
      <c r="G1836" s="5" t="s">
        <v>1169</v>
      </c>
      <c r="H1836" s="18">
        <v>2</v>
      </c>
      <c r="I1836" s="4" t="s">
        <v>93</v>
      </c>
      <c r="J1836" s="4">
        <v>1</v>
      </c>
      <c r="K1836" s="4" t="s">
        <v>174</v>
      </c>
      <c r="L1836" s="4" t="s">
        <v>26</v>
      </c>
    </row>
    <row r="1837" spans="1:13" x14ac:dyDescent="0.3">
      <c r="A1837" s="11">
        <v>357</v>
      </c>
      <c r="B1837" s="11">
        <v>15</v>
      </c>
      <c r="C1837" s="11" t="s">
        <v>3954</v>
      </c>
      <c r="E1837" t="s">
        <v>66</v>
      </c>
      <c r="F1837" s="11">
        <v>6</v>
      </c>
      <c r="G1837" t="s">
        <v>1170</v>
      </c>
      <c r="H1837" s="11">
        <v>2</v>
      </c>
    </row>
    <row r="1838" spans="1:13" x14ac:dyDescent="0.3">
      <c r="A1838" s="11">
        <v>357</v>
      </c>
      <c r="B1838" s="11">
        <v>15</v>
      </c>
      <c r="C1838" s="11" t="s">
        <v>3954</v>
      </c>
      <c r="E1838" t="s">
        <v>66</v>
      </c>
      <c r="F1838" s="11">
        <v>6</v>
      </c>
      <c r="G1838" t="s">
        <v>1171</v>
      </c>
      <c r="H1838" s="11">
        <v>2</v>
      </c>
    </row>
    <row r="1839" spans="1:13" x14ac:dyDescent="0.3">
      <c r="A1839" s="11">
        <v>357</v>
      </c>
      <c r="B1839" s="11">
        <v>15</v>
      </c>
      <c r="C1839" s="11" t="s">
        <v>3954</v>
      </c>
      <c r="E1839" t="s">
        <v>66</v>
      </c>
      <c r="F1839" s="11">
        <v>6</v>
      </c>
      <c r="G1839" t="s">
        <v>1172</v>
      </c>
      <c r="H1839" s="11">
        <v>1</v>
      </c>
    </row>
    <row r="1840" spans="1:13" x14ac:dyDescent="0.3">
      <c r="A1840" s="11">
        <v>357</v>
      </c>
      <c r="B1840" s="11">
        <v>15</v>
      </c>
      <c r="C1840" s="11" t="s">
        <v>3954</v>
      </c>
      <c r="E1840" t="s">
        <v>66</v>
      </c>
      <c r="F1840" s="11">
        <v>6</v>
      </c>
      <c r="G1840" t="s">
        <v>1173</v>
      </c>
      <c r="H1840" s="11">
        <v>1</v>
      </c>
    </row>
    <row r="1841" spans="1:13" x14ac:dyDescent="0.3">
      <c r="A1841" s="11">
        <v>357</v>
      </c>
      <c r="B1841" s="11">
        <v>15</v>
      </c>
      <c r="C1841" s="11" t="s">
        <v>3954</v>
      </c>
      <c r="E1841" t="s">
        <v>66</v>
      </c>
      <c r="F1841" s="11">
        <v>6</v>
      </c>
      <c r="G1841" t="s">
        <v>1174</v>
      </c>
      <c r="H1841" s="11">
        <v>2</v>
      </c>
    </row>
    <row r="1842" spans="1:13" x14ac:dyDescent="0.3">
      <c r="A1842" s="11">
        <v>357</v>
      </c>
      <c r="B1842" s="11">
        <v>15</v>
      </c>
      <c r="C1842" s="11" t="s">
        <v>3954</v>
      </c>
      <c r="E1842" t="s">
        <v>66</v>
      </c>
      <c r="F1842" s="11">
        <v>6</v>
      </c>
      <c r="G1842" t="s">
        <v>1175</v>
      </c>
      <c r="H1842" s="11">
        <v>1</v>
      </c>
    </row>
    <row r="1843" spans="1:13" x14ac:dyDescent="0.3">
      <c r="A1843" s="11">
        <v>358</v>
      </c>
      <c r="B1843" s="11">
        <v>15</v>
      </c>
      <c r="C1843" s="11" t="s">
        <v>95</v>
      </c>
      <c r="D1843" s="2" t="s">
        <v>35</v>
      </c>
      <c r="E1843" t="s">
        <v>28</v>
      </c>
      <c r="F1843" s="11">
        <v>2</v>
      </c>
      <c r="G1843" s="4" t="s">
        <v>495</v>
      </c>
      <c r="H1843" s="17">
        <v>1</v>
      </c>
      <c r="I1843" s="4" t="s">
        <v>232</v>
      </c>
      <c r="J1843" s="4">
        <v>3</v>
      </c>
      <c r="K1843" s="2" t="s">
        <v>17</v>
      </c>
      <c r="L1843" s="2" t="s">
        <v>17</v>
      </c>
      <c r="M1843" s="3">
        <v>2000000</v>
      </c>
    </row>
    <row r="1844" spans="1:13" x14ac:dyDescent="0.3">
      <c r="A1844" s="11">
        <v>358</v>
      </c>
      <c r="B1844" s="11">
        <v>15</v>
      </c>
      <c r="C1844" s="11" t="s">
        <v>95</v>
      </c>
      <c r="E1844" t="s">
        <v>28</v>
      </c>
      <c r="F1844" s="11">
        <v>2</v>
      </c>
      <c r="G1844" s="4" t="s">
        <v>496</v>
      </c>
      <c r="H1844" s="17">
        <v>1</v>
      </c>
      <c r="I1844" s="4" t="s">
        <v>262</v>
      </c>
      <c r="J1844" s="5">
        <v>2</v>
      </c>
    </row>
    <row r="1845" spans="1:13" x14ac:dyDescent="0.3">
      <c r="A1845" s="11">
        <v>358</v>
      </c>
      <c r="B1845" s="11">
        <v>15</v>
      </c>
      <c r="C1845" s="11" t="s">
        <v>95</v>
      </c>
      <c r="E1845" t="s">
        <v>28</v>
      </c>
      <c r="F1845" s="11">
        <v>2</v>
      </c>
      <c r="G1845" s="4" t="s">
        <v>497</v>
      </c>
      <c r="H1845" s="17">
        <v>1</v>
      </c>
      <c r="I1845" s="4" t="s">
        <v>239</v>
      </c>
      <c r="J1845" s="4">
        <v>2</v>
      </c>
    </row>
    <row r="1846" spans="1:13" x14ac:dyDescent="0.3">
      <c r="A1846" s="11">
        <v>358</v>
      </c>
      <c r="B1846" s="11">
        <v>15</v>
      </c>
      <c r="C1846" s="11" t="s">
        <v>95</v>
      </c>
      <c r="E1846" t="s">
        <v>28</v>
      </c>
      <c r="F1846" s="11">
        <v>2</v>
      </c>
      <c r="G1846" s="4" t="s">
        <v>498</v>
      </c>
      <c r="H1846" s="17">
        <v>1</v>
      </c>
      <c r="I1846" s="4" t="s">
        <v>284</v>
      </c>
      <c r="J1846" s="5">
        <v>2</v>
      </c>
    </row>
    <row r="1847" spans="1:13" x14ac:dyDescent="0.3">
      <c r="A1847" s="11">
        <v>358</v>
      </c>
      <c r="B1847" s="11">
        <v>15</v>
      </c>
      <c r="C1847" s="11" t="s">
        <v>95</v>
      </c>
      <c r="E1847" t="s">
        <v>28</v>
      </c>
      <c r="F1847" s="11">
        <v>2</v>
      </c>
      <c r="G1847" s="4" t="s">
        <v>499</v>
      </c>
      <c r="H1847" s="17">
        <v>1</v>
      </c>
    </row>
    <row r="1848" spans="1:13" ht="15" customHeight="1" x14ac:dyDescent="0.3">
      <c r="A1848" s="11">
        <v>359</v>
      </c>
      <c r="B1848" s="11">
        <v>15</v>
      </c>
      <c r="C1848" s="11" t="s">
        <v>3271</v>
      </c>
      <c r="D1848" s="2" t="s">
        <v>2625</v>
      </c>
      <c r="E1848" t="s">
        <v>114</v>
      </c>
      <c r="F1848" s="11">
        <v>13</v>
      </c>
      <c r="G1848" s="5" t="s">
        <v>4000</v>
      </c>
      <c r="H1848" s="18">
        <v>2</v>
      </c>
      <c r="I1848" s="4" t="s">
        <v>93</v>
      </c>
      <c r="J1848" s="4">
        <v>1</v>
      </c>
      <c r="K1848" s="2" t="s">
        <v>2277</v>
      </c>
      <c r="L1848" s="2"/>
      <c r="M1848" s="2" t="s">
        <v>2306</v>
      </c>
    </row>
    <row r="1849" spans="1:13" ht="15" customHeight="1" x14ac:dyDescent="0.3">
      <c r="A1849" s="11">
        <v>359</v>
      </c>
      <c r="B1849" s="11">
        <v>15</v>
      </c>
      <c r="C1849" s="11" t="s">
        <v>3271</v>
      </c>
      <c r="D1849" s="2"/>
      <c r="E1849" t="s">
        <v>114</v>
      </c>
      <c r="F1849" s="11">
        <v>13</v>
      </c>
      <c r="G1849" s="4" t="s">
        <v>4001</v>
      </c>
      <c r="H1849" s="17">
        <v>3</v>
      </c>
      <c r="I1849" s="4"/>
      <c r="J1849" s="4"/>
      <c r="K1849" s="2"/>
      <c r="L1849" s="2"/>
      <c r="M1849" s="2"/>
    </row>
    <row r="1850" spans="1:13" ht="15.75" customHeight="1" x14ac:dyDescent="0.3">
      <c r="A1850" s="11">
        <v>360</v>
      </c>
      <c r="B1850" s="11">
        <v>15</v>
      </c>
      <c r="C1850" s="11" t="s">
        <v>4031</v>
      </c>
      <c r="D1850" t="s">
        <v>21</v>
      </c>
      <c r="E1850" t="s">
        <v>52</v>
      </c>
      <c r="F1850" s="11">
        <v>8</v>
      </c>
      <c r="G1850" s="5" t="s">
        <v>1081</v>
      </c>
      <c r="H1850" s="18">
        <v>1</v>
      </c>
      <c r="K1850" s="4" t="s">
        <v>12</v>
      </c>
      <c r="L1850" s="4" t="s">
        <v>13</v>
      </c>
      <c r="M1850" s="7">
        <v>2080000</v>
      </c>
    </row>
    <row r="1851" spans="1:13" ht="15.75" customHeight="1" x14ac:dyDescent="0.3">
      <c r="A1851" s="11">
        <v>360</v>
      </c>
      <c r="B1851" s="11">
        <v>15</v>
      </c>
      <c r="C1851" s="11" t="s">
        <v>4031</v>
      </c>
      <c r="E1851" t="s">
        <v>52</v>
      </c>
      <c r="F1851" s="11">
        <v>8</v>
      </c>
      <c r="G1851" s="5" t="s">
        <v>1082</v>
      </c>
      <c r="H1851" s="18">
        <v>1</v>
      </c>
      <c r="K1851" s="4"/>
      <c r="L1851" s="4"/>
    </row>
    <row r="1852" spans="1:13" ht="15.75" customHeight="1" x14ac:dyDescent="0.3">
      <c r="A1852" s="11">
        <v>360</v>
      </c>
      <c r="B1852" s="11">
        <v>15</v>
      </c>
      <c r="C1852" s="11" t="s">
        <v>4031</v>
      </c>
      <c r="E1852" t="s">
        <v>52</v>
      </c>
      <c r="F1852" s="11">
        <v>8</v>
      </c>
      <c r="G1852" s="5" t="s">
        <v>1083</v>
      </c>
      <c r="H1852" s="18">
        <v>3</v>
      </c>
      <c r="K1852" s="4"/>
      <c r="L1852" s="4"/>
    </row>
    <row r="1853" spans="1:13" x14ac:dyDescent="0.3">
      <c r="A1853" s="11">
        <v>361</v>
      </c>
      <c r="B1853" s="11">
        <v>15</v>
      </c>
      <c r="C1853" s="11" t="s">
        <v>2132</v>
      </c>
      <c r="E1853" t="s">
        <v>114</v>
      </c>
      <c r="F1853" s="11">
        <v>13</v>
      </c>
      <c r="G1853" s="5" t="s">
        <v>2133</v>
      </c>
      <c r="H1853" s="18">
        <v>2</v>
      </c>
      <c r="K1853" s="4" t="s">
        <v>14</v>
      </c>
      <c r="L1853" s="4" t="s">
        <v>15</v>
      </c>
    </row>
    <row r="1854" spans="1:13" x14ac:dyDescent="0.3">
      <c r="A1854" s="11">
        <v>361</v>
      </c>
      <c r="B1854" s="11">
        <v>15</v>
      </c>
      <c r="C1854" s="11" t="s">
        <v>2132</v>
      </c>
      <c r="E1854" t="s">
        <v>114</v>
      </c>
      <c r="F1854" s="11">
        <v>13</v>
      </c>
      <c r="G1854" s="5" t="s">
        <v>2134</v>
      </c>
      <c r="H1854" s="18">
        <v>3</v>
      </c>
    </row>
    <row r="1855" spans="1:13" x14ac:dyDescent="0.3">
      <c r="A1855" s="11">
        <v>361</v>
      </c>
      <c r="B1855" s="11">
        <v>15</v>
      </c>
      <c r="C1855" s="11" t="s">
        <v>2132</v>
      </c>
      <c r="E1855" t="s">
        <v>114</v>
      </c>
      <c r="F1855" s="11">
        <v>13</v>
      </c>
      <c r="G1855" s="5" t="s">
        <v>3955</v>
      </c>
      <c r="H1855" s="18">
        <v>2</v>
      </c>
    </row>
    <row r="1856" spans="1:13" ht="15" customHeight="1" x14ac:dyDescent="0.3">
      <c r="A1856" s="11">
        <v>362</v>
      </c>
      <c r="B1856" s="11">
        <v>15</v>
      </c>
      <c r="C1856" s="11" t="s">
        <v>4002</v>
      </c>
      <c r="D1856" s="2" t="s">
        <v>2261</v>
      </c>
      <c r="E1856" t="s">
        <v>47</v>
      </c>
      <c r="F1856" s="11">
        <v>7</v>
      </c>
      <c r="G1856" s="5" t="s">
        <v>2641</v>
      </c>
      <c r="H1856" s="18">
        <v>2</v>
      </c>
      <c r="I1856" s="4"/>
      <c r="J1856" s="4"/>
      <c r="K1856" s="2" t="s">
        <v>2640</v>
      </c>
      <c r="L1856" s="2"/>
      <c r="M1856" s="2" t="s">
        <v>2263</v>
      </c>
    </row>
    <row r="1857" spans="1:12" ht="15" customHeight="1" x14ac:dyDescent="0.3">
      <c r="A1857" s="11">
        <v>362</v>
      </c>
      <c r="B1857" s="11">
        <v>15</v>
      </c>
      <c r="C1857" s="11" t="s">
        <v>4002</v>
      </c>
      <c r="E1857" t="s">
        <v>47</v>
      </c>
      <c r="F1857" s="11">
        <v>7</v>
      </c>
      <c r="G1857" s="5" t="s">
        <v>2639</v>
      </c>
      <c r="H1857" s="18">
        <v>2</v>
      </c>
      <c r="I1857" s="4"/>
      <c r="J1857" s="4"/>
    </row>
    <row r="1858" spans="1:12" ht="15" customHeight="1" x14ac:dyDescent="0.3">
      <c r="A1858" s="11">
        <v>362</v>
      </c>
      <c r="B1858" s="11">
        <v>15</v>
      </c>
      <c r="C1858" s="11" t="s">
        <v>4002</v>
      </c>
      <c r="E1858" t="s">
        <v>47</v>
      </c>
      <c r="F1858" s="11">
        <v>7</v>
      </c>
      <c r="G1858" s="5" t="s">
        <v>2638</v>
      </c>
      <c r="H1858" s="18">
        <v>2</v>
      </c>
      <c r="I1858" s="4"/>
      <c r="J1858" s="4"/>
    </row>
    <row r="1859" spans="1:12" ht="15" customHeight="1" x14ac:dyDescent="0.3">
      <c r="A1859" s="11">
        <v>362</v>
      </c>
      <c r="B1859" s="11">
        <v>15</v>
      </c>
      <c r="C1859" s="11" t="s">
        <v>4002</v>
      </c>
      <c r="E1859" t="s">
        <v>47</v>
      </c>
      <c r="F1859" s="11">
        <v>7</v>
      </c>
      <c r="G1859" s="5" t="s">
        <v>2637</v>
      </c>
      <c r="H1859" s="18">
        <v>3</v>
      </c>
      <c r="I1859" s="4"/>
      <c r="J1859" s="4"/>
    </row>
    <row r="1860" spans="1:12" ht="15" customHeight="1" x14ac:dyDescent="0.3">
      <c r="A1860" s="11">
        <v>362</v>
      </c>
      <c r="B1860" s="11">
        <v>15</v>
      </c>
      <c r="C1860" s="11" t="s">
        <v>4002</v>
      </c>
      <c r="E1860" t="s">
        <v>47</v>
      </c>
      <c r="F1860" s="11">
        <v>7</v>
      </c>
      <c r="G1860" s="5" t="s">
        <v>2636</v>
      </c>
      <c r="H1860" s="18">
        <v>3</v>
      </c>
      <c r="I1860" s="4"/>
      <c r="J1860" s="4"/>
    </row>
    <row r="1861" spans="1:12" ht="15" customHeight="1" x14ac:dyDescent="0.3">
      <c r="A1861" s="11">
        <v>362</v>
      </c>
      <c r="B1861" s="11">
        <v>15</v>
      </c>
      <c r="C1861" s="11" t="s">
        <v>4002</v>
      </c>
      <c r="E1861" t="s">
        <v>47</v>
      </c>
      <c r="F1861" s="11">
        <v>7</v>
      </c>
      <c r="G1861" s="5" t="s">
        <v>2635</v>
      </c>
      <c r="H1861" s="18">
        <v>2</v>
      </c>
      <c r="I1861" s="4"/>
      <c r="J1861" s="4"/>
    </row>
    <row r="1862" spans="1:12" ht="15" customHeight="1" x14ac:dyDescent="0.3">
      <c r="A1862" s="11">
        <v>362</v>
      </c>
      <c r="B1862" s="11">
        <v>15</v>
      </c>
      <c r="C1862" s="11" t="s">
        <v>4002</v>
      </c>
      <c r="E1862" t="s">
        <v>47</v>
      </c>
      <c r="F1862" s="11">
        <v>7</v>
      </c>
      <c r="G1862" s="5" t="s">
        <v>2634</v>
      </c>
      <c r="H1862" s="18">
        <v>1</v>
      </c>
      <c r="I1862" s="4"/>
      <c r="J1862" s="4"/>
    </row>
    <row r="1863" spans="1:12" ht="15" customHeight="1" x14ac:dyDescent="0.3">
      <c r="A1863" s="11">
        <v>362</v>
      </c>
      <c r="B1863" s="11">
        <v>15</v>
      </c>
      <c r="C1863" s="11" t="s">
        <v>4002</v>
      </c>
      <c r="E1863" t="s">
        <v>47</v>
      </c>
      <c r="F1863" s="11">
        <v>7</v>
      </c>
      <c r="G1863" s="5" t="s">
        <v>2633</v>
      </c>
      <c r="H1863" s="18">
        <v>2</v>
      </c>
      <c r="I1863" s="4"/>
      <c r="J1863" s="4"/>
    </row>
    <row r="1864" spans="1:12" ht="15" customHeight="1" x14ac:dyDescent="0.3">
      <c r="A1864" s="11">
        <v>362</v>
      </c>
      <c r="B1864" s="11">
        <v>15</v>
      </c>
      <c r="C1864" s="11" t="s">
        <v>4002</v>
      </c>
      <c r="E1864" t="s">
        <v>47</v>
      </c>
      <c r="F1864" s="11">
        <v>7</v>
      </c>
      <c r="G1864" s="5" t="s">
        <v>2632</v>
      </c>
      <c r="H1864" s="18">
        <v>1</v>
      </c>
      <c r="I1864" s="4"/>
      <c r="J1864" s="4"/>
    </row>
    <row r="1865" spans="1:12" ht="15.75" customHeight="1" x14ac:dyDescent="0.3">
      <c r="A1865" s="11">
        <v>363</v>
      </c>
      <c r="B1865" s="11">
        <v>15</v>
      </c>
      <c r="C1865" s="11" t="s">
        <v>4003</v>
      </c>
      <c r="D1865" s="2" t="s">
        <v>48</v>
      </c>
      <c r="E1865" t="s">
        <v>60</v>
      </c>
      <c r="F1865" s="11">
        <v>1</v>
      </c>
      <c r="G1865" s="4" t="s">
        <v>510</v>
      </c>
      <c r="H1865" s="17">
        <v>1</v>
      </c>
      <c r="K1865" s="2" t="s">
        <v>81</v>
      </c>
      <c r="L1865" s="2" t="s">
        <v>26</v>
      </c>
    </row>
    <row r="1866" spans="1:12" ht="15.75" customHeight="1" x14ac:dyDescent="0.3">
      <c r="A1866" s="11">
        <v>363</v>
      </c>
      <c r="B1866" s="11">
        <v>15</v>
      </c>
      <c r="C1866" s="11" t="s">
        <v>4003</v>
      </c>
      <c r="E1866" t="s">
        <v>60</v>
      </c>
      <c r="F1866" s="11">
        <v>1</v>
      </c>
      <c r="G1866" s="4" t="s">
        <v>511</v>
      </c>
      <c r="H1866" s="17">
        <v>2</v>
      </c>
      <c r="I1866" s="4"/>
      <c r="J1866" s="4"/>
    </row>
    <row r="1867" spans="1:12" ht="15.75" customHeight="1" x14ac:dyDescent="0.3">
      <c r="A1867" s="11">
        <v>363</v>
      </c>
      <c r="B1867" s="11">
        <v>15</v>
      </c>
      <c r="C1867" s="11" t="s">
        <v>4003</v>
      </c>
      <c r="E1867" t="s">
        <v>60</v>
      </c>
      <c r="F1867" s="11">
        <v>1</v>
      </c>
      <c r="G1867" s="4" t="s">
        <v>512</v>
      </c>
      <c r="H1867" s="17">
        <v>2</v>
      </c>
      <c r="I1867" s="4"/>
      <c r="J1867" s="4"/>
    </row>
    <row r="1868" spans="1:12" ht="15.75" customHeight="1" x14ac:dyDescent="0.3">
      <c r="A1868" s="11">
        <v>363</v>
      </c>
      <c r="B1868" s="11">
        <v>15</v>
      </c>
      <c r="C1868" s="11" t="s">
        <v>4003</v>
      </c>
      <c r="E1868" t="s">
        <v>60</v>
      </c>
      <c r="F1868" s="11">
        <v>1</v>
      </c>
      <c r="G1868" s="4" t="s">
        <v>513</v>
      </c>
      <c r="H1868" s="17">
        <v>1</v>
      </c>
      <c r="I1868" s="4"/>
      <c r="J1868" s="4"/>
    </row>
    <row r="1869" spans="1:12" x14ac:dyDescent="0.3">
      <c r="A1869" s="11">
        <v>364</v>
      </c>
      <c r="B1869" s="11">
        <v>15</v>
      </c>
      <c r="C1869" s="11" t="s">
        <v>42</v>
      </c>
      <c r="D1869" s="2" t="s">
        <v>43</v>
      </c>
      <c r="E1869" t="s">
        <v>114</v>
      </c>
      <c r="F1869" s="11">
        <v>13</v>
      </c>
      <c r="G1869" s="4" t="s">
        <v>261</v>
      </c>
      <c r="H1869" s="17">
        <v>2</v>
      </c>
      <c r="I1869" s="4" t="s">
        <v>232</v>
      </c>
      <c r="J1869" s="4">
        <v>3</v>
      </c>
      <c r="K1869" s="2" t="s">
        <v>20</v>
      </c>
      <c r="L1869" s="2" t="s">
        <v>15</v>
      </c>
    </row>
    <row r="1870" spans="1:12" x14ac:dyDescent="0.3">
      <c r="A1870" s="11">
        <v>364</v>
      </c>
      <c r="B1870" s="11">
        <v>15</v>
      </c>
      <c r="C1870" s="11" t="s">
        <v>42</v>
      </c>
      <c r="E1870" t="s">
        <v>114</v>
      </c>
      <c r="F1870" s="11">
        <v>13</v>
      </c>
      <c r="I1870" s="4" t="s">
        <v>262</v>
      </c>
      <c r="J1870" s="5">
        <v>2</v>
      </c>
    </row>
    <row r="1871" spans="1:12" x14ac:dyDescent="0.3">
      <c r="A1871" s="11">
        <v>364</v>
      </c>
      <c r="B1871" s="11">
        <v>15</v>
      </c>
      <c r="C1871" s="11" t="s">
        <v>42</v>
      </c>
      <c r="E1871" t="s">
        <v>114</v>
      </c>
      <c r="F1871" s="11">
        <v>13</v>
      </c>
      <c r="I1871" s="4" t="s">
        <v>251</v>
      </c>
      <c r="J1871" s="4">
        <v>2</v>
      </c>
    </row>
    <row r="1872" spans="1:12" x14ac:dyDescent="0.3">
      <c r="A1872" s="11">
        <v>364</v>
      </c>
      <c r="B1872" s="11">
        <v>15</v>
      </c>
      <c r="C1872" s="11" t="s">
        <v>42</v>
      </c>
      <c r="E1872" t="s">
        <v>114</v>
      </c>
      <c r="F1872" s="11">
        <v>13</v>
      </c>
      <c r="I1872" s="4" t="s">
        <v>263</v>
      </c>
      <c r="J1872" s="4">
        <v>2</v>
      </c>
    </row>
    <row r="1873" spans="1:13" ht="15.75" customHeight="1" x14ac:dyDescent="0.3">
      <c r="A1873" s="11">
        <v>365</v>
      </c>
      <c r="B1873" s="11">
        <v>15</v>
      </c>
      <c r="C1873" s="11" t="s">
        <v>1223</v>
      </c>
      <c r="E1873" t="s">
        <v>114</v>
      </c>
      <c r="F1873" s="11">
        <v>13</v>
      </c>
      <c r="G1873" s="5" t="s">
        <v>697</v>
      </c>
      <c r="H1873" s="18">
        <v>2</v>
      </c>
      <c r="K1873" s="4" t="s">
        <v>53</v>
      </c>
      <c r="L1873" s="4" t="s">
        <v>54</v>
      </c>
    </row>
    <row r="1874" spans="1:13" ht="15.75" customHeight="1" x14ac:dyDescent="0.3">
      <c r="A1874" s="11">
        <v>365</v>
      </c>
      <c r="B1874" s="11">
        <v>15</v>
      </c>
      <c r="C1874" s="11" t="s">
        <v>1223</v>
      </c>
      <c r="E1874" t="s">
        <v>114</v>
      </c>
      <c r="F1874" s="11">
        <v>13</v>
      </c>
      <c r="G1874" s="5" t="s">
        <v>698</v>
      </c>
      <c r="H1874" s="18">
        <v>2</v>
      </c>
    </row>
    <row r="1875" spans="1:13" ht="15.75" customHeight="1" x14ac:dyDescent="0.3">
      <c r="A1875" s="11">
        <v>365</v>
      </c>
      <c r="B1875" s="11">
        <v>15</v>
      </c>
      <c r="C1875" s="11" t="s">
        <v>1223</v>
      </c>
      <c r="E1875" t="s">
        <v>114</v>
      </c>
      <c r="F1875" s="11">
        <v>13</v>
      </c>
      <c r="G1875" s="5" t="s">
        <v>699</v>
      </c>
      <c r="H1875" s="18">
        <v>1</v>
      </c>
    </row>
    <row r="1876" spans="1:13" ht="15.75" customHeight="1" x14ac:dyDescent="0.3">
      <c r="A1876" s="11">
        <v>365</v>
      </c>
      <c r="B1876" s="11">
        <v>15</v>
      </c>
      <c r="C1876" s="11" t="s">
        <v>1223</v>
      </c>
      <c r="E1876" t="s">
        <v>114</v>
      </c>
      <c r="F1876" s="11">
        <v>13</v>
      </c>
      <c r="G1876" s="5" t="s">
        <v>700</v>
      </c>
      <c r="H1876" s="18">
        <v>2</v>
      </c>
    </row>
    <row r="1877" spans="1:13" ht="15.75" customHeight="1" x14ac:dyDescent="0.3">
      <c r="A1877" s="11">
        <v>365</v>
      </c>
      <c r="B1877" s="11">
        <v>15</v>
      </c>
      <c r="C1877" s="11" t="s">
        <v>1223</v>
      </c>
      <c r="E1877" t="s">
        <v>114</v>
      </c>
      <c r="F1877" s="11">
        <v>13</v>
      </c>
      <c r="G1877" s="5" t="s">
        <v>701</v>
      </c>
      <c r="H1877" s="18">
        <v>2</v>
      </c>
    </row>
    <row r="1878" spans="1:13" ht="15.75" customHeight="1" x14ac:dyDescent="0.3">
      <c r="A1878" s="11">
        <v>365</v>
      </c>
      <c r="B1878" s="11">
        <v>15</v>
      </c>
      <c r="C1878" s="11" t="s">
        <v>1223</v>
      </c>
      <c r="E1878" t="s">
        <v>114</v>
      </c>
      <c r="F1878" s="11">
        <v>13</v>
      </c>
      <c r="G1878" s="5" t="s">
        <v>702</v>
      </c>
      <c r="H1878" s="18">
        <v>2</v>
      </c>
    </row>
    <row r="1879" spans="1:13" ht="15.75" customHeight="1" x14ac:dyDescent="0.3">
      <c r="A1879" s="11">
        <v>365</v>
      </c>
      <c r="B1879" s="11">
        <v>15</v>
      </c>
      <c r="C1879" s="11" t="s">
        <v>1223</v>
      </c>
      <c r="E1879" t="s">
        <v>114</v>
      </c>
      <c r="F1879" s="11">
        <v>13</v>
      </c>
      <c r="G1879" s="5" t="s">
        <v>703</v>
      </c>
      <c r="H1879" s="18">
        <v>1</v>
      </c>
    </row>
    <row r="1880" spans="1:13" ht="15.75" customHeight="1" x14ac:dyDescent="0.3">
      <c r="A1880" s="11">
        <v>366</v>
      </c>
      <c r="B1880" s="11">
        <v>15</v>
      </c>
      <c r="C1880" s="11" t="s">
        <v>1223</v>
      </c>
      <c r="E1880" t="s">
        <v>114</v>
      </c>
      <c r="F1880" s="11">
        <v>13</v>
      </c>
      <c r="G1880" s="5" t="s">
        <v>677</v>
      </c>
      <c r="H1880" s="18">
        <v>1</v>
      </c>
      <c r="I1880" s="5" t="s">
        <v>93</v>
      </c>
      <c r="J1880" s="4">
        <v>1</v>
      </c>
      <c r="K1880" s="4" t="s">
        <v>14</v>
      </c>
      <c r="L1880" s="4" t="s">
        <v>15</v>
      </c>
    </row>
    <row r="1881" spans="1:13" ht="15.75" customHeight="1" x14ac:dyDescent="0.3">
      <c r="A1881" s="11">
        <v>366</v>
      </c>
      <c r="B1881" s="11">
        <v>15</v>
      </c>
      <c r="C1881" s="11" t="s">
        <v>1223</v>
      </c>
      <c r="E1881" t="s">
        <v>114</v>
      </c>
      <c r="F1881" s="11">
        <v>13</v>
      </c>
      <c r="G1881" t="s">
        <v>678</v>
      </c>
      <c r="H1881" s="11">
        <v>1</v>
      </c>
    </row>
    <row r="1882" spans="1:13" ht="15.75" customHeight="1" x14ac:dyDescent="0.3">
      <c r="A1882" s="11">
        <v>366</v>
      </c>
      <c r="B1882" s="11">
        <v>15</v>
      </c>
      <c r="C1882" s="11" t="s">
        <v>1223</v>
      </c>
      <c r="E1882" t="s">
        <v>114</v>
      </c>
      <c r="F1882" s="11">
        <v>13</v>
      </c>
      <c r="G1882" t="s">
        <v>679</v>
      </c>
      <c r="H1882" s="11">
        <v>1</v>
      </c>
    </row>
    <row r="1883" spans="1:13" ht="15.75" customHeight="1" x14ac:dyDescent="0.3">
      <c r="A1883" s="11">
        <v>366</v>
      </c>
      <c r="B1883" s="11">
        <v>15</v>
      </c>
      <c r="C1883" s="11" t="s">
        <v>1223</v>
      </c>
      <c r="E1883" t="s">
        <v>114</v>
      </c>
      <c r="F1883" s="11">
        <v>13</v>
      </c>
      <c r="G1883" t="s">
        <v>680</v>
      </c>
      <c r="H1883" s="11">
        <v>2</v>
      </c>
    </row>
    <row r="1884" spans="1:13" ht="15.75" customHeight="1" x14ac:dyDescent="0.3">
      <c r="A1884" s="11">
        <v>366</v>
      </c>
      <c r="B1884" s="11">
        <v>15</v>
      </c>
      <c r="C1884" s="11" t="s">
        <v>1223</v>
      </c>
      <c r="E1884" t="s">
        <v>114</v>
      </c>
      <c r="F1884" s="11">
        <v>13</v>
      </c>
      <c r="G1884" t="s">
        <v>681</v>
      </c>
      <c r="H1884" s="11">
        <v>1</v>
      </c>
    </row>
    <row r="1885" spans="1:13" ht="15.75" customHeight="1" x14ac:dyDescent="0.3">
      <c r="A1885" s="11">
        <v>366</v>
      </c>
      <c r="B1885" s="11">
        <v>15</v>
      </c>
      <c r="C1885" s="11" t="s">
        <v>1223</v>
      </c>
      <c r="E1885" t="s">
        <v>114</v>
      </c>
      <c r="F1885" s="11">
        <v>13</v>
      </c>
      <c r="G1885" t="s">
        <v>682</v>
      </c>
      <c r="H1885" s="11">
        <v>2</v>
      </c>
    </row>
    <row r="1886" spans="1:13" ht="15.75" customHeight="1" x14ac:dyDescent="0.3">
      <c r="A1886" s="11">
        <v>366</v>
      </c>
      <c r="B1886" s="11">
        <v>15</v>
      </c>
      <c r="C1886" s="11" t="s">
        <v>1223</v>
      </c>
      <c r="E1886" t="s">
        <v>114</v>
      </c>
      <c r="F1886" s="11">
        <v>13</v>
      </c>
      <c r="G1886" t="s">
        <v>683</v>
      </c>
      <c r="H1886" s="11">
        <v>1</v>
      </c>
    </row>
    <row r="1887" spans="1:13" x14ac:dyDescent="0.3">
      <c r="A1887" s="11">
        <v>367</v>
      </c>
      <c r="B1887" s="11">
        <v>15</v>
      </c>
      <c r="C1887" s="11" t="s">
        <v>3956</v>
      </c>
      <c r="D1887" s="2" t="s">
        <v>2261</v>
      </c>
      <c r="E1887" t="s">
        <v>60</v>
      </c>
      <c r="F1887" s="11">
        <v>1</v>
      </c>
      <c r="G1887" s="5" t="s">
        <v>3957</v>
      </c>
      <c r="H1887" s="18">
        <v>2</v>
      </c>
      <c r="I1887" s="4" t="s">
        <v>445</v>
      </c>
      <c r="J1887" s="4">
        <v>2</v>
      </c>
      <c r="K1887" s="2" t="s">
        <v>25</v>
      </c>
      <c r="L1887" s="2"/>
      <c r="M1887" s="2" t="s">
        <v>2263</v>
      </c>
    </row>
    <row r="1888" spans="1:13" x14ac:dyDescent="0.3">
      <c r="A1888" s="11">
        <v>367</v>
      </c>
      <c r="B1888" s="11">
        <v>15</v>
      </c>
      <c r="C1888" s="11" t="s">
        <v>3956</v>
      </c>
      <c r="E1888" t="s">
        <v>60</v>
      </c>
      <c r="F1888" s="11">
        <v>1</v>
      </c>
      <c r="G1888" s="4" t="s">
        <v>3359</v>
      </c>
      <c r="H1888" s="17">
        <v>3</v>
      </c>
      <c r="I1888" s="4" t="s">
        <v>273</v>
      </c>
      <c r="J1888" s="5">
        <v>2</v>
      </c>
    </row>
    <row r="1889" spans="1:13" x14ac:dyDescent="0.3">
      <c r="A1889" s="11">
        <v>367</v>
      </c>
      <c r="B1889" s="11">
        <v>15</v>
      </c>
      <c r="C1889" s="11" t="s">
        <v>3956</v>
      </c>
      <c r="E1889" t="s">
        <v>60</v>
      </c>
      <c r="F1889" s="11">
        <v>1</v>
      </c>
      <c r="G1889" s="4"/>
      <c r="H1889" s="17"/>
      <c r="I1889" s="4" t="s">
        <v>1176</v>
      </c>
      <c r="J1889" s="5">
        <v>2</v>
      </c>
    </row>
    <row r="1890" spans="1:13" ht="15" customHeight="1" x14ac:dyDescent="0.3">
      <c r="A1890" s="11">
        <v>368</v>
      </c>
      <c r="B1890" s="11">
        <v>15</v>
      </c>
      <c r="C1890" s="11" t="s">
        <v>4038</v>
      </c>
      <c r="E1890" t="s">
        <v>60</v>
      </c>
      <c r="F1890" s="11">
        <v>1</v>
      </c>
      <c r="G1890" s="5" t="s">
        <v>2124</v>
      </c>
      <c r="H1890" s="18">
        <v>2</v>
      </c>
      <c r="K1890" s="4" t="s">
        <v>228</v>
      </c>
      <c r="L1890" s="4" t="s">
        <v>39</v>
      </c>
      <c r="M1890" s="7">
        <v>1750000</v>
      </c>
    </row>
    <row r="1891" spans="1:13" ht="15" customHeight="1" x14ac:dyDescent="0.3">
      <c r="A1891" s="11">
        <v>368</v>
      </c>
      <c r="B1891" s="11">
        <v>15</v>
      </c>
      <c r="C1891" s="11" t="s">
        <v>4038</v>
      </c>
      <c r="E1891" t="s">
        <v>60</v>
      </c>
      <c r="F1891" s="11">
        <v>1</v>
      </c>
      <c r="G1891" s="5" t="s">
        <v>2125</v>
      </c>
      <c r="H1891" s="18">
        <v>1</v>
      </c>
    </row>
    <row r="1892" spans="1:13" ht="15" customHeight="1" x14ac:dyDescent="0.3">
      <c r="A1892" s="11">
        <v>368</v>
      </c>
      <c r="B1892" s="11">
        <v>15</v>
      </c>
      <c r="C1892" s="11" t="s">
        <v>4038</v>
      </c>
      <c r="E1892" t="s">
        <v>60</v>
      </c>
      <c r="F1892" s="11">
        <v>1</v>
      </c>
      <c r="G1892" s="5" t="s">
        <v>2126</v>
      </c>
      <c r="H1892" s="18">
        <v>2</v>
      </c>
    </row>
    <row r="1893" spans="1:13" ht="15" customHeight="1" x14ac:dyDescent="0.3">
      <c r="A1893" s="11">
        <v>368</v>
      </c>
      <c r="B1893" s="11">
        <v>15</v>
      </c>
      <c r="C1893" s="11" t="s">
        <v>4038</v>
      </c>
      <c r="E1893" t="s">
        <v>60</v>
      </c>
      <c r="F1893" s="11">
        <v>1</v>
      </c>
      <c r="G1893" s="5" t="s">
        <v>2127</v>
      </c>
      <c r="H1893" s="18">
        <v>2</v>
      </c>
    </row>
    <row r="1894" spans="1:13" ht="15" customHeight="1" x14ac:dyDescent="0.3">
      <c r="A1894" s="11">
        <v>368</v>
      </c>
      <c r="B1894" s="11">
        <v>15</v>
      </c>
      <c r="C1894" s="11" t="s">
        <v>4038</v>
      </c>
      <c r="E1894" t="s">
        <v>60</v>
      </c>
      <c r="F1894" s="11">
        <v>1</v>
      </c>
      <c r="G1894" s="5" t="s">
        <v>2128</v>
      </c>
      <c r="H1894" s="18">
        <v>1</v>
      </c>
    </row>
    <row r="1895" spans="1:13" ht="15" customHeight="1" x14ac:dyDescent="0.3">
      <c r="A1895" s="11">
        <v>368</v>
      </c>
      <c r="B1895" s="11">
        <v>15</v>
      </c>
      <c r="C1895" s="11" t="s">
        <v>4038</v>
      </c>
      <c r="E1895" t="s">
        <v>60</v>
      </c>
      <c r="F1895" s="11">
        <v>1</v>
      </c>
      <c r="G1895" s="5" t="s">
        <v>2129</v>
      </c>
      <c r="H1895" s="18">
        <v>2</v>
      </c>
    </row>
    <row r="1896" spans="1:13" ht="15" customHeight="1" x14ac:dyDescent="0.3">
      <c r="A1896" s="11">
        <v>368</v>
      </c>
      <c r="B1896" s="11">
        <v>15</v>
      </c>
      <c r="C1896" s="11" t="s">
        <v>4038</v>
      </c>
      <c r="E1896" t="s">
        <v>60</v>
      </c>
      <c r="F1896" s="11">
        <v>1</v>
      </c>
      <c r="G1896" s="5" t="s">
        <v>2130</v>
      </c>
      <c r="H1896" s="18">
        <v>3</v>
      </c>
    </row>
    <row r="1897" spans="1:13" ht="15" customHeight="1" x14ac:dyDescent="0.3">
      <c r="A1897" s="11">
        <v>368</v>
      </c>
      <c r="B1897" s="11">
        <v>15</v>
      </c>
      <c r="C1897" s="11" t="s">
        <v>4038</v>
      </c>
      <c r="E1897" t="s">
        <v>60</v>
      </c>
      <c r="F1897" s="11">
        <v>1</v>
      </c>
      <c r="G1897" s="5" t="s">
        <v>2131</v>
      </c>
      <c r="H1897" s="18">
        <v>2</v>
      </c>
    </row>
    <row r="1898" spans="1:13" ht="15" customHeight="1" x14ac:dyDescent="0.3">
      <c r="A1898" s="11">
        <v>369</v>
      </c>
      <c r="B1898" s="11">
        <v>15</v>
      </c>
      <c r="C1898" s="11" t="s">
        <v>4038</v>
      </c>
      <c r="D1898" s="2" t="s">
        <v>59</v>
      </c>
      <c r="E1898" t="s">
        <v>60</v>
      </c>
      <c r="F1898" s="11">
        <v>1</v>
      </c>
      <c r="G1898" s="5" t="s">
        <v>3507</v>
      </c>
      <c r="H1898" s="18">
        <v>2</v>
      </c>
      <c r="I1898" s="4"/>
      <c r="J1898" s="4"/>
      <c r="K1898" s="2" t="s">
        <v>2277</v>
      </c>
      <c r="L1898" s="2"/>
      <c r="M1898" s="2" t="s">
        <v>2380</v>
      </c>
    </row>
    <row r="1899" spans="1:13" ht="15" customHeight="1" x14ac:dyDescent="0.3">
      <c r="A1899" s="11">
        <v>369</v>
      </c>
      <c r="B1899" s="11">
        <v>15</v>
      </c>
      <c r="C1899" s="11" t="s">
        <v>4038</v>
      </c>
      <c r="D1899" s="2"/>
      <c r="E1899" t="s">
        <v>60</v>
      </c>
      <c r="F1899" s="11">
        <v>1</v>
      </c>
      <c r="G1899" s="5" t="s">
        <v>3506</v>
      </c>
      <c r="H1899" s="18">
        <v>2</v>
      </c>
      <c r="I1899" s="4"/>
      <c r="J1899" s="4"/>
      <c r="K1899" s="2"/>
      <c r="L1899" s="2"/>
      <c r="M1899" s="2"/>
    </row>
    <row r="1900" spans="1:13" ht="15" customHeight="1" x14ac:dyDescent="0.3">
      <c r="A1900" s="11">
        <v>369</v>
      </c>
      <c r="B1900" s="11">
        <v>15</v>
      </c>
      <c r="C1900" s="11" t="s">
        <v>4038</v>
      </c>
      <c r="D1900" s="2"/>
      <c r="E1900" t="s">
        <v>60</v>
      </c>
      <c r="F1900" s="11">
        <v>1</v>
      </c>
      <c r="G1900" s="5" t="s">
        <v>3505</v>
      </c>
      <c r="H1900" s="18">
        <v>2</v>
      </c>
      <c r="I1900" s="4"/>
      <c r="J1900" s="4"/>
      <c r="K1900" s="2"/>
      <c r="L1900" s="2"/>
      <c r="M1900" s="2"/>
    </row>
    <row r="1901" spans="1:13" ht="15" customHeight="1" x14ac:dyDescent="0.3">
      <c r="A1901" s="11">
        <v>369</v>
      </c>
      <c r="B1901" s="11">
        <v>15</v>
      </c>
      <c r="C1901" s="11" t="s">
        <v>4038</v>
      </c>
      <c r="D1901" s="2"/>
      <c r="E1901" t="s">
        <v>60</v>
      </c>
      <c r="F1901" s="11">
        <v>1</v>
      </c>
      <c r="G1901" s="5" t="s">
        <v>3504</v>
      </c>
      <c r="H1901" s="18">
        <v>2</v>
      </c>
      <c r="I1901" s="4"/>
      <c r="J1901" s="4"/>
      <c r="K1901" s="2"/>
      <c r="L1901" s="2"/>
      <c r="M1901" s="2"/>
    </row>
    <row r="1902" spans="1:13" ht="15" customHeight="1" x14ac:dyDescent="0.3">
      <c r="A1902" s="11">
        <v>369</v>
      </c>
      <c r="B1902" s="11">
        <v>15</v>
      </c>
      <c r="C1902" s="11" t="s">
        <v>4038</v>
      </c>
      <c r="D1902" s="2"/>
      <c r="E1902" t="s">
        <v>60</v>
      </c>
      <c r="F1902" s="11">
        <v>1</v>
      </c>
      <c r="G1902" s="5" t="s">
        <v>3503</v>
      </c>
      <c r="H1902" s="18">
        <v>2</v>
      </c>
      <c r="I1902" s="4"/>
      <c r="J1902" s="4"/>
      <c r="K1902" s="2"/>
      <c r="L1902" s="2"/>
      <c r="M1902" s="2"/>
    </row>
    <row r="1903" spans="1:13" ht="15" customHeight="1" x14ac:dyDescent="0.3">
      <c r="A1903" s="11">
        <v>369</v>
      </c>
      <c r="B1903" s="11">
        <v>15</v>
      </c>
      <c r="C1903" s="11" t="s">
        <v>4038</v>
      </c>
      <c r="D1903" s="2"/>
      <c r="E1903" t="s">
        <v>60</v>
      </c>
      <c r="F1903" s="11">
        <v>1</v>
      </c>
      <c r="G1903" s="5" t="s">
        <v>3502</v>
      </c>
      <c r="H1903" s="18">
        <v>2</v>
      </c>
      <c r="I1903" s="4"/>
      <c r="J1903" s="4"/>
      <c r="K1903" s="2"/>
      <c r="L1903" s="2"/>
      <c r="M1903" s="2"/>
    </row>
    <row r="1904" spans="1:13" x14ac:dyDescent="0.3">
      <c r="A1904" s="11">
        <v>370</v>
      </c>
      <c r="B1904" s="11">
        <v>15</v>
      </c>
      <c r="C1904" s="11" t="s">
        <v>3411</v>
      </c>
      <c r="D1904" s="4" t="s">
        <v>30</v>
      </c>
      <c r="E1904" t="s">
        <v>16</v>
      </c>
      <c r="F1904" s="11">
        <v>11</v>
      </c>
      <c r="G1904" s="4"/>
      <c r="H1904" s="17"/>
      <c r="I1904" s="5" t="s">
        <v>153</v>
      </c>
      <c r="J1904" s="5">
        <v>2</v>
      </c>
      <c r="K1904" s="2" t="s">
        <v>25</v>
      </c>
      <c r="L1904" s="2"/>
      <c r="M1904" s="2" t="s">
        <v>2391</v>
      </c>
    </row>
    <row r="1905" spans="1:13" x14ac:dyDescent="0.3">
      <c r="A1905" s="11">
        <v>370</v>
      </c>
      <c r="B1905" s="11">
        <v>15</v>
      </c>
      <c r="C1905" s="11" t="s">
        <v>3411</v>
      </c>
      <c r="E1905" t="s">
        <v>16</v>
      </c>
      <c r="F1905" s="11">
        <v>11</v>
      </c>
      <c r="G1905" s="4"/>
      <c r="H1905" s="17"/>
      <c r="I1905" s="4" t="s">
        <v>93</v>
      </c>
      <c r="J1905" s="4">
        <v>1</v>
      </c>
    </row>
    <row r="1906" spans="1:13" x14ac:dyDescent="0.3">
      <c r="A1906" s="11">
        <v>370</v>
      </c>
      <c r="B1906" s="11">
        <v>15</v>
      </c>
      <c r="C1906" s="11" t="s">
        <v>3411</v>
      </c>
      <c r="E1906" t="s">
        <v>16</v>
      </c>
      <c r="F1906" s="11">
        <v>11</v>
      </c>
      <c r="G1906" s="4"/>
      <c r="H1906" s="17"/>
      <c r="I1906" s="4" t="s">
        <v>132</v>
      </c>
      <c r="J1906" s="4">
        <v>1</v>
      </c>
    </row>
    <row r="1907" spans="1:13" x14ac:dyDescent="0.3">
      <c r="A1907" s="11">
        <v>370</v>
      </c>
      <c r="B1907" s="11">
        <v>15</v>
      </c>
      <c r="C1907" s="11" t="s">
        <v>3411</v>
      </c>
      <c r="E1907" t="s">
        <v>16</v>
      </c>
      <c r="F1907" s="11">
        <v>11</v>
      </c>
      <c r="G1907" s="4"/>
      <c r="H1907" s="17"/>
      <c r="I1907" s="4" t="s">
        <v>3410</v>
      </c>
      <c r="J1907" s="4">
        <v>4</v>
      </c>
    </row>
    <row r="1908" spans="1:13" x14ac:dyDescent="0.3">
      <c r="A1908" s="11">
        <v>371</v>
      </c>
      <c r="B1908" s="11">
        <v>15</v>
      </c>
      <c r="C1908" s="11" t="s">
        <v>75</v>
      </c>
      <c r="D1908" s="2" t="s">
        <v>30</v>
      </c>
      <c r="E1908" t="s">
        <v>60</v>
      </c>
      <c r="F1908" s="11">
        <v>1</v>
      </c>
      <c r="I1908" s="4" t="s">
        <v>398</v>
      </c>
      <c r="J1908" s="4">
        <v>4</v>
      </c>
      <c r="K1908" s="2" t="s">
        <v>17</v>
      </c>
      <c r="L1908" s="2" t="s">
        <v>17</v>
      </c>
    </row>
    <row r="1909" spans="1:13" x14ac:dyDescent="0.3">
      <c r="A1909" s="11">
        <v>371</v>
      </c>
      <c r="B1909" s="11">
        <v>15</v>
      </c>
      <c r="C1909" s="11" t="s">
        <v>75</v>
      </c>
      <c r="E1909" t="s">
        <v>60</v>
      </c>
      <c r="F1909" s="11">
        <v>1</v>
      </c>
      <c r="I1909" s="4" t="s">
        <v>93</v>
      </c>
      <c r="J1909" s="4">
        <v>1</v>
      </c>
    </row>
    <row r="1910" spans="1:13" x14ac:dyDescent="0.3">
      <c r="A1910" s="11">
        <v>371</v>
      </c>
      <c r="B1910" s="11">
        <v>15</v>
      </c>
      <c r="C1910" s="11" t="s">
        <v>75</v>
      </c>
      <c r="E1910" t="s">
        <v>60</v>
      </c>
      <c r="F1910" s="11">
        <v>1</v>
      </c>
      <c r="I1910" s="4" t="s">
        <v>153</v>
      </c>
      <c r="J1910" s="5">
        <v>2</v>
      </c>
    </row>
    <row r="1911" spans="1:13" x14ac:dyDescent="0.3">
      <c r="A1911" s="11">
        <v>371</v>
      </c>
      <c r="B1911" s="11">
        <v>15</v>
      </c>
      <c r="C1911" s="11" t="s">
        <v>75</v>
      </c>
      <c r="E1911" t="s">
        <v>60</v>
      </c>
      <c r="F1911" s="11">
        <v>1</v>
      </c>
      <c r="I1911" s="4" t="s">
        <v>232</v>
      </c>
      <c r="J1911" s="4">
        <v>3</v>
      </c>
    </row>
    <row r="1912" spans="1:13" x14ac:dyDescent="0.3">
      <c r="A1912" s="11">
        <v>371</v>
      </c>
      <c r="B1912" s="11">
        <v>15</v>
      </c>
      <c r="C1912" s="11" t="s">
        <v>75</v>
      </c>
      <c r="E1912" t="s">
        <v>60</v>
      </c>
      <c r="F1912" s="11">
        <v>1</v>
      </c>
      <c r="I1912" s="4" t="s">
        <v>198</v>
      </c>
      <c r="J1912" s="4">
        <v>3</v>
      </c>
    </row>
    <row r="1913" spans="1:13" ht="15" customHeight="1" x14ac:dyDescent="0.3">
      <c r="A1913" s="11">
        <v>372</v>
      </c>
      <c r="B1913" s="11">
        <v>15</v>
      </c>
      <c r="C1913" s="11" t="s">
        <v>4004</v>
      </c>
      <c r="D1913" s="2" t="s">
        <v>29</v>
      </c>
      <c r="E1913" t="s">
        <v>47</v>
      </c>
      <c r="F1913" s="11">
        <v>7</v>
      </c>
      <c r="G1913" s="5" t="s">
        <v>4005</v>
      </c>
      <c r="H1913" s="18">
        <v>2</v>
      </c>
      <c r="I1913" s="4" t="s">
        <v>93</v>
      </c>
      <c r="J1913" s="4">
        <v>1</v>
      </c>
      <c r="K1913" s="2" t="s">
        <v>2751</v>
      </c>
      <c r="L1913" s="2"/>
      <c r="M1913" s="2" t="s">
        <v>2391</v>
      </c>
    </row>
    <row r="1914" spans="1:13" ht="15" customHeight="1" x14ac:dyDescent="0.3">
      <c r="A1914" s="11">
        <v>372</v>
      </c>
      <c r="B1914" s="11">
        <v>15</v>
      </c>
      <c r="C1914" s="11" t="s">
        <v>4004</v>
      </c>
      <c r="E1914" t="s">
        <v>47</v>
      </c>
      <c r="F1914" s="11">
        <v>7</v>
      </c>
      <c r="G1914" s="4" t="s">
        <v>4006</v>
      </c>
      <c r="H1914" s="17">
        <v>1</v>
      </c>
      <c r="I1914" s="4"/>
      <c r="J1914" s="4"/>
    </row>
    <row r="1915" spans="1:13" ht="15" customHeight="1" x14ac:dyDescent="0.3">
      <c r="A1915" s="11">
        <v>372</v>
      </c>
      <c r="B1915" s="11">
        <v>15</v>
      </c>
      <c r="C1915" s="11" t="s">
        <v>4004</v>
      </c>
      <c r="E1915" t="s">
        <v>47</v>
      </c>
      <c r="F1915" s="11">
        <v>7</v>
      </c>
      <c r="G1915" s="5" t="s">
        <v>4007</v>
      </c>
      <c r="H1915" s="18">
        <v>2</v>
      </c>
      <c r="I1915" s="4"/>
      <c r="J1915" s="4"/>
    </row>
    <row r="1916" spans="1:13" x14ac:dyDescent="0.3">
      <c r="A1916" s="11">
        <v>373</v>
      </c>
      <c r="B1916" s="11">
        <v>15</v>
      </c>
      <c r="C1916" s="11" t="s">
        <v>3287</v>
      </c>
      <c r="D1916" s="2" t="s">
        <v>21</v>
      </c>
      <c r="E1916" t="s">
        <v>52</v>
      </c>
      <c r="F1916" s="11">
        <v>8</v>
      </c>
      <c r="G1916" s="5" t="s">
        <v>123</v>
      </c>
      <c r="H1916" s="18">
        <v>2</v>
      </c>
      <c r="I1916" s="5" t="s">
        <v>93</v>
      </c>
      <c r="J1916" s="4">
        <v>1</v>
      </c>
      <c r="K1916" s="4" t="s">
        <v>17</v>
      </c>
      <c r="L1916" s="4" t="s">
        <v>17</v>
      </c>
    </row>
    <row r="1917" spans="1:13" x14ac:dyDescent="0.3">
      <c r="A1917" s="11">
        <v>373</v>
      </c>
      <c r="B1917" s="11">
        <v>15</v>
      </c>
      <c r="C1917" s="11" t="s">
        <v>3287</v>
      </c>
      <c r="E1917" t="s">
        <v>52</v>
      </c>
      <c r="F1917" s="11">
        <v>8</v>
      </c>
      <c r="I1917" s="4" t="s">
        <v>132</v>
      </c>
      <c r="J1917" s="4">
        <v>1</v>
      </c>
    </row>
    <row r="1918" spans="1:13" x14ac:dyDescent="0.3">
      <c r="A1918" s="11">
        <v>374</v>
      </c>
      <c r="B1918" s="11">
        <v>15</v>
      </c>
      <c r="C1918" s="11" t="s">
        <v>3287</v>
      </c>
      <c r="D1918" s="2" t="s">
        <v>18</v>
      </c>
      <c r="E1918" t="s">
        <v>52</v>
      </c>
      <c r="F1918" s="11">
        <v>8</v>
      </c>
      <c r="G1918" s="5"/>
      <c r="H1918" s="18"/>
      <c r="I1918" s="5" t="s">
        <v>93</v>
      </c>
      <c r="J1918" s="4">
        <v>1</v>
      </c>
      <c r="K1918" s="2" t="s">
        <v>76</v>
      </c>
      <c r="L1918" s="2"/>
      <c r="M1918" s="2" t="s">
        <v>2314</v>
      </c>
    </row>
    <row r="1919" spans="1:13" x14ac:dyDescent="0.3">
      <c r="A1919" s="11">
        <v>374</v>
      </c>
      <c r="B1919" s="11">
        <v>15</v>
      </c>
      <c r="C1919" s="11" t="s">
        <v>3287</v>
      </c>
      <c r="E1919" t="s">
        <v>52</v>
      </c>
      <c r="F1919" s="11">
        <v>8</v>
      </c>
      <c r="I1919" s="4" t="s">
        <v>132</v>
      </c>
      <c r="J1919" s="4">
        <v>1</v>
      </c>
    </row>
    <row r="1920" spans="1:13" ht="15.75" customHeight="1" x14ac:dyDescent="0.3">
      <c r="A1920" s="11">
        <v>375</v>
      </c>
      <c r="B1920" s="11">
        <v>15</v>
      </c>
      <c r="C1920" s="11" t="s">
        <v>3287</v>
      </c>
      <c r="D1920" s="4" t="s">
        <v>11</v>
      </c>
      <c r="E1920" t="s">
        <v>52</v>
      </c>
      <c r="F1920" s="11">
        <v>8</v>
      </c>
      <c r="G1920" s="5" t="s">
        <v>1286</v>
      </c>
      <c r="H1920" s="18">
        <v>2</v>
      </c>
      <c r="I1920" s="4" t="s">
        <v>233</v>
      </c>
      <c r="J1920" s="4">
        <v>5</v>
      </c>
      <c r="K1920" s="4" t="s">
        <v>53</v>
      </c>
      <c r="L1920" s="4" t="s">
        <v>54</v>
      </c>
    </row>
    <row r="1921" spans="1:13" ht="15.75" customHeight="1" x14ac:dyDescent="0.3">
      <c r="A1921" s="11">
        <v>375</v>
      </c>
      <c r="B1921" s="11">
        <v>15</v>
      </c>
      <c r="C1921" s="11" t="s">
        <v>3287</v>
      </c>
      <c r="E1921" t="s">
        <v>52</v>
      </c>
      <c r="F1921" s="11">
        <v>8</v>
      </c>
      <c r="G1921" s="5" t="s">
        <v>1287</v>
      </c>
      <c r="H1921" s="18">
        <v>3</v>
      </c>
    </row>
    <row r="1922" spans="1:13" ht="15.75" customHeight="1" x14ac:dyDescent="0.3">
      <c r="A1922" s="11">
        <v>375</v>
      </c>
      <c r="B1922" s="11">
        <v>15</v>
      </c>
      <c r="C1922" s="11" t="s">
        <v>3287</v>
      </c>
      <c r="E1922" t="s">
        <v>52</v>
      </c>
      <c r="F1922" s="11">
        <v>8</v>
      </c>
      <c r="G1922" s="5" t="s">
        <v>1288</v>
      </c>
      <c r="H1922" s="18">
        <v>1</v>
      </c>
    </row>
    <row r="1923" spans="1:13" ht="15.75" customHeight="1" x14ac:dyDescent="0.3">
      <c r="A1923" s="11">
        <v>375</v>
      </c>
      <c r="B1923" s="11">
        <v>15</v>
      </c>
      <c r="C1923" s="11" t="s">
        <v>3287</v>
      </c>
      <c r="E1923" t="s">
        <v>52</v>
      </c>
      <c r="F1923" s="11">
        <v>8</v>
      </c>
      <c r="G1923" s="5" t="s">
        <v>1289</v>
      </c>
      <c r="H1923" s="18">
        <v>1</v>
      </c>
    </row>
    <row r="1924" spans="1:13" ht="15.75" customHeight="1" x14ac:dyDescent="0.3">
      <c r="A1924" s="11">
        <v>375</v>
      </c>
      <c r="B1924" s="11">
        <v>15</v>
      </c>
      <c r="C1924" s="11" t="s">
        <v>3287</v>
      </c>
      <c r="E1924" t="s">
        <v>52</v>
      </c>
      <c r="F1924" s="11">
        <v>8</v>
      </c>
      <c r="G1924" s="5" t="s">
        <v>1290</v>
      </c>
      <c r="H1924" s="18">
        <v>2</v>
      </c>
    </row>
    <row r="1925" spans="1:13" ht="15.75" customHeight="1" x14ac:dyDescent="0.3">
      <c r="A1925" s="11">
        <v>376</v>
      </c>
      <c r="B1925" s="11">
        <v>15</v>
      </c>
      <c r="C1925" s="11" t="s">
        <v>3287</v>
      </c>
      <c r="E1925" t="s">
        <v>52</v>
      </c>
      <c r="F1925" s="11">
        <v>8</v>
      </c>
      <c r="G1925" s="5" t="s">
        <v>1446</v>
      </c>
      <c r="H1925" s="18">
        <v>1</v>
      </c>
      <c r="I1925" s="4" t="s">
        <v>93</v>
      </c>
      <c r="J1925" s="4">
        <v>1</v>
      </c>
      <c r="K1925" s="4" t="s">
        <v>81</v>
      </c>
      <c r="L1925" s="4" t="s">
        <v>26</v>
      </c>
      <c r="M1925" s="7">
        <v>1450000</v>
      </c>
    </row>
    <row r="1926" spans="1:13" ht="15.75" customHeight="1" x14ac:dyDescent="0.3">
      <c r="A1926" s="11">
        <v>376</v>
      </c>
      <c r="B1926" s="11">
        <v>15</v>
      </c>
      <c r="C1926" s="11" t="s">
        <v>3287</v>
      </c>
      <c r="E1926" t="s">
        <v>52</v>
      </c>
      <c r="F1926" s="11">
        <v>8</v>
      </c>
      <c r="G1926" s="4" t="s">
        <v>1447</v>
      </c>
      <c r="H1926" s="17">
        <v>1</v>
      </c>
    </row>
    <row r="1927" spans="1:13" ht="15.75" customHeight="1" x14ac:dyDescent="0.3">
      <c r="A1927" s="11">
        <v>376</v>
      </c>
      <c r="B1927" s="11">
        <v>15</v>
      </c>
      <c r="C1927" s="11" t="s">
        <v>3287</v>
      </c>
      <c r="E1927" t="s">
        <v>52</v>
      </c>
      <c r="F1927" s="11">
        <v>8</v>
      </c>
      <c r="G1927" s="4" t="s">
        <v>1448</v>
      </c>
      <c r="H1927" s="17">
        <v>1</v>
      </c>
    </row>
    <row r="1928" spans="1:13" ht="15" customHeight="1" x14ac:dyDescent="0.3">
      <c r="A1928" s="11">
        <v>377</v>
      </c>
      <c r="B1928" s="11">
        <v>15</v>
      </c>
      <c r="C1928" s="11" t="s">
        <v>3287</v>
      </c>
      <c r="D1928" s="2" t="s">
        <v>34</v>
      </c>
      <c r="E1928" t="s">
        <v>52</v>
      </c>
      <c r="F1928" s="11">
        <v>8</v>
      </c>
      <c r="G1928" s="5" t="s">
        <v>3229</v>
      </c>
      <c r="H1928" s="18">
        <v>2</v>
      </c>
      <c r="I1928" s="4"/>
      <c r="J1928" s="4"/>
      <c r="K1928" s="2" t="s">
        <v>2277</v>
      </c>
      <c r="L1928" s="2"/>
      <c r="M1928" s="2" t="s">
        <v>2278</v>
      </c>
    </row>
    <row r="1929" spans="1:13" ht="15" customHeight="1" x14ac:dyDescent="0.3">
      <c r="A1929" s="11">
        <v>377</v>
      </c>
      <c r="B1929" s="11">
        <v>15</v>
      </c>
      <c r="C1929" s="11" t="s">
        <v>3287</v>
      </c>
      <c r="E1929" t="s">
        <v>52</v>
      </c>
      <c r="F1929" s="11">
        <v>8</v>
      </c>
      <c r="G1929" s="5" t="s">
        <v>3228</v>
      </c>
      <c r="H1929" s="18">
        <v>1</v>
      </c>
      <c r="I1929" s="4"/>
      <c r="J1929" s="4"/>
    </row>
    <row r="1930" spans="1:13" ht="15" customHeight="1" x14ac:dyDescent="0.3">
      <c r="A1930" s="11">
        <v>377</v>
      </c>
      <c r="B1930" s="11">
        <v>15</v>
      </c>
      <c r="C1930" s="11" t="s">
        <v>3287</v>
      </c>
      <c r="E1930" t="s">
        <v>52</v>
      </c>
      <c r="F1930" s="11">
        <v>8</v>
      </c>
      <c r="G1930" s="5" t="s">
        <v>3227</v>
      </c>
      <c r="H1930" s="18">
        <v>1</v>
      </c>
      <c r="I1930" s="4"/>
      <c r="J1930" s="4"/>
    </row>
    <row r="1931" spans="1:13" ht="15.75" customHeight="1" x14ac:dyDescent="0.3">
      <c r="A1931" s="11">
        <v>378</v>
      </c>
      <c r="B1931" s="11">
        <v>15</v>
      </c>
      <c r="C1931" s="11" t="s">
        <v>3287</v>
      </c>
      <c r="E1931" t="s">
        <v>52</v>
      </c>
      <c r="F1931" s="11">
        <v>8</v>
      </c>
      <c r="G1931" s="5" t="s">
        <v>1595</v>
      </c>
      <c r="H1931" s="18">
        <v>1</v>
      </c>
      <c r="I1931" s="4" t="s">
        <v>233</v>
      </c>
      <c r="J1931" s="4">
        <v>5</v>
      </c>
      <c r="K1931" s="4" t="s">
        <v>25</v>
      </c>
      <c r="L1931" s="4" t="s">
        <v>26</v>
      </c>
    </row>
    <row r="1932" spans="1:13" ht="15.75" customHeight="1" x14ac:dyDescent="0.3">
      <c r="A1932" s="11">
        <v>378</v>
      </c>
      <c r="B1932" s="11">
        <v>15</v>
      </c>
      <c r="C1932" s="11" t="s">
        <v>3287</v>
      </c>
      <c r="E1932" t="s">
        <v>52</v>
      </c>
      <c r="F1932" s="11">
        <v>8</v>
      </c>
      <c r="G1932" s="4" t="s">
        <v>1596</v>
      </c>
      <c r="H1932" s="17">
        <v>2</v>
      </c>
      <c r="I1932" s="4" t="s">
        <v>108</v>
      </c>
      <c r="J1932" s="4">
        <v>3</v>
      </c>
    </row>
    <row r="1933" spans="1:13" ht="15.75" customHeight="1" x14ac:dyDescent="0.3">
      <c r="A1933" s="11">
        <v>378</v>
      </c>
      <c r="B1933" s="11">
        <v>15</v>
      </c>
      <c r="C1933" s="11" t="s">
        <v>3287</v>
      </c>
      <c r="E1933" t="s">
        <v>52</v>
      </c>
      <c r="F1933" s="11">
        <v>8</v>
      </c>
      <c r="G1933" s="4" t="s">
        <v>1597</v>
      </c>
      <c r="H1933" s="17">
        <v>1</v>
      </c>
    </row>
    <row r="1934" spans="1:13" ht="15.75" customHeight="1" x14ac:dyDescent="0.3">
      <c r="A1934" s="11">
        <v>378</v>
      </c>
      <c r="B1934" s="11">
        <v>15</v>
      </c>
      <c r="C1934" s="11" t="s">
        <v>3287</v>
      </c>
      <c r="E1934" t="s">
        <v>52</v>
      </c>
      <c r="F1934" s="11">
        <v>8</v>
      </c>
      <c r="G1934" s="4" t="s">
        <v>1598</v>
      </c>
      <c r="H1934" s="17">
        <v>1</v>
      </c>
    </row>
    <row r="1935" spans="1:13" ht="15.75" customHeight="1" x14ac:dyDescent="0.3">
      <c r="A1935" s="11">
        <v>378</v>
      </c>
      <c r="B1935" s="11">
        <v>15</v>
      </c>
      <c r="C1935" s="11" t="s">
        <v>3287</v>
      </c>
      <c r="E1935" t="s">
        <v>52</v>
      </c>
      <c r="F1935" s="11">
        <v>8</v>
      </c>
      <c r="G1935" s="4" t="s">
        <v>1599</v>
      </c>
      <c r="H1935" s="17">
        <v>2</v>
      </c>
    </row>
    <row r="1936" spans="1:13" ht="15.75" customHeight="1" x14ac:dyDescent="0.3">
      <c r="A1936" s="11">
        <v>378</v>
      </c>
      <c r="B1936" s="11">
        <v>15</v>
      </c>
      <c r="C1936" s="11" t="s">
        <v>3287</v>
      </c>
      <c r="E1936" t="s">
        <v>52</v>
      </c>
      <c r="F1936" s="11">
        <v>8</v>
      </c>
      <c r="G1936" s="4" t="s">
        <v>1600</v>
      </c>
      <c r="H1936" s="17">
        <v>2</v>
      </c>
      <c r="I1936" s="4"/>
      <c r="J1936" s="4"/>
      <c r="K1936" s="4"/>
      <c r="L1936" s="4"/>
    </row>
    <row r="1937" spans="1:13" ht="15.75" customHeight="1" x14ac:dyDescent="0.3">
      <c r="A1937" s="11">
        <v>378</v>
      </c>
      <c r="B1937" s="11">
        <v>15</v>
      </c>
      <c r="C1937" s="11" t="s">
        <v>3287</v>
      </c>
      <c r="E1937" t="s">
        <v>52</v>
      </c>
      <c r="F1937" s="11">
        <v>8</v>
      </c>
      <c r="G1937" s="4" t="s">
        <v>1601</v>
      </c>
      <c r="H1937" s="17">
        <v>2</v>
      </c>
    </row>
    <row r="1938" spans="1:13" x14ac:dyDescent="0.3">
      <c r="A1938" s="11">
        <v>379</v>
      </c>
      <c r="B1938" s="11">
        <v>15</v>
      </c>
      <c r="C1938" s="11" t="s">
        <v>3333</v>
      </c>
      <c r="D1938" s="2" t="s">
        <v>96</v>
      </c>
      <c r="E1938" t="s">
        <v>52</v>
      </c>
      <c r="F1938" s="11">
        <v>8</v>
      </c>
      <c r="G1938" s="5" t="s">
        <v>3332</v>
      </c>
      <c r="H1938" s="18">
        <v>2</v>
      </c>
      <c r="I1938" s="4"/>
      <c r="J1938" s="4"/>
      <c r="K1938" s="2" t="s">
        <v>2277</v>
      </c>
      <c r="L1938" s="2"/>
      <c r="M1938" s="2" t="s">
        <v>2319</v>
      </c>
    </row>
    <row r="1939" spans="1:13" x14ac:dyDescent="0.3">
      <c r="A1939" s="11">
        <v>379</v>
      </c>
      <c r="B1939" s="11">
        <v>15</v>
      </c>
      <c r="C1939" s="11" t="s">
        <v>3333</v>
      </c>
      <c r="E1939" t="s">
        <v>52</v>
      </c>
      <c r="F1939" s="11">
        <v>8</v>
      </c>
      <c r="G1939" s="5" t="s">
        <v>3958</v>
      </c>
      <c r="H1939" s="18">
        <v>3</v>
      </c>
      <c r="I1939" s="4"/>
      <c r="J1939" s="4"/>
    </row>
    <row r="1940" spans="1:13" ht="15" customHeight="1" x14ac:dyDescent="0.3">
      <c r="A1940" s="11">
        <v>380</v>
      </c>
      <c r="B1940" s="11">
        <v>15</v>
      </c>
      <c r="C1940" s="11" t="s">
        <v>4008</v>
      </c>
      <c r="D1940" s="2" t="s">
        <v>2261</v>
      </c>
      <c r="E1940" t="s">
        <v>52</v>
      </c>
      <c r="F1940" s="11">
        <v>8</v>
      </c>
      <c r="G1940" s="4"/>
      <c r="H1940" s="17"/>
      <c r="I1940" s="5" t="s">
        <v>108</v>
      </c>
      <c r="J1940" s="4">
        <v>3</v>
      </c>
      <c r="K1940" s="2" t="s">
        <v>2277</v>
      </c>
      <c r="L1940" s="2"/>
      <c r="M1940" s="2" t="s">
        <v>2380</v>
      </c>
    </row>
    <row r="1941" spans="1:13" ht="15" customHeight="1" x14ac:dyDescent="0.3">
      <c r="A1941" s="11">
        <v>380</v>
      </c>
      <c r="B1941" s="11">
        <v>15</v>
      </c>
      <c r="C1941" s="11" t="s">
        <v>4008</v>
      </c>
      <c r="E1941" t="s">
        <v>52</v>
      </c>
      <c r="F1941" s="11">
        <v>8</v>
      </c>
      <c r="G1941" s="4"/>
      <c r="H1941" s="17"/>
      <c r="I1941" s="4" t="s">
        <v>258</v>
      </c>
      <c r="J1941" s="5">
        <v>2</v>
      </c>
    </row>
    <row r="1942" spans="1:13" ht="15" customHeight="1" x14ac:dyDescent="0.3">
      <c r="A1942" s="11">
        <v>380</v>
      </c>
      <c r="B1942" s="11">
        <v>15</v>
      </c>
      <c r="C1942" s="11" t="s">
        <v>4008</v>
      </c>
      <c r="E1942" t="s">
        <v>52</v>
      </c>
      <c r="F1942" s="11">
        <v>8</v>
      </c>
      <c r="G1942" s="4"/>
      <c r="H1942" s="17"/>
      <c r="I1942" s="4" t="s">
        <v>239</v>
      </c>
      <c r="J1942" s="4">
        <v>2</v>
      </c>
    </row>
    <row r="1943" spans="1:13" ht="15" customHeight="1" x14ac:dyDescent="0.3">
      <c r="A1943" s="11">
        <v>380</v>
      </c>
      <c r="B1943" s="11">
        <v>15</v>
      </c>
      <c r="C1943" s="11" t="s">
        <v>4008</v>
      </c>
      <c r="E1943" t="s">
        <v>52</v>
      </c>
      <c r="F1943" s="11">
        <v>8</v>
      </c>
      <c r="G1943" s="4"/>
      <c r="H1943" s="17"/>
      <c r="I1943" s="4" t="s">
        <v>93</v>
      </c>
      <c r="J1943" s="4">
        <v>1</v>
      </c>
    </row>
    <row r="1944" spans="1:13" ht="15" customHeight="1" x14ac:dyDescent="0.3">
      <c r="A1944" s="11">
        <v>381</v>
      </c>
      <c r="B1944" s="11">
        <v>15</v>
      </c>
      <c r="C1944" s="11" t="s">
        <v>4009</v>
      </c>
      <c r="D1944" s="2" t="s">
        <v>3999</v>
      </c>
      <c r="E1944" t="s">
        <v>52</v>
      </c>
      <c r="F1944" s="11">
        <v>8</v>
      </c>
      <c r="G1944" s="6" t="s">
        <v>4313</v>
      </c>
      <c r="H1944" s="18">
        <v>1</v>
      </c>
      <c r="I1944" s="4" t="s">
        <v>233</v>
      </c>
      <c r="J1944" s="4">
        <v>5</v>
      </c>
      <c r="K1944" s="2" t="s">
        <v>2277</v>
      </c>
      <c r="L1944" s="2"/>
      <c r="M1944" s="2" t="s">
        <v>2380</v>
      </c>
    </row>
    <row r="1945" spans="1:13" ht="15" customHeight="1" x14ac:dyDescent="0.3">
      <c r="A1945" s="11">
        <v>381</v>
      </c>
      <c r="B1945" s="11">
        <v>15</v>
      </c>
      <c r="C1945" s="11" t="s">
        <v>4009</v>
      </c>
      <c r="E1945" t="s">
        <v>52</v>
      </c>
      <c r="F1945" s="11">
        <v>8</v>
      </c>
      <c r="G1945" s="6" t="s">
        <v>4314</v>
      </c>
      <c r="H1945" s="18">
        <v>1</v>
      </c>
      <c r="I1945" s="4"/>
      <c r="J1945" s="4"/>
      <c r="K1945" s="2"/>
      <c r="L1945" s="2"/>
      <c r="M1945" s="2"/>
    </row>
    <row r="1946" spans="1:13" x14ac:dyDescent="0.3">
      <c r="A1946" s="11">
        <v>381</v>
      </c>
      <c r="B1946" s="11">
        <v>15</v>
      </c>
      <c r="C1946" s="11" t="s">
        <v>4009</v>
      </c>
      <c r="E1946" t="s">
        <v>52</v>
      </c>
      <c r="F1946" s="11">
        <v>8</v>
      </c>
      <c r="G1946" s="5" t="s">
        <v>2848</v>
      </c>
      <c r="H1946" s="18">
        <v>2</v>
      </c>
      <c r="I1946" s="4" t="s">
        <v>93</v>
      </c>
      <c r="J1946" s="4">
        <v>1</v>
      </c>
    </row>
    <row r="1947" spans="1:13" ht="15" customHeight="1" x14ac:dyDescent="0.3">
      <c r="A1947" s="11">
        <v>381</v>
      </c>
      <c r="B1947" s="11">
        <v>15</v>
      </c>
      <c r="C1947" s="11" t="s">
        <v>4009</v>
      </c>
      <c r="E1947" t="s">
        <v>52</v>
      </c>
      <c r="F1947" s="11">
        <v>8</v>
      </c>
      <c r="G1947" s="5" t="s">
        <v>2847</v>
      </c>
      <c r="H1947" s="18">
        <v>2</v>
      </c>
      <c r="I1947" s="4" t="s">
        <v>132</v>
      </c>
      <c r="J1947" s="4">
        <v>1</v>
      </c>
    </row>
    <row r="1948" spans="1:13" x14ac:dyDescent="0.3">
      <c r="A1948" s="11">
        <v>382</v>
      </c>
      <c r="B1948" s="11">
        <v>15</v>
      </c>
      <c r="C1948" s="11" t="s">
        <v>2876</v>
      </c>
      <c r="D1948" t="s">
        <v>43</v>
      </c>
      <c r="E1948" t="s">
        <v>16</v>
      </c>
      <c r="F1948" s="11">
        <v>11</v>
      </c>
      <c r="G1948" s="4" t="s">
        <v>3959</v>
      </c>
      <c r="H1948" s="17">
        <v>2</v>
      </c>
      <c r="I1948" s="4" t="s">
        <v>45</v>
      </c>
      <c r="J1948" s="4">
        <v>1</v>
      </c>
      <c r="K1948" s="4" t="s">
        <v>17</v>
      </c>
      <c r="L1948" s="4" t="s">
        <v>17</v>
      </c>
    </row>
    <row r="1949" spans="1:13" x14ac:dyDescent="0.3">
      <c r="A1949" s="11">
        <v>382</v>
      </c>
      <c r="B1949" s="11">
        <v>15</v>
      </c>
      <c r="C1949" s="11" t="s">
        <v>2876</v>
      </c>
      <c r="E1949" t="s">
        <v>16</v>
      </c>
      <c r="F1949" s="11">
        <v>11</v>
      </c>
      <c r="G1949" s="4" t="s">
        <v>3960</v>
      </c>
      <c r="H1949" s="17">
        <v>2</v>
      </c>
    </row>
    <row r="1950" spans="1:13" x14ac:dyDescent="0.3">
      <c r="A1950" s="11">
        <v>382</v>
      </c>
      <c r="B1950" s="11">
        <v>15</v>
      </c>
      <c r="C1950" s="11" t="s">
        <v>2876</v>
      </c>
      <c r="E1950" t="s">
        <v>16</v>
      </c>
      <c r="F1950" s="11">
        <v>11</v>
      </c>
      <c r="G1950" s="4" t="s">
        <v>1705</v>
      </c>
      <c r="H1950" s="17">
        <v>2</v>
      </c>
    </row>
    <row r="1951" spans="1:13" x14ac:dyDescent="0.3">
      <c r="A1951" s="11">
        <v>382</v>
      </c>
      <c r="B1951" s="11">
        <v>15</v>
      </c>
      <c r="C1951" s="11" t="s">
        <v>2876</v>
      </c>
      <c r="E1951" t="s">
        <v>16</v>
      </c>
      <c r="F1951" s="11">
        <v>11</v>
      </c>
      <c r="G1951" s="4" t="s">
        <v>1706</v>
      </c>
      <c r="H1951" s="17">
        <v>2</v>
      </c>
    </row>
    <row r="1952" spans="1:13" x14ac:dyDescent="0.3">
      <c r="A1952" s="11">
        <v>382</v>
      </c>
      <c r="B1952" s="11">
        <v>15</v>
      </c>
      <c r="C1952" s="11" t="s">
        <v>2876</v>
      </c>
      <c r="E1952" t="s">
        <v>16</v>
      </c>
      <c r="F1952" s="11">
        <v>11</v>
      </c>
      <c r="G1952" s="4" t="s">
        <v>1707</v>
      </c>
      <c r="H1952" s="17">
        <v>1</v>
      </c>
    </row>
    <row r="1953" spans="1:13" x14ac:dyDescent="0.3">
      <c r="A1953" s="11">
        <v>383</v>
      </c>
      <c r="B1953" s="11">
        <v>15</v>
      </c>
      <c r="C1953" s="11" t="s">
        <v>2876</v>
      </c>
      <c r="D1953" s="2" t="s">
        <v>2261</v>
      </c>
      <c r="E1953" t="s">
        <v>16</v>
      </c>
      <c r="F1953" s="11">
        <v>11</v>
      </c>
      <c r="G1953" s="5" t="s">
        <v>3555</v>
      </c>
      <c r="H1953" s="18">
        <v>1</v>
      </c>
      <c r="I1953" s="4" t="s">
        <v>93</v>
      </c>
      <c r="J1953" s="4">
        <v>1</v>
      </c>
      <c r="K1953" s="2" t="s">
        <v>2277</v>
      </c>
      <c r="L1953" s="2"/>
      <c r="M1953" s="2" t="s">
        <v>2280</v>
      </c>
    </row>
    <row r="1954" spans="1:13" x14ac:dyDescent="0.3">
      <c r="A1954" s="11">
        <v>383</v>
      </c>
      <c r="B1954" s="11">
        <v>15</v>
      </c>
      <c r="C1954" s="11" t="s">
        <v>2876</v>
      </c>
      <c r="E1954" t="s">
        <v>16</v>
      </c>
      <c r="F1954" s="11">
        <v>11</v>
      </c>
      <c r="G1954" s="5" t="s">
        <v>3554</v>
      </c>
      <c r="H1954" s="18">
        <v>1</v>
      </c>
      <c r="I1954" s="4"/>
      <c r="J1954" s="4"/>
    </row>
    <row r="1955" spans="1:13" x14ac:dyDescent="0.3">
      <c r="A1955" s="11">
        <v>383</v>
      </c>
      <c r="B1955" s="11">
        <v>15</v>
      </c>
      <c r="C1955" s="11" t="s">
        <v>2876</v>
      </c>
      <c r="E1955" t="s">
        <v>16</v>
      </c>
      <c r="F1955" s="11">
        <v>11</v>
      </c>
      <c r="G1955" s="5" t="s">
        <v>2339</v>
      </c>
      <c r="H1955" s="18">
        <v>1</v>
      </c>
      <c r="I1955" s="4"/>
      <c r="J1955" s="4"/>
    </row>
    <row r="1956" spans="1:13" x14ac:dyDescent="0.3">
      <c r="A1956" s="11">
        <v>383</v>
      </c>
      <c r="B1956" s="11">
        <v>15</v>
      </c>
      <c r="C1956" s="11" t="s">
        <v>2876</v>
      </c>
      <c r="E1956" t="s">
        <v>16</v>
      </c>
      <c r="F1956" s="11">
        <v>11</v>
      </c>
      <c r="G1956" s="5" t="s">
        <v>3553</v>
      </c>
      <c r="H1956" s="18">
        <v>1</v>
      </c>
      <c r="I1956" s="4"/>
      <c r="J1956" s="4"/>
    </row>
    <row r="1957" spans="1:13" x14ac:dyDescent="0.3">
      <c r="A1957" s="11">
        <v>383</v>
      </c>
      <c r="B1957" s="11">
        <v>15</v>
      </c>
      <c r="C1957" s="11" t="s">
        <v>2876</v>
      </c>
      <c r="E1957" t="s">
        <v>16</v>
      </c>
      <c r="F1957" s="11">
        <v>11</v>
      </c>
      <c r="G1957" s="5" t="s">
        <v>3552</v>
      </c>
      <c r="H1957" s="18">
        <v>1</v>
      </c>
      <c r="I1957" s="4"/>
      <c r="J1957" s="4"/>
    </row>
    <row r="1958" spans="1:13" x14ac:dyDescent="0.3">
      <c r="A1958" s="11">
        <v>384</v>
      </c>
      <c r="B1958" s="11">
        <v>15</v>
      </c>
      <c r="C1958" s="11" t="s">
        <v>2876</v>
      </c>
      <c r="D1958" s="2" t="s">
        <v>2261</v>
      </c>
      <c r="E1958" t="s">
        <v>16</v>
      </c>
      <c r="F1958" s="11">
        <v>11</v>
      </c>
      <c r="G1958" s="5" t="s">
        <v>2874</v>
      </c>
      <c r="H1958" s="18">
        <v>2</v>
      </c>
      <c r="I1958" s="4"/>
      <c r="J1958" s="4"/>
      <c r="K1958" s="2" t="s">
        <v>2785</v>
      </c>
      <c r="L1958" s="2"/>
      <c r="M1958" s="2" t="s">
        <v>2380</v>
      </c>
    </row>
    <row r="1959" spans="1:13" x14ac:dyDescent="0.3">
      <c r="A1959" s="11">
        <v>384</v>
      </c>
      <c r="B1959" s="11">
        <v>15</v>
      </c>
      <c r="C1959" s="11" t="s">
        <v>2876</v>
      </c>
      <c r="E1959" t="s">
        <v>16</v>
      </c>
      <c r="F1959" s="11">
        <v>11</v>
      </c>
      <c r="G1959" s="5" t="s">
        <v>3961</v>
      </c>
      <c r="H1959" s="18">
        <v>1</v>
      </c>
      <c r="I1959" s="4"/>
      <c r="J1959" s="4"/>
    </row>
    <row r="1960" spans="1:13" x14ac:dyDescent="0.3">
      <c r="A1960" s="11">
        <v>384</v>
      </c>
      <c r="B1960" s="11">
        <v>15</v>
      </c>
      <c r="C1960" s="11" t="s">
        <v>2876</v>
      </c>
      <c r="E1960" t="s">
        <v>16</v>
      </c>
      <c r="F1960" s="11">
        <v>11</v>
      </c>
      <c r="G1960" s="5" t="s">
        <v>3962</v>
      </c>
      <c r="H1960" s="18">
        <v>2</v>
      </c>
      <c r="I1960" s="4"/>
      <c r="J1960" s="4"/>
    </row>
    <row r="1961" spans="1:13" x14ac:dyDescent="0.3">
      <c r="A1961" s="11">
        <v>384</v>
      </c>
      <c r="B1961" s="11">
        <v>15</v>
      </c>
      <c r="C1961" s="11" t="s">
        <v>2876</v>
      </c>
      <c r="E1961" t="s">
        <v>16</v>
      </c>
      <c r="F1961" s="11">
        <v>11</v>
      </c>
      <c r="G1961" s="5" t="s">
        <v>3963</v>
      </c>
      <c r="H1961" s="18">
        <v>1</v>
      </c>
      <c r="I1961" s="4"/>
      <c r="J1961" s="4"/>
    </row>
    <row r="1962" spans="1:13" x14ac:dyDescent="0.3">
      <c r="A1962" s="11">
        <v>384</v>
      </c>
      <c r="B1962" s="11">
        <v>15</v>
      </c>
      <c r="C1962" s="11" t="s">
        <v>2876</v>
      </c>
      <c r="E1962" t="s">
        <v>16</v>
      </c>
      <c r="F1962" s="11">
        <v>11</v>
      </c>
      <c r="G1962" s="5" t="s">
        <v>3964</v>
      </c>
      <c r="H1962" s="18">
        <v>1</v>
      </c>
      <c r="I1962" s="4"/>
      <c r="J1962" s="4"/>
    </row>
    <row r="1963" spans="1:13" x14ac:dyDescent="0.3">
      <c r="A1963" s="11">
        <v>384</v>
      </c>
      <c r="B1963" s="11">
        <v>15</v>
      </c>
      <c r="C1963" s="11" t="s">
        <v>2876</v>
      </c>
      <c r="E1963" t="s">
        <v>16</v>
      </c>
      <c r="F1963" s="11">
        <v>11</v>
      </c>
      <c r="G1963" s="5" t="s">
        <v>3965</v>
      </c>
      <c r="H1963" s="18">
        <v>1</v>
      </c>
      <c r="I1963" s="4"/>
      <c r="J1963" s="4"/>
    </row>
    <row r="1964" spans="1:13" x14ac:dyDescent="0.3">
      <c r="A1964" s="11">
        <v>384</v>
      </c>
      <c r="B1964" s="11">
        <v>15</v>
      </c>
      <c r="C1964" s="11" t="s">
        <v>2876</v>
      </c>
      <c r="E1964" t="s">
        <v>16</v>
      </c>
      <c r="F1964" s="11">
        <v>11</v>
      </c>
      <c r="G1964" s="5" t="s">
        <v>3966</v>
      </c>
      <c r="H1964" s="18">
        <v>1</v>
      </c>
      <c r="I1964" s="4"/>
      <c r="J1964" s="4"/>
    </row>
    <row r="1965" spans="1:13" x14ac:dyDescent="0.3">
      <c r="A1965" s="11">
        <v>384</v>
      </c>
      <c r="B1965" s="11">
        <v>15</v>
      </c>
      <c r="C1965" s="11" t="s">
        <v>2876</v>
      </c>
      <c r="E1965" t="s">
        <v>16</v>
      </c>
      <c r="F1965" s="11">
        <v>11</v>
      </c>
      <c r="G1965" s="5" t="s">
        <v>3967</v>
      </c>
      <c r="H1965" s="18">
        <v>1</v>
      </c>
      <c r="I1965" s="4"/>
      <c r="J1965" s="4"/>
    </row>
    <row r="1966" spans="1:13" x14ac:dyDescent="0.3">
      <c r="A1966" s="11">
        <v>384</v>
      </c>
      <c r="B1966" s="11">
        <v>15</v>
      </c>
      <c r="C1966" s="11" t="s">
        <v>2876</v>
      </c>
      <c r="E1966" t="s">
        <v>16</v>
      </c>
      <c r="F1966" s="11">
        <v>11</v>
      </c>
      <c r="G1966" s="5" t="s">
        <v>3968</v>
      </c>
      <c r="H1966" s="18">
        <v>1</v>
      </c>
      <c r="I1966" s="4"/>
      <c r="J1966" s="4"/>
    </row>
    <row r="1967" spans="1:13" x14ac:dyDescent="0.3">
      <c r="A1967" s="11">
        <v>384</v>
      </c>
      <c r="B1967" s="11">
        <v>15</v>
      </c>
      <c r="C1967" s="11" t="s">
        <v>2876</v>
      </c>
      <c r="E1967" t="s">
        <v>16</v>
      </c>
      <c r="F1967" s="11">
        <v>11</v>
      </c>
      <c r="G1967" s="5" t="s">
        <v>3969</v>
      </c>
      <c r="H1967" s="18">
        <v>1</v>
      </c>
      <c r="I1967" s="4"/>
      <c r="J1967" s="4"/>
    </row>
    <row r="1968" spans="1:13" x14ac:dyDescent="0.3">
      <c r="A1968" s="11">
        <v>385</v>
      </c>
      <c r="B1968" s="11">
        <v>15</v>
      </c>
      <c r="C1968" s="11" t="s">
        <v>1893</v>
      </c>
      <c r="D1968" t="s">
        <v>1894</v>
      </c>
      <c r="E1968" t="s">
        <v>52</v>
      </c>
      <c r="F1968" s="11">
        <v>8</v>
      </c>
      <c r="I1968" s="5" t="s">
        <v>153</v>
      </c>
      <c r="J1968" s="5">
        <v>2</v>
      </c>
      <c r="K1968" s="4" t="s">
        <v>124</v>
      </c>
      <c r="L1968" s="4" t="s">
        <v>13</v>
      </c>
      <c r="M1968" s="7">
        <v>2200000</v>
      </c>
    </row>
    <row r="1969" spans="1:13" x14ac:dyDescent="0.3">
      <c r="A1969" s="11">
        <v>385</v>
      </c>
      <c r="B1969" s="11">
        <v>15</v>
      </c>
      <c r="C1969" s="11" t="s">
        <v>1893</v>
      </c>
      <c r="E1969" t="s">
        <v>52</v>
      </c>
      <c r="F1969" s="11">
        <v>8</v>
      </c>
      <c r="I1969" t="s">
        <v>198</v>
      </c>
      <c r="J1969" s="4">
        <v>3</v>
      </c>
    </row>
    <row r="1970" spans="1:13" x14ac:dyDescent="0.3">
      <c r="A1970" s="11">
        <v>386</v>
      </c>
      <c r="B1970" s="11">
        <v>15</v>
      </c>
      <c r="C1970" s="11" t="s">
        <v>3970</v>
      </c>
      <c r="E1970" t="s">
        <v>60</v>
      </c>
      <c r="F1970" s="11">
        <v>1</v>
      </c>
      <c r="G1970" s="5" t="s">
        <v>3971</v>
      </c>
      <c r="H1970" s="18">
        <v>2</v>
      </c>
      <c r="K1970" s="4" t="s">
        <v>91</v>
      </c>
      <c r="L1970" s="4" t="s">
        <v>92</v>
      </c>
    </row>
    <row r="1971" spans="1:13" x14ac:dyDescent="0.3">
      <c r="A1971" s="11">
        <v>386</v>
      </c>
      <c r="B1971" s="11">
        <v>15</v>
      </c>
      <c r="C1971" s="11" t="s">
        <v>3970</v>
      </c>
      <c r="E1971" t="s">
        <v>60</v>
      </c>
      <c r="F1971" s="11">
        <v>1</v>
      </c>
      <c r="G1971" t="s">
        <v>3972</v>
      </c>
      <c r="H1971" s="11">
        <v>3</v>
      </c>
    </row>
    <row r="1972" spans="1:13" ht="15" customHeight="1" x14ac:dyDescent="0.3">
      <c r="A1972" s="11">
        <v>387</v>
      </c>
      <c r="B1972" s="11">
        <v>15</v>
      </c>
      <c r="C1972" s="11" t="s">
        <v>226</v>
      </c>
      <c r="D1972" s="2" t="s">
        <v>59</v>
      </c>
      <c r="E1972" t="s">
        <v>28</v>
      </c>
      <c r="F1972" s="11">
        <v>2</v>
      </c>
      <c r="G1972" s="4"/>
      <c r="H1972" s="17"/>
      <c r="I1972" s="5" t="s">
        <v>235</v>
      </c>
      <c r="J1972" s="4">
        <v>2</v>
      </c>
      <c r="K1972" s="2" t="s">
        <v>2277</v>
      </c>
      <c r="L1972" s="2"/>
      <c r="M1972" s="2" t="s">
        <v>2263</v>
      </c>
    </row>
    <row r="1973" spans="1:13" ht="15" customHeight="1" x14ac:dyDescent="0.3">
      <c r="A1973" s="11">
        <v>387</v>
      </c>
      <c r="B1973" s="11">
        <v>15</v>
      </c>
      <c r="C1973" s="11" t="s">
        <v>226</v>
      </c>
      <c r="E1973" t="s">
        <v>28</v>
      </c>
      <c r="F1973" s="11">
        <v>2</v>
      </c>
      <c r="G1973" s="4"/>
      <c r="H1973" s="17"/>
      <c r="I1973" s="4" t="s">
        <v>637</v>
      </c>
      <c r="J1973" s="4">
        <v>2</v>
      </c>
    </row>
    <row r="1974" spans="1:13" ht="15" customHeight="1" x14ac:dyDescent="0.3">
      <c r="A1974" s="11">
        <v>387</v>
      </c>
      <c r="B1974" s="11">
        <v>15</v>
      </c>
      <c r="C1974" s="11" t="s">
        <v>226</v>
      </c>
      <c r="E1974" t="s">
        <v>28</v>
      </c>
      <c r="F1974" s="11">
        <v>2</v>
      </c>
      <c r="G1974" s="4"/>
      <c r="H1974" s="17"/>
      <c r="I1974" s="2" t="s">
        <v>4310</v>
      </c>
      <c r="J1974" s="4">
        <v>2</v>
      </c>
    </row>
    <row r="1975" spans="1:13" ht="15" customHeight="1" x14ac:dyDescent="0.3">
      <c r="A1975" s="11">
        <v>387</v>
      </c>
      <c r="B1975" s="11">
        <v>15</v>
      </c>
      <c r="C1975" s="11" t="s">
        <v>226</v>
      </c>
      <c r="E1975" t="s">
        <v>28</v>
      </c>
      <c r="F1975" s="11">
        <v>2</v>
      </c>
      <c r="G1975" s="4"/>
      <c r="H1975" s="17"/>
      <c r="I1975" s="4" t="s">
        <v>273</v>
      </c>
      <c r="J1975" s="5">
        <v>2</v>
      </c>
    </row>
    <row r="1976" spans="1:13" ht="15.75" customHeight="1" x14ac:dyDescent="0.3">
      <c r="A1976" s="11">
        <v>388</v>
      </c>
      <c r="B1976" s="11">
        <v>15</v>
      </c>
      <c r="C1976" s="11" t="s">
        <v>226</v>
      </c>
      <c r="E1976" t="s">
        <v>28</v>
      </c>
      <c r="F1976" s="11">
        <v>2</v>
      </c>
      <c r="I1976" s="4" t="s">
        <v>45</v>
      </c>
      <c r="J1976" s="4">
        <v>1</v>
      </c>
      <c r="K1976" s="4" t="s">
        <v>91</v>
      </c>
      <c r="L1976" s="4" t="s">
        <v>92</v>
      </c>
    </row>
    <row r="1977" spans="1:13" ht="15.75" customHeight="1" x14ac:dyDescent="0.3">
      <c r="A1977" s="11">
        <v>388</v>
      </c>
      <c r="B1977" s="11">
        <v>15</v>
      </c>
      <c r="C1977" s="11" t="s">
        <v>226</v>
      </c>
      <c r="E1977" t="s">
        <v>28</v>
      </c>
      <c r="F1977" s="11">
        <v>2</v>
      </c>
      <c r="I1977" t="s">
        <v>1309</v>
      </c>
      <c r="J1977" s="4">
        <v>1</v>
      </c>
    </row>
    <row r="1978" spans="1:13" ht="15.75" customHeight="1" x14ac:dyDescent="0.3">
      <c r="A1978" s="11">
        <v>388</v>
      </c>
      <c r="B1978" s="11">
        <v>15</v>
      </c>
      <c r="C1978" s="11" t="s">
        <v>226</v>
      </c>
      <c r="E1978" t="s">
        <v>28</v>
      </c>
      <c r="F1978" s="11">
        <v>2</v>
      </c>
      <c r="I1978" t="s">
        <v>1607</v>
      </c>
      <c r="J1978" s="4">
        <v>1</v>
      </c>
    </row>
    <row r="1979" spans="1:13" ht="15" customHeight="1" x14ac:dyDescent="0.3">
      <c r="A1979" s="11">
        <v>389</v>
      </c>
      <c r="B1979" s="11">
        <v>16</v>
      </c>
      <c r="C1979" s="11" t="s">
        <v>3643</v>
      </c>
      <c r="D1979" s="2" t="s">
        <v>64</v>
      </c>
      <c r="E1979" t="s">
        <v>52</v>
      </c>
      <c r="F1979" s="11">
        <v>8</v>
      </c>
      <c r="G1979" s="5" t="s">
        <v>3642</v>
      </c>
      <c r="H1979" s="18">
        <v>2</v>
      </c>
      <c r="I1979" s="4"/>
      <c r="J1979" s="4"/>
      <c r="K1979" s="2" t="s">
        <v>3641</v>
      </c>
      <c r="L1979" s="2"/>
      <c r="M1979" s="2" t="s">
        <v>2263</v>
      </c>
    </row>
    <row r="1980" spans="1:13" ht="15" customHeight="1" x14ac:dyDescent="0.3">
      <c r="A1980" s="11">
        <v>389</v>
      </c>
      <c r="B1980" s="11">
        <v>16</v>
      </c>
      <c r="C1980" s="11" t="s">
        <v>3643</v>
      </c>
      <c r="E1980" t="s">
        <v>52</v>
      </c>
      <c r="F1980" s="11">
        <v>8</v>
      </c>
      <c r="G1980" s="4" t="s">
        <v>3640</v>
      </c>
      <c r="H1980" s="17">
        <v>2</v>
      </c>
      <c r="I1980" s="4"/>
      <c r="J1980" s="4"/>
    </row>
    <row r="1981" spans="1:13" ht="15" customHeight="1" x14ac:dyDescent="0.3">
      <c r="A1981" s="11">
        <v>389</v>
      </c>
      <c r="B1981" s="11">
        <v>16</v>
      </c>
      <c r="C1981" s="11" t="s">
        <v>3643</v>
      </c>
      <c r="E1981" t="s">
        <v>52</v>
      </c>
      <c r="F1981" s="11">
        <v>8</v>
      </c>
      <c r="G1981" s="4" t="s">
        <v>3639</v>
      </c>
      <c r="H1981" s="17">
        <v>1</v>
      </c>
      <c r="I1981" s="4"/>
      <c r="J1981" s="4"/>
    </row>
    <row r="1982" spans="1:13" ht="15" customHeight="1" x14ac:dyDescent="0.3">
      <c r="A1982" s="11">
        <v>389</v>
      </c>
      <c r="B1982" s="11">
        <v>16</v>
      </c>
      <c r="C1982" s="11" t="s">
        <v>3643</v>
      </c>
      <c r="E1982" t="s">
        <v>52</v>
      </c>
      <c r="F1982" s="11">
        <v>8</v>
      </c>
      <c r="G1982" s="4" t="s">
        <v>3638</v>
      </c>
      <c r="H1982" s="17">
        <v>2</v>
      </c>
      <c r="I1982" s="4"/>
      <c r="J1982" s="4"/>
    </row>
    <row r="1983" spans="1:13" ht="15" customHeight="1" x14ac:dyDescent="0.3">
      <c r="A1983" s="11">
        <v>389</v>
      </c>
      <c r="B1983" s="11">
        <v>16</v>
      </c>
      <c r="C1983" s="11" t="s">
        <v>3643</v>
      </c>
      <c r="E1983" t="s">
        <v>52</v>
      </c>
      <c r="F1983" s="11">
        <v>8</v>
      </c>
      <c r="G1983" s="4" t="s">
        <v>3637</v>
      </c>
      <c r="H1983" s="17">
        <v>2</v>
      </c>
      <c r="I1983" s="4"/>
      <c r="J1983" s="4"/>
    </row>
    <row r="1984" spans="1:13" ht="15" customHeight="1" x14ac:dyDescent="0.3">
      <c r="A1984" s="11">
        <v>389</v>
      </c>
      <c r="B1984" s="11">
        <v>16</v>
      </c>
      <c r="C1984" s="11" t="s">
        <v>3643</v>
      </c>
      <c r="E1984" t="s">
        <v>52</v>
      </c>
      <c r="F1984" s="11">
        <v>8</v>
      </c>
      <c r="G1984" s="4" t="s">
        <v>3636</v>
      </c>
      <c r="H1984" s="17">
        <v>1</v>
      </c>
      <c r="I1984" s="4"/>
      <c r="J1984" s="4"/>
    </row>
    <row r="1985" spans="1:13" ht="15" customHeight="1" x14ac:dyDescent="0.3">
      <c r="A1985" s="11">
        <v>389</v>
      </c>
      <c r="B1985" s="11">
        <v>16</v>
      </c>
      <c r="C1985" s="11" t="s">
        <v>3643</v>
      </c>
      <c r="E1985" t="s">
        <v>52</v>
      </c>
      <c r="F1985" s="11">
        <v>8</v>
      </c>
      <c r="G1985" s="4" t="s">
        <v>3635</v>
      </c>
      <c r="H1985" s="17">
        <v>1</v>
      </c>
      <c r="I1985" s="4"/>
      <c r="J1985" s="4"/>
    </row>
    <row r="1986" spans="1:13" ht="15" customHeight="1" x14ac:dyDescent="0.3">
      <c r="A1986" s="11">
        <v>389</v>
      </c>
      <c r="B1986" s="11">
        <v>16</v>
      </c>
      <c r="C1986" s="11" t="s">
        <v>3643</v>
      </c>
      <c r="E1986" t="s">
        <v>52</v>
      </c>
      <c r="F1986" s="11">
        <v>8</v>
      </c>
      <c r="G1986" s="4" t="s">
        <v>3634</v>
      </c>
      <c r="H1986" s="17">
        <v>1</v>
      </c>
      <c r="I1986" s="4"/>
      <c r="J1986" s="4"/>
    </row>
    <row r="1987" spans="1:13" ht="15" customHeight="1" x14ac:dyDescent="0.3">
      <c r="A1987" s="11">
        <v>389</v>
      </c>
      <c r="B1987" s="11">
        <v>16</v>
      </c>
      <c r="C1987" s="11" t="s">
        <v>3643</v>
      </c>
      <c r="E1987" t="s">
        <v>52</v>
      </c>
      <c r="F1987" s="11">
        <v>8</v>
      </c>
      <c r="G1987" s="4" t="s">
        <v>3633</v>
      </c>
      <c r="H1987" s="17">
        <v>2</v>
      </c>
      <c r="I1987" s="4"/>
      <c r="J1987" s="4"/>
    </row>
    <row r="1988" spans="1:13" ht="15" customHeight="1" x14ac:dyDescent="0.3">
      <c r="A1988" s="11">
        <v>390</v>
      </c>
      <c r="B1988" s="11">
        <v>16</v>
      </c>
      <c r="C1988" s="11" t="s">
        <v>3223</v>
      </c>
      <c r="D1988" s="2" t="s">
        <v>2625</v>
      </c>
      <c r="E1988" t="s">
        <v>31</v>
      </c>
      <c r="F1988" s="11">
        <v>10</v>
      </c>
      <c r="G1988" s="5" t="s">
        <v>3222</v>
      </c>
      <c r="H1988" s="18">
        <v>2</v>
      </c>
      <c r="I1988" s="4"/>
      <c r="J1988" s="4"/>
      <c r="K1988" s="2" t="s">
        <v>2277</v>
      </c>
      <c r="L1988" s="2"/>
      <c r="M1988" s="2" t="s">
        <v>2278</v>
      </c>
    </row>
    <row r="1989" spans="1:13" ht="15" customHeight="1" x14ac:dyDescent="0.3">
      <c r="A1989" s="11">
        <v>390</v>
      </c>
      <c r="B1989" s="11">
        <v>16</v>
      </c>
      <c r="C1989" s="11" t="s">
        <v>3223</v>
      </c>
      <c r="E1989" t="s">
        <v>31</v>
      </c>
      <c r="F1989" s="11">
        <v>10</v>
      </c>
      <c r="G1989" s="4" t="s">
        <v>3221</v>
      </c>
      <c r="H1989" s="17">
        <v>2</v>
      </c>
      <c r="I1989" s="4"/>
      <c r="J1989" s="4"/>
    </row>
    <row r="1990" spans="1:13" ht="15" customHeight="1" x14ac:dyDescent="0.3">
      <c r="A1990" s="11">
        <v>390</v>
      </c>
      <c r="B1990" s="11">
        <v>16</v>
      </c>
      <c r="C1990" s="11" t="s">
        <v>3223</v>
      </c>
      <c r="E1990" t="s">
        <v>31</v>
      </c>
      <c r="F1990" s="11">
        <v>10</v>
      </c>
      <c r="G1990" s="4" t="s">
        <v>3220</v>
      </c>
      <c r="H1990" s="17">
        <v>2</v>
      </c>
      <c r="I1990" s="4"/>
      <c r="J1990" s="4"/>
    </row>
    <row r="1991" spans="1:13" ht="15.75" customHeight="1" x14ac:dyDescent="0.3">
      <c r="A1991" s="11">
        <v>391</v>
      </c>
      <c r="B1991" s="11">
        <v>15</v>
      </c>
      <c r="C1991" s="11" t="s">
        <v>202</v>
      </c>
      <c r="D1991" s="2" t="s">
        <v>59</v>
      </c>
      <c r="E1991" t="s">
        <v>16</v>
      </c>
      <c r="F1991" s="11">
        <v>11</v>
      </c>
      <c r="I1991" s="4" t="s">
        <v>153</v>
      </c>
      <c r="J1991" s="5">
        <v>2</v>
      </c>
      <c r="K1991" s="2" t="s">
        <v>25</v>
      </c>
      <c r="L1991" s="2" t="s">
        <v>26</v>
      </c>
    </row>
    <row r="1992" spans="1:13" ht="15.75" customHeight="1" x14ac:dyDescent="0.3">
      <c r="A1992" s="11">
        <v>391</v>
      </c>
      <c r="B1992" s="11">
        <v>15</v>
      </c>
      <c r="C1992" s="11" t="s">
        <v>202</v>
      </c>
      <c r="E1992" t="s">
        <v>16</v>
      </c>
      <c r="F1992" s="11">
        <v>11</v>
      </c>
      <c r="G1992" s="4"/>
      <c r="H1992" s="17"/>
      <c r="I1992" s="4" t="s">
        <v>273</v>
      </c>
      <c r="J1992" s="5">
        <v>2</v>
      </c>
    </row>
    <row r="1993" spans="1:13" ht="15.75" customHeight="1" x14ac:dyDescent="0.3">
      <c r="A1993" s="11">
        <v>391</v>
      </c>
      <c r="B1993" s="11">
        <v>15</v>
      </c>
      <c r="C1993" s="11" t="s">
        <v>202</v>
      </c>
      <c r="E1993" t="s">
        <v>16</v>
      </c>
      <c r="F1993" s="11">
        <v>11</v>
      </c>
      <c r="G1993" s="4"/>
      <c r="H1993" s="17"/>
      <c r="I1993" s="4" t="s">
        <v>143</v>
      </c>
      <c r="J1993" s="4">
        <v>3</v>
      </c>
    </row>
    <row r="1994" spans="1:13" ht="15.75" customHeight="1" x14ac:dyDescent="0.3">
      <c r="A1994" s="11">
        <v>391</v>
      </c>
      <c r="B1994" s="11">
        <v>15</v>
      </c>
      <c r="C1994" s="11" t="s">
        <v>202</v>
      </c>
      <c r="E1994" t="s">
        <v>16</v>
      </c>
      <c r="F1994" s="11">
        <v>11</v>
      </c>
      <c r="G1994" s="4"/>
      <c r="H1994" s="17"/>
      <c r="I1994" s="4" t="s">
        <v>237</v>
      </c>
      <c r="J1994" s="5">
        <v>2</v>
      </c>
    </row>
    <row r="1995" spans="1:13" ht="15.75" customHeight="1" x14ac:dyDescent="0.3">
      <c r="A1995" s="11">
        <v>391</v>
      </c>
      <c r="B1995" s="11">
        <v>15</v>
      </c>
      <c r="C1995" s="11" t="s">
        <v>202</v>
      </c>
      <c r="E1995" t="s">
        <v>16</v>
      </c>
      <c r="F1995" s="11">
        <v>11</v>
      </c>
      <c r="G1995" s="4"/>
      <c r="H1995" s="17"/>
      <c r="I1995" s="4" t="s">
        <v>287</v>
      </c>
      <c r="J1995" s="4">
        <v>2</v>
      </c>
    </row>
    <row r="1996" spans="1:13" ht="15.75" customHeight="1" x14ac:dyDescent="0.3">
      <c r="A1996" s="11">
        <v>391</v>
      </c>
      <c r="B1996" s="11">
        <v>15</v>
      </c>
      <c r="C1996" s="11" t="s">
        <v>202</v>
      </c>
      <c r="E1996" t="s">
        <v>16</v>
      </c>
      <c r="F1996" s="11">
        <v>11</v>
      </c>
      <c r="G1996" s="4"/>
      <c r="H1996" s="17"/>
      <c r="I1996" s="4" t="s">
        <v>488</v>
      </c>
      <c r="J1996" s="4">
        <v>1</v>
      </c>
    </row>
    <row r="1997" spans="1:13" ht="15.75" customHeight="1" x14ac:dyDescent="0.3">
      <c r="A1997" s="11">
        <v>391</v>
      </c>
      <c r="B1997" s="11">
        <v>15</v>
      </c>
      <c r="C1997" s="11" t="s">
        <v>202</v>
      </c>
      <c r="E1997" t="s">
        <v>16</v>
      </c>
      <c r="F1997" s="11">
        <v>11</v>
      </c>
      <c r="G1997" s="4"/>
      <c r="H1997" s="17"/>
      <c r="I1997" s="4" t="s">
        <v>487</v>
      </c>
      <c r="J1997" s="4">
        <v>1</v>
      </c>
    </row>
    <row r="1998" spans="1:13" ht="15.75" customHeight="1" x14ac:dyDescent="0.3">
      <c r="A1998" s="11">
        <v>391</v>
      </c>
      <c r="B1998" s="11">
        <v>15</v>
      </c>
      <c r="C1998" s="11" t="s">
        <v>202</v>
      </c>
      <c r="E1998" t="s">
        <v>16</v>
      </c>
      <c r="F1998" s="11">
        <v>11</v>
      </c>
      <c r="G1998" s="4"/>
      <c r="H1998" s="17"/>
      <c r="I1998" s="4" t="s">
        <v>45</v>
      </c>
      <c r="J1998" s="4">
        <v>1</v>
      </c>
    </row>
    <row r="1999" spans="1:13" x14ac:dyDescent="0.3">
      <c r="A1999" s="11">
        <v>392</v>
      </c>
      <c r="B1999" s="11">
        <v>15</v>
      </c>
      <c r="C1999" s="11" t="s">
        <v>202</v>
      </c>
      <c r="E1999" t="s">
        <v>3821</v>
      </c>
      <c r="F1999" s="11">
        <v>14</v>
      </c>
      <c r="G1999" s="5" t="s">
        <v>659</v>
      </c>
      <c r="H1999" s="18">
        <v>2</v>
      </c>
      <c r="I1999" s="6" t="s">
        <v>275</v>
      </c>
      <c r="J1999" s="5">
        <v>2</v>
      </c>
      <c r="K1999" s="4" t="s">
        <v>17</v>
      </c>
      <c r="L1999" s="4" t="s">
        <v>17</v>
      </c>
      <c r="M1999" s="7">
        <v>2000000</v>
      </c>
    </row>
    <row r="2000" spans="1:13" x14ac:dyDescent="0.3">
      <c r="A2000" s="11">
        <v>392</v>
      </c>
      <c r="B2000" s="11">
        <v>15</v>
      </c>
      <c r="C2000" s="11" t="s">
        <v>202</v>
      </c>
      <c r="E2000" t="s">
        <v>3821</v>
      </c>
      <c r="F2000" s="11">
        <v>14</v>
      </c>
      <c r="G2000" t="s">
        <v>660</v>
      </c>
      <c r="H2000" s="11">
        <v>2</v>
      </c>
      <c r="I2000" s="2" t="s">
        <v>883</v>
      </c>
      <c r="J2000" s="2">
        <v>2</v>
      </c>
    </row>
    <row r="2001" spans="1:10" x14ac:dyDescent="0.3">
      <c r="A2001" s="11">
        <v>392</v>
      </c>
      <c r="B2001" s="11">
        <v>15</v>
      </c>
      <c r="C2001" s="11" t="s">
        <v>202</v>
      </c>
      <c r="E2001" t="s">
        <v>3821</v>
      </c>
      <c r="F2001" s="11">
        <v>14</v>
      </c>
      <c r="G2001" t="s">
        <v>661</v>
      </c>
      <c r="H2001" s="11">
        <v>1</v>
      </c>
      <c r="I2001" s="2" t="s">
        <v>273</v>
      </c>
      <c r="J2001" s="2">
        <v>2</v>
      </c>
    </row>
    <row r="2002" spans="1:10" x14ac:dyDescent="0.3">
      <c r="A2002" s="11">
        <v>392</v>
      </c>
      <c r="B2002" s="11">
        <v>15</v>
      </c>
      <c r="C2002" s="11" t="s">
        <v>202</v>
      </c>
      <c r="E2002" t="s">
        <v>3821</v>
      </c>
      <c r="F2002" s="11">
        <v>14</v>
      </c>
      <c r="G2002" t="s">
        <v>662</v>
      </c>
      <c r="H2002" s="11">
        <v>1</v>
      </c>
      <c r="I2002" s="2" t="s">
        <v>153</v>
      </c>
      <c r="J2002" s="2">
        <v>2</v>
      </c>
    </row>
    <row r="2003" spans="1:10" x14ac:dyDescent="0.3">
      <c r="A2003" s="11">
        <v>392</v>
      </c>
      <c r="B2003" s="11">
        <v>15</v>
      </c>
      <c r="C2003" s="11" t="s">
        <v>202</v>
      </c>
      <c r="E2003" t="s">
        <v>3821</v>
      </c>
      <c r="F2003" s="11">
        <v>14</v>
      </c>
      <c r="G2003" t="s">
        <v>663</v>
      </c>
      <c r="H2003" s="11">
        <v>1</v>
      </c>
      <c r="I2003" s="2" t="s">
        <v>232</v>
      </c>
      <c r="J2003" s="2">
        <v>3</v>
      </c>
    </row>
    <row r="2004" spans="1:10" x14ac:dyDescent="0.3">
      <c r="A2004" s="11">
        <v>392</v>
      </c>
      <c r="B2004" s="11">
        <v>15</v>
      </c>
      <c r="C2004" s="11" t="s">
        <v>202</v>
      </c>
      <c r="E2004" t="s">
        <v>3821</v>
      </c>
      <c r="F2004" s="11">
        <v>14</v>
      </c>
      <c r="G2004" t="s">
        <v>664</v>
      </c>
      <c r="H2004" s="11">
        <v>1</v>
      </c>
    </row>
    <row r="2005" spans="1:10" x14ac:dyDescent="0.3">
      <c r="A2005" s="11">
        <v>392</v>
      </c>
      <c r="B2005" s="11">
        <v>15</v>
      </c>
      <c r="C2005" s="11" t="s">
        <v>202</v>
      </c>
      <c r="E2005" t="s">
        <v>3821</v>
      </c>
      <c r="F2005" s="11">
        <v>14</v>
      </c>
      <c r="G2005" t="s">
        <v>665</v>
      </c>
      <c r="H2005" s="11">
        <v>2</v>
      </c>
    </row>
    <row r="2006" spans="1:10" x14ac:dyDescent="0.3">
      <c r="A2006" s="11">
        <v>392</v>
      </c>
      <c r="B2006" s="11">
        <v>15</v>
      </c>
      <c r="C2006" s="11" t="s">
        <v>202</v>
      </c>
      <c r="E2006" t="s">
        <v>3821</v>
      </c>
      <c r="F2006" s="11">
        <v>14</v>
      </c>
      <c r="G2006" t="s">
        <v>666</v>
      </c>
      <c r="H2006" s="11">
        <v>1</v>
      </c>
    </row>
    <row r="2007" spans="1:10" x14ac:dyDescent="0.3">
      <c r="A2007" s="11">
        <v>392</v>
      </c>
      <c r="B2007" s="11">
        <v>15</v>
      </c>
      <c r="C2007" s="11" t="s">
        <v>202</v>
      </c>
      <c r="E2007" t="s">
        <v>3821</v>
      </c>
      <c r="F2007" s="11">
        <v>14</v>
      </c>
      <c r="G2007" t="s">
        <v>667</v>
      </c>
      <c r="H2007" s="11">
        <v>1</v>
      </c>
    </row>
    <row r="2008" spans="1:10" x14ac:dyDescent="0.3">
      <c r="A2008" s="11">
        <v>392</v>
      </c>
      <c r="B2008" s="11">
        <v>15</v>
      </c>
      <c r="C2008" s="11" t="s">
        <v>202</v>
      </c>
      <c r="E2008" t="s">
        <v>3821</v>
      </c>
      <c r="F2008" s="11">
        <v>14</v>
      </c>
      <c r="G2008" t="s">
        <v>668</v>
      </c>
      <c r="H2008" s="11">
        <v>1</v>
      </c>
    </row>
    <row r="2009" spans="1:10" x14ac:dyDescent="0.3">
      <c r="A2009" s="11">
        <v>392</v>
      </c>
      <c r="B2009" s="11">
        <v>15</v>
      </c>
      <c r="C2009" s="11" t="s">
        <v>202</v>
      </c>
      <c r="E2009" t="s">
        <v>3821</v>
      </c>
      <c r="F2009" s="11">
        <v>14</v>
      </c>
      <c r="G2009" t="s">
        <v>669</v>
      </c>
      <c r="H2009" s="11">
        <v>1</v>
      </c>
    </row>
    <row r="2010" spans="1:10" x14ac:dyDescent="0.3">
      <c r="A2010" s="11">
        <v>392</v>
      </c>
      <c r="B2010" s="11">
        <v>15</v>
      </c>
      <c r="C2010" s="11" t="s">
        <v>202</v>
      </c>
      <c r="E2010" t="s">
        <v>3821</v>
      </c>
      <c r="F2010" s="11">
        <v>14</v>
      </c>
      <c r="G2010" t="s">
        <v>670</v>
      </c>
      <c r="H2010" s="11">
        <v>2</v>
      </c>
    </row>
    <row r="2011" spans="1:10" x14ac:dyDescent="0.3">
      <c r="A2011" s="11">
        <v>392</v>
      </c>
      <c r="B2011" s="11">
        <v>15</v>
      </c>
      <c r="C2011" s="11" t="s">
        <v>202</v>
      </c>
      <c r="E2011" t="s">
        <v>3821</v>
      </c>
      <c r="F2011" s="11">
        <v>14</v>
      </c>
      <c r="G2011" t="s">
        <v>671</v>
      </c>
      <c r="H2011" s="11">
        <v>1</v>
      </c>
    </row>
    <row r="2012" spans="1:10" x14ac:dyDescent="0.3">
      <c r="A2012" s="11">
        <v>392</v>
      </c>
      <c r="B2012" s="11">
        <v>15</v>
      </c>
      <c r="C2012" s="11" t="s">
        <v>202</v>
      </c>
      <c r="E2012" t="s">
        <v>3821</v>
      </c>
      <c r="F2012" s="11">
        <v>14</v>
      </c>
      <c r="G2012" t="s">
        <v>672</v>
      </c>
      <c r="H2012" s="11">
        <v>2</v>
      </c>
    </row>
    <row r="2013" spans="1:10" x14ac:dyDescent="0.3">
      <c r="A2013" s="11">
        <v>392</v>
      </c>
      <c r="B2013" s="11">
        <v>15</v>
      </c>
      <c r="C2013" s="11" t="s">
        <v>202</v>
      </c>
      <c r="E2013" t="s">
        <v>3821</v>
      </c>
      <c r="F2013" s="11">
        <v>14</v>
      </c>
      <c r="G2013" t="s">
        <v>673</v>
      </c>
      <c r="H2013" s="11">
        <v>2</v>
      </c>
    </row>
    <row r="2014" spans="1:10" x14ac:dyDescent="0.3">
      <c r="A2014" s="11">
        <v>392</v>
      </c>
      <c r="B2014" s="11">
        <v>15</v>
      </c>
      <c r="C2014" s="11" t="s">
        <v>202</v>
      </c>
      <c r="E2014" t="s">
        <v>3821</v>
      </c>
      <c r="F2014" s="11">
        <v>14</v>
      </c>
      <c r="G2014" t="s">
        <v>674</v>
      </c>
      <c r="H2014" s="11">
        <v>1</v>
      </c>
    </row>
    <row r="2015" spans="1:10" x14ac:dyDescent="0.3">
      <c r="A2015" s="11">
        <v>392</v>
      </c>
      <c r="B2015" s="11">
        <v>15</v>
      </c>
      <c r="C2015" s="11" t="s">
        <v>202</v>
      </c>
      <c r="E2015" t="s">
        <v>3821</v>
      </c>
      <c r="F2015" s="11">
        <v>14</v>
      </c>
      <c r="G2015" t="s">
        <v>675</v>
      </c>
      <c r="H2015" s="11">
        <v>2</v>
      </c>
    </row>
    <row r="2016" spans="1:10" x14ac:dyDescent="0.3">
      <c r="A2016" s="11">
        <v>392</v>
      </c>
      <c r="B2016" s="11">
        <v>15</v>
      </c>
      <c r="C2016" s="11" t="s">
        <v>202</v>
      </c>
      <c r="E2016" t="s">
        <v>3821</v>
      </c>
      <c r="F2016" s="11">
        <v>14</v>
      </c>
      <c r="G2016" t="s">
        <v>676</v>
      </c>
      <c r="H2016" s="11">
        <v>2</v>
      </c>
    </row>
    <row r="2017" spans="1:13" x14ac:dyDescent="0.3">
      <c r="A2017" s="11">
        <v>393</v>
      </c>
      <c r="B2017" s="11">
        <v>15</v>
      </c>
      <c r="C2017" s="11" t="s">
        <v>202</v>
      </c>
      <c r="E2017" t="s">
        <v>52</v>
      </c>
      <c r="F2017" s="11">
        <v>8</v>
      </c>
      <c r="G2017" s="5" t="s">
        <v>1667</v>
      </c>
      <c r="H2017" s="18">
        <v>2</v>
      </c>
      <c r="K2017" s="4" t="s">
        <v>14</v>
      </c>
      <c r="L2017" s="4" t="s">
        <v>15</v>
      </c>
      <c r="M2017" s="7">
        <v>2600000</v>
      </c>
    </row>
    <row r="2018" spans="1:13" x14ac:dyDescent="0.3">
      <c r="A2018" s="11">
        <v>393</v>
      </c>
      <c r="B2018" s="11">
        <v>15</v>
      </c>
      <c r="C2018" s="11" t="s">
        <v>202</v>
      </c>
      <c r="E2018" t="s">
        <v>52</v>
      </c>
      <c r="F2018" s="11">
        <v>8</v>
      </c>
      <c r="G2018" s="5" t="s">
        <v>1668</v>
      </c>
      <c r="H2018" s="18">
        <v>1</v>
      </c>
    </row>
    <row r="2019" spans="1:13" x14ac:dyDescent="0.3">
      <c r="A2019" s="11">
        <v>393</v>
      </c>
      <c r="B2019" s="11">
        <v>15</v>
      </c>
      <c r="C2019" s="11" t="s">
        <v>202</v>
      </c>
      <c r="E2019" t="s">
        <v>52</v>
      </c>
      <c r="F2019" s="11">
        <v>8</v>
      </c>
      <c r="G2019" s="5" t="s">
        <v>1669</v>
      </c>
      <c r="H2019" s="18">
        <v>2</v>
      </c>
    </row>
    <row r="2020" spans="1:13" x14ac:dyDescent="0.3">
      <c r="A2020" s="11">
        <v>393</v>
      </c>
      <c r="B2020" s="11">
        <v>15</v>
      </c>
      <c r="C2020" s="11" t="s">
        <v>202</v>
      </c>
      <c r="E2020" t="s">
        <v>52</v>
      </c>
      <c r="F2020" s="11">
        <v>8</v>
      </c>
      <c r="G2020" s="5" t="s">
        <v>1670</v>
      </c>
      <c r="H2020" s="18">
        <v>1</v>
      </c>
    </row>
    <row r="2021" spans="1:13" x14ac:dyDescent="0.3">
      <c r="A2021" s="11">
        <v>393</v>
      </c>
      <c r="B2021" s="11">
        <v>15</v>
      </c>
      <c r="C2021" s="11" t="s">
        <v>202</v>
      </c>
      <c r="E2021" t="s">
        <v>52</v>
      </c>
      <c r="F2021" s="11">
        <v>8</v>
      </c>
      <c r="G2021" s="5" t="s">
        <v>1671</v>
      </c>
      <c r="H2021" s="18">
        <v>1</v>
      </c>
    </row>
    <row r="2022" spans="1:13" x14ac:dyDescent="0.3">
      <c r="A2022" s="11">
        <v>393</v>
      </c>
      <c r="B2022" s="11">
        <v>15</v>
      </c>
      <c r="C2022" s="11" t="s">
        <v>202</v>
      </c>
      <c r="E2022" t="s">
        <v>52</v>
      </c>
      <c r="F2022" s="11">
        <v>8</v>
      </c>
      <c r="G2022" s="5" t="s">
        <v>1672</v>
      </c>
      <c r="H2022" s="18">
        <v>1</v>
      </c>
    </row>
    <row r="2023" spans="1:13" x14ac:dyDescent="0.3">
      <c r="A2023" s="11">
        <v>394</v>
      </c>
      <c r="B2023" s="11">
        <v>15</v>
      </c>
      <c r="C2023" s="11" t="s">
        <v>202</v>
      </c>
      <c r="E2023" t="s">
        <v>31</v>
      </c>
      <c r="F2023" s="11">
        <v>10</v>
      </c>
      <c r="G2023" s="5" t="s">
        <v>3973</v>
      </c>
      <c r="H2023" s="18">
        <v>2</v>
      </c>
      <c r="I2023" s="4" t="s">
        <v>93</v>
      </c>
      <c r="J2023" s="4">
        <v>1</v>
      </c>
      <c r="K2023" s="4" t="s">
        <v>17</v>
      </c>
      <c r="L2023" s="4" t="s">
        <v>17</v>
      </c>
    </row>
    <row r="2024" spans="1:13" x14ac:dyDescent="0.3">
      <c r="A2024" s="11">
        <v>394</v>
      </c>
      <c r="B2024" s="11">
        <v>15</v>
      </c>
      <c r="C2024" s="11" t="s">
        <v>202</v>
      </c>
      <c r="E2024" t="s">
        <v>31</v>
      </c>
      <c r="F2024" s="11">
        <v>10</v>
      </c>
      <c r="G2024" s="5" t="s">
        <v>3974</v>
      </c>
      <c r="H2024" s="18">
        <v>2</v>
      </c>
      <c r="I2024" s="4" t="s">
        <v>153</v>
      </c>
      <c r="J2024" s="5">
        <v>2</v>
      </c>
    </row>
    <row r="2025" spans="1:13" x14ac:dyDescent="0.3">
      <c r="A2025" s="11">
        <v>394</v>
      </c>
      <c r="B2025" s="11">
        <v>15</v>
      </c>
      <c r="C2025" s="11" t="s">
        <v>202</v>
      </c>
      <c r="E2025" t="s">
        <v>31</v>
      </c>
      <c r="F2025" s="11">
        <v>10</v>
      </c>
      <c r="G2025" s="5" t="s">
        <v>3975</v>
      </c>
      <c r="H2025" s="18">
        <v>1</v>
      </c>
    </row>
    <row r="2026" spans="1:13" x14ac:dyDescent="0.3">
      <c r="A2026" s="11">
        <v>394</v>
      </c>
      <c r="B2026" s="11">
        <v>15</v>
      </c>
      <c r="C2026" s="11" t="s">
        <v>202</v>
      </c>
      <c r="E2026" t="s">
        <v>31</v>
      </c>
      <c r="F2026" s="11">
        <v>10</v>
      </c>
      <c r="G2026" s="5" t="s">
        <v>8</v>
      </c>
      <c r="H2026" s="18">
        <v>1</v>
      </c>
    </row>
    <row r="2027" spans="1:13" x14ac:dyDescent="0.3">
      <c r="A2027" s="11">
        <v>394</v>
      </c>
      <c r="B2027" s="11">
        <v>15</v>
      </c>
      <c r="C2027" s="11" t="s">
        <v>202</v>
      </c>
      <c r="E2027" t="s">
        <v>31</v>
      </c>
      <c r="F2027" s="11">
        <v>10</v>
      </c>
      <c r="G2027" s="5" t="s">
        <v>3976</v>
      </c>
      <c r="H2027" s="18">
        <v>1</v>
      </c>
    </row>
    <row r="2028" spans="1:13" x14ac:dyDescent="0.3">
      <c r="A2028" s="11">
        <v>394</v>
      </c>
      <c r="B2028" s="11">
        <v>15</v>
      </c>
      <c r="C2028" s="11" t="s">
        <v>202</v>
      </c>
      <c r="E2028" t="s">
        <v>31</v>
      </c>
      <c r="F2028" s="11">
        <v>10</v>
      </c>
      <c r="G2028" s="5" t="s">
        <v>3977</v>
      </c>
      <c r="H2028" s="18">
        <v>1</v>
      </c>
    </row>
    <row r="2029" spans="1:13" x14ac:dyDescent="0.3">
      <c r="A2029" s="11">
        <v>394</v>
      </c>
      <c r="B2029" s="11">
        <v>15</v>
      </c>
      <c r="C2029" s="11" t="s">
        <v>202</v>
      </c>
      <c r="E2029" t="s">
        <v>31</v>
      </c>
      <c r="F2029" s="11">
        <v>10</v>
      </c>
      <c r="G2029" s="5" t="s">
        <v>3978</v>
      </c>
      <c r="H2029" s="18">
        <v>1</v>
      </c>
    </row>
    <row r="2030" spans="1:13" x14ac:dyDescent="0.3">
      <c r="A2030" s="11">
        <v>394</v>
      </c>
      <c r="B2030" s="11">
        <v>15</v>
      </c>
      <c r="C2030" s="11" t="s">
        <v>202</v>
      </c>
      <c r="E2030" t="s">
        <v>31</v>
      </c>
      <c r="F2030" s="11">
        <v>10</v>
      </c>
      <c r="G2030" s="5" t="s">
        <v>3979</v>
      </c>
      <c r="H2030" s="18">
        <v>2</v>
      </c>
    </row>
    <row r="2031" spans="1:13" x14ac:dyDescent="0.3">
      <c r="A2031" s="11">
        <v>395</v>
      </c>
      <c r="B2031" s="11">
        <v>15</v>
      </c>
      <c r="C2031" s="11" t="s">
        <v>3675</v>
      </c>
      <c r="D2031" s="2" t="s">
        <v>21</v>
      </c>
      <c r="E2031" t="s">
        <v>52</v>
      </c>
      <c r="F2031" s="11">
        <v>8</v>
      </c>
      <c r="G2031" s="5" t="s">
        <v>3110</v>
      </c>
      <c r="H2031" s="18">
        <v>1</v>
      </c>
      <c r="I2031" s="4" t="s">
        <v>93</v>
      </c>
      <c r="J2031" s="4">
        <v>1</v>
      </c>
      <c r="K2031" s="2" t="s">
        <v>2277</v>
      </c>
      <c r="L2031" s="2"/>
      <c r="M2031" s="2" t="s">
        <v>2263</v>
      </c>
    </row>
    <row r="2032" spans="1:13" x14ac:dyDescent="0.3">
      <c r="A2032" s="11">
        <v>395</v>
      </c>
      <c r="B2032" s="11">
        <v>15</v>
      </c>
      <c r="C2032" s="11" t="s">
        <v>3675</v>
      </c>
      <c r="E2032" t="s">
        <v>52</v>
      </c>
      <c r="F2032" s="11">
        <v>8</v>
      </c>
      <c r="G2032" s="4" t="s">
        <v>3109</v>
      </c>
      <c r="H2032" s="17">
        <v>2</v>
      </c>
      <c r="I2032" s="4"/>
      <c r="J2032" s="4"/>
    </row>
    <row r="2033" spans="1:13" x14ac:dyDescent="0.3">
      <c r="A2033" s="11">
        <v>395</v>
      </c>
      <c r="B2033" s="11">
        <v>15</v>
      </c>
      <c r="C2033" s="11" t="s">
        <v>3675</v>
      </c>
      <c r="E2033" t="s">
        <v>52</v>
      </c>
      <c r="F2033" s="11">
        <v>8</v>
      </c>
      <c r="G2033" s="5" t="s">
        <v>3108</v>
      </c>
      <c r="H2033" s="18">
        <v>2</v>
      </c>
      <c r="I2033" s="4"/>
      <c r="J2033" s="4"/>
    </row>
    <row r="2034" spans="1:13" x14ac:dyDescent="0.3">
      <c r="A2034" s="11">
        <v>395</v>
      </c>
      <c r="B2034" s="11">
        <v>15</v>
      </c>
      <c r="C2034" s="11" t="s">
        <v>3675</v>
      </c>
      <c r="E2034" t="s">
        <v>52</v>
      </c>
      <c r="F2034" s="11">
        <v>8</v>
      </c>
      <c r="G2034" s="4" t="s">
        <v>3107</v>
      </c>
      <c r="H2034" s="17">
        <v>1</v>
      </c>
      <c r="I2034" s="4"/>
      <c r="J2034" s="4"/>
    </row>
    <row r="2035" spans="1:13" x14ac:dyDescent="0.3">
      <c r="A2035" s="11">
        <v>395</v>
      </c>
      <c r="B2035" s="11">
        <v>15</v>
      </c>
      <c r="C2035" s="11" t="s">
        <v>3675</v>
      </c>
      <c r="E2035" t="s">
        <v>52</v>
      </c>
      <c r="F2035" s="11">
        <v>8</v>
      </c>
      <c r="G2035" s="5" t="s">
        <v>3106</v>
      </c>
      <c r="H2035" s="18">
        <v>1</v>
      </c>
      <c r="I2035" s="4"/>
      <c r="J2035" s="4"/>
    </row>
    <row r="2036" spans="1:13" x14ac:dyDescent="0.3">
      <c r="A2036" s="11">
        <v>395</v>
      </c>
      <c r="B2036" s="11">
        <v>15</v>
      </c>
      <c r="C2036" s="11" t="s">
        <v>3675</v>
      </c>
      <c r="E2036" t="s">
        <v>52</v>
      </c>
      <c r="F2036" s="11">
        <v>8</v>
      </c>
      <c r="G2036" s="4" t="s">
        <v>3105</v>
      </c>
      <c r="H2036" s="17">
        <v>2</v>
      </c>
      <c r="I2036" s="4"/>
      <c r="J2036" s="4"/>
    </row>
    <row r="2037" spans="1:13" x14ac:dyDescent="0.3">
      <c r="A2037" s="11">
        <v>395</v>
      </c>
      <c r="B2037" s="11">
        <v>15</v>
      </c>
      <c r="C2037" s="11" t="s">
        <v>3675</v>
      </c>
      <c r="E2037" t="s">
        <v>52</v>
      </c>
      <c r="F2037" s="11">
        <v>8</v>
      </c>
      <c r="G2037" s="5" t="s">
        <v>3104</v>
      </c>
      <c r="H2037" s="18">
        <v>2</v>
      </c>
      <c r="I2037" s="4"/>
      <c r="J2037" s="4"/>
    </row>
    <row r="2038" spans="1:13" ht="15.75" customHeight="1" x14ac:dyDescent="0.3">
      <c r="A2038" s="11">
        <v>396</v>
      </c>
      <c r="B2038" s="11">
        <v>15</v>
      </c>
      <c r="C2038" s="11" t="s">
        <v>202</v>
      </c>
      <c r="D2038" t="s">
        <v>34</v>
      </c>
      <c r="E2038" t="s">
        <v>47</v>
      </c>
      <c r="F2038" s="11">
        <v>7</v>
      </c>
      <c r="G2038" s="5" t="s">
        <v>402</v>
      </c>
      <c r="H2038" s="18">
        <v>1</v>
      </c>
      <c r="K2038" s="4" t="s">
        <v>46</v>
      </c>
      <c r="L2038" s="4" t="s">
        <v>33</v>
      </c>
      <c r="M2038" s="7">
        <v>1200000</v>
      </c>
    </row>
    <row r="2039" spans="1:13" ht="15.75" customHeight="1" x14ac:dyDescent="0.3">
      <c r="A2039" s="11">
        <v>396</v>
      </c>
      <c r="B2039" s="11">
        <v>15</v>
      </c>
      <c r="C2039" s="11" t="s">
        <v>202</v>
      </c>
      <c r="E2039" t="s">
        <v>47</v>
      </c>
      <c r="F2039" s="11">
        <v>7</v>
      </c>
      <c r="G2039" s="5" t="s">
        <v>403</v>
      </c>
      <c r="H2039" s="18">
        <v>1</v>
      </c>
    </row>
    <row r="2040" spans="1:13" ht="15.75" customHeight="1" x14ac:dyDescent="0.3">
      <c r="A2040" s="11">
        <v>396</v>
      </c>
      <c r="B2040" s="11">
        <v>15</v>
      </c>
      <c r="C2040" s="11" t="s">
        <v>202</v>
      </c>
      <c r="E2040" t="s">
        <v>47</v>
      </c>
      <c r="F2040" s="11">
        <v>7</v>
      </c>
      <c r="G2040" s="5" t="s">
        <v>404</v>
      </c>
      <c r="H2040" s="18">
        <v>2</v>
      </c>
    </row>
    <row r="2041" spans="1:13" ht="15.75" customHeight="1" x14ac:dyDescent="0.3">
      <c r="A2041" s="11">
        <v>396</v>
      </c>
      <c r="B2041" s="11">
        <v>15</v>
      </c>
      <c r="C2041" s="11" t="s">
        <v>202</v>
      </c>
      <c r="E2041" t="s">
        <v>47</v>
      </c>
      <c r="F2041" s="11">
        <v>7</v>
      </c>
      <c r="G2041" s="5" t="s">
        <v>405</v>
      </c>
      <c r="H2041" s="18">
        <v>2</v>
      </c>
    </row>
    <row r="2042" spans="1:13" ht="15.75" customHeight="1" x14ac:dyDescent="0.3">
      <c r="A2042" s="11">
        <v>396</v>
      </c>
      <c r="B2042" s="11">
        <v>15</v>
      </c>
      <c r="C2042" s="11" t="s">
        <v>202</v>
      </c>
      <c r="E2042" t="s">
        <v>47</v>
      </c>
      <c r="F2042" s="11">
        <v>7</v>
      </c>
      <c r="G2042" s="5" t="s">
        <v>406</v>
      </c>
      <c r="H2042" s="18">
        <v>2</v>
      </c>
    </row>
    <row r="2043" spans="1:13" ht="15.75" customHeight="1" x14ac:dyDescent="0.3">
      <c r="A2043" s="11">
        <v>396</v>
      </c>
      <c r="B2043" s="11">
        <v>15</v>
      </c>
      <c r="C2043" s="11" t="s">
        <v>202</v>
      </c>
      <c r="E2043" t="s">
        <v>47</v>
      </c>
      <c r="F2043" s="11">
        <v>7</v>
      </c>
      <c r="G2043" s="5" t="s">
        <v>407</v>
      </c>
      <c r="H2043" s="18">
        <v>1</v>
      </c>
    </row>
    <row r="2044" spans="1:13" ht="15.75" customHeight="1" x14ac:dyDescent="0.3">
      <c r="A2044" s="11">
        <v>396</v>
      </c>
      <c r="B2044" s="11">
        <v>15</v>
      </c>
      <c r="C2044" s="11" t="s">
        <v>202</v>
      </c>
      <c r="E2044" t="s">
        <v>47</v>
      </c>
      <c r="F2044" s="11">
        <v>7</v>
      </c>
      <c r="G2044" s="5" t="s">
        <v>408</v>
      </c>
      <c r="H2044" s="18">
        <v>1</v>
      </c>
    </row>
    <row r="2045" spans="1:13" ht="15.75" customHeight="1" x14ac:dyDescent="0.3">
      <c r="A2045" s="11">
        <v>396</v>
      </c>
      <c r="B2045" s="11">
        <v>15</v>
      </c>
      <c r="C2045" s="11" t="s">
        <v>202</v>
      </c>
      <c r="E2045" t="s">
        <v>47</v>
      </c>
      <c r="F2045" s="11">
        <v>7</v>
      </c>
      <c r="G2045" s="5" t="s">
        <v>409</v>
      </c>
      <c r="H2045" s="18">
        <v>2</v>
      </c>
    </row>
    <row r="2046" spans="1:13" ht="15" customHeight="1" x14ac:dyDescent="0.3">
      <c r="A2046" s="11">
        <v>397</v>
      </c>
      <c r="B2046" s="11">
        <v>15</v>
      </c>
      <c r="C2046" s="11" t="s">
        <v>202</v>
      </c>
      <c r="D2046" s="2" t="s">
        <v>8</v>
      </c>
      <c r="E2046" t="s">
        <v>52</v>
      </c>
      <c r="F2046" s="11">
        <v>8</v>
      </c>
      <c r="G2046" s="5" t="s">
        <v>3146</v>
      </c>
      <c r="H2046" s="18">
        <v>1</v>
      </c>
      <c r="I2046" t="s">
        <v>45</v>
      </c>
      <c r="J2046" s="4">
        <v>1</v>
      </c>
      <c r="K2046" s="2" t="s">
        <v>38</v>
      </c>
      <c r="L2046" s="2"/>
      <c r="M2046" s="2" t="s">
        <v>2336</v>
      </c>
    </row>
    <row r="2047" spans="1:13" ht="15" customHeight="1" x14ac:dyDescent="0.3">
      <c r="A2047" s="11">
        <v>397</v>
      </c>
      <c r="B2047" s="11">
        <v>15</v>
      </c>
      <c r="C2047" s="11" t="s">
        <v>202</v>
      </c>
      <c r="D2047" s="2"/>
      <c r="E2047" t="s">
        <v>52</v>
      </c>
      <c r="F2047" s="11">
        <v>8</v>
      </c>
      <c r="G2047" s="5" t="s">
        <v>3145</v>
      </c>
      <c r="H2047" s="18">
        <v>1</v>
      </c>
      <c r="I2047" s="4"/>
      <c r="J2047" s="4"/>
      <c r="K2047" s="2"/>
      <c r="L2047" s="2"/>
      <c r="M2047" s="2"/>
    </row>
    <row r="2048" spans="1:13" ht="15" customHeight="1" x14ac:dyDescent="0.3">
      <c r="A2048" s="11">
        <v>397</v>
      </c>
      <c r="B2048" s="11">
        <v>15</v>
      </c>
      <c r="C2048" s="11" t="s">
        <v>202</v>
      </c>
      <c r="E2048" t="s">
        <v>52</v>
      </c>
      <c r="F2048" s="11">
        <v>8</v>
      </c>
      <c r="G2048" s="5" t="s">
        <v>3144</v>
      </c>
      <c r="H2048" s="18">
        <v>1</v>
      </c>
      <c r="I2048" s="4"/>
      <c r="J2048" s="4"/>
    </row>
    <row r="2049" spans="1:13" ht="15" customHeight="1" x14ac:dyDescent="0.3">
      <c r="A2049" s="11">
        <v>397</v>
      </c>
      <c r="B2049" s="11">
        <v>15</v>
      </c>
      <c r="C2049" s="11" t="s">
        <v>202</v>
      </c>
      <c r="E2049" t="s">
        <v>52</v>
      </c>
      <c r="F2049" s="11">
        <v>8</v>
      </c>
      <c r="G2049" s="5" t="s">
        <v>3143</v>
      </c>
      <c r="H2049" s="18">
        <v>1</v>
      </c>
      <c r="I2049" s="4"/>
      <c r="J2049" s="4"/>
    </row>
    <row r="2050" spans="1:13" ht="15" customHeight="1" x14ac:dyDescent="0.3">
      <c r="A2050" s="11">
        <v>398</v>
      </c>
      <c r="B2050" s="11">
        <v>15</v>
      </c>
      <c r="C2050" s="11" t="s">
        <v>202</v>
      </c>
      <c r="D2050" s="2" t="s">
        <v>2261</v>
      </c>
      <c r="E2050" t="s">
        <v>31</v>
      </c>
      <c r="F2050" s="11">
        <v>10</v>
      </c>
      <c r="G2050" s="5" t="s">
        <v>3698</v>
      </c>
      <c r="H2050" s="18">
        <v>2</v>
      </c>
      <c r="I2050" s="4"/>
      <c r="J2050" s="4"/>
      <c r="K2050" s="2" t="s">
        <v>25</v>
      </c>
      <c r="L2050" s="2"/>
      <c r="M2050" s="2" t="s">
        <v>2278</v>
      </c>
    </row>
    <row r="2051" spans="1:13" ht="15" customHeight="1" x14ac:dyDescent="0.3">
      <c r="A2051" s="11">
        <v>398</v>
      </c>
      <c r="B2051" s="11">
        <v>15</v>
      </c>
      <c r="C2051" s="11" t="s">
        <v>202</v>
      </c>
      <c r="D2051" s="2"/>
      <c r="E2051" t="s">
        <v>31</v>
      </c>
      <c r="F2051" s="11">
        <v>10</v>
      </c>
      <c r="G2051" s="5" t="s">
        <v>3697</v>
      </c>
      <c r="H2051" s="18">
        <v>2</v>
      </c>
      <c r="I2051" s="4"/>
      <c r="J2051" s="4"/>
      <c r="K2051" s="2"/>
      <c r="L2051" s="2"/>
      <c r="M2051" s="2"/>
    </row>
    <row r="2052" spans="1:13" ht="15" customHeight="1" x14ac:dyDescent="0.3">
      <c r="A2052" s="11">
        <v>398</v>
      </c>
      <c r="B2052" s="11">
        <v>15</v>
      </c>
      <c r="C2052" s="11" t="s">
        <v>202</v>
      </c>
      <c r="D2052" s="2"/>
      <c r="E2052" t="s">
        <v>31</v>
      </c>
      <c r="F2052" s="11">
        <v>10</v>
      </c>
      <c r="G2052" s="5" t="s">
        <v>3696</v>
      </c>
      <c r="H2052" s="18">
        <v>2</v>
      </c>
      <c r="I2052" s="4"/>
      <c r="J2052" s="4"/>
      <c r="K2052" s="2"/>
      <c r="L2052" s="2"/>
      <c r="M2052" s="2"/>
    </row>
    <row r="2053" spans="1:13" ht="15" customHeight="1" x14ac:dyDescent="0.3">
      <c r="A2053" s="11">
        <v>398</v>
      </c>
      <c r="B2053" s="11">
        <v>15</v>
      </c>
      <c r="C2053" s="11" t="s">
        <v>202</v>
      </c>
      <c r="D2053" s="2"/>
      <c r="E2053" t="s">
        <v>31</v>
      </c>
      <c r="F2053" s="11">
        <v>10</v>
      </c>
      <c r="G2053" s="5" t="s">
        <v>3695</v>
      </c>
      <c r="H2053" s="18">
        <v>1</v>
      </c>
      <c r="I2053" s="4"/>
      <c r="J2053" s="4"/>
      <c r="K2053" s="2"/>
      <c r="L2053" s="2"/>
      <c r="M2053" s="2"/>
    </row>
    <row r="2054" spans="1:13" ht="15" customHeight="1" x14ac:dyDescent="0.3">
      <c r="A2054" s="11">
        <v>398</v>
      </c>
      <c r="B2054" s="11">
        <v>15</v>
      </c>
      <c r="C2054" s="11" t="s">
        <v>202</v>
      </c>
      <c r="D2054" s="2"/>
      <c r="E2054" t="s">
        <v>31</v>
      </c>
      <c r="F2054" s="11">
        <v>10</v>
      </c>
      <c r="G2054" s="5" t="s">
        <v>3694</v>
      </c>
      <c r="H2054" s="18">
        <v>1</v>
      </c>
      <c r="I2054" s="4"/>
      <c r="J2054" s="4"/>
      <c r="K2054" s="2"/>
      <c r="L2054" s="2"/>
      <c r="M2054" s="2"/>
    </row>
    <row r="2055" spans="1:13" x14ac:dyDescent="0.3">
      <c r="A2055" s="11">
        <v>399</v>
      </c>
      <c r="B2055" s="11">
        <v>15</v>
      </c>
      <c r="C2055" s="11" t="s">
        <v>202</v>
      </c>
      <c r="D2055" s="2" t="s">
        <v>8</v>
      </c>
      <c r="E2055" t="s">
        <v>52</v>
      </c>
      <c r="F2055" s="11">
        <v>8</v>
      </c>
      <c r="G2055" s="5" t="s">
        <v>3980</v>
      </c>
      <c r="H2055" s="18">
        <v>2</v>
      </c>
      <c r="I2055" s="4"/>
      <c r="J2055" s="4"/>
      <c r="K2055" s="2" t="s">
        <v>38</v>
      </c>
      <c r="L2055" s="2"/>
      <c r="M2055" s="2" t="s">
        <v>2391</v>
      </c>
    </row>
    <row r="2056" spans="1:13" x14ac:dyDescent="0.3">
      <c r="A2056" s="11">
        <v>399</v>
      </c>
      <c r="B2056" s="11">
        <v>15</v>
      </c>
      <c r="C2056" s="11" t="s">
        <v>202</v>
      </c>
      <c r="E2056" t="s">
        <v>52</v>
      </c>
      <c r="F2056" s="11">
        <v>8</v>
      </c>
      <c r="G2056" s="4" t="s">
        <v>2875</v>
      </c>
      <c r="H2056" s="17">
        <v>1</v>
      </c>
      <c r="I2056" s="4"/>
      <c r="J2056" s="4"/>
    </row>
    <row r="2057" spans="1:13" x14ac:dyDescent="0.3">
      <c r="A2057" s="11">
        <v>399</v>
      </c>
      <c r="B2057" s="11">
        <v>15</v>
      </c>
      <c r="C2057" s="11" t="s">
        <v>202</v>
      </c>
      <c r="E2057" t="s">
        <v>52</v>
      </c>
      <c r="F2057" s="11">
        <v>8</v>
      </c>
      <c r="G2057" s="5" t="s">
        <v>3981</v>
      </c>
      <c r="H2057" s="18">
        <v>1</v>
      </c>
      <c r="I2057" s="4"/>
      <c r="J2057" s="4"/>
    </row>
    <row r="2058" spans="1:13" x14ac:dyDescent="0.3">
      <c r="A2058" s="11">
        <v>399</v>
      </c>
      <c r="B2058" s="11">
        <v>15</v>
      </c>
      <c r="C2058" s="11" t="s">
        <v>202</v>
      </c>
      <c r="E2058" t="s">
        <v>52</v>
      </c>
      <c r="F2058" s="11">
        <v>8</v>
      </c>
      <c r="G2058" s="4" t="s">
        <v>108</v>
      </c>
      <c r="H2058" s="17">
        <v>2</v>
      </c>
      <c r="I2058" s="4"/>
      <c r="J2058" s="4"/>
    </row>
    <row r="2059" spans="1:13" x14ac:dyDescent="0.3">
      <c r="A2059" s="11">
        <v>400</v>
      </c>
      <c r="B2059" s="11">
        <v>15</v>
      </c>
      <c r="C2059" s="11" t="s">
        <v>202</v>
      </c>
      <c r="D2059" s="2" t="s">
        <v>2261</v>
      </c>
      <c r="E2059" t="s">
        <v>31</v>
      </c>
      <c r="F2059" s="11">
        <v>10</v>
      </c>
      <c r="G2059" s="4"/>
      <c r="H2059" s="17"/>
      <c r="I2059" s="5" t="s">
        <v>258</v>
      </c>
      <c r="J2059" s="5">
        <v>2</v>
      </c>
      <c r="K2059" s="2" t="s">
        <v>2277</v>
      </c>
      <c r="L2059" s="2"/>
      <c r="M2059" s="2" t="s">
        <v>2593</v>
      </c>
    </row>
    <row r="2060" spans="1:13" x14ac:dyDescent="0.3">
      <c r="A2060" s="11">
        <v>400</v>
      </c>
      <c r="B2060" s="11">
        <v>15</v>
      </c>
      <c r="C2060" s="11" t="s">
        <v>202</v>
      </c>
      <c r="D2060" s="2"/>
      <c r="E2060" t="s">
        <v>31</v>
      </c>
      <c r="F2060" s="11">
        <v>10</v>
      </c>
      <c r="G2060" s="4"/>
      <c r="H2060" s="17"/>
      <c r="I2060" s="4" t="s">
        <v>285</v>
      </c>
      <c r="J2060" s="4">
        <v>2</v>
      </c>
      <c r="K2060" s="2"/>
      <c r="L2060" s="2"/>
      <c r="M2060" s="2"/>
    </row>
    <row r="2061" spans="1:13" x14ac:dyDescent="0.3">
      <c r="A2061" s="11">
        <v>400</v>
      </c>
      <c r="B2061" s="11">
        <v>15</v>
      </c>
      <c r="C2061" s="11" t="s">
        <v>202</v>
      </c>
      <c r="D2061" s="2"/>
      <c r="E2061" t="s">
        <v>31</v>
      </c>
      <c r="F2061" s="11">
        <v>10</v>
      </c>
      <c r="G2061" s="4"/>
      <c r="H2061" s="17"/>
      <c r="I2061" s="4" t="s">
        <v>232</v>
      </c>
      <c r="J2061" s="4">
        <v>3</v>
      </c>
      <c r="K2061" s="2"/>
      <c r="L2061" s="2"/>
      <c r="M2061" s="2"/>
    </row>
    <row r="2062" spans="1:13" x14ac:dyDescent="0.3">
      <c r="A2062" s="11">
        <v>400</v>
      </c>
      <c r="B2062" s="11">
        <v>15</v>
      </c>
      <c r="C2062" s="11" t="s">
        <v>202</v>
      </c>
      <c r="D2062" s="2"/>
      <c r="E2062" t="s">
        <v>31</v>
      </c>
      <c r="F2062" s="11">
        <v>10</v>
      </c>
      <c r="G2062" s="4"/>
      <c r="H2062" s="17"/>
      <c r="I2062" s="4" t="s">
        <v>198</v>
      </c>
      <c r="J2062" s="4">
        <v>3</v>
      </c>
      <c r="K2062" s="2"/>
      <c r="L2062" s="2"/>
      <c r="M2062" s="2"/>
    </row>
    <row r="2063" spans="1:13" x14ac:dyDescent="0.3">
      <c r="A2063" s="11">
        <v>400</v>
      </c>
      <c r="B2063" s="11">
        <v>15</v>
      </c>
      <c r="C2063" s="11" t="s">
        <v>202</v>
      </c>
      <c r="D2063" s="2"/>
      <c r="E2063" t="s">
        <v>31</v>
      </c>
      <c r="F2063" s="11">
        <v>10</v>
      </c>
      <c r="G2063" s="4"/>
      <c r="H2063" s="17"/>
      <c r="I2063" s="4" t="s">
        <v>233</v>
      </c>
      <c r="J2063" s="4">
        <v>5</v>
      </c>
      <c r="K2063" s="2"/>
      <c r="L2063" s="2"/>
      <c r="M2063" s="2"/>
    </row>
    <row r="2064" spans="1:13" x14ac:dyDescent="0.3">
      <c r="A2064" s="11">
        <v>400</v>
      </c>
      <c r="B2064" s="11">
        <v>15</v>
      </c>
      <c r="C2064" s="11" t="s">
        <v>202</v>
      </c>
      <c r="D2064" s="2"/>
      <c r="E2064" t="s">
        <v>31</v>
      </c>
      <c r="F2064" s="11">
        <v>10</v>
      </c>
      <c r="G2064" s="4"/>
      <c r="H2064" s="17"/>
      <c r="I2064" s="4" t="s">
        <v>93</v>
      </c>
      <c r="J2064" s="4">
        <v>1</v>
      </c>
      <c r="K2064" s="2"/>
      <c r="L2064" s="2"/>
      <c r="M2064" s="2"/>
    </row>
    <row r="2065" spans="1:13" ht="15.75" customHeight="1" x14ac:dyDescent="0.3">
      <c r="A2065" s="11">
        <v>401</v>
      </c>
      <c r="B2065" s="11">
        <v>15</v>
      </c>
      <c r="C2065" s="11" t="s">
        <v>202</v>
      </c>
      <c r="E2065" t="s">
        <v>52</v>
      </c>
      <c r="F2065" s="11">
        <v>8</v>
      </c>
      <c r="G2065" s="5" t="s">
        <v>1631</v>
      </c>
      <c r="H2065" s="18">
        <v>1</v>
      </c>
      <c r="K2065" s="4" t="s">
        <v>25</v>
      </c>
      <c r="L2065" s="4" t="s">
        <v>26</v>
      </c>
      <c r="M2065" s="7">
        <v>1100000</v>
      </c>
    </row>
    <row r="2066" spans="1:13" ht="15.75" customHeight="1" x14ac:dyDescent="0.3">
      <c r="A2066" s="11">
        <v>401</v>
      </c>
      <c r="B2066" s="11">
        <v>15</v>
      </c>
      <c r="C2066" s="11" t="s">
        <v>202</v>
      </c>
      <c r="E2066" t="s">
        <v>52</v>
      </c>
      <c r="F2066" s="11">
        <v>8</v>
      </c>
      <c r="G2066" t="s">
        <v>1632</v>
      </c>
      <c r="H2066" s="11">
        <v>1</v>
      </c>
    </row>
    <row r="2067" spans="1:13" ht="15.75" customHeight="1" x14ac:dyDescent="0.3">
      <c r="A2067" s="11">
        <v>401</v>
      </c>
      <c r="B2067" s="11">
        <v>15</v>
      </c>
      <c r="C2067" s="11" t="s">
        <v>202</v>
      </c>
      <c r="E2067" t="s">
        <v>52</v>
      </c>
      <c r="F2067" s="11">
        <v>8</v>
      </c>
      <c r="G2067" t="s">
        <v>1633</v>
      </c>
      <c r="H2067" s="11">
        <v>2</v>
      </c>
    </row>
    <row r="2068" spans="1:13" ht="15.75" customHeight="1" x14ac:dyDescent="0.3">
      <c r="A2068" s="11">
        <v>401</v>
      </c>
      <c r="B2068" s="11">
        <v>15</v>
      </c>
      <c r="C2068" s="11" t="s">
        <v>202</v>
      </c>
      <c r="E2068" t="s">
        <v>52</v>
      </c>
      <c r="F2068" s="11">
        <v>8</v>
      </c>
      <c r="G2068" t="s">
        <v>1634</v>
      </c>
      <c r="H2068" s="11">
        <v>1</v>
      </c>
    </row>
    <row r="2069" spans="1:13" ht="15.75" customHeight="1" x14ac:dyDescent="0.3">
      <c r="A2069" s="11">
        <v>401</v>
      </c>
      <c r="B2069" s="11">
        <v>15</v>
      </c>
      <c r="C2069" s="11" t="s">
        <v>202</v>
      </c>
      <c r="E2069" t="s">
        <v>52</v>
      </c>
      <c r="F2069" s="11">
        <v>8</v>
      </c>
      <c r="G2069" t="s">
        <v>1635</v>
      </c>
      <c r="H2069" s="11">
        <v>1</v>
      </c>
    </row>
    <row r="2070" spans="1:13" ht="15.75" customHeight="1" x14ac:dyDescent="0.3">
      <c r="A2070" s="11">
        <v>401</v>
      </c>
      <c r="B2070" s="11">
        <v>15</v>
      </c>
      <c r="C2070" s="11" t="s">
        <v>202</v>
      </c>
      <c r="E2070" t="s">
        <v>52</v>
      </c>
      <c r="F2070" s="11">
        <v>8</v>
      </c>
      <c r="G2070" t="s">
        <v>1636</v>
      </c>
      <c r="H2070" s="11">
        <v>2</v>
      </c>
    </row>
    <row r="2071" spans="1:13" ht="15.75" customHeight="1" x14ac:dyDescent="0.3">
      <c r="A2071" s="11">
        <v>401</v>
      </c>
      <c r="B2071" s="11">
        <v>15</v>
      </c>
      <c r="C2071" s="11" t="s">
        <v>202</v>
      </c>
      <c r="E2071" t="s">
        <v>52</v>
      </c>
      <c r="F2071" s="11">
        <v>8</v>
      </c>
      <c r="G2071" t="s">
        <v>1637</v>
      </c>
      <c r="H2071" s="11">
        <v>2</v>
      </c>
    </row>
    <row r="2072" spans="1:13" x14ac:dyDescent="0.3">
      <c r="A2072" s="11">
        <v>402</v>
      </c>
      <c r="B2072" s="11">
        <v>15</v>
      </c>
      <c r="C2072" s="11" t="s">
        <v>202</v>
      </c>
      <c r="D2072" s="2" t="s">
        <v>43</v>
      </c>
      <c r="E2072" t="s">
        <v>16</v>
      </c>
      <c r="F2072" s="11">
        <v>11</v>
      </c>
      <c r="G2072" s="5" t="s">
        <v>3611</v>
      </c>
      <c r="H2072" s="18">
        <v>2</v>
      </c>
      <c r="I2072" s="4"/>
      <c r="J2072" s="4"/>
      <c r="K2072" s="2" t="s">
        <v>2277</v>
      </c>
      <c r="L2072" s="2"/>
      <c r="M2072" s="2" t="s">
        <v>2266</v>
      </c>
    </row>
    <row r="2073" spans="1:13" x14ac:dyDescent="0.3">
      <c r="A2073" s="11">
        <v>402</v>
      </c>
      <c r="B2073" s="11">
        <v>15</v>
      </c>
      <c r="C2073" s="11" t="s">
        <v>202</v>
      </c>
      <c r="E2073" t="s">
        <v>16</v>
      </c>
      <c r="F2073" s="11">
        <v>11</v>
      </c>
      <c r="G2073" s="4" t="s">
        <v>3982</v>
      </c>
      <c r="H2073" s="17">
        <v>2</v>
      </c>
      <c r="I2073" s="4"/>
      <c r="J2073" s="4"/>
    </row>
    <row r="2074" spans="1:13" x14ac:dyDescent="0.3">
      <c r="A2074" s="11">
        <v>402</v>
      </c>
      <c r="B2074" s="11">
        <v>15</v>
      </c>
      <c r="C2074" s="11" t="s">
        <v>202</v>
      </c>
      <c r="E2074" t="s">
        <v>16</v>
      </c>
      <c r="F2074" s="11">
        <v>11</v>
      </c>
      <c r="G2074" s="4" t="s">
        <v>3983</v>
      </c>
      <c r="H2074" s="17">
        <v>1</v>
      </c>
      <c r="I2074" s="4"/>
      <c r="J2074" s="4"/>
    </row>
    <row r="2075" spans="1:13" x14ac:dyDescent="0.3">
      <c r="A2075" s="11">
        <v>402</v>
      </c>
      <c r="B2075" s="11">
        <v>15</v>
      </c>
      <c r="C2075" s="11" t="s">
        <v>202</v>
      </c>
      <c r="E2075" t="s">
        <v>16</v>
      </c>
      <c r="F2075" s="11">
        <v>11</v>
      </c>
      <c r="G2075" s="4" t="s">
        <v>3984</v>
      </c>
      <c r="H2075" s="17">
        <v>1</v>
      </c>
      <c r="I2075" s="4"/>
      <c r="J2075" s="4"/>
    </row>
    <row r="2076" spans="1:13" x14ac:dyDescent="0.3">
      <c r="A2076" s="11">
        <v>402</v>
      </c>
      <c r="B2076" s="11">
        <v>15</v>
      </c>
      <c r="C2076" s="11" t="s">
        <v>202</v>
      </c>
      <c r="D2076" s="2"/>
      <c r="E2076" t="s">
        <v>16</v>
      </c>
      <c r="F2076" s="11">
        <v>11</v>
      </c>
      <c r="G2076" s="4" t="s">
        <v>3985</v>
      </c>
      <c r="H2076" s="17">
        <v>1</v>
      </c>
      <c r="I2076" s="5"/>
      <c r="J2076" s="5"/>
      <c r="K2076" s="2"/>
      <c r="L2076" s="2"/>
      <c r="M2076" s="2"/>
    </row>
    <row r="2077" spans="1:13" ht="15.75" customHeight="1" x14ac:dyDescent="0.3">
      <c r="A2077" s="11">
        <v>403</v>
      </c>
      <c r="B2077" s="11">
        <v>16</v>
      </c>
      <c r="C2077" s="11" t="s">
        <v>4074</v>
      </c>
      <c r="E2077" t="s">
        <v>16</v>
      </c>
      <c r="F2077" s="11">
        <v>11</v>
      </c>
      <c r="G2077" s="4" t="s">
        <v>402</v>
      </c>
      <c r="H2077" s="17">
        <v>1</v>
      </c>
      <c r="K2077" s="2" t="s">
        <v>46</v>
      </c>
      <c r="L2077" s="2" t="s">
        <v>33</v>
      </c>
      <c r="M2077" s="3">
        <v>1200000</v>
      </c>
    </row>
    <row r="2078" spans="1:13" ht="15.75" customHeight="1" x14ac:dyDescent="0.3">
      <c r="A2078" s="11">
        <v>403</v>
      </c>
      <c r="B2078" s="11">
        <v>16</v>
      </c>
      <c r="C2078" s="11" t="s">
        <v>4074</v>
      </c>
      <c r="E2078" t="s">
        <v>16</v>
      </c>
      <c r="F2078" s="11">
        <v>11</v>
      </c>
      <c r="G2078" s="4" t="s">
        <v>403</v>
      </c>
      <c r="H2078" s="17">
        <v>1</v>
      </c>
    </row>
    <row r="2079" spans="1:13" ht="15.75" customHeight="1" x14ac:dyDescent="0.3">
      <c r="A2079" s="11">
        <v>403</v>
      </c>
      <c r="B2079" s="11">
        <v>16</v>
      </c>
      <c r="C2079" s="11" t="s">
        <v>4074</v>
      </c>
      <c r="E2079" t="s">
        <v>16</v>
      </c>
      <c r="F2079" s="11">
        <v>11</v>
      </c>
      <c r="G2079" s="4" t="s">
        <v>404</v>
      </c>
      <c r="H2079" s="17">
        <v>2</v>
      </c>
    </row>
    <row r="2080" spans="1:13" ht="15.75" customHeight="1" x14ac:dyDescent="0.3">
      <c r="A2080" s="11">
        <v>403</v>
      </c>
      <c r="B2080" s="11">
        <v>16</v>
      </c>
      <c r="C2080" s="11" t="s">
        <v>4074</v>
      </c>
      <c r="E2080" t="s">
        <v>16</v>
      </c>
      <c r="F2080" s="11">
        <v>11</v>
      </c>
      <c r="G2080" s="4" t="s">
        <v>405</v>
      </c>
      <c r="H2080" s="17">
        <v>2</v>
      </c>
    </row>
    <row r="2081" spans="1:13" ht="15.75" customHeight="1" x14ac:dyDescent="0.3">
      <c r="A2081" s="11">
        <v>403</v>
      </c>
      <c r="B2081" s="11">
        <v>16</v>
      </c>
      <c r="C2081" s="11" t="s">
        <v>4074</v>
      </c>
      <c r="E2081" t="s">
        <v>16</v>
      </c>
      <c r="F2081" s="11">
        <v>11</v>
      </c>
      <c r="G2081" s="4" t="s">
        <v>406</v>
      </c>
      <c r="H2081" s="17">
        <v>2</v>
      </c>
    </row>
    <row r="2082" spans="1:13" ht="15.75" customHeight="1" x14ac:dyDescent="0.3">
      <c r="A2082" s="11">
        <v>403</v>
      </c>
      <c r="B2082" s="11">
        <v>16</v>
      </c>
      <c r="C2082" s="11" t="s">
        <v>4074</v>
      </c>
      <c r="E2082" t="s">
        <v>16</v>
      </c>
      <c r="F2082" s="11">
        <v>11</v>
      </c>
      <c r="G2082" s="4" t="s">
        <v>407</v>
      </c>
      <c r="H2082" s="17">
        <v>1</v>
      </c>
    </row>
    <row r="2083" spans="1:13" ht="15.75" customHeight="1" x14ac:dyDescent="0.3">
      <c r="A2083" s="11">
        <v>403</v>
      </c>
      <c r="B2083" s="11">
        <v>16</v>
      </c>
      <c r="C2083" s="11" t="s">
        <v>4074</v>
      </c>
      <c r="E2083" t="s">
        <v>16</v>
      </c>
      <c r="F2083" s="11">
        <v>11</v>
      </c>
      <c r="G2083" s="4" t="s">
        <v>408</v>
      </c>
      <c r="H2083" s="17">
        <v>1</v>
      </c>
    </row>
    <row r="2084" spans="1:13" ht="15.75" customHeight="1" x14ac:dyDescent="0.3">
      <c r="A2084" s="11">
        <v>403</v>
      </c>
      <c r="B2084" s="11">
        <v>16</v>
      </c>
      <c r="C2084" s="11" t="s">
        <v>4074</v>
      </c>
      <c r="E2084" t="s">
        <v>16</v>
      </c>
      <c r="F2084" s="11">
        <v>11</v>
      </c>
      <c r="G2084" s="4" t="s">
        <v>409</v>
      </c>
      <c r="H2084" s="17">
        <v>2</v>
      </c>
    </row>
    <row r="2085" spans="1:13" ht="15.75" customHeight="1" x14ac:dyDescent="0.3">
      <c r="A2085" s="11">
        <v>404</v>
      </c>
      <c r="B2085" s="11">
        <v>16</v>
      </c>
      <c r="C2085" s="11" t="s">
        <v>4074</v>
      </c>
      <c r="E2085" t="s">
        <v>16</v>
      </c>
      <c r="F2085" s="11">
        <v>11</v>
      </c>
      <c r="G2085" s="5" t="s">
        <v>2107</v>
      </c>
      <c r="H2085" s="18">
        <v>1</v>
      </c>
      <c r="K2085" s="4" t="s">
        <v>46</v>
      </c>
      <c r="L2085" s="4" t="s">
        <v>33</v>
      </c>
      <c r="M2085" s="7">
        <v>1200000</v>
      </c>
    </row>
    <row r="2086" spans="1:13" ht="15.75" customHeight="1" x14ac:dyDescent="0.3">
      <c r="A2086" s="11">
        <v>404</v>
      </c>
      <c r="B2086" s="11">
        <v>16</v>
      </c>
      <c r="C2086" s="11" t="s">
        <v>4074</v>
      </c>
      <c r="E2086" t="s">
        <v>16</v>
      </c>
      <c r="F2086" s="11">
        <v>11</v>
      </c>
      <c r="G2086" s="5" t="s">
        <v>2108</v>
      </c>
      <c r="H2086" s="18">
        <v>1</v>
      </c>
    </row>
    <row r="2087" spans="1:13" ht="15.75" customHeight="1" x14ac:dyDescent="0.3">
      <c r="A2087" s="11">
        <v>404</v>
      </c>
      <c r="B2087" s="11">
        <v>16</v>
      </c>
      <c r="C2087" s="11" t="s">
        <v>4074</v>
      </c>
      <c r="E2087" t="s">
        <v>16</v>
      </c>
      <c r="F2087" s="11">
        <v>11</v>
      </c>
      <c r="G2087" s="5" t="s">
        <v>2109</v>
      </c>
      <c r="H2087" s="18">
        <v>1</v>
      </c>
    </row>
    <row r="2088" spans="1:13" ht="15.75" customHeight="1" x14ac:dyDescent="0.3">
      <c r="A2088" s="11">
        <v>404</v>
      </c>
      <c r="B2088" s="11">
        <v>16</v>
      </c>
      <c r="C2088" s="11" t="s">
        <v>4074</v>
      </c>
      <c r="E2088" t="s">
        <v>16</v>
      </c>
      <c r="F2088" s="11">
        <v>11</v>
      </c>
      <c r="G2088" s="5" t="s">
        <v>2110</v>
      </c>
      <c r="H2088" s="18">
        <v>2</v>
      </c>
    </row>
    <row r="2089" spans="1:13" ht="15.75" customHeight="1" x14ac:dyDescent="0.3">
      <c r="A2089" s="11">
        <v>404</v>
      </c>
      <c r="B2089" s="11">
        <v>16</v>
      </c>
      <c r="C2089" s="11" t="s">
        <v>4074</v>
      </c>
      <c r="E2089" t="s">
        <v>16</v>
      </c>
      <c r="F2089" s="11">
        <v>11</v>
      </c>
      <c r="G2089" s="5" t="s">
        <v>2111</v>
      </c>
      <c r="H2089" s="18">
        <v>2</v>
      </c>
    </row>
    <row r="2090" spans="1:13" ht="15.75" customHeight="1" x14ac:dyDescent="0.3">
      <c r="A2090" s="11">
        <v>404</v>
      </c>
      <c r="B2090" s="11">
        <v>16</v>
      </c>
      <c r="C2090" s="11" t="s">
        <v>4074</v>
      </c>
      <c r="E2090" t="s">
        <v>16</v>
      </c>
      <c r="F2090" s="11">
        <v>11</v>
      </c>
      <c r="G2090" s="5" t="s">
        <v>2112</v>
      </c>
      <c r="H2090" s="18">
        <v>1</v>
      </c>
    </row>
    <row r="2091" spans="1:13" ht="15.75" customHeight="1" x14ac:dyDescent="0.3">
      <c r="A2091" s="11">
        <v>404</v>
      </c>
      <c r="B2091" s="11">
        <v>16</v>
      </c>
      <c r="C2091" s="11" t="s">
        <v>4074</v>
      </c>
      <c r="E2091" t="s">
        <v>16</v>
      </c>
      <c r="F2091" s="11">
        <v>11</v>
      </c>
      <c r="G2091" s="5" t="s">
        <v>2113</v>
      </c>
      <c r="H2091" s="18">
        <v>1</v>
      </c>
    </row>
    <row r="2092" spans="1:13" x14ac:dyDescent="0.3">
      <c r="A2092" s="11">
        <v>405</v>
      </c>
      <c r="B2092" s="11">
        <v>15</v>
      </c>
      <c r="C2092" s="11" t="s">
        <v>3461</v>
      </c>
      <c r="D2092" s="2" t="s">
        <v>35</v>
      </c>
      <c r="E2092" t="s">
        <v>16</v>
      </c>
      <c r="F2092" s="11">
        <v>11</v>
      </c>
      <c r="G2092" s="5" t="s">
        <v>3460</v>
      </c>
      <c r="H2092" s="18">
        <v>1</v>
      </c>
      <c r="I2092" s="4" t="s">
        <v>45</v>
      </c>
      <c r="J2092" s="4">
        <v>1</v>
      </c>
      <c r="K2092" s="2" t="s">
        <v>25</v>
      </c>
      <c r="L2092" s="2"/>
      <c r="M2092" s="2" t="s">
        <v>2263</v>
      </c>
    </row>
    <row r="2093" spans="1:13" x14ac:dyDescent="0.3">
      <c r="A2093" s="11">
        <v>405</v>
      </c>
      <c r="B2093" s="11">
        <v>15</v>
      </c>
      <c r="C2093" s="11" t="s">
        <v>3461</v>
      </c>
      <c r="E2093" t="s">
        <v>16</v>
      </c>
      <c r="F2093" s="11">
        <v>11</v>
      </c>
      <c r="G2093" s="4" t="s">
        <v>3459</v>
      </c>
      <c r="H2093" s="17">
        <v>2</v>
      </c>
      <c r="I2093" s="4"/>
      <c r="J2093" s="4"/>
    </row>
    <row r="2094" spans="1:13" x14ac:dyDescent="0.3">
      <c r="A2094" s="11">
        <v>405</v>
      </c>
      <c r="B2094" s="11">
        <v>15</v>
      </c>
      <c r="C2094" s="11" t="s">
        <v>3461</v>
      </c>
      <c r="E2094" t="s">
        <v>16</v>
      </c>
      <c r="F2094" s="11">
        <v>11</v>
      </c>
      <c r="G2094" s="4" t="s">
        <v>3458</v>
      </c>
      <c r="H2094" s="17">
        <v>2</v>
      </c>
      <c r="I2094" s="4"/>
      <c r="J2094" s="4"/>
    </row>
    <row r="2095" spans="1:13" x14ac:dyDescent="0.3">
      <c r="A2095" s="11">
        <v>405</v>
      </c>
      <c r="B2095" s="11">
        <v>15</v>
      </c>
      <c r="C2095" s="11" t="s">
        <v>3461</v>
      </c>
      <c r="E2095" t="s">
        <v>16</v>
      </c>
      <c r="F2095" s="11">
        <v>11</v>
      </c>
      <c r="G2095" s="4" t="s">
        <v>3457</v>
      </c>
      <c r="H2095" s="17">
        <v>2</v>
      </c>
      <c r="I2095" s="4"/>
      <c r="J2095" s="4"/>
    </row>
    <row r="2096" spans="1:13" ht="15.75" customHeight="1" x14ac:dyDescent="0.3">
      <c r="A2096" s="11">
        <v>406</v>
      </c>
      <c r="B2096" s="11">
        <v>15</v>
      </c>
      <c r="C2096" s="11" t="s">
        <v>3312</v>
      </c>
      <c r="D2096" s="4" t="s">
        <v>11</v>
      </c>
      <c r="E2096" t="s">
        <v>66</v>
      </c>
      <c r="F2096" s="11">
        <v>6</v>
      </c>
      <c r="G2096" s="5" t="s">
        <v>1004</v>
      </c>
      <c r="H2096" s="18">
        <v>2</v>
      </c>
      <c r="I2096" s="4" t="s">
        <v>233</v>
      </c>
      <c r="J2096" s="4">
        <v>5</v>
      </c>
      <c r="K2096" s="4" t="s">
        <v>17</v>
      </c>
      <c r="L2096" s="4" t="s">
        <v>17</v>
      </c>
    </row>
    <row r="2097" spans="1:13" ht="15.75" customHeight="1" x14ac:dyDescent="0.3">
      <c r="A2097" s="11">
        <v>406</v>
      </c>
      <c r="B2097" s="11">
        <v>15</v>
      </c>
      <c r="C2097" s="11" t="s">
        <v>3312</v>
      </c>
      <c r="E2097" t="s">
        <v>66</v>
      </c>
      <c r="F2097" s="11">
        <v>6</v>
      </c>
      <c r="G2097" t="s">
        <v>1005</v>
      </c>
      <c r="H2097" s="11">
        <v>2</v>
      </c>
      <c r="I2097" t="s">
        <v>93</v>
      </c>
      <c r="J2097" s="4">
        <v>1</v>
      </c>
    </row>
    <row r="2098" spans="1:13" ht="15.75" customHeight="1" x14ac:dyDescent="0.3">
      <c r="A2098" s="11">
        <v>406</v>
      </c>
      <c r="B2098" s="11">
        <v>15</v>
      </c>
      <c r="C2098" s="11" t="s">
        <v>3312</v>
      </c>
      <c r="E2098" t="s">
        <v>66</v>
      </c>
      <c r="F2098" s="11">
        <v>6</v>
      </c>
      <c r="G2098" t="s">
        <v>1006</v>
      </c>
      <c r="H2098" s="11">
        <v>2</v>
      </c>
    </row>
    <row r="2099" spans="1:13" ht="15.75" customHeight="1" x14ac:dyDescent="0.3">
      <c r="A2099" s="11">
        <v>406</v>
      </c>
      <c r="B2099" s="11">
        <v>15</v>
      </c>
      <c r="C2099" s="11" t="s">
        <v>3312</v>
      </c>
      <c r="E2099" t="s">
        <v>66</v>
      </c>
      <c r="F2099" s="11">
        <v>6</v>
      </c>
      <c r="G2099" t="s">
        <v>1007</v>
      </c>
      <c r="H2099" s="11">
        <v>2</v>
      </c>
    </row>
    <row r="2100" spans="1:13" ht="15.75" customHeight="1" x14ac:dyDescent="0.3">
      <c r="A2100" s="11">
        <v>406</v>
      </c>
      <c r="B2100" s="11">
        <v>15</v>
      </c>
      <c r="C2100" s="11" t="s">
        <v>3312</v>
      </c>
      <c r="E2100" t="s">
        <v>66</v>
      </c>
      <c r="F2100" s="11">
        <v>6</v>
      </c>
      <c r="G2100" t="s">
        <v>1008</v>
      </c>
      <c r="H2100" s="11">
        <v>1</v>
      </c>
    </row>
    <row r="2101" spans="1:13" ht="15.75" customHeight="1" x14ac:dyDescent="0.3">
      <c r="A2101" s="11">
        <v>406</v>
      </c>
      <c r="B2101" s="11">
        <v>15</v>
      </c>
      <c r="C2101" s="11" t="s">
        <v>3312</v>
      </c>
      <c r="E2101" t="s">
        <v>66</v>
      </c>
      <c r="F2101" s="11">
        <v>6</v>
      </c>
      <c r="G2101" t="s">
        <v>1009</v>
      </c>
      <c r="H2101" s="11">
        <v>1</v>
      </c>
    </row>
    <row r="2102" spans="1:13" ht="15.75" customHeight="1" x14ac:dyDescent="0.3">
      <c r="A2102" s="11">
        <v>406</v>
      </c>
      <c r="B2102" s="11">
        <v>15</v>
      </c>
      <c r="C2102" s="11" t="s">
        <v>3312</v>
      </c>
      <c r="E2102" t="s">
        <v>66</v>
      </c>
      <c r="F2102" s="11">
        <v>6</v>
      </c>
      <c r="G2102" t="s">
        <v>1010</v>
      </c>
      <c r="H2102" s="11">
        <v>2</v>
      </c>
    </row>
    <row r="2103" spans="1:13" ht="15.75" customHeight="1" x14ac:dyDescent="0.3">
      <c r="A2103" s="11">
        <v>406</v>
      </c>
      <c r="B2103" s="11">
        <v>15</v>
      </c>
      <c r="C2103" s="11" t="s">
        <v>3312</v>
      </c>
      <c r="E2103" t="s">
        <v>66</v>
      </c>
      <c r="F2103" s="11">
        <v>6</v>
      </c>
      <c r="G2103" t="s">
        <v>1011</v>
      </c>
      <c r="H2103" s="11">
        <v>2</v>
      </c>
    </row>
    <row r="2104" spans="1:13" ht="15.75" customHeight="1" x14ac:dyDescent="0.3">
      <c r="A2104" s="11">
        <v>406</v>
      </c>
      <c r="B2104" s="11">
        <v>15</v>
      </c>
      <c r="C2104" s="11" t="s">
        <v>3312</v>
      </c>
      <c r="E2104" t="s">
        <v>66</v>
      </c>
      <c r="F2104" s="11">
        <v>6</v>
      </c>
      <c r="G2104" t="s">
        <v>1012</v>
      </c>
      <c r="H2104" s="11">
        <v>2</v>
      </c>
    </row>
    <row r="2105" spans="1:13" x14ac:dyDescent="0.3">
      <c r="A2105" s="11">
        <v>407</v>
      </c>
      <c r="B2105" s="11">
        <v>15</v>
      </c>
      <c r="C2105" s="11" t="s">
        <v>3312</v>
      </c>
      <c r="D2105" s="2" t="s">
        <v>96</v>
      </c>
      <c r="E2105" t="s">
        <v>66</v>
      </c>
      <c r="F2105" s="11">
        <v>6</v>
      </c>
      <c r="G2105" s="5" t="s">
        <v>3986</v>
      </c>
      <c r="H2105" s="18">
        <v>3</v>
      </c>
      <c r="I2105" s="4"/>
      <c r="J2105" s="4"/>
      <c r="K2105" s="2" t="s">
        <v>2277</v>
      </c>
      <c r="L2105" s="2"/>
      <c r="M2105" s="2" t="s">
        <v>2319</v>
      </c>
    </row>
    <row r="2106" spans="1:13" x14ac:dyDescent="0.3">
      <c r="A2106" s="11">
        <v>407</v>
      </c>
      <c r="B2106" s="11">
        <v>15</v>
      </c>
      <c r="C2106" s="11" t="s">
        <v>3312</v>
      </c>
      <c r="E2106" t="s">
        <v>66</v>
      </c>
      <c r="F2106" s="11">
        <v>6</v>
      </c>
      <c r="G2106" s="4" t="s">
        <v>3987</v>
      </c>
      <c r="H2106" s="17">
        <v>2</v>
      </c>
      <c r="I2106" s="4"/>
      <c r="J2106" s="4"/>
    </row>
    <row r="2107" spans="1:13" x14ac:dyDescent="0.3">
      <c r="A2107" s="11">
        <v>407</v>
      </c>
      <c r="B2107" s="11">
        <v>15</v>
      </c>
      <c r="C2107" s="11" t="s">
        <v>3312</v>
      </c>
      <c r="E2107" t="s">
        <v>66</v>
      </c>
      <c r="F2107" s="11">
        <v>6</v>
      </c>
      <c r="G2107" s="4" t="s">
        <v>3988</v>
      </c>
      <c r="H2107" s="17">
        <v>1</v>
      </c>
      <c r="I2107" s="4"/>
      <c r="J2107" s="4"/>
    </row>
    <row r="2108" spans="1:13" x14ac:dyDescent="0.3">
      <c r="A2108" s="11">
        <v>407</v>
      </c>
      <c r="B2108" s="11">
        <v>15</v>
      </c>
      <c r="C2108" s="11" t="s">
        <v>3312</v>
      </c>
      <c r="E2108" t="s">
        <v>66</v>
      </c>
      <c r="F2108" s="11">
        <v>6</v>
      </c>
      <c r="G2108" s="4" t="s">
        <v>3989</v>
      </c>
      <c r="H2108" s="17">
        <v>2</v>
      </c>
      <c r="I2108" s="4"/>
      <c r="J2108" s="4"/>
    </row>
    <row r="2109" spans="1:13" x14ac:dyDescent="0.3">
      <c r="A2109" s="11">
        <v>407</v>
      </c>
      <c r="B2109" s="11">
        <v>15</v>
      </c>
      <c r="C2109" s="11" t="s">
        <v>3312</v>
      </c>
      <c r="E2109" t="s">
        <v>66</v>
      </c>
      <c r="F2109" s="11">
        <v>6</v>
      </c>
      <c r="G2109" s="4" t="s">
        <v>3990</v>
      </c>
      <c r="H2109" s="17">
        <v>1</v>
      </c>
      <c r="I2109" s="4"/>
      <c r="J2109" s="4"/>
    </row>
    <row r="2110" spans="1:13" x14ac:dyDescent="0.3">
      <c r="A2110" s="11">
        <v>407</v>
      </c>
      <c r="B2110" s="11">
        <v>15</v>
      </c>
      <c r="C2110" s="11" t="s">
        <v>3312</v>
      </c>
      <c r="E2110" t="s">
        <v>66</v>
      </c>
      <c r="F2110" s="11">
        <v>6</v>
      </c>
      <c r="G2110" s="4" t="s">
        <v>3991</v>
      </c>
      <c r="H2110" s="17">
        <v>2</v>
      </c>
      <c r="I2110" s="4"/>
      <c r="J2110" s="4"/>
    </row>
    <row r="2111" spans="1:13" x14ac:dyDescent="0.3">
      <c r="A2111" s="11">
        <v>408</v>
      </c>
      <c r="B2111" s="11">
        <v>15</v>
      </c>
      <c r="C2111" s="11" t="s">
        <v>2472</v>
      </c>
      <c r="D2111" s="2" t="s">
        <v>34</v>
      </c>
      <c r="E2111" t="s">
        <v>16</v>
      </c>
      <c r="F2111" s="11">
        <v>11</v>
      </c>
      <c r="G2111" s="4"/>
      <c r="H2111" s="17"/>
      <c r="I2111" s="4" t="s">
        <v>93</v>
      </c>
      <c r="J2111" s="4">
        <v>1</v>
      </c>
      <c r="K2111" s="2" t="s">
        <v>2471</v>
      </c>
      <c r="L2111" s="2"/>
      <c r="M2111" s="2" t="s">
        <v>2278</v>
      </c>
    </row>
    <row r="2112" spans="1:13" x14ac:dyDescent="0.3">
      <c r="A2112" s="11">
        <v>408</v>
      </c>
      <c r="B2112" s="11">
        <v>15</v>
      </c>
      <c r="C2112" s="11" t="s">
        <v>2472</v>
      </c>
      <c r="E2112" t="s">
        <v>16</v>
      </c>
      <c r="F2112" s="11">
        <v>11</v>
      </c>
      <c r="G2112" s="5"/>
      <c r="H2112" s="18"/>
      <c r="I2112" s="4" t="s">
        <v>233</v>
      </c>
      <c r="J2112" s="4">
        <v>5</v>
      </c>
    </row>
    <row r="2113" spans="1:13" ht="15" customHeight="1" x14ac:dyDescent="0.3">
      <c r="A2113" s="11">
        <v>409</v>
      </c>
      <c r="B2113" s="11">
        <v>15</v>
      </c>
      <c r="C2113" s="11" t="s">
        <v>4018</v>
      </c>
      <c r="D2113" s="2" t="s">
        <v>2261</v>
      </c>
      <c r="E2113" t="s">
        <v>16</v>
      </c>
      <c r="F2113" s="11">
        <v>11</v>
      </c>
      <c r="G2113" s="5" t="s">
        <v>3029</v>
      </c>
      <c r="H2113" s="18">
        <v>2</v>
      </c>
      <c r="I2113" s="4"/>
      <c r="J2113" s="4"/>
      <c r="K2113" s="2" t="s">
        <v>3028</v>
      </c>
      <c r="L2113" s="2"/>
      <c r="M2113" s="2" t="s">
        <v>2319</v>
      </c>
    </row>
    <row r="2114" spans="1:13" ht="15" customHeight="1" x14ac:dyDescent="0.3">
      <c r="A2114" s="11">
        <v>409</v>
      </c>
      <c r="B2114" s="11">
        <v>15</v>
      </c>
      <c r="C2114" s="11" t="s">
        <v>4018</v>
      </c>
      <c r="E2114" t="s">
        <v>16</v>
      </c>
      <c r="F2114" s="11">
        <v>11</v>
      </c>
      <c r="G2114" s="4" t="s">
        <v>4019</v>
      </c>
      <c r="H2114" s="17">
        <v>2</v>
      </c>
      <c r="I2114" s="4"/>
      <c r="J2114" s="4"/>
    </row>
    <row r="2115" spans="1:13" ht="15" customHeight="1" x14ac:dyDescent="0.3">
      <c r="A2115" s="11">
        <v>409</v>
      </c>
      <c r="B2115" s="11">
        <v>15</v>
      </c>
      <c r="C2115" s="11" t="s">
        <v>4018</v>
      </c>
      <c r="E2115" t="s">
        <v>16</v>
      </c>
      <c r="F2115" s="11">
        <v>11</v>
      </c>
      <c r="G2115" s="4" t="s">
        <v>4020</v>
      </c>
      <c r="H2115" s="17">
        <v>2</v>
      </c>
      <c r="I2115" s="4"/>
      <c r="J2115" s="4"/>
    </row>
    <row r="2116" spans="1:13" ht="15" customHeight="1" x14ac:dyDescent="0.3">
      <c r="A2116" s="11">
        <v>409</v>
      </c>
      <c r="B2116" s="11">
        <v>15</v>
      </c>
      <c r="C2116" s="11" t="s">
        <v>4018</v>
      </c>
      <c r="E2116" t="s">
        <v>16</v>
      </c>
      <c r="F2116" s="11">
        <v>11</v>
      </c>
      <c r="G2116" s="4" t="s">
        <v>4021</v>
      </c>
      <c r="H2116" s="17">
        <v>2</v>
      </c>
      <c r="I2116" s="4"/>
      <c r="J2116" s="4"/>
    </row>
    <row r="2117" spans="1:13" ht="15" customHeight="1" x14ac:dyDescent="0.3">
      <c r="A2117" s="11">
        <v>409</v>
      </c>
      <c r="B2117" s="11">
        <v>15</v>
      </c>
      <c r="C2117" s="11" t="s">
        <v>4018</v>
      </c>
      <c r="E2117" t="s">
        <v>16</v>
      </c>
      <c r="F2117" s="11">
        <v>11</v>
      </c>
      <c r="G2117" s="4" t="s">
        <v>4022</v>
      </c>
      <c r="H2117" s="17">
        <v>2</v>
      </c>
      <c r="I2117" s="4"/>
      <c r="J2117" s="4"/>
    </row>
    <row r="2118" spans="1:13" ht="15" customHeight="1" x14ac:dyDescent="0.3">
      <c r="A2118" s="11">
        <v>409</v>
      </c>
      <c r="B2118" s="11">
        <v>15</v>
      </c>
      <c r="C2118" s="11" t="s">
        <v>4018</v>
      </c>
      <c r="E2118" t="s">
        <v>16</v>
      </c>
      <c r="F2118" s="11">
        <v>11</v>
      </c>
      <c r="G2118" s="4" t="s">
        <v>4023</v>
      </c>
      <c r="H2118" s="17">
        <v>1</v>
      </c>
      <c r="I2118" s="4"/>
      <c r="J2118" s="4"/>
    </row>
    <row r="2119" spans="1:13" x14ac:dyDescent="0.3">
      <c r="A2119" s="11">
        <v>410</v>
      </c>
      <c r="B2119" s="11">
        <v>15</v>
      </c>
      <c r="C2119" s="11" t="s">
        <v>3375</v>
      </c>
      <c r="D2119" s="2"/>
      <c r="E2119" t="s">
        <v>31</v>
      </c>
      <c r="F2119" s="11">
        <v>10</v>
      </c>
      <c r="G2119" s="4"/>
      <c r="H2119" s="17"/>
      <c r="I2119" s="5" t="s">
        <v>198</v>
      </c>
      <c r="J2119" s="4">
        <v>3</v>
      </c>
      <c r="K2119" s="2" t="s">
        <v>25</v>
      </c>
      <c r="L2119" s="2"/>
      <c r="M2119" s="2" t="s">
        <v>2280</v>
      </c>
    </row>
    <row r="2120" spans="1:13" x14ac:dyDescent="0.3">
      <c r="A2120" s="11">
        <v>410</v>
      </c>
      <c r="B2120" s="11">
        <v>15</v>
      </c>
      <c r="C2120" s="11" t="s">
        <v>3375</v>
      </c>
      <c r="E2120" t="s">
        <v>31</v>
      </c>
      <c r="F2120" s="11">
        <v>10</v>
      </c>
      <c r="G2120" s="4"/>
      <c r="H2120" s="17"/>
      <c r="I2120" s="4" t="s">
        <v>273</v>
      </c>
      <c r="J2120" s="5">
        <v>2</v>
      </c>
    </row>
    <row r="2121" spans="1:13" x14ac:dyDescent="0.3">
      <c r="A2121" s="11">
        <v>410</v>
      </c>
      <c r="B2121" s="11">
        <v>15</v>
      </c>
      <c r="C2121" s="11" t="s">
        <v>3375</v>
      </c>
      <c r="E2121" t="s">
        <v>31</v>
      </c>
      <c r="F2121" s="11">
        <v>10</v>
      </c>
      <c r="G2121" s="4"/>
      <c r="H2121" s="17"/>
      <c r="I2121" s="5" t="s">
        <v>235</v>
      </c>
      <c r="J2121" s="4">
        <v>2</v>
      </c>
    </row>
    <row r="2122" spans="1:13" x14ac:dyDescent="0.3">
      <c r="A2122" s="11">
        <v>410</v>
      </c>
      <c r="B2122" s="11">
        <v>15</v>
      </c>
      <c r="C2122" s="11" t="s">
        <v>3375</v>
      </c>
      <c r="E2122" t="s">
        <v>31</v>
      </c>
      <c r="F2122" s="11">
        <v>10</v>
      </c>
      <c r="G2122" s="4"/>
      <c r="H2122" s="17"/>
      <c r="I2122" s="4" t="s">
        <v>232</v>
      </c>
      <c r="J2122" s="4">
        <v>3</v>
      </c>
    </row>
    <row r="2123" spans="1:13" x14ac:dyDescent="0.3">
      <c r="A2123" s="11">
        <v>410</v>
      </c>
      <c r="B2123" s="11">
        <v>15</v>
      </c>
      <c r="C2123" s="11" t="s">
        <v>3375</v>
      </c>
      <c r="E2123" t="s">
        <v>31</v>
      </c>
      <c r="F2123" s="11">
        <v>10</v>
      </c>
      <c r="G2123" s="4"/>
      <c r="H2123" s="17"/>
      <c r="I2123" s="5" t="s">
        <v>287</v>
      </c>
      <c r="J2123" s="4">
        <v>2</v>
      </c>
    </row>
    <row r="2124" spans="1:13" ht="15.75" customHeight="1" x14ac:dyDescent="0.3">
      <c r="A2124" s="11">
        <v>411</v>
      </c>
      <c r="B2124" s="11">
        <v>15</v>
      </c>
      <c r="C2124" s="11" t="s">
        <v>4042</v>
      </c>
      <c r="D2124" s="2" t="s">
        <v>18</v>
      </c>
      <c r="E2124" t="s">
        <v>16</v>
      </c>
      <c r="F2124" s="11">
        <v>11</v>
      </c>
      <c r="I2124" s="4" t="s">
        <v>108</v>
      </c>
      <c r="J2124" s="4">
        <v>3</v>
      </c>
      <c r="K2124" s="2" t="s">
        <v>20</v>
      </c>
      <c r="L2124" s="2" t="s">
        <v>15</v>
      </c>
      <c r="M2124" s="3">
        <v>1790002</v>
      </c>
    </row>
    <row r="2125" spans="1:13" ht="15.75" customHeight="1" x14ac:dyDescent="0.3">
      <c r="A2125" s="11">
        <v>411</v>
      </c>
      <c r="B2125" s="11">
        <v>15</v>
      </c>
      <c r="C2125" s="11" t="s">
        <v>4042</v>
      </c>
      <c r="E2125" t="s">
        <v>16</v>
      </c>
      <c r="F2125" s="11">
        <v>11</v>
      </c>
      <c r="I2125" s="4" t="s">
        <v>556</v>
      </c>
      <c r="J2125" s="4">
        <v>4</v>
      </c>
    </row>
    <row r="2126" spans="1:13" x14ac:dyDescent="0.3">
      <c r="A2126" s="11">
        <v>412</v>
      </c>
      <c r="B2126" s="11">
        <v>15</v>
      </c>
      <c r="C2126" s="11" t="s">
        <v>1896</v>
      </c>
      <c r="D2126" s="2" t="s">
        <v>48</v>
      </c>
      <c r="E2126" t="s">
        <v>16</v>
      </c>
      <c r="F2126" s="11">
        <v>11</v>
      </c>
      <c r="G2126" s="4" t="s">
        <v>446</v>
      </c>
      <c r="H2126" s="17">
        <v>1</v>
      </c>
      <c r="K2126" s="2" t="s">
        <v>14</v>
      </c>
      <c r="L2126" s="2" t="s">
        <v>15</v>
      </c>
      <c r="M2126" s="3">
        <v>2000000</v>
      </c>
    </row>
    <row r="2127" spans="1:13" x14ac:dyDescent="0.3">
      <c r="A2127" s="11">
        <v>412</v>
      </c>
      <c r="B2127" s="11">
        <v>15</v>
      </c>
      <c r="C2127" s="11" t="s">
        <v>1896</v>
      </c>
      <c r="E2127" t="s">
        <v>16</v>
      </c>
      <c r="F2127" s="11">
        <v>11</v>
      </c>
      <c r="G2127" s="4" t="s">
        <v>447</v>
      </c>
      <c r="H2127" s="17">
        <v>1</v>
      </c>
    </row>
    <row r="2128" spans="1:13" x14ac:dyDescent="0.3">
      <c r="A2128" s="11">
        <v>412</v>
      </c>
      <c r="B2128" s="11">
        <v>15</v>
      </c>
      <c r="C2128" s="11" t="s">
        <v>1896</v>
      </c>
      <c r="E2128" t="s">
        <v>16</v>
      </c>
      <c r="F2128" s="11">
        <v>11</v>
      </c>
      <c r="G2128" s="4" t="s">
        <v>448</v>
      </c>
      <c r="H2128" s="17">
        <v>2</v>
      </c>
    </row>
    <row r="2129" spans="1:13" ht="15" customHeight="1" x14ac:dyDescent="0.3">
      <c r="A2129" s="11">
        <v>413</v>
      </c>
      <c r="B2129" s="11">
        <v>15</v>
      </c>
      <c r="C2129" s="11" t="s">
        <v>1896</v>
      </c>
      <c r="D2129" s="2" t="s">
        <v>96</v>
      </c>
      <c r="E2129" t="s">
        <v>16</v>
      </c>
      <c r="F2129" s="11">
        <v>11</v>
      </c>
      <c r="G2129" s="5" t="s">
        <v>4010</v>
      </c>
      <c r="H2129" s="18">
        <v>2</v>
      </c>
      <c r="I2129" s="4" t="s">
        <v>93</v>
      </c>
      <c r="J2129" s="4">
        <v>1</v>
      </c>
      <c r="K2129" s="2" t="s">
        <v>2277</v>
      </c>
      <c r="L2129" s="2"/>
      <c r="M2129" s="2" t="s">
        <v>2280</v>
      </c>
    </row>
    <row r="2130" spans="1:13" ht="15" customHeight="1" x14ac:dyDescent="0.3">
      <c r="A2130" s="11">
        <v>413</v>
      </c>
      <c r="B2130" s="11">
        <v>15</v>
      </c>
      <c r="C2130" s="11" t="s">
        <v>1896</v>
      </c>
      <c r="E2130" t="s">
        <v>16</v>
      </c>
      <c r="F2130" s="11">
        <v>11</v>
      </c>
      <c r="G2130" s="5" t="s">
        <v>4011</v>
      </c>
      <c r="H2130" s="18">
        <v>1</v>
      </c>
      <c r="I2130" s="4"/>
      <c r="J2130" s="4"/>
    </row>
    <row r="2131" spans="1:13" ht="15" customHeight="1" x14ac:dyDescent="0.3">
      <c r="A2131" s="11">
        <v>413</v>
      </c>
      <c r="B2131" s="11">
        <v>15</v>
      </c>
      <c r="C2131" s="11" t="s">
        <v>1896</v>
      </c>
      <c r="E2131" t="s">
        <v>16</v>
      </c>
      <c r="F2131" s="11">
        <v>11</v>
      </c>
      <c r="G2131" s="5" t="s">
        <v>3433</v>
      </c>
      <c r="H2131" s="18">
        <v>2</v>
      </c>
      <c r="I2131" s="4"/>
      <c r="J2131" s="4"/>
    </row>
    <row r="2132" spans="1:13" ht="15" customHeight="1" x14ac:dyDescent="0.3">
      <c r="A2132" s="11">
        <v>413</v>
      </c>
      <c r="B2132" s="11">
        <v>15</v>
      </c>
      <c r="C2132" s="11" t="s">
        <v>1896</v>
      </c>
      <c r="E2132" t="s">
        <v>16</v>
      </c>
      <c r="F2132" s="11">
        <v>11</v>
      </c>
      <c r="G2132" s="5" t="s">
        <v>4012</v>
      </c>
      <c r="H2132" s="18">
        <v>1</v>
      </c>
      <c r="I2132" s="4"/>
      <c r="J2132" s="4"/>
    </row>
    <row r="2133" spans="1:13" ht="15" customHeight="1" x14ac:dyDescent="0.3">
      <c r="A2133" s="11">
        <v>413</v>
      </c>
      <c r="B2133" s="11">
        <v>15</v>
      </c>
      <c r="C2133" s="11" t="s">
        <v>1896</v>
      </c>
      <c r="E2133" t="s">
        <v>16</v>
      </c>
      <c r="F2133" s="11">
        <v>11</v>
      </c>
      <c r="G2133" s="5" t="s">
        <v>4013</v>
      </c>
      <c r="H2133" s="18">
        <v>2</v>
      </c>
      <c r="I2133" s="4"/>
      <c r="J2133" s="4"/>
    </row>
    <row r="2134" spans="1:13" ht="15" customHeight="1" x14ac:dyDescent="0.3">
      <c r="A2134" s="11">
        <v>413</v>
      </c>
      <c r="B2134" s="11">
        <v>15</v>
      </c>
      <c r="C2134" s="11" t="s">
        <v>1896</v>
      </c>
      <c r="E2134" t="s">
        <v>16</v>
      </c>
      <c r="F2134" s="11">
        <v>11</v>
      </c>
      <c r="G2134" s="5" t="s">
        <v>4014</v>
      </c>
      <c r="H2134" s="18">
        <v>2</v>
      </c>
      <c r="I2134" s="4"/>
      <c r="J2134" s="4"/>
    </row>
    <row r="2135" spans="1:13" ht="15" customHeight="1" x14ac:dyDescent="0.3">
      <c r="A2135" s="11">
        <v>413</v>
      </c>
      <c r="B2135" s="11">
        <v>15</v>
      </c>
      <c r="C2135" s="11" t="s">
        <v>1896</v>
      </c>
      <c r="E2135" t="s">
        <v>16</v>
      </c>
      <c r="F2135" s="11">
        <v>11</v>
      </c>
      <c r="G2135" s="5" t="s">
        <v>4015</v>
      </c>
      <c r="H2135" s="18">
        <v>1</v>
      </c>
      <c r="I2135" s="4"/>
      <c r="J2135" s="4"/>
    </row>
    <row r="2136" spans="1:13" ht="15" customHeight="1" x14ac:dyDescent="0.3">
      <c r="A2136" s="11">
        <v>413</v>
      </c>
      <c r="B2136" s="11">
        <v>15</v>
      </c>
      <c r="C2136" s="11" t="s">
        <v>1896</v>
      </c>
      <c r="E2136" t="s">
        <v>16</v>
      </c>
      <c r="F2136" s="11">
        <v>11</v>
      </c>
      <c r="G2136" s="5" t="s">
        <v>4016</v>
      </c>
      <c r="H2136" s="18">
        <v>1</v>
      </c>
      <c r="I2136" s="4"/>
      <c r="J2136" s="4"/>
    </row>
    <row r="2137" spans="1:13" ht="15" customHeight="1" x14ac:dyDescent="0.3">
      <c r="A2137" s="11">
        <v>413</v>
      </c>
      <c r="B2137" s="11">
        <v>15</v>
      </c>
      <c r="C2137" s="11" t="s">
        <v>1896</v>
      </c>
      <c r="E2137" t="s">
        <v>16</v>
      </c>
      <c r="F2137" s="11">
        <v>11</v>
      </c>
      <c r="G2137" s="5" t="s">
        <v>4017</v>
      </c>
      <c r="H2137" s="18">
        <v>3</v>
      </c>
      <c r="I2137" s="4"/>
      <c r="J2137" s="4"/>
    </row>
    <row r="2138" spans="1:13" x14ac:dyDescent="0.3">
      <c r="A2138" s="11">
        <v>414</v>
      </c>
      <c r="B2138" s="11">
        <v>15</v>
      </c>
      <c r="C2138" s="11" t="s">
        <v>1896</v>
      </c>
      <c r="D2138" s="2" t="s">
        <v>2261</v>
      </c>
      <c r="E2138" t="s">
        <v>16</v>
      </c>
      <c r="F2138" s="11">
        <v>11</v>
      </c>
      <c r="G2138" s="5" t="s">
        <v>108</v>
      </c>
      <c r="H2138" s="18">
        <v>2</v>
      </c>
      <c r="I2138" s="4" t="s">
        <v>132</v>
      </c>
      <c r="J2138" s="4">
        <v>1</v>
      </c>
      <c r="K2138" s="2" t="s">
        <v>25</v>
      </c>
      <c r="L2138" s="2"/>
      <c r="M2138" s="2" t="s">
        <v>2263</v>
      </c>
    </row>
    <row r="2139" spans="1:13" x14ac:dyDescent="0.3">
      <c r="A2139" s="11">
        <v>414</v>
      </c>
      <c r="B2139" s="11">
        <v>15</v>
      </c>
      <c r="C2139" s="11" t="s">
        <v>1896</v>
      </c>
      <c r="E2139" t="s">
        <v>16</v>
      </c>
      <c r="F2139" s="11">
        <v>11</v>
      </c>
      <c r="G2139" s="4" t="s">
        <v>3992</v>
      </c>
      <c r="H2139" s="17">
        <v>2</v>
      </c>
      <c r="I2139" s="4" t="s">
        <v>93</v>
      </c>
      <c r="J2139" s="4">
        <v>1</v>
      </c>
    </row>
    <row r="2140" spans="1:13" x14ac:dyDescent="0.3">
      <c r="A2140" s="11">
        <v>414</v>
      </c>
      <c r="B2140" s="11">
        <v>15</v>
      </c>
      <c r="C2140" s="11" t="s">
        <v>1896</v>
      </c>
      <c r="E2140" t="s">
        <v>16</v>
      </c>
      <c r="F2140" s="11">
        <v>11</v>
      </c>
      <c r="G2140" s="4" t="s">
        <v>3993</v>
      </c>
      <c r="H2140" s="17">
        <v>1</v>
      </c>
      <c r="I2140" s="4"/>
      <c r="J2140" s="4"/>
    </row>
    <row r="2141" spans="1:13" x14ac:dyDescent="0.3">
      <c r="A2141" s="11">
        <v>414</v>
      </c>
      <c r="B2141" s="11">
        <v>15</v>
      </c>
      <c r="C2141" s="11" t="s">
        <v>1896</v>
      </c>
      <c r="E2141" t="s">
        <v>16</v>
      </c>
      <c r="F2141" s="11">
        <v>11</v>
      </c>
      <c r="G2141" s="4" t="s">
        <v>3994</v>
      </c>
      <c r="H2141" s="17">
        <v>1</v>
      </c>
      <c r="I2141" s="4"/>
      <c r="J2141" s="4"/>
    </row>
    <row r="2142" spans="1:13" x14ac:dyDescent="0.3">
      <c r="A2142" s="11">
        <v>414</v>
      </c>
      <c r="B2142" s="11">
        <v>15</v>
      </c>
      <c r="C2142" s="11" t="s">
        <v>1896</v>
      </c>
      <c r="E2142" t="s">
        <v>16</v>
      </c>
      <c r="F2142" s="11">
        <v>11</v>
      </c>
      <c r="G2142" s="4" t="s">
        <v>3995</v>
      </c>
      <c r="H2142" s="17">
        <v>1</v>
      </c>
      <c r="I2142" s="4"/>
      <c r="J2142" s="4"/>
    </row>
    <row r="2143" spans="1:13" ht="15" customHeight="1" x14ac:dyDescent="0.3">
      <c r="A2143" s="11">
        <v>415</v>
      </c>
      <c r="B2143" s="11">
        <v>15</v>
      </c>
      <c r="C2143" s="11" t="s">
        <v>1896</v>
      </c>
      <c r="D2143" s="2" t="s">
        <v>2261</v>
      </c>
      <c r="E2143" t="s">
        <v>16</v>
      </c>
      <c r="F2143" s="11">
        <v>11</v>
      </c>
      <c r="G2143" s="5" t="s">
        <v>3609</v>
      </c>
      <c r="H2143" s="18">
        <v>2</v>
      </c>
      <c r="I2143" s="4"/>
      <c r="J2143" s="4"/>
      <c r="K2143" s="2" t="s">
        <v>25</v>
      </c>
      <c r="L2143" s="2"/>
      <c r="M2143" s="2" t="s">
        <v>2280</v>
      </c>
    </row>
    <row r="2144" spans="1:13" ht="15" customHeight="1" x14ac:dyDescent="0.3">
      <c r="A2144" s="11">
        <v>415</v>
      </c>
      <c r="B2144" s="11">
        <v>15</v>
      </c>
      <c r="C2144" s="11" t="s">
        <v>1896</v>
      </c>
      <c r="E2144" t="s">
        <v>16</v>
      </c>
      <c r="F2144" s="11">
        <v>11</v>
      </c>
      <c r="G2144" s="4" t="s">
        <v>3608</v>
      </c>
      <c r="H2144" s="17">
        <v>2</v>
      </c>
      <c r="I2144" s="4"/>
      <c r="J2144" s="4"/>
    </row>
    <row r="2145" spans="1:10" ht="15" customHeight="1" x14ac:dyDescent="0.3">
      <c r="A2145" s="11">
        <v>415</v>
      </c>
      <c r="B2145" s="11">
        <v>15</v>
      </c>
      <c r="C2145" s="11" t="s">
        <v>1896</v>
      </c>
      <c r="E2145" t="s">
        <v>16</v>
      </c>
      <c r="F2145" s="11">
        <v>11</v>
      </c>
      <c r="G2145" s="4" t="s">
        <v>3607</v>
      </c>
      <c r="H2145" s="17">
        <v>2</v>
      </c>
      <c r="I2145" s="4"/>
      <c r="J2145" s="4"/>
    </row>
    <row r="2146" spans="1:10" ht="15" customHeight="1" x14ac:dyDescent="0.3">
      <c r="A2146" s="11">
        <v>415</v>
      </c>
      <c r="B2146" s="11">
        <v>15</v>
      </c>
      <c r="C2146" s="11" t="s">
        <v>1896</v>
      </c>
      <c r="E2146" t="s">
        <v>16</v>
      </c>
      <c r="F2146" s="11">
        <v>11</v>
      </c>
      <c r="G2146" s="4" t="s">
        <v>3606</v>
      </c>
      <c r="H2146" s="17">
        <v>2</v>
      </c>
      <c r="I2146" s="4"/>
      <c r="J2146" s="4"/>
    </row>
    <row r="2147" spans="1:10" ht="15" customHeight="1" x14ac:dyDescent="0.3">
      <c r="A2147" s="11">
        <v>415</v>
      </c>
      <c r="B2147" s="11">
        <v>15</v>
      </c>
      <c r="C2147" s="11" t="s">
        <v>1896</v>
      </c>
      <c r="E2147" t="s">
        <v>16</v>
      </c>
      <c r="F2147" s="11">
        <v>11</v>
      </c>
      <c r="G2147" s="4" t="s">
        <v>3605</v>
      </c>
      <c r="H2147" s="17">
        <v>2</v>
      </c>
      <c r="I2147" s="4"/>
      <c r="J2147" s="4"/>
    </row>
    <row r="2148" spans="1:10" ht="15" customHeight="1" x14ac:dyDescent="0.3">
      <c r="A2148" s="11">
        <v>415</v>
      </c>
      <c r="B2148" s="11">
        <v>15</v>
      </c>
      <c r="C2148" s="11" t="s">
        <v>1896</v>
      </c>
      <c r="E2148" t="s">
        <v>16</v>
      </c>
      <c r="F2148" s="11">
        <v>11</v>
      </c>
      <c r="G2148" s="4" t="s">
        <v>3604</v>
      </c>
      <c r="H2148" s="17">
        <v>1</v>
      </c>
      <c r="I2148" s="4"/>
      <c r="J2148" s="4"/>
    </row>
    <row r="2149" spans="1:10" ht="15" customHeight="1" x14ac:dyDescent="0.3">
      <c r="A2149" s="11">
        <v>415</v>
      </c>
      <c r="B2149" s="11">
        <v>15</v>
      </c>
      <c r="C2149" s="11" t="s">
        <v>1896</v>
      </c>
      <c r="E2149" t="s">
        <v>16</v>
      </c>
      <c r="F2149" s="11">
        <v>11</v>
      </c>
      <c r="G2149" s="4" t="s">
        <v>3603</v>
      </c>
      <c r="H2149" s="17">
        <v>1</v>
      </c>
      <c r="I2149" s="4"/>
      <c r="J2149" s="4"/>
    </row>
    <row r="2150" spans="1:10" ht="15" customHeight="1" x14ac:dyDescent="0.3">
      <c r="A2150" s="11">
        <v>415</v>
      </c>
      <c r="B2150" s="11">
        <v>15</v>
      </c>
      <c r="C2150" s="11" t="s">
        <v>1896</v>
      </c>
      <c r="E2150" t="s">
        <v>16</v>
      </c>
      <c r="F2150" s="11">
        <v>11</v>
      </c>
      <c r="G2150" s="4" t="s">
        <v>3602</v>
      </c>
      <c r="H2150" s="17">
        <v>2</v>
      </c>
      <c r="I2150" s="4"/>
      <c r="J2150" s="4"/>
    </row>
    <row r="2151" spans="1:10" ht="15" customHeight="1" x14ac:dyDescent="0.3">
      <c r="A2151" s="11">
        <v>415</v>
      </c>
      <c r="B2151" s="11">
        <v>15</v>
      </c>
      <c r="C2151" s="11" t="s">
        <v>1896</v>
      </c>
      <c r="E2151" t="s">
        <v>16</v>
      </c>
      <c r="F2151" s="11">
        <v>11</v>
      </c>
      <c r="G2151" s="4" t="s">
        <v>3601</v>
      </c>
      <c r="H2151" s="17">
        <v>1</v>
      </c>
      <c r="I2151" s="4"/>
      <c r="J2151" s="4"/>
    </row>
    <row r="2152" spans="1:10" ht="15" customHeight="1" x14ac:dyDescent="0.3">
      <c r="A2152" s="11">
        <v>415</v>
      </c>
      <c r="B2152" s="11">
        <v>15</v>
      </c>
      <c r="C2152" s="11" t="s">
        <v>1896</v>
      </c>
      <c r="E2152" t="s">
        <v>16</v>
      </c>
      <c r="F2152" s="11">
        <v>11</v>
      </c>
      <c r="G2152" s="4" t="s">
        <v>3600</v>
      </c>
      <c r="H2152" s="17">
        <v>1</v>
      </c>
      <c r="I2152" s="4"/>
      <c r="J2152" s="4"/>
    </row>
    <row r="2153" spans="1:10" ht="15" customHeight="1" x14ac:dyDescent="0.3">
      <c r="A2153" s="11">
        <v>415</v>
      </c>
      <c r="B2153" s="11">
        <v>15</v>
      </c>
      <c r="C2153" s="11" t="s">
        <v>1896</v>
      </c>
      <c r="E2153" t="s">
        <v>16</v>
      </c>
      <c r="F2153" s="11">
        <v>11</v>
      </c>
      <c r="G2153" s="4" t="s">
        <v>3599</v>
      </c>
      <c r="H2153" s="17">
        <v>1</v>
      </c>
      <c r="I2153" s="4"/>
      <c r="J2153" s="4"/>
    </row>
    <row r="2154" spans="1:10" ht="15" customHeight="1" x14ac:dyDescent="0.3">
      <c r="A2154" s="11">
        <v>415</v>
      </c>
      <c r="B2154" s="11">
        <v>15</v>
      </c>
      <c r="C2154" s="11" t="s">
        <v>1896</v>
      </c>
      <c r="E2154" t="s">
        <v>16</v>
      </c>
      <c r="F2154" s="11">
        <v>11</v>
      </c>
      <c r="G2154" s="4" t="s">
        <v>3598</v>
      </c>
      <c r="H2154" s="17">
        <v>1</v>
      </c>
      <c r="I2154" s="4"/>
      <c r="J2154" s="4"/>
    </row>
    <row r="2155" spans="1:10" ht="15" customHeight="1" x14ac:dyDescent="0.3">
      <c r="A2155" s="11">
        <v>415</v>
      </c>
      <c r="B2155" s="11">
        <v>15</v>
      </c>
      <c r="C2155" s="11" t="s">
        <v>1896</v>
      </c>
      <c r="E2155" t="s">
        <v>16</v>
      </c>
      <c r="F2155" s="11">
        <v>11</v>
      </c>
      <c r="G2155" s="4" t="s">
        <v>3597</v>
      </c>
      <c r="H2155" s="17">
        <v>1</v>
      </c>
      <c r="I2155" s="4"/>
      <c r="J2155" s="4"/>
    </row>
    <row r="2156" spans="1:10" ht="15" customHeight="1" x14ac:dyDescent="0.3">
      <c r="A2156" s="11">
        <v>415</v>
      </c>
      <c r="B2156" s="11">
        <v>15</v>
      </c>
      <c r="C2156" s="11" t="s">
        <v>1896</v>
      </c>
      <c r="E2156" t="s">
        <v>16</v>
      </c>
      <c r="F2156" s="11">
        <v>11</v>
      </c>
      <c r="G2156" s="4" t="s">
        <v>3596</v>
      </c>
      <c r="H2156" s="17">
        <v>2</v>
      </c>
      <c r="I2156" s="4"/>
      <c r="J2156" s="4"/>
    </row>
    <row r="2157" spans="1:10" ht="15" customHeight="1" x14ac:dyDescent="0.3">
      <c r="A2157" s="11">
        <v>415</v>
      </c>
      <c r="B2157" s="11">
        <v>15</v>
      </c>
      <c r="C2157" s="11" t="s">
        <v>1896</v>
      </c>
      <c r="E2157" t="s">
        <v>16</v>
      </c>
      <c r="F2157" s="11">
        <v>11</v>
      </c>
      <c r="G2157" s="4" t="s">
        <v>3595</v>
      </c>
      <c r="H2157" s="17">
        <v>2</v>
      </c>
      <c r="I2157" s="4"/>
      <c r="J2157" s="4"/>
    </row>
    <row r="2158" spans="1:10" ht="15" customHeight="1" x14ac:dyDescent="0.3">
      <c r="A2158" s="11">
        <v>415</v>
      </c>
      <c r="B2158" s="11">
        <v>15</v>
      </c>
      <c r="C2158" s="11" t="s">
        <v>1896</v>
      </c>
      <c r="E2158" t="s">
        <v>16</v>
      </c>
      <c r="F2158" s="11">
        <v>11</v>
      </c>
      <c r="G2158" s="4" t="s">
        <v>3594</v>
      </c>
      <c r="H2158" s="17">
        <v>2</v>
      </c>
      <c r="I2158" s="4"/>
      <c r="J2158" s="4"/>
    </row>
    <row r="2159" spans="1:10" ht="15" customHeight="1" x14ac:dyDescent="0.3">
      <c r="A2159" s="11">
        <v>415</v>
      </c>
      <c r="B2159" s="11">
        <v>15</v>
      </c>
      <c r="C2159" s="11" t="s">
        <v>1896</v>
      </c>
      <c r="E2159" t="s">
        <v>16</v>
      </c>
      <c r="F2159" s="11">
        <v>11</v>
      </c>
      <c r="G2159" s="4" t="s">
        <v>3593</v>
      </c>
      <c r="H2159" s="17">
        <v>2</v>
      </c>
      <c r="I2159" s="4"/>
      <c r="J2159" s="4"/>
    </row>
    <row r="2160" spans="1:10" ht="15" customHeight="1" x14ac:dyDescent="0.3">
      <c r="A2160" s="11">
        <v>415</v>
      </c>
      <c r="B2160" s="11">
        <v>15</v>
      </c>
      <c r="C2160" s="11" t="s">
        <v>1896</v>
      </c>
      <c r="E2160" t="s">
        <v>16</v>
      </c>
      <c r="F2160" s="11">
        <v>11</v>
      </c>
      <c r="G2160" s="4" t="s">
        <v>3592</v>
      </c>
      <c r="H2160" s="17">
        <v>1</v>
      </c>
      <c r="I2160" s="4"/>
      <c r="J2160" s="4"/>
    </row>
    <row r="2161" spans="1:13" x14ac:dyDescent="0.3">
      <c r="A2161" s="11">
        <v>416</v>
      </c>
      <c r="B2161" s="11">
        <v>15</v>
      </c>
      <c r="C2161" s="11" t="s">
        <v>3996</v>
      </c>
      <c r="D2161" s="2" t="s">
        <v>2261</v>
      </c>
      <c r="E2161" t="s">
        <v>16</v>
      </c>
      <c r="F2161" s="11">
        <v>11</v>
      </c>
      <c r="G2161" s="5" t="s">
        <v>3550</v>
      </c>
      <c r="H2161" s="18">
        <v>1</v>
      </c>
      <c r="I2161" s="4" t="s">
        <v>93</v>
      </c>
      <c r="J2161" s="4">
        <v>1</v>
      </c>
      <c r="K2161" s="2" t="s">
        <v>25</v>
      </c>
      <c r="L2161" s="2"/>
      <c r="M2161" s="2" t="s">
        <v>2263</v>
      </c>
    </row>
    <row r="2162" spans="1:13" x14ac:dyDescent="0.3">
      <c r="A2162" s="11">
        <v>416</v>
      </c>
      <c r="B2162" s="11">
        <v>15</v>
      </c>
      <c r="C2162" s="11" t="s">
        <v>3996</v>
      </c>
      <c r="E2162" t="s">
        <v>16</v>
      </c>
      <c r="F2162" s="11">
        <v>11</v>
      </c>
      <c r="G2162" s="4" t="s">
        <v>3549</v>
      </c>
      <c r="H2162" s="17">
        <v>2</v>
      </c>
      <c r="I2162" s="4"/>
      <c r="J2162" s="4"/>
    </row>
    <row r="2163" spans="1:13" x14ac:dyDescent="0.3">
      <c r="A2163" s="11">
        <v>416</v>
      </c>
      <c r="B2163" s="11">
        <v>15</v>
      </c>
      <c r="C2163" s="11" t="s">
        <v>3996</v>
      </c>
      <c r="E2163" t="s">
        <v>16</v>
      </c>
      <c r="F2163" s="11">
        <v>11</v>
      </c>
      <c r="G2163" s="5" t="s">
        <v>3548</v>
      </c>
      <c r="H2163" s="18">
        <v>2</v>
      </c>
      <c r="I2163" s="4"/>
      <c r="J2163" s="4"/>
    </row>
    <row r="2164" spans="1:13" x14ac:dyDescent="0.3">
      <c r="A2164" s="11">
        <v>416</v>
      </c>
      <c r="B2164" s="11">
        <v>15</v>
      </c>
      <c r="C2164" s="11" t="s">
        <v>3996</v>
      </c>
      <c r="E2164" t="s">
        <v>16</v>
      </c>
      <c r="F2164" s="11">
        <v>11</v>
      </c>
      <c r="G2164" s="4" t="s">
        <v>3547</v>
      </c>
      <c r="H2164" s="17">
        <v>2</v>
      </c>
      <c r="I2164" s="4"/>
      <c r="J2164" s="4"/>
    </row>
    <row r="2165" spans="1:13" x14ac:dyDescent="0.3">
      <c r="A2165" s="11">
        <v>416</v>
      </c>
      <c r="B2165" s="11">
        <v>15</v>
      </c>
      <c r="C2165" s="11" t="s">
        <v>3996</v>
      </c>
      <c r="E2165" t="s">
        <v>16</v>
      </c>
      <c r="F2165" s="11">
        <v>11</v>
      </c>
      <c r="G2165" s="5" t="s">
        <v>3546</v>
      </c>
      <c r="H2165" s="18">
        <v>2</v>
      </c>
      <c r="I2165" s="4"/>
      <c r="J2165" s="4"/>
    </row>
    <row r="2166" spans="1:13" x14ac:dyDescent="0.3">
      <c r="A2166" s="11">
        <v>416</v>
      </c>
      <c r="B2166" s="11">
        <v>15</v>
      </c>
      <c r="C2166" s="11" t="s">
        <v>3996</v>
      </c>
      <c r="E2166" t="s">
        <v>16</v>
      </c>
      <c r="F2166" s="11">
        <v>11</v>
      </c>
      <c r="G2166" s="4" t="s">
        <v>3545</v>
      </c>
      <c r="H2166" s="17">
        <v>2</v>
      </c>
      <c r="I2166" s="4"/>
      <c r="J2166" s="4"/>
    </row>
    <row r="2167" spans="1:13" x14ac:dyDescent="0.3">
      <c r="A2167" s="11">
        <v>416</v>
      </c>
      <c r="B2167" s="11">
        <v>15</v>
      </c>
      <c r="C2167" s="11" t="s">
        <v>3996</v>
      </c>
      <c r="E2167" t="s">
        <v>16</v>
      </c>
      <c r="F2167" s="11">
        <v>11</v>
      </c>
      <c r="G2167" s="5" t="s">
        <v>3544</v>
      </c>
      <c r="H2167" s="18">
        <v>2</v>
      </c>
      <c r="I2167" s="4"/>
      <c r="J2167" s="4"/>
    </row>
    <row r="2168" spans="1:13" x14ac:dyDescent="0.3">
      <c r="A2168" s="11">
        <v>416</v>
      </c>
      <c r="B2168" s="11">
        <v>15</v>
      </c>
      <c r="C2168" s="11" t="s">
        <v>3996</v>
      </c>
      <c r="E2168" t="s">
        <v>16</v>
      </c>
      <c r="F2168" s="11">
        <v>11</v>
      </c>
      <c r="G2168" s="4" t="s">
        <v>3543</v>
      </c>
      <c r="H2168" s="17">
        <v>1</v>
      </c>
      <c r="I2168" s="4"/>
      <c r="J2168" s="4"/>
    </row>
    <row r="2169" spans="1:13" x14ac:dyDescent="0.3">
      <c r="A2169" s="11">
        <v>417</v>
      </c>
      <c r="B2169" s="11">
        <v>15</v>
      </c>
      <c r="C2169" s="11" t="s">
        <v>3997</v>
      </c>
      <c r="D2169" s="2" t="s">
        <v>96</v>
      </c>
      <c r="E2169" t="s">
        <v>31</v>
      </c>
      <c r="F2169" s="11">
        <v>10</v>
      </c>
      <c r="G2169" s="4" t="s">
        <v>560</v>
      </c>
      <c r="H2169" s="17">
        <v>3</v>
      </c>
      <c r="K2169" s="2" t="s">
        <v>20</v>
      </c>
      <c r="L2169" s="2" t="s">
        <v>15</v>
      </c>
      <c r="M2169" s="3">
        <v>2500000</v>
      </c>
    </row>
    <row r="2170" spans="1:13" x14ac:dyDescent="0.3">
      <c r="A2170" s="11">
        <v>417</v>
      </c>
      <c r="B2170" s="11">
        <v>15</v>
      </c>
      <c r="C2170" s="11" t="s">
        <v>3997</v>
      </c>
      <c r="E2170" t="s">
        <v>31</v>
      </c>
      <c r="F2170" s="11">
        <v>10</v>
      </c>
      <c r="G2170" s="4" t="s">
        <v>561</v>
      </c>
      <c r="H2170" s="17">
        <v>2</v>
      </c>
      <c r="I2170" s="4"/>
      <c r="J2170" s="4"/>
    </row>
    <row r="2171" spans="1:13" x14ac:dyDescent="0.3">
      <c r="A2171" s="11">
        <v>417</v>
      </c>
      <c r="B2171" s="11">
        <v>15</v>
      </c>
      <c r="C2171" s="11" t="s">
        <v>3997</v>
      </c>
      <c r="E2171" t="s">
        <v>31</v>
      </c>
      <c r="F2171" s="11">
        <v>10</v>
      </c>
      <c r="G2171" s="4" t="s">
        <v>334</v>
      </c>
      <c r="H2171" s="17">
        <v>1</v>
      </c>
      <c r="I2171" s="4"/>
      <c r="J2171" s="4"/>
    </row>
    <row r="2172" spans="1:13" x14ac:dyDescent="0.3">
      <c r="A2172" s="11">
        <v>417</v>
      </c>
      <c r="B2172" s="11">
        <v>15</v>
      </c>
      <c r="C2172" s="11" t="s">
        <v>3997</v>
      </c>
      <c r="E2172" t="s">
        <v>31</v>
      </c>
      <c r="F2172" s="11">
        <v>10</v>
      </c>
      <c r="G2172" s="4" t="s">
        <v>562</v>
      </c>
      <c r="H2172" s="17">
        <v>1</v>
      </c>
      <c r="I2172" s="4"/>
      <c r="J2172" s="4"/>
    </row>
    <row r="2173" spans="1:13" x14ac:dyDescent="0.3">
      <c r="A2173" s="11">
        <v>417</v>
      </c>
      <c r="B2173" s="11">
        <v>15</v>
      </c>
      <c r="C2173" s="11" t="s">
        <v>3997</v>
      </c>
      <c r="E2173" t="s">
        <v>31</v>
      </c>
      <c r="F2173" s="11">
        <v>10</v>
      </c>
      <c r="G2173" s="4" t="s">
        <v>563</v>
      </c>
      <c r="H2173" s="17">
        <v>2</v>
      </c>
      <c r="I2173" s="4"/>
      <c r="J2173" s="4"/>
    </row>
    <row r="2174" spans="1:13" x14ac:dyDescent="0.3">
      <c r="A2174" s="11">
        <v>417</v>
      </c>
      <c r="B2174" s="11">
        <v>15</v>
      </c>
      <c r="C2174" s="11" t="s">
        <v>3997</v>
      </c>
      <c r="E2174" t="s">
        <v>31</v>
      </c>
      <c r="F2174" s="11">
        <v>10</v>
      </c>
      <c r="G2174" s="4" t="s">
        <v>564</v>
      </c>
      <c r="H2174" s="17">
        <v>2</v>
      </c>
      <c r="I2174" s="4"/>
      <c r="J2174" s="4"/>
    </row>
    <row r="2175" spans="1:13" x14ac:dyDescent="0.3">
      <c r="A2175" s="11">
        <v>418</v>
      </c>
      <c r="B2175" s="11">
        <v>15</v>
      </c>
      <c r="C2175" s="11" t="s">
        <v>3998</v>
      </c>
      <c r="E2175" t="s">
        <v>47</v>
      </c>
      <c r="F2175" s="11">
        <v>7</v>
      </c>
      <c r="G2175" s="5" t="s">
        <v>2095</v>
      </c>
      <c r="H2175" s="18">
        <v>2</v>
      </c>
      <c r="I2175" s="5" t="s">
        <v>45</v>
      </c>
      <c r="J2175" s="4">
        <v>1</v>
      </c>
      <c r="K2175" s="4" t="s">
        <v>17</v>
      </c>
      <c r="L2175" s="4" t="s">
        <v>17</v>
      </c>
    </row>
    <row r="2176" spans="1:13" x14ac:dyDescent="0.3">
      <c r="A2176" s="11">
        <v>418</v>
      </c>
      <c r="B2176" s="11">
        <v>15</v>
      </c>
      <c r="C2176" s="11" t="s">
        <v>3998</v>
      </c>
      <c r="E2176" t="s">
        <v>47</v>
      </c>
      <c r="F2176" s="11">
        <v>7</v>
      </c>
      <c r="G2176" s="5" t="s">
        <v>2096</v>
      </c>
      <c r="H2176" s="18">
        <v>3</v>
      </c>
      <c r="I2176" t="s">
        <v>233</v>
      </c>
      <c r="J2176" s="4">
        <v>5</v>
      </c>
    </row>
    <row r="2177" spans="1:13" x14ac:dyDescent="0.3">
      <c r="A2177" s="11">
        <v>418</v>
      </c>
      <c r="B2177" s="11">
        <v>15</v>
      </c>
      <c r="C2177" s="11" t="s">
        <v>3998</v>
      </c>
      <c r="E2177" t="s">
        <v>47</v>
      </c>
      <c r="F2177" s="11">
        <v>7</v>
      </c>
      <c r="G2177" s="5" t="s">
        <v>2097</v>
      </c>
      <c r="H2177" s="18">
        <v>2</v>
      </c>
      <c r="I2177" t="s">
        <v>238</v>
      </c>
      <c r="J2177" s="4">
        <v>3</v>
      </c>
    </row>
    <row r="2178" spans="1:13" x14ac:dyDescent="0.3">
      <c r="A2178" s="11">
        <v>418</v>
      </c>
      <c r="B2178" s="11">
        <v>15</v>
      </c>
      <c r="C2178" s="11" t="s">
        <v>3998</v>
      </c>
      <c r="E2178" t="s">
        <v>47</v>
      </c>
      <c r="F2178" s="11">
        <v>7</v>
      </c>
      <c r="G2178" s="5" t="s">
        <v>2098</v>
      </c>
      <c r="H2178" s="18">
        <v>2</v>
      </c>
      <c r="I2178" t="s">
        <v>258</v>
      </c>
      <c r="J2178" s="5">
        <v>2</v>
      </c>
    </row>
    <row r="2179" spans="1:13" x14ac:dyDescent="0.3">
      <c r="A2179" s="11">
        <v>418</v>
      </c>
      <c r="B2179" s="11">
        <v>15</v>
      </c>
      <c r="C2179" s="11" t="s">
        <v>3998</v>
      </c>
      <c r="E2179" t="s">
        <v>47</v>
      </c>
      <c r="F2179" s="11">
        <v>7</v>
      </c>
      <c r="G2179" s="5" t="s">
        <v>2099</v>
      </c>
      <c r="H2179" s="18">
        <v>2</v>
      </c>
      <c r="I2179" t="s">
        <v>855</v>
      </c>
      <c r="J2179" s="4">
        <v>5</v>
      </c>
    </row>
    <row r="2180" spans="1:13" ht="15" customHeight="1" x14ac:dyDescent="0.3">
      <c r="A2180" s="11">
        <v>419</v>
      </c>
      <c r="B2180" s="11">
        <v>15</v>
      </c>
      <c r="C2180" s="11" t="s">
        <v>3094</v>
      </c>
      <c r="D2180" s="2" t="s">
        <v>59</v>
      </c>
      <c r="E2180" t="s">
        <v>114</v>
      </c>
      <c r="F2180" s="11">
        <v>13</v>
      </c>
      <c r="G2180" s="5" t="s">
        <v>3093</v>
      </c>
      <c r="H2180" s="18">
        <v>2</v>
      </c>
      <c r="I2180" t="s">
        <v>233</v>
      </c>
      <c r="J2180" s="4">
        <v>5</v>
      </c>
      <c r="K2180" s="2" t="s">
        <v>2277</v>
      </c>
      <c r="L2180" s="2"/>
      <c r="M2180" s="2" t="s">
        <v>2380</v>
      </c>
    </row>
    <row r="2181" spans="1:13" ht="15" customHeight="1" x14ac:dyDescent="0.3">
      <c r="A2181" s="11">
        <v>419</v>
      </c>
      <c r="B2181" s="11">
        <v>15</v>
      </c>
      <c r="C2181" s="11" t="s">
        <v>3094</v>
      </c>
      <c r="E2181" t="s">
        <v>114</v>
      </c>
      <c r="F2181" s="11">
        <v>13</v>
      </c>
      <c r="G2181" s="4" t="s">
        <v>3092</v>
      </c>
      <c r="H2181" s="17">
        <v>3</v>
      </c>
      <c r="I2181" s="4"/>
      <c r="J2181" s="4"/>
    </row>
    <row r="2182" spans="1:13" ht="15" customHeight="1" x14ac:dyDescent="0.3">
      <c r="A2182" s="11">
        <v>419</v>
      </c>
      <c r="B2182" s="11">
        <v>15</v>
      </c>
      <c r="C2182" s="11" t="s">
        <v>3094</v>
      </c>
      <c r="E2182" t="s">
        <v>114</v>
      </c>
      <c r="F2182" s="11">
        <v>13</v>
      </c>
      <c r="G2182" s="4" t="s">
        <v>3091</v>
      </c>
      <c r="H2182" s="17">
        <v>2</v>
      </c>
      <c r="I2182" s="4"/>
      <c r="J2182" s="4"/>
    </row>
    <row r="2183" spans="1:13" ht="15.75" customHeight="1" x14ac:dyDescent="0.3">
      <c r="A2183" s="11">
        <v>420</v>
      </c>
      <c r="B2183" s="11">
        <v>15</v>
      </c>
      <c r="C2183" s="11" t="s">
        <v>4029</v>
      </c>
      <c r="E2183" t="s">
        <v>28</v>
      </c>
      <c r="F2183" s="11">
        <v>2</v>
      </c>
      <c r="G2183" s="5" t="s">
        <v>208</v>
      </c>
      <c r="H2183" s="18">
        <v>2</v>
      </c>
      <c r="I2183" s="4" t="s">
        <v>93</v>
      </c>
      <c r="J2183" s="4">
        <v>1</v>
      </c>
      <c r="K2183" s="4" t="s">
        <v>9</v>
      </c>
      <c r="L2183" s="4" t="s">
        <v>10</v>
      </c>
    </row>
    <row r="2184" spans="1:13" ht="15.75" customHeight="1" x14ac:dyDescent="0.3">
      <c r="A2184" s="11">
        <v>420</v>
      </c>
      <c r="B2184" s="11">
        <v>15</v>
      </c>
      <c r="C2184" s="11" t="s">
        <v>4029</v>
      </c>
      <c r="E2184" t="s">
        <v>28</v>
      </c>
      <c r="F2184" s="11">
        <v>2</v>
      </c>
      <c r="I2184" t="s">
        <v>198</v>
      </c>
      <c r="J2184" s="4">
        <v>3</v>
      </c>
    </row>
    <row r="2185" spans="1:13" x14ac:dyDescent="0.3">
      <c r="A2185" s="11">
        <v>421</v>
      </c>
      <c r="B2185" s="11">
        <v>15</v>
      </c>
      <c r="C2185" s="11" t="s">
        <v>2406</v>
      </c>
      <c r="D2185" s="2" t="s">
        <v>34</v>
      </c>
      <c r="E2185" t="s">
        <v>52</v>
      </c>
      <c r="F2185" s="11">
        <v>8</v>
      </c>
      <c r="G2185" s="5" t="s">
        <v>2405</v>
      </c>
      <c r="H2185" s="18">
        <v>2</v>
      </c>
      <c r="I2185" s="4"/>
      <c r="J2185" s="4"/>
      <c r="K2185" s="2" t="s">
        <v>2277</v>
      </c>
      <c r="L2185" s="2"/>
      <c r="M2185" s="2" t="s">
        <v>2263</v>
      </c>
    </row>
    <row r="2186" spans="1:13" x14ac:dyDescent="0.3">
      <c r="A2186" s="11">
        <v>421</v>
      </c>
      <c r="B2186" s="11">
        <v>15</v>
      </c>
      <c r="C2186" s="11" t="s">
        <v>2406</v>
      </c>
      <c r="E2186" t="s">
        <v>52</v>
      </c>
      <c r="F2186" s="11">
        <v>8</v>
      </c>
      <c r="G2186" s="5" t="s">
        <v>2404</v>
      </c>
      <c r="H2186" s="18">
        <v>2</v>
      </c>
      <c r="I2186" s="4"/>
      <c r="J2186" s="4"/>
    </row>
    <row r="2187" spans="1:13" x14ac:dyDescent="0.3">
      <c r="A2187" s="11">
        <v>421</v>
      </c>
      <c r="B2187" s="11">
        <v>15</v>
      </c>
      <c r="C2187" s="11" t="s">
        <v>2406</v>
      </c>
      <c r="E2187" t="s">
        <v>52</v>
      </c>
      <c r="F2187" s="11">
        <v>8</v>
      </c>
      <c r="G2187" s="5" t="s">
        <v>2403</v>
      </c>
      <c r="H2187" s="18">
        <v>2</v>
      </c>
      <c r="I2187" s="4"/>
      <c r="J2187" s="4"/>
    </row>
    <row r="2188" spans="1:13" x14ac:dyDescent="0.3">
      <c r="A2188" s="11">
        <v>421</v>
      </c>
      <c r="B2188" s="11">
        <v>15</v>
      </c>
      <c r="C2188" s="11" t="s">
        <v>2406</v>
      </c>
      <c r="E2188" t="s">
        <v>52</v>
      </c>
      <c r="F2188" s="11">
        <v>8</v>
      </c>
      <c r="G2188" s="5" t="s">
        <v>2402</v>
      </c>
      <c r="H2188" s="18">
        <v>2</v>
      </c>
      <c r="I2188" s="4"/>
      <c r="J2188" s="4"/>
    </row>
    <row r="2189" spans="1:13" x14ac:dyDescent="0.3">
      <c r="A2189" s="11">
        <v>421</v>
      </c>
      <c r="B2189" s="11">
        <v>15</v>
      </c>
      <c r="C2189" s="11" t="s">
        <v>2406</v>
      </c>
      <c r="E2189" t="s">
        <v>52</v>
      </c>
      <c r="F2189" s="11">
        <v>8</v>
      </c>
      <c r="G2189" s="5" t="s">
        <v>2401</v>
      </c>
      <c r="H2189" s="18">
        <v>1</v>
      </c>
      <c r="I2189" s="4"/>
      <c r="J2189" s="4"/>
    </row>
    <row r="2190" spans="1:13" x14ac:dyDescent="0.3">
      <c r="A2190" s="11">
        <v>421</v>
      </c>
      <c r="B2190" s="11">
        <v>15</v>
      </c>
      <c r="C2190" s="11" t="s">
        <v>2406</v>
      </c>
      <c r="E2190" t="s">
        <v>52</v>
      </c>
      <c r="F2190" s="11">
        <v>8</v>
      </c>
      <c r="G2190" s="5" t="s">
        <v>2400</v>
      </c>
      <c r="H2190" s="18">
        <v>2</v>
      </c>
      <c r="I2190" s="4"/>
      <c r="J2190" s="4"/>
    </row>
    <row r="2191" spans="1:13" x14ac:dyDescent="0.3">
      <c r="A2191" s="11">
        <v>421</v>
      </c>
      <c r="B2191" s="11">
        <v>15</v>
      </c>
      <c r="C2191" s="11" t="s">
        <v>2406</v>
      </c>
      <c r="E2191" t="s">
        <v>52</v>
      </c>
      <c r="F2191" s="11">
        <v>8</v>
      </c>
      <c r="G2191" s="5" t="s">
        <v>2399</v>
      </c>
      <c r="H2191" s="18">
        <v>1</v>
      </c>
      <c r="I2191" s="4"/>
      <c r="J2191" s="4"/>
    </row>
    <row r="2192" spans="1:13" x14ac:dyDescent="0.3">
      <c r="A2192" s="11">
        <v>421</v>
      </c>
      <c r="B2192" s="11">
        <v>15</v>
      </c>
      <c r="C2192" s="11" t="s">
        <v>2406</v>
      </c>
      <c r="E2192" t="s">
        <v>52</v>
      </c>
      <c r="F2192" s="11">
        <v>8</v>
      </c>
      <c r="G2192" s="5" t="s">
        <v>2398</v>
      </c>
      <c r="H2192" s="18">
        <v>2</v>
      </c>
      <c r="I2192" s="4"/>
      <c r="J2192" s="4"/>
    </row>
    <row r="2193" spans="1:13" ht="15.75" customHeight="1" x14ac:dyDescent="0.3">
      <c r="A2193" s="11">
        <v>422</v>
      </c>
      <c r="B2193" s="11">
        <v>15</v>
      </c>
      <c r="C2193" s="11" t="s">
        <v>4028</v>
      </c>
      <c r="E2193" t="s">
        <v>114</v>
      </c>
      <c r="F2193" s="11">
        <v>13</v>
      </c>
      <c r="G2193" s="5" t="s">
        <v>150</v>
      </c>
      <c r="H2193" s="18">
        <v>2</v>
      </c>
      <c r="I2193" s="5" t="s">
        <v>233</v>
      </c>
      <c r="J2193" s="4">
        <v>5</v>
      </c>
      <c r="K2193" s="4" t="s">
        <v>17</v>
      </c>
      <c r="L2193" s="4" t="s">
        <v>17</v>
      </c>
    </row>
    <row r="2194" spans="1:13" ht="15.75" customHeight="1" x14ac:dyDescent="0.3">
      <c r="A2194" s="11">
        <v>422</v>
      </c>
      <c r="B2194" s="11">
        <v>15</v>
      </c>
      <c r="C2194" s="11" t="s">
        <v>4028</v>
      </c>
      <c r="E2194" t="s">
        <v>114</v>
      </c>
      <c r="F2194" s="11">
        <v>13</v>
      </c>
      <c r="I2194" t="s">
        <v>855</v>
      </c>
      <c r="J2194" s="4">
        <v>5</v>
      </c>
    </row>
    <row r="2195" spans="1:13" ht="15.75" customHeight="1" x14ac:dyDescent="0.3">
      <c r="A2195" s="11">
        <v>422</v>
      </c>
      <c r="B2195" s="11">
        <v>15</v>
      </c>
      <c r="C2195" s="11" t="s">
        <v>4028</v>
      </c>
      <c r="E2195" t="s">
        <v>114</v>
      </c>
      <c r="F2195" s="11">
        <v>13</v>
      </c>
      <c r="I2195" s="5" t="s">
        <v>45</v>
      </c>
      <c r="J2195" s="4">
        <v>1</v>
      </c>
    </row>
    <row r="2196" spans="1:13" x14ac:dyDescent="0.3">
      <c r="A2196" s="11">
        <v>423</v>
      </c>
      <c r="B2196" s="11">
        <v>15</v>
      </c>
      <c r="C2196" s="11" t="s">
        <v>2044</v>
      </c>
      <c r="D2196" s="2" t="s">
        <v>27</v>
      </c>
      <c r="E2196" t="s">
        <v>28</v>
      </c>
      <c r="F2196" s="11">
        <v>2</v>
      </c>
      <c r="G2196" s="5" t="s">
        <v>4024</v>
      </c>
      <c r="H2196" s="18">
        <v>2</v>
      </c>
      <c r="I2196" t="s">
        <v>262</v>
      </c>
      <c r="J2196" s="5">
        <v>2</v>
      </c>
      <c r="K2196" s="2" t="s">
        <v>2277</v>
      </c>
      <c r="L2196" s="2"/>
      <c r="M2196" s="2" t="s">
        <v>2280</v>
      </c>
    </row>
    <row r="2197" spans="1:13" x14ac:dyDescent="0.3">
      <c r="A2197" s="11">
        <v>423</v>
      </c>
      <c r="B2197" s="11">
        <v>15</v>
      </c>
      <c r="C2197" s="11" t="s">
        <v>2044</v>
      </c>
      <c r="E2197" t="s">
        <v>28</v>
      </c>
      <c r="F2197" s="11">
        <v>2</v>
      </c>
      <c r="G2197" s="4" t="s">
        <v>4025</v>
      </c>
      <c r="H2197" s="17">
        <v>2</v>
      </c>
      <c r="I2197" s="4" t="s">
        <v>232</v>
      </c>
      <c r="J2197" s="4">
        <v>3</v>
      </c>
    </row>
    <row r="2198" spans="1:13" x14ac:dyDescent="0.3">
      <c r="A2198" s="11">
        <v>423</v>
      </c>
      <c r="B2198" s="11">
        <v>15</v>
      </c>
      <c r="C2198" s="11" t="s">
        <v>2044</v>
      </c>
      <c r="E2198" t="s">
        <v>28</v>
      </c>
      <c r="F2198" s="11">
        <v>2</v>
      </c>
      <c r="G2198" s="4" t="s">
        <v>4026</v>
      </c>
      <c r="H2198" s="17">
        <v>1</v>
      </c>
      <c r="I2198" s="4" t="s">
        <v>239</v>
      </c>
      <c r="J2198" s="4">
        <v>2</v>
      </c>
    </row>
    <row r="2199" spans="1:13" x14ac:dyDescent="0.3">
      <c r="A2199" s="11">
        <v>423</v>
      </c>
      <c r="B2199" s="11">
        <v>15</v>
      </c>
      <c r="C2199" s="11" t="s">
        <v>2044</v>
      </c>
      <c r="E2199" t="s">
        <v>28</v>
      </c>
      <c r="F2199" s="11">
        <v>2</v>
      </c>
      <c r="G2199" s="4" t="s">
        <v>4027</v>
      </c>
      <c r="H2199" s="17">
        <v>1</v>
      </c>
      <c r="I2199" s="4" t="s">
        <v>237</v>
      </c>
      <c r="J2199" s="5">
        <v>2</v>
      </c>
    </row>
    <row r="2200" spans="1:13" x14ac:dyDescent="0.3">
      <c r="A2200" s="11">
        <v>423</v>
      </c>
      <c r="B2200" s="11">
        <v>15</v>
      </c>
      <c r="C2200" s="11" t="s">
        <v>2044</v>
      </c>
      <c r="E2200" t="s">
        <v>28</v>
      </c>
      <c r="F2200" s="11">
        <v>2</v>
      </c>
      <c r="G2200" s="4"/>
      <c r="H2200" s="17"/>
      <c r="I2200" s="4" t="s">
        <v>258</v>
      </c>
      <c r="J2200" s="5">
        <v>2</v>
      </c>
    </row>
    <row r="2201" spans="1:13" x14ac:dyDescent="0.3">
      <c r="A2201" s="11">
        <v>424</v>
      </c>
      <c r="B2201" s="11">
        <v>15</v>
      </c>
      <c r="C2201" s="11" t="s">
        <v>4030</v>
      </c>
      <c r="D2201" s="2" t="s">
        <v>2261</v>
      </c>
      <c r="E2201" t="s">
        <v>60</v>
      </c>
      <c r="F2201" s="11">
        <v>1</v>
      </c>
      <c r="G2201" s="5" t="s">
        <v>2776</v>
      </c>
      <c r="H2201" s="18">
        <v>1</v>
      </c>
      <c r="I2201" s="4"/>
      <c r="J2201" s="4"/>
      <c r="K2201" s="2" t="s">
        <v>25</v>
      </c>
      <c r="L2201" s="2"/>
      <c r="M2201" s="2" t="s">
        <v>2380</v>
      </c>
    </row>
    <row r="2202" spans="1:13" x14ac:dyDescent="0.3">
      <c r="A2202" s="11">
        <v>424</v>
      </c>
      <c r="B2202" s="11">
        <v>15</v>
      </c>
      <c r="C2202" s="11" t="s">
        <v>4030</v>
      </c>
      <c r="E2202" t="s">
        <v>60</v>
      </c>
      <c r="F2202" s="11">
        <v>1</v>
      </c>
      <c r="G2202" s="4" t="s">
        <v>2775</v>
      </c>
      <c r="H2202" s="17">
        <v>2</v>
      </c>
      <c r="I2202" s="4"/>
      <c r="J2202" s="4"/>
    </row>
    <row r="2203" spans="1:13" x14ac:dyDescent="0.3">
      <c r="A2203" s="11">
        <v>424</v>
      </c>
      <c r="B2203" s="11">
        <v>15</v>
      </c>
      <c r="C2203" s="11" t="s">
        <v>4030</v>
      </c>
      <c r="E2203" t="s">
        <v>60</v>
      </c>
      <c r="F2203" s="11">
        <v>1</v>
      </c>
      <c r="G2203" s="5" t="s">
        <v>2774</v>
      </c>
      <c r="H2203" s="18">
        <v>1</v>
      </c>
      <c r="I2203" s="4"/>
      <c r="J2203" s="4"/>
    </row>
    <row r="2204" spans="1:13" x14ac:dyDescent="0.3">
      <c r="A2204" s="11">
        <v>424</v>
      </c>
      <c r="B2204" s="11">
        <v>15</v>
      </c>
      <c r="C2204" s="11" t="s">
        <v>4030</v>
      </c>
      <c r="E2204" t="s">
        <v>60</v>
      </c>
      <c r="F2204" s="11">
        <v>1</v>
      </c>
      <c r="G2204" s="4" t="s">
        <v>2773</v>
      </c>
      <c r="H2204" s="17">
        <v>2</v>
      </c>
      <c r="I2204" s="4"/>
      <c r="J2204" s="4"/>
    </row>
    <row r="2205" spans="1:13" x14ac:dyDescent="0.3">
      <c r="A2205" s="11">
        <v>424</v>
      </c>
      <c r="B2205" s="11">
        <v>15</v>
      </c>
      <c r="C2205" s="11" t="s">
        <v>4030</v>
      </c>
      <c r="E2205" t="s">
        <v>60</v>
      </c>
      <c r="F2205" s="11">
        <v>1</v>
      </c>
      <c r="G2205" s="5" t="s">
        <v>2772</v>
      </c>
      <c r="H2205" s="18">
        <v>2</v>
      </c>
      <c r="I2205" s="4"/>
      <c r="J2205" s="4"/>
    </row>
    <row r="2206" spans="1:13" x14ac:dyDescent="0.3">
      <c r="A2206" s="11">
        <v>424</v>
      </c>
      <c r="B2206" s="11">
        <v>15</v>
      </c>
      <c r="C2206" s="11" t="s">
        <v>4030</v>
      </c>
      <c r="E2206" t="s">
        <v>60</v>
      </c>
      <c r="F2206" s="11">
        <v>1</v>
      </c>
      <c r="G2206" s="4" t="s">
        <v>2771</v>
      </c>
      <c r="H2206" s="17">
        <v>1</v>
      </c>
      <c r="I2206" s="4"/>
      <c r="J2206" s="4"/>
    </row>
    <row r="2207" spans="1:13" x14ac:dyDescent="0.3">
      <c r="A2207" s="11">
        <v>424</v>
      </c>
      <c r="B2207" s="11">
        <v>15</v>
      </c>
      <c r="C2207" s="11" t="s">
        <v>4030</v>
      </c>
      <c r="E2207" t="s">
        <v>60</v>
      </c>
      <c r="F2207" s="11">
        <v>1</v>
      </c>
      <c r="G2207" s="5" t="s">
        <v>2770</v>
      </c>
      <c r="H2207" s="18">
        <v>2</v>
      </c>
      <c r="I2207" s="4"/>
      <c r="J2207" s="4"/>
    </row>
    <row r="2208" spans="1:13" x14ac:dyDescent="0.3">
      <c r="A2208" s="11">
        <v>424</v>
      </c>
      <c r="B2208" s="11">
        <v>15</v>
      </c>
      <c r="C2208" s="11" t="s">
        <v>4030</v>
      </c>
      <c r="E2208" t="s">
        <v>60</v>
      </c>
      <c r="F2208" s="11">
        <v>1</v>
      </c>
      <c r="G2208" s="4" t="s">
        <v>2769</v>
      </c>
      <c r="H2208" s="17">
        <v>1</v>
      </c>
      <c r="I2208" s="4"/>
      <c r="J2208" s="4"/>
    </row>
    <row r="2209" spans="1:13" x14ac:dyDescent="0.3">
      <c r="A2209" s="11">
        <v>424</v>
      </c>
      <c r="B2209" s="11">
        <v>15</v>
      </c>
      <c r="C2209" s="11" t="s">
        <v>4030</v>
      </c>
      <c r="E2209" t="s">
        <v>60</v>
      </c>
      <c r="F2209" s="11">
        <v>1</v>
      </c>
      <c r="G2209" s="5" t="s">
        <v>2768</v>
      </c>
      <c r="H2209" s="18">
        <v>1</v>
      </c>
      <c r="I2209" s="4"/>
      <c r="J2209" s="4"/>
    </row>
    <row r="2210" spans="1:13" x14ac:dyDescent="0.3">
      <c r="A2210" s="11">
        <v>424</v>
      </c>
      <c r="B2210" s="11">
        <v>15</v>
      </c>
      <c r="C2210" s="11" t="s">
        <v>4030</v>
      </c>
      <c r="E2210" t="s">
        <v>60</v>
      </c>
      <c r="F2210" s="11">
        <v>1</v>
      </c>
      <c r="G2210" s="4" t="s">
        <v>2767</v>
      </c>
      <c r="H2210" s="17">
        <v>1</v>
      </c>
      <c r="I2210" s="4"/>
      <c r="J2210" s="4"/>
    </row>
    <row r="2211" spans="1:13" x14ac:dyDescent="0.3">
      <c r="A2211" s="11">
        <v>425</v>
      </c>
      <c r="B2211" s="11">
        <v>15</v>
      </c>
      <c r="C2211" s="11" t="s">
        <v>4032</v>
      </c>
      <c r="E2211" t="s">
        <v>28</v>
      </c>
      <c r="F2211" s="11">
        <v>2</v>
      </c>
      <c r="G2211" s="5" t="s">
        <v>966</v>
      </c>
      <c r="H2211" s="18">
        <v>3</v>
      </c>
      <c r="I2211" s="4" t="s">
        <v>153</v>
      </c>
      <c r="J2211" s="5">
        <v>2</v>
      </c>
      <c r="L2211" s="4" t="s">
        <v>36</v>
      </c>
    </row>
    <row r="2212" spans="1:13" x14ac:dyDescent="0.3">
      <c r="A2212" s="11">
        <v>425</v>
      </c>
      <c r="B2212" s="11">
        <v>15</v>
      </c>
      <c r="C2212" s="11" t="s">
        <v>4032</v>
      </c>
      <c r="E2212" t="s">
        <v>28</v>
      </c>
      <c r="F2212" s="11">
        <v>2</v>
      </c>
      <c r="G2212" t="s">
        <v>967</v>
      </c>
      <c r="H2212" s="11">
        <v>1</v>
      </c>
    </row>
    <row r="2213" spans="1:13" x14ac:dyDescent="0.3">
      <c r="A2213" s="11">
        <v>425</v>
      </c>
      <c r="B2213" s="11">
        <v>15</v>
      </c>
      <c r="C2213" s="11" t="s">
        <v>4032</v>
      </c>
      <c r="E2213" t="s">
        <v>28</v>
      </c>
      <c r="F2213" s="11">
        <v>2</v>
      </c>
      <c r="G2213" t="s">
        <v>968</v>
      </c>
      <c r="H2213" s="11">
        <v>2</v>
      </c>
    </row>
    <row r="2214" spans="1:13" x14ac:dyDescent="0.3">
      <c r="A2214" s="11">
        <v>425</v>
      </c>
      <c r="B2214" s="11">
        <v>15</v>
      </c>
      <c r="C2214" s="11" t="s">
        <v>4032</v>
      </c>
      <c r="E2214" t="s">
        <v>28</v>
      </c>
      <c r="F2214" s="11">
        <v>2</v>
      </c>
      <c r="G2214" t="s">
        <v>969</v>
      </c>
      <c r="H2214" s="11">
        <v>2</v>
      </c>
    </row>
    <row r="2215" spans="1:13" x14ac:dyDescent="0.3">
      <c r="A2215" s="11">
        <v>425</v>
      </c>
      <c r="B2215" s="11">
        <v>15</v>
      </c>
      <c r="C2215" s="11" t="s">
        <v>4032</v>
      </c>
      <c r="E2215" t="s">
        <v>28</v>
      </c>
      <c r="F2215" s="11">
        <v>2</v>
      </c>
      <c r="G2215" t="s">
        <v>970</v>
      </c>
      <c r="H2215" s="11">
        <v>2</v>
      </c>
    </row>
    <row r="2216" spans="1:13" ht="15" customHeight="1" x14ac:dyDescent="0.3">
      <c r="A2216" s="11">
        <v>426</v>
      </c>
      <c r="B2216" s="11">
        <v>15</v>
      </c>
      <c r="C2216" s="11" t="s">
        <v>3065</v>
      </c>
      <c r="D2216" s="2" t="s">
        <v>2261</v>
      </c>
      <c r="E2216" t="s">
        <v>52</v>
      </c>
      <c r="F2216" s="11">
        <v>8</v>
      </c>
      <c r="G2216" s="4"/>
      <c r="H2216" s="17"/>
      <c r="I2216" s="5" t="s">
        <v>3064</v>
      </c>
      <c r="J2216" s="5">
        <v>2</v>
      </c>
      <c r="K2216" s="2" t="s">
        <v>2277</v>
      </c>
      <c r="L2216" s="2"/>
      <c r="M2216" s="2" t="s">
        <v>2263</v>
      </c>
    </row>
    <row r="2217" spans="1:13" ht="15" customHeight="1" x14ac:dyDescent="0.3">
      <c r="A2217" s="11">
        <v>426</v>
      </c>
      <c r="B2217" s="11">
        <v>15</v>
      </c>
      <c r="C2217" s="11" t="s">
        <v>3065</v>
      </c>
      <c r="E2217" t="s">
        <v>52</v>
      </c>
      <c r="F2217" s="11">
        <v>8</v>
      </c>
      <c r="G2217" s="4"/>
      <c r="H2217" s="17"/>
      <c r="I2217" s="4" t="s">
        <v>198</v>
      </c>
      <c r="J2217" s="4">
        <v>3</v>
      </c>
    </row>
    <row r="2218" spans="1:13" ht="15" customHeight="1" x14ac:dyDescent="0.3">
      <c r="A2218" s="11">
        <v>426</v>
      </c>
      <c r="B2218" s="11">
        <v>15</v>
      </c>
      <c r="C2218" s="11" t="s">
        <v>3065</v>
      </c>
      <c r="E2218" t="s">
        <v>52</v>
      </c>
      <c r="F2218" s="11">
        <v>8</v>
      </c>
      <c r="G2218" s="4"/>
      <c r="H2218" s="17"/>
      <c r="I2218" s="4" t="s">
        <v>239</v>
      </c>
      <c r="J2218" s="4">
        <v>2</v>
      </c>
    </row>
    <row r="2219" spans="1:13" ht="15" customHeight="1" x14ac:dyDescent="0.3">
      <c r="A2219" s="11">
        <v>426</v>
      </c>
      <c r="B2219" s="11">
        <v>15</v>
      </c>
      <c r="C2219" s="11" t="s">
        <v>3065</v>
      </c>
      <c r="E2219" t="s">
        <v>52</v>
      </c>
      <c r="F2219" s="11">
        <v>8</v>
      </c>
      <c r="G2219" s="4"/>
      <c r="H2219" s="17"/>
      <c r="I2219" s="4" t="s">
        <v>232</v>
      </c>
      <c r="J2219" s="4">
        <v>3</v>
      </c>
    </row>
    <row r="2220" spans="1:13" ht="15" customHeight="1" x14ac:dyDescent="0.3">
      <c r="A2220" s="11">
        <v>426</v>
      </c>
      <c r="B2220" s="11">
        <v>15</v>
      </c>
      <c r="C2220" s="11" t="s">
        <v>3065</v>
      </c>
      <c r="E2220" t="s">
        <v>52</v>
      </c>
      <c r="F2220" s="11">
        <v>8</v>
      </c>
      <c r="G2220" s="4"/>
      <c r="H2220" s="17"/>
      <c r="I2220" s="4" t="s">
        <v>240</v>
      </c>
      <c r="J2220" s="5">
        <v>2</v>
      </c>
    </row>
    <row r="2221" spans="1:13" ht="15.75" customHeight="1" x14ac:dyDescent="0.3">
      <c r="A2221" s="11">
        <v>427</v>
      </c>
      <c r="B2221" s="11">
        <v>15</v>
      </c>
      <c r="C2221" s="11" t="s">
        <v>4036</v>
      </c>
      <c r="E2221" t="s">
        <v>28</v>
      </c>
      <c r="F2221" s="11">
        <v>2</v>
      </c>
      <c r="G2221" s="5" t="s">
        <v>1022</v>
      </c>
      <c r="H2221" s="18">
        <v>3</v>
      </c>
      <c r="I2221" s="5"/>
      <c r="J2221" s="5"/>
      <c r="K2221" s="4" t="s">
        <v>17</v>
      </c>
      <c r="L2221" s="4" t="s">
        <v>17</v>
      </c>
    </row>
    <row r="2222" spans="1:13" ht="15.75" customHeight="1" x14ac:dyDescent="0.3">
      <c r="A2222" s="11">
        <v>427</v>
      </c>
      <c r="B2222" s="11">
        <v>15</v>
      </c>
      <c r="C2222" s="11" t="s">
        <v>4036</v>
      </c>
      <c r="E2222" t="s">
        <v>28</v>
      </c>
      <c r="F2222" s="11">
        <v>2</v>
      </c>
      <c r="G2222" t="s">
        <v>1023</v>
      </c>
      <c r="H2222" s="11">
        <v>2</v>
      </c>
    </row>
    <row r="2223" spans="1:13" ht="15.75" customHeight="1" x14ac:dyDescent="0.3">
      <c r="A2223" s="11">
        <v>427</v>
      </c>
      <c r="B2223" s="11">
        <v>15</v>
      </c>
      <c r="C2223" s="11" t="s">
        <v>4036</v>
      </c>
      <c r="E2223" t="s">
        <v>28</v>
      </c>
      <c r="F2223" s="11">
        <v>2</v>
      </c>
      <c r="G2223" t="s">
        <v>1024</v>
      </c>
      <c r="H2223" s="11">
        <v>2</v>
      </c>
    </row>
    <row r="2224" spans="1:13" ht="15.75" customHeight="1" x14ac:dyDescent="0.3">
      <c r="A2224" s="11">
        <v>427</v>
      </c>
      <c r="B2224" s="11">
        <v>15</v>
      </c>
      <c r="C2224" s="11" t="s">
        <v>4036</v>
      </c>
      <c r="E2224" t="s">
        <v>28</v>
      </c>
      <c r="F2224" s="11">
        <v>2</v>
      </c>
      <c r="G2224" t="s">
        <v>1025</v>
      </c>
      <c r="H2224" s="11">
        <v>1</v>
      </c>
    </row>
    <row r="2225" spans="1:13" x14ac:dyDescent="0.3">
      <c r="A2225" s="11">
        <v>428</v>
      </c>
      <c r="B2225" s="11">
        <v>15</v>
      </c>
      <c r="C2225" s="11" t="s">
        <v>220</v>
      </c>
      <c r="E2225" t="s">
        <v>52</v>
      </c>
      <c r="F2225" s="11">
        <v>8</v>
      </c>
      <c r="G2225" s="5" t="s">
        <v>1956</v>
      </c>
      <c r="H2225" s="18">
        <v>2</v>
      </c>
      <c r="I2225" s="5" t="s">
        <v>273</v>
      </c>
      <c r="J2225" s="5">
        <v>2</v>
      </c>
      <c r="K2225" s="4" t="s">
        <v>76</v>
      </c>
      <c r="L2225" s="4" t="s">
        <v>33</v>
      </c>
      <c r="M2225" s="7">
        <v>1750000</v>
      </c>
    </row>
    <row r="2226" spans="1:13" x14ac:dyDescent="0.3">
      <c r="A2226" s="11">
        <v>428</v>
      </c>
      <c r="B2226" s="11">
        <v>15</v>
      </c>
      <c r="C2226" s="11" t="s">
        <v>220</v>
      </c>
      <c r="E2226" t="s">
        <v>52</v>
      </c>
      <c r="F2226" s="11">
        <v>8</v>
      </c>
      <c r="G2226" t="s">
        <v>1957</v>
      </c>
      <c r="H2226" s="11">
        <v>2</v>
      </c>
      <c r="I2226" t="s">
        <v>251</v>
      </c>
      <c r="J2226" s="4">
        <v>2</v>
      </c>
    </row>
    <row r="2227" spans="1:13" x14ac:dyDescent="0.3">
      <c r="A2227" s="11">
        <v>428</v>
      </c>
      <c r="B2227" s="11">
        <v>15</v>
      </c>
      <c r="C2227" s="11" t="s">
        <v>220</v>
      </c>
      <c r="E2227" t="s">
        <v>52</v>
      </c>
      <c r="F2227" s="11">
        <v>8</v>
      </c>
      <c r="G2227" s="5" t="s">
        <v>1958</v>
      </c>
      <c r="H2227" s="18">
        <v>2</v>
      </c>
      <c r="I2227" t="s">
        <v>93</v>
      </c>
      <c r="J2227" s="4">
        <v>1</v>
      </c>
    </row>
    <row r="2228" spans="1:13" x14ac:dyDescent="0.3">
      <c r="A2228" s="11">
        <v>428</v>
      </c>
      <c r="B2228" s="11">
        <v>15</v>
      </c>
      <c r="C2228" s="11" t="s">
        <v>220</v>
      </c>
      <c r="E2228" t="s">
        <v>52</v>
      </c>
      <c r="F2228" s="11">
        <v>8</v>
      </c>
      <c r="I2228" t="s">
        <v>326</v>
      </c>
      <c r="J2228" s="4">
        <v>2</v>
      </c>
    </row>
    <row r="2229" spans="1:13" x14ac:dyDescent="0.3">
      <c r="A2229" s="11">
        <v>429</v>
      </c>
      <c r="B2229" s="11">
        <v>15</v>
      </c>
      <c r="C2229" s="11" t="s">
        <v>220</v>
      </c>
      <c r="D2229" s="2" t="s">
        <v>2261</v>
      </c>
      <c r="E2229" t="s">
        <v>52</v>
      </c>
      <c r="F2229" s="11">
        <v>8</v>
      </c>
      <c r="G2229" s="5" t="s">
        <v>4033</v>
      </c>
      <c r="H2229" s="18">
        <v>2</v>
      </c>
      <c r="I2229" s="5" t="s">
        <v>45</v>
      </c>
      <c r="J2229" s="4">
        <v>1</v>
      </c>
      <c r="K2229" s="2" t="s">
        <v>9</v>
      </c>
      <c r="L2229" s="2"/>
      <c r="M2229" s="2" t="s">
        <v>2266</v>
      </c>
    </row>
    <row r="2230" spans="1:13" x14ac:dyDescent="0.3">
      <c r="A2230" s="11">
        <v>429</v>
      </c>
      <c r="B2230" s="11">
        <v>15</v>
      </c>
      <c r="C2230" s="11" t="s">
        <v>220</v>
      </c>
      <c r="E2230" t="s">
        <v>52</v>
      </c>
      <c r="F2230" s="11">
        <v>8</v>
      </c>
      <c r="G2230" s="4" t="s">
        <v>4034</v>
      </c>
      <c r="H2230" s="17">
        <v>2</v>
      </c>
      <c r="I2230" s="4" t="s">
        <v>307</v>
      </c>
      <c r="J2230" s="4">
        <v>2</v>
      </c>
    </row>
    <row r="2231" spans="1:13" x14ac:dyDescent="0.3">
      <c r="A2231" s="11">
        <v>429</v>
      </c>
      <c r="B2231" s="11">
        <v>15</v>
      </c>
      <c r="C2231" s="11" t="s">
        <v>220</v>
      </c>
      <c r="E2231" t="s">
        <v>52</v>
      </c>
      <c r="F2231" s="11">
        <v>8</v>
      </c>
      <c r="G2231" s="5" t="s">
        <v>4035</v>
      </c>
      <c r="H2231" s="18">
        <v>1</v>
      </c>
      <c r="I2231" s="4" t="s">
        <v>306</v>
      </c>
      <c r="J2231" s="5">
        <v>2</v>
      </c>
    </row>
    <row r="2232" spans="1:13" x14ac:dyDescent="0.3">
      <c r="A2232" s="11">
        <v>429</v>
      </c>
      <c r="B2232" s="11">
        <v>15</v>
      </c>
      <c r="C2232" s="11" t="s">
        <v>220</v>
      </c>
      <c r="E2232" t="s">
        <v>52</v>
      </c>
      <c r="F2232" s="11">
        <v>8</v>
      </c>
      <c r="G2232" s="5"/>
      <c r="H2232" s="18"/>
      <c r="I2232" s="4" t="s">
        <v>108</v>
      </c>
      <c r="J2232" s="4">
        <v>3</v>
      </c>
    </row>
    <row r="2233" spans="1:13" x14ac:dyDescent="0.3">
      <c r="A2233" s="11">
        <v>430</v>
      </c>
      <c r="B2233" s="11">
        <v>15</v>
      </c>
      <c r="C2233" s="11" t="s">
        <v>220</v>
      </c>
      <c r="D2233" s="2" t="s">
        <v>2625</v>
      </c>
      <c r="E2233" t="s">
        <v>52</v>
      </c>
      <c r="F2233" s="11">
        <v>8</v>
      </c>
      <c r="G2233" s="4"/>
      <c r="H2233" s="17"/>
      <c r="I2233" s="5" t="s">
        <v>2337</v>
      </c>
      <c r="J2233" s="5">
        <v>2</v>
      </c>
      <c r="K2233" s="2" t="s">
        <v>2277</v>
      </c>
      <c r="L2233" s="2"/>
      <c r="M2233" s="2" t="s">
        <v>2263</v>
      </c>
    </row>
    <row r="2234" spans="1:13" x14ac:dyDescent="0.3">
      <c r="A2234" s="11">
        <v>430</v>
      </c>
      <c r="B2234" s="11">
        <v>15</v>
      </c>
      <c r="C2234" s="11" t="s">
        <v>220</v>
      </c>
      <c r="E2234" t="s">
        <v>52</v>
      </c>
      <c r="F2234" s="11">
        <v>8</v>
      </c>
      <c r="G2234" s="4"/>
      <c r="H2234" s="17"/>
      <c r="I2234" s="4" t="s">
        <v>258</v>
      </c>
      <c r="J2234" s="5">
        <v>2</v>
      </c>
    </row>
    <row r="2235" spans="1:13" x14ac:dyDescent="0.3">
      <c r="A2235" s="11">
        <v>430</v>
      </c>
      <c r="B2235" s="11">
        <v>15</v>
      </c>
      <c r="C2235" s="11" t="s">
        <v>220</v>
      </c>
      <c r="E2235" t="s">
        <v>52</v>
      </c>
      <c r="F2235" s="11">
        <v>8</v>
      </c>
      <c r="G2235" s="4"/>
      <c r="H2235" s="17"/>
      <c r="I2235" s="5" t="s">
        <v>198</v>
      </c>
      <c r="J2235" s="4">
        <v>3</v>
      </c>
    </row>
    <row r="2236" spans="1:13" x14ac:dyDescent="0.3">
      <c r="A2236" s="11">
        <v>431</v>
      </c>
      <c r="B2236" s="11">
        <v>15</v>
      </c>
      <c r="C2236" s="11" t="s">
        <v>2436</v>
      </c>
      <c r="E2236" t="s">
        <v>28</v>
      </c>
      <c r="F2236" s="11">
        <v>2</v>
      </c>
      <c r="I2236" s="5" t="s">
        <v>153</v>
      </c>
      <c r="J2236" s="5">
        <v>2</v>
      </c>
      <c r="K2236" s="4" t="s">
        <v>25</v>
      </c>
      <c r="L2236" s="4" t="s">
        <v>26</v>
      </c>
      <c r="M2236" s="7">
        <v>2400000</v>
      </c>
    </row>
    <row r="2237" spans="1:13" x14ac:dyDescent="0.3">
      <c r="A2237" s="11">
        <v>431</v>
      </c>
      <c r="B2237" s="11">
        <v>15</v>
      </c>
      <c r="C2237" s="11" t="s">
        <v>2436</v>
      </c>
      <c r="E2237" t="s">
        <v>28</v>
      </c>
      <c r="F2237" s="11">
        <v>2</v>
      </c>
      <c r="I2237" t="s">
        <v>232</v>
      </c>
      <c r="J2237" s="4">
        <v>3</v>
      </c>
    </row>
    <row r="2238" spans="1:13" x14ac:dyDescent="0.3">
      <c r="A2238" s="11">
        <v>431</v>
      </c>
      <c r="B2238" s="11">
        <v>15</v>
      </c>
      <c r="C2238" s="11" t="s">
        <v>2436</v>
      </c>
      <c r="E2238" t="s">
        <v>28</v>
      </c>
      <c r="F2238" s="11">
        <v>2</v>
      </c>
      <c r="I2238" t="s">
        <v>1176</v>
      </c>
      <c r="J2238" s="5">
        <v>2</v>
      </c>
    </row>
    <row r="2239" spans="1:13" x14ac:dyDescent="0.3">
      <c r="A2239" s="11">
        <v>431</v>
      </c>
      <c r="B2239" s="11">
        <v>15</v>
      </c>
      <c r="C2239" s="11" t="s">
        <v>2436</v>
      </c>
      <c r="E2239" t="s">
        <v>28</v>
      </c>
      <c r="F2239" s="11">
        <v>2</v>
      </c>
      <c r="I2239" t="s">
        <v>285</v>
      </c>
      <c r="J2239" s="4">
        <v>2</v>
      </c>
    </row>
    <row r="2240" spans="1:13" x14ac:dyDescent="0.3">
      <c r="A2240" s="11">
        <v>431</v>
      </c>
      <c r="B2240" s="11">
        <v>15</v>
      </c>
      <c r="C2240" s="11" t="s">
        <v>2436</v>
      </c>
      <c r="E2240" t="s">
        <v>28</v>
      </c>
      <c r="F2240" s="11">
        <v>2</v>
      </c>
      <c r="I2240" t="s">
        <v>273</v>
      </c>
      <c r="J2240" s="5">
        <v>2</v>
      </c>
    </row>
    <row r="2241" spans="1:13" x14ac:dyDescent="0.3">
      <c r="A2241" s="11">
        <v>432</v>
      </c>
      <c r="B2241" s="11">
        <v>15</v>
      </c>
      <c r="C2241" s="11" t="s">
        <v>2436</v>
      </c>
      <c r="D2241" s="2" t="s">
        <v>2261</v>
      </c>
      <c r="E2241" t="s">
        <v>28</v>
      </c>
      <c r="F2241" s="11">
        <v>2</v>
      </c>
      <c r="G2241" s="5" t="s">
        <v>2435</v>
      </c>
      <c r="H2241" s="18">
        <v>2</v>
      </c>
      <c r="I2241" s="4"/>
      <c r="J2241" s="4"/>
      <c r="K2241" s="2" t="s">
        <v>38</v>
      </c>
      <c r="L2241" s="2"/>
      <c r="M2241" s="2" t="s">
        <v>2263</v>
      </c>
    </row>
    <row r="2242" spans="1:13" x14ac:dyDescent="0.3">
      <c r="A2242" s="11">
        <v>432</v>
      </c>
      <c r="B2242" s="11">
        <v>15</v>
      </c>
      <c r="C2242" s="11" t="s">
        <v>2436</v>
      </c>
      <c r="E2242" t="s">
        <v>28</v>
      </c>
      <c r="F2242" s="11">
        <v>2</v>
      </c>
      <c r="G2242" s="5" t="s">
        <v>2434</v>
      </c>
      <c r="H2242" s="18">
        <v>1</v>
      </c>
      <c r="I2242" s="4"/>
      <c r="J2242" s="4"/>
    </row>
    <row r="2243" spans="1:13" x14ac:dyDescent="0.3">
      <c r="A2243" s="11">
        <v>432</v>
      </c>
      <c r="B2243" s="11">
        <v>15</v>
      </c>
      <c r="C2243" s="11" t="s">
        <v>2436</v>
      </c>
      <c r="E2243" t="s">
        <v>28</v>
      </c>
      <c r="F2243" s="11">
        <v>2</v>
      </c>
      <c r="G2243" s="5" t="s">
        <v>2433</v>
      </c>
      <c r="H2243" s="18">
        <v>2</v>
      </c>
      <c r="I2243" s="4"/>
      <c r="J2243" s="4"/>
    </row>
    <row r="2244" spans="1:13" x14ac:dyDescent="0.3">
      <c r="A2244" s="11">
        <v>432</v>
      </c>
      <c r="B2244" s="11">
        <v>15</v>
      </c>
      <c r="C2244" s="11" t="s">
        <v>2436</v>
      </c>
      <c r="E2244" t="s">
        <v>28</v>
      </c>
      <c r="F2244" s="11">
        <v>2</v>
      </c>
      <c r="G2244" s="5" t="s">
        <v>2432</v>
      </c>
      <c r="H2244" s="18">
        <v>1</v>
      </c>
      <c r="I2244" s="4"/>
      <c r="J2244" s="4"/>
    </row>
    <row r="2245" spans="1:13" x14ac:dyDescent="0.3">
      <c r="A2245" s="11">
        <v>432</v>
      </c>
      <c r="B2245" s="11">
        <v>15</v>
      </c>
      <c r="C2245" s="11" t="s">
        <v>2436</v>
      </c>
      <c r="E2245" t="s">
        <v>28</v>
      </c>
      <c r="F2245" s="11">
        <v>2</v>
      </c>
      <c r="G2245" s="5" t="s">
        <v>2431</v>
      </c>
      <c r="H2245" s="18">
        <v>1</v>
      </c>
      <c r="I2245" s="4"/>
      <c r="J2245" s="4"/>
    </row>
    <row r="2246" spans="1:13" x14ac:dyDescent="0.3">
      <c r="A2246" s="11">
        <v>432</v>
      </c>
      <c r="B2246" s="11">
        <v>15</v>
      </c>
      <c r="C2246" s="11" t="s">
        <v>2436</v>
      </c>
      <c r="E2246" t="s">
        <v>28</v>
      </c>
      <c r="F2246" s="11">
        <v>2</v>
      </c>
      <c r="G2246" s="5" t="s">
        <v>2430</v>
      </c>
      <c r="H2246" s="18">
        <v>1</v>
      </c>
      <c r="I2246" s="4"/>
      <c r="J2246" s="4"/>
    </row>
    <row r="2247" spans="1:13" x14ac:dyDescent="0.3">
      <c r="A2247" s="11">
        <v>432</v>
      </c>
      <c r="B2247" s="11">
        <v>15</v>
      </c>
      <c r="C2247" s="11" t="s">
        <v>2436</v>
      </c>
      <c r="E2247" t="s">
        <v>28</v>
      </c>
      <c r="F2247" s="11">
        <v>2</v>
      </c>
      <c r="G2247" s="5" t="s">
        <v>2429</v>
      </c>
      <c r="H2247" s="18">
        <v>1</v>
      </c>
      <c r="I2247" s="4"/>
      <c r="J2247" s="4"/>
    </row>
    <row r="2248" spans="1:13" x14ac:dyDescent="0.3">
      <c r="A2248" s="11">
        <v>432</v>
      </c>
      <c r="B2248" s="11">
        <v>15</v>
      </c>
      <c r="C2248" s="11" t="s">
        <v>2436</v>
      </c>
      <c r="E2248" t="s">
        <v>28</v>
      </c>
      <c r="F2248" s="11">
        <v>2</v>
      </c>
      <c r="G2248" s="5" t="s">
        <v>2428</v>
      </c>
      <c r="H2248" s="18">
        <v>2</v>
      </c>
      <c r="I2248" s="4"/>
      <c r="J2248" s="4"/>
    </row>
    <row r="2249" spans="1:13" x14ac:dyDescent="0.3">
      <c r="A2249" s="11">
        <v>433</v>
      </c>
      <c r="B2249" s="11">
        <v>15</v>
      </c>
      <c r="C2249" s="11" t="s">
        <v>172</v>
      </c>
      <c r="E2249" t="s">
        <v>28</v>
      </c>
      <c r="F2249" s="11">
        <v>2</v>
      </c>
      <c r="G2249" s="5" t="s">
        <v>1148</v>
      </c>
      <c r="H2249" s="18">
        <v>2</v>
      </c>
      <c r="K2249" s="4" t="s">
        <v>14</v>
      </c>
      <c r="L2249" s="4" t="s">
        <v>15</v>
      </c>
      <c r="M2249" s="7">
        <v>2000000</v>
      </c>
    </row>
    <row r="2250" spans="1:13" x14ac:dyDescent="0.3">
      <c r="A2250" s="11">
        <v>433</v>
      </c>
      <c r="B2250" s="11">
        <v>15</v>
      </c>
      <c r="C2250" s="11" t="s">
        <v>172</v>
      </c>
      <c r="E2250" t="s">
        <v>28</v>
      </c>
      <c r="F2250" s="11">
        <v>2</v>
      </c>
      <c r="G2250" t="s">
        <v>1149</v>
      </c>
      <c r="H2250" s="11">
        <v>2</v>
      </c>
    </row>
    <row r="2251" spans="1:13" x14ac:dyDescent="0.3">
      <c r="A2251" s="11">
        <v>433</v>
      </c>
      <c r="B2251" s="11">
        <v>15</v>
      </c>
      <c r="C2251" s="11" t="s">
        <v>172</v>
      </c>
      <c r="E2251" t="s">
        <v>28</v>
      </c>
      <c r="F2251" s="11">
        <v>2</v>
      </c>
      <c r="G2251" t="s">
        <v>1150</v>
      </c>
      <c r="H2251" s="11">
        <v>1</v>
      </c>
    </row>
    <row r="2252" spans="1:13" x14ac:dyDescent="0.3">
      <c r="A2252" s="11">
        <v>433</v>
      </c>
      <c r="B2252" s="11">
        <v>15</v>
      </c>
      <c r="C2252" s="11" t="s">
        <v>172</v>
      </c>
      <c r="E2252" t="s">
        <v>28</v>
      </c>
      <c r="F2252" s="11">
        <v>2</v>
      </c>
      <c r="G2252" s="5" t="s">
        <v>2145</v>
      </c>
      <c r="H2252" s="18">
        <v>2</v>
      </c>
    </row>
    <row r="2253" spans="1:13" x14ac:dyDescent="0.3">
      <c r="A2253" s="11">
        <v>434</v>
      </c>
      <c r="B2253" s="11">
        <v>15</v>
      </c>
      <c r="C2253" s="11" t="s">
        <v>4037</v>
      </c>
      <c r="D2253" t="s">
        <v>64</v>
      </c>
      <c r="E2253" t="s">
        <v>28</v>
      </c>
      <c r="F2253" s="11">
        <v>2</v>
      </c>
      <c r="G2253" s="5" t="s">
        <v>1995</v>
      </c>
      <c r="H2253" s="18">
        <v>2</v>
      </c>
      <c r="I2253" s="5" t="s">
        <v>153</v>
      </c>
      <c r="J2253" s="5">
        <v>2</v>
      </c>
      <c r="K2253" s="4" t="s">
        <v>14</v>
      </c>
      <c r="L2253" s="4" t="s">
        <v>15</v>
      </c>
      <c r="M2253" s="7">
        <v>2566000</v>
      </c>
    </row>
    <row r="2254" spans="1:13" x14ac:dyDescent="0.3">
      <c r="A2254" s="11">
        <v>434</v>
      </c>
      <c r="B2254" s="11">
        <v>15</v>
      </c>
      <c r="C2254" s="11" t="s">
        <v>4037</v>
      </c>
      <c r="E2254" t="s">
        <v>28</v>
      </c>
      <c r="F2254" s="11">
        <v>2</v>
      </c>
      <c r="G2254" s="5" t="s">
        <v>1996</v>
      </c>
      <c r="H2254" s="18">
        <v>2</v>
      </c>
      <c r="I2254" t="s">
        <v>143</v>
      </c>
      <c r="J2254" s="4">
        <v>3</v>
      </c>
    </row>
    <row r="2255" spans="1:13" x14ac:dyDescent="0.3">
      <c r="A2255" s="11">
        <v>434</v>
      </c>
      <c r="B2255" s="11">
        <v>15</v>
      </c>
      <c r="C2255" s="11" t="s">
        <v>4037</v>
      </c>
      <c r="E2255" t="s">
        <v>28</v>
      </c>
      <c r="F2255" s="11">
        <v>2</v>
      </c>
      <c r="G2255" s="5" t="s">
        <v>1997</v>
      </c>
      <c r="H2255" s="18">
        <v>2</v>
      </c>
      <c r="I2255" t="s">
        <v>273</v>
      </c>
      <c r="J2255" s="5">
        <v>2</v>
      </c>
    </row>
    <row r="2256" spans="1:13" x14ac:dyDescent="0.3">
      <c r="A2256" s="11">
        <v>434</v>
      </c>
      <c r="B2256" s="11">
        <v>15</v>
      </c>
      <c r="C2256" s="11" t="s">
        <v>4037</v>
      </c>
      <c r="E2256" t="s">
        <v>28</v>
      </c>
      <c r="F2256" s="11">
        <v>2</v>
      </c>
      <c r="G2256" s="5" t="s">
        <v>1998</v>
      </c>
      <c r="H2256" s="18">
        <v>2</v>
      </c>
      <c r="I2256" t="s">
        <v>336</v>
      </c>
      <c r="J2256" s="5">
        <v>2</v>
      </c>
    </row>
    <row r="2257" spans="1:12" x14ac:dyDescent="0.3">
      <c r="A2257" s="11">
        <v>434</v>
      </c>
      <c r="B2257" s="11">
        <v>15</v>
      </c>
      <c r="C2257" s="11" t="s">
        <v>4037</v>
      </c>
      <c r="E2257" t="s">
        <v>28</v>
      </c>
      <c r="F2257" s="11">
        <v>2</v>
      </c>
      <c r="G2257" s="5" t="s">
        <v>1999</v>
      </c>
      <c r="H2257" s="18">
        <v>2</v>
      </c>
      <c r="I2257" t="s">
        <v>93</v>
      </c>
      <c r="J2257" s="4">
        <v>1</v>
      </c>
    </row>
    <row r="2258" spans="1:12" x14ac:dyDescent="0.3">
      <c r="A2258" s="11">
        <v>434</v>
      </c>
      <c r="B2258" s="11">
        <v>15</v>
      </c>
      <c r="C2258" s="11" t="s">
        <v>4037</v>
      </c>
      <c r="E2258" t="s">
        <v>28</v>
      </c>
      <c r="F2258" s="11">
        <v>2</v>
      </c>
      <c r="G2258" s="5" t="s">
        <v>2000</v>
      </c>
      <c r="H2258" s="18">
        <v>3</v>
      </c>
    </row>
    <row r="2259" spans="1:12" x14ac:dyDescent="0.3">
      <c r="A2259" s="11">
        <v>434</v>
      </c>
      <c r="B2259" s="11">
        <v>15</v>
      </c>
      <c r="C2259" s="11" t="s">
        <v>4037</v>
      </c>
      <c r="E2259" t="s">
        <v>28</v>
      </c>
      <c r="F2259" s="11">
        <v>2</v>
      </c>
      <c r="G2259" s="5" t="s">
        <v>2001</v>
      </c>
      <c r="H2259" s="18">
        <v>2</v>
      </c>
    </row>
    <row r="2260" spans="1:12" x14ac:dyDescent="0.3">
      <c r="A2260" s="11">
        <v>434</v>
      </c>
      <c r="B2260" s="11">
        <v>15</v>
      </c>
      <c r="C2260" s="11" t="s">
        <v>4037</v>
      </c>
      <c r="E2260" t="s">
        <v>28</v>
      </c>
      <c r="F2260" s="11">
        <v>2</v>
      </c>
      <c r="G2260" s="5" t="s">
        <v>2002</v>
      </c>
      <c r="H2260" s="18">
        <v>2</v>
      </c>
    </row>
    <row r="2261" spans="1:12" x14ac:dyDescent="0.3">
      <c r="A2261" s="11">
        <v>434</v>
      </c>
      <c r="B2261" s="11">
        <v>15</v>
      </c>
      <c r="C2261" s="11" t="s">
        <v>4037</v>
      </c>
      <c r="E2261" t="s">
        <v>28</v>
      </c>
      <c r="F2261" s="11">
        <v>2</v>
      </c>
      <c r="G2261" s="5" t="s">
        <v>2003</v>
      </c>
      <c r="H2261" s="18">
        <v>2</v>
      </c>
    </row>
    <row r="2262" spans="1:12" x14ac:dyDescent="0.3">
      <c r="A2262" s="11">
        <v>434</v>
      </c>
      <c r="B2262" s="11">
        <v>15</v>
      </c>
      <c r="C2262" s="11" t="s">
        <v>4037</v>
      </c>
      <c r="E2262" t="s">
        <v>28</v>
      </c>
      <c r="F2262" s="11">
        <v>2</v>
      </c>
      <c r="G2262" s="5" t="s">
        <v>2004</v>
      </c>
      <c r="H2262" s="18">
        <v>2</v>
      </c>
    </row>
    <row r="2263" spans="1:12" x14ac:dyDescent="0.3">
      <c r="A2263" s="11">
        <v>434</v>
      </c>
      <c r="B2263" s="11">
        <v>15</v>
      </c>
      <c r="C2263" s="11" t="s">
        <v>4037</v>
      </c>
      <c r="E2263" t="s">
        <v>28</v>
      </c>
      <c r="F2263" s="11">
        <v>2</v>
      </c>
      <c r="G2263" s="5" t="s">
        <v>2005</v>
      </c>
      <c r="H2263" s="18">
        <v>2</v>
      </c>
    </row>
    <row r="2264" spans="1:12" x14ac:dyDescent="0.3">
      <c r="A2264" s="11">
        <v>434</v>
      </c>
      <c r="B2264" s="11">
        <v>15</v>
      </c>
      <c r="C2264" s="11" t="s">
        <v>4037</v>
      </c>
      <c r="E2264" t="s">
        <v>28</v>
      </c>
      <c r="F2264" s="11">
        <v>2</v>
      </c>
      <c r="G2264" s="5" t="s">
        <v>2006</v>
      </c>
      <c r="H2264" s="18">
        <v>2</v>
      </c>
    </row>
    <row r="2265" spans="1:12" ht="15.75" customHeight="1" x14ac:dyDescent="0.3">
      <c r="A2265" s="11">
        <v>435</v>
      </c>
      <c r="B2265" s="11">
        <v>15</v>
      </c>
      <c r="C2265" s="11" t="s">
        <v>4296</v>
      </c>
      <c r="E2265" t="s">
        <v>66</v>
      </c>
      <c r="F2265" s="11">
        <v>6</v>
      </c>
      <c r="G2265" s="5" t="s">
        <v>1910</v>
      </c>
      <c r="H2265" s="18">
        <v>2</v>
      </c>
      <c r="I2265" s="4" t="s">
        <v>173</v>
      </c>
      <c r="J2265" s="4">
        <v>1</v>
      </c>
      <c r="K2265" s="4" t="s">
        <v>17</v>
      </c>
      <c r="L2265" s="4" t="s">
        <v>17</v>
      </c>
    </row>
    <row r="2266" spans="1:12" ht="15.75" customHeight="1" x14ac:dyDescent="0.3">
      <c r="A2266" s="11">
        <v>435</v>
      </c>
      <c r="B2266" s="11">
        <v>15</v>
      </c>
      <c r="C2266" s="11" t="s">
        <v>4296</v>
      </c>
      <c r="E2266" t="s">
        <v>66</v>
      </c>
      <c r="F2266" s="11">
        <v>6</v>
      </c>
      <c r="G2266" s="5" t="s">
        <v>1911</v>
      </c>
      <c r="H2266" s="18">
        <v>1</v>
      </c>
    </row>
    <row r="2267" spans="1:12" ht="15.75" customHeight="1" x14ac:dyDescent="0.3">
      <c r="A2267" s="11">
        <v>435</v>
      </c>
      <c r="B2267" s="11">
        <v>15</v>
      </c>
      <c r="C2267" s="11" t="s">
        <v>4296</v>
      </c>
      <c r="E2267" t="s">
        <v>66</v>
      </c>
      <c r="F2267" s="11">
        <v>6</v>
      </c>
      <c r="G2267" s="5" t="s">
        <v>1912</v>
      </c>
      <c r="H2267" s="18">
        <v>3</v>
      </c>
    </row>
    <row r="2268" spans="1:12" ht="15.75" customHeight="1" x14ac:dyDescent="0.3">
      <c r="A2268" s="11">
        <v>435</v>
      </c>
      <c r="B2268" s="11">
        <v>15</v>
      </c>
      <c r="C2268" s="11" t="s">
        <v>4296</v>
      </c>
      <c r="E2268" t="s">
        <v>66</v>
      </c>
      <c r="F2268" s="11">
        <v>6</v>
      </c>
      <c r="G2268" s="5" t="s">
        <v>1913</v>
      </c>
      <c r="H2268" s="18">
        <v>1</v>
      </c>
    </row>
    <row r="2269" spans="1:12" ht="15.75" customHeight="1" x14ac:dyDescent="0.3">
      <c r="A2269" s="11">
        <v>435</v>
      </c>
      <c r="B2269" s="11">
        <v>15</v>
      </c>
      <c r="C2269" s="11" t="s">
        <v>4296</v>
      </c>
      <c r="E2269" t="s">
        <v>66</v>
      </c>
      <c r="F2269" s="11">
        <v>6</v>
      </c>
      <c r="G2269" s="5" t="s">
        <v>1914</v>
      </c>
      <c r="H2269" s="18">
        <v>1</v>
      </c>
    </row>
    <row r="2270" spans="1:12" ht="15.75" customHeight="1" x14ac:dyDescent="0.3">
      <c r="A2270" s="11">
        <v>435</v>
      </c>
      <c r="B2270" s="11">
        <v>15</v>
      </c>
      <c r="C2270" s="11" t="s">
        <v>4296</v>
      </c>
      <c r="E2270" t="s">
        <v>66</v>
      </c>
      <c r="F2270" s="11">
        <v>6</v>
      </c>
      <c r="G2270" s="5" t="s">
        <v>1915</v>
      </c>
      <c r="H2270" s="18">
        <v>2</v>
      </c>
    </row>
    <row r="2271" spans="1:12" ht="15.75" customHeight="1" x14ac:dyDescent="0.3">
      <c r="A2271" s="11">
        <v>435</v>
      </c>
      <c r="B2271" s="11">
        <v>15</v>
      </c>
      <c r="C2271" s="11" t="s">
        <v>4296</v>
      </c>
      <c r="E2271" t="s">
        <v>66</v>
      </c>
      <c r="F2271" s="11">
        <v>6</v>
      </c>
      <c r="G2271" s="5" t="s">
        <v>1916</v>
      </c>
      <c r="H2271" s="18">
        <v>2</v>
      </c>
    </row>
    <row r="2272" spans="1:12" ht="15.75" customHeight="1" x14ac:dyDescent="0.3">
      <c r="A2272" s="11">
        <v>435</v>
      </c>
      <c r="B2272" s="11">
        <v>15</v>
      </c>
      <c r="C2272" s="11" t="s">
        <v>4296</v>
      </c>
      <c r="E2272" t="s">
        <v>66</v>
      </c>
      <c r="F2272" s="11">
        <v>6</v>
      </c>
      <c r="G2272" s="5" t="s">
        <v>1917</v>
      </c>
      <c r="H2272" s="18">
        <v>1</v>
      </c>
    </row>
    <row r="2273" spans="1:13" ht="15.75" customHeight="1" x14ac:dyDescent="0.3">
      <c r="A2273" s="11">
        <v>436</v>
      </c>
      <c r="B2273" s="11">
        <v>17</v>
      </c>
      <c r="C2273" s="11" t="s">
        <v>4075</v>
      </c>
      <c r="E2273" t="s">
        <v>31</v>
      </c>
      <c r="F2273" s="11">
        <v>10</v>
      </c>
      <c r="G2273" s="4" t="s">
        <v>252</v>
      </c>
      <c r="H2273" s="17">
        <v>3</v>
      </c>
      <c r="I2273" s="4" t="s">
        <v>254</v>
      </c>
      <c r="J2273" s="4">
        <v>1</v>
      </c>
      <c r="K2273" s="2" t="s">
        <v>17</v>
      </c>
      <c r="L2273" s="2" t="s">
        <v>17</v>
      </c>
      <c r="M2273" s="3">
        <v>2330000</v>
      </c>
    </row>
    <row r="2274" spans="1:13" ht="15.75" customHeight="1" x14ac:dyDescent="0.3">
      <c r="A2274" s="11">
        <v>436</v>
      </c>
      <c r="B2274" s="11">
        <v>17</v>
      </c>
      <c r="C2274" s="11" t="s">
        <v>4075</v>
      </c>
      <c r="E2274" t="s">
        <v>31</v>
      </c>
      <c r="F2274" s="11">
        <v>10</v>
      </c>
      <c r="G2274" s="4" t="s">
        <v>253</v>
      </c>
      <c r="H2274" s="17">
        <v>2</v>
      </c>
      <c r="I2274" s="4" t="s">
        <v>93</v>
      </c>
      <c r="J2274" s="4">
        <v>1</v>
      </c>
    </row>
    <row r="2275" spans="1:13" ht="15.75" customHeight="1" x14ac:dyDescent="0.3">
      <c r="A2275" s="11">
        <v>437</v>
      </c>
      <c r="B2275" s="11">
        <v>17</v>
      </c>
      <c r="C2275" s="11" t="s">
        <v>4076</v>
      </c>
      <c r="E2275" t="s">
        <v>28</v>
      </c>
      <c r="F2275" s="11">
        <v>2</v>
      </c>
      <c r="G2275" s="4" t="s">
        <v>255</v>
      </c>
      <c r="H2275" s="17">
        <v>2</v>
      </c>
      <c r="K2275" s="2" t="s">
        <v>17</v>
      </c>
      <c r="L2275" s="2" t="s">
        <v>17</v>
      </c>
      <c r="M2275" s="3">
        <v>2330000</v>
      </c>
    </row>
    <row r="2276" spans="1:13" ht="15.75" customHeight="1" x14ac:dyDescent="0.3">
      <c r="A2276" s="11">
        <v>437</v>
      </c>
      <c r="B2276" s="11">
        <v>17</v>
      </c>
      <c r="C2276" s="11" t="s">
        <v>4076</v>
      </c>
      <c r="E2276" t="s">
        <v>28</v>
      </c>
      <c r="F2276" s="11">
        <v>2</v>
      </c>
      <c r="G2276" s="4" t="s">
        <v>256</v>
      </c>
      <c r="H2276" s="17">
        <v>1</v>
      </c>
    </row>
    <row r="2277" spans="1:13" ht="15.75" customHeight="1" x14ac:dyDescent="0.3">
      <c r="A2277" s="11">
        <v>437</v>
      </c>
      <c r="B2277" s="11">
        <v>17</v>
      </c>
      <c r="C2277" s="11" t="s">
        <v>4076</v>
      </c>
      <c r="E2277" t="s">
        <v>28</v>
      </c>
      <c r="F2277" s="11">
        <v>2</v>
      </c>
      <c r="G2277" s="4" t="s">
        <v>257</v>
      </c>
      <c r="H2277" s="17">
        <v>1</v>
      </c>
    </row>
    <row r="2278" spans="1:13" x14ac:dyDescent="0.3">
      <c r="A2278" s="11">
        <v>438</v>
      </c>
      <c r="B2278" s="11">
        <v>15</v>
      </c>
      <c r="C2278" s="11" t="s">
        <v>2196</v>
      </c>
      <c r="E2278" t="s">
        <v>28</v>
      </c>
      <c r="F2278" s="11">
        <v>2</v>
      </c>
      <c r="G2278" s="5" t="s">
        <v>4039</v>
      </c>
      <c r="H2278" s="18">
        <v>3</v>
      </c>
      <c r="L2278" s="4" t="s">
        <v>36</v>
      </c>
    </row>
    <row r="2279" spans="1:13" x14ac:dyDescent="0.3">
      <c r="A2279" s="11">
        <v>438</v>
      </c>
      <c r="B2279" s="11">
        <v>15</v>
      </c>
      <c r="C2279" s="11" t="s">
        <v>2196</v>
      </c>
      <c r="E2279" t="s">
        <v>28</v>
      </c>
      <c r="F2279" s="11">
        <v>2</v>
      </c>
      <c r="G2279" t="s">
        <v>4040</v>
      </c>
      <c r="H2279" s="11">
        <v>1</v>
      </c>
    </row>
    <row r="2280" spans="1:13" x14ac:dyDescent="0.3">
      <c r="A2280" s="11">
        <v>438</v>
      </c>
      <c r="B2280" s="11">
        <v>15</v>
      </c>
      <c r="C2280" s="11" t="s">
        <v>2196</v>
      </c>
      <c r="E2280" t="s">
        <v>28</v>
      </c>
      <c r="F2280" s="11">
        <v>2</v>
      </c>
      <c r="G2280" t="s">
        <v>2197</v>
      </c>
      <c r="H2280" s="11">
        <v>2</v>
      </c>
    </row>
    <row r="2281" spans="1:13" x14ac:dyDescent="0.3">
      <c r="A2281" s="11">
        <v>438</v>
      </c>
      <c r="B2281" s="11">
        <v>15</v>
      </c>
      <c r="C2281" s="11" t="s">
        <v>2196</v>
      </c>
      <c r="E2281" t="s">
        <v>28</v>
      </c>
      <c r="F2281" s="11">
        <v>2</v>
      </c>
      <c r="G2281" t="s">
        <v>2198</v>
      </c>
      <c r="H2281" s="11">
        <v>2</v>
      </c>
    </row>
    <row r="2282" spans="1:13" x14ac:dyDescent="0.3">
      <c r="A2282" s="11">
        <v>438</v>
      </c>
      <c r="B2282" s="11">
        <v>15</v>
      </c>
      <c r="C2282" s="11" t="s">
        <v>2196</v>
      </c>
      <c r="E2282" t="s">
        <v>28</v>
      </c>
      <c r="F2282" s="11">
        <v>2</v>
      </c>
      <c r="G2282" t="s">
        <v>4041</v>
      </c>
      <c r="H2282" s="11">
        <v>1</v>
      </c>
    </row>
    <row r="2283" spans="1:13" ht="15.75" customHeight="1" x14ac:dyDescent="0.3">
      <c r="A2283" s="11">
        <v>439</v>
      </c>
      <c r="B2283" s="11">
        <v>2</v>
      </c>
      <c r="C2283" s="11" t="s">
        <v>4246</v>
      </c>
      <c r="E2283" t="s">
        <v>3778</v>
      </c>
      <c r="F2283" s="11">
        <v>12</v>
      </c>
      <c r="G2283" s="5" t="s">
        <v>1871</v>
      </c>
      <c r="H2283" s="18">
        <v>1</v>
      </c>
      <c r="I2283" s="4" t="s">
        <v>45</v>
      </c>
      <c r="J2283" s="4">
        <v>1</v>
      </c>
      <c r="K2283" s="4" t="s">
        <v>17</v>
      </c>
      <c r="L2283" s="4" t="s">
        <v>17</v>
      </c>
    </row>
    <row r="2284" spans="1:13" ht="15.75" customHeight="1" x14ac:dyDescent="0.3">
      <c r="A2284" s="11">
        <v>439</v>
      </c>
      <c r="B2284" s="11">
        <v>2</v>
      </c>
      <c r="C2284" s="11" t="s">
        <v>4246</v>
      </c>
      <c r="E2284" t="s">
        <v>3778</v>
      </c>
      <c r="F2284" s="11">
        <v>12</v>
      </c>
      <c r="G2284" s="6" t="s">
        <v>4245</v>
      </c>
      <c r="H2284" s="20">
        <v>1</v>
      </c>
    </row>
    <row r="2285" spans="1:13" ht="15.75" customHeight="1" x14ac:dyDescent="0.3">
      <c r="A2285" s="11">
        <v>439</v>
      </c>
      <c r="B2285" s="11">
        <v>2</v>
      </c>
      <c r="C2285" s="11" t="s">
        <v>4246</v>
      </c>
      <c r="E2285" t="s">
        <v>3778</v>
      </c>
      <c r="F2285" s="11">
        <v>12</v>
      </c>
      <c r="G2285" s="5" t="s">
        <v>1872</v>
      </c>
      <c r="H2285" s="18">
        <v>2</v>
      </c>
    </row>
    <row r="2286" spans="1:13" ht="15" customHeight="1" x14ac:dyDescent="0.3">
      <c r="A2286" s="11">
        <v>440</v>
      </c>
      <c r="B2286" s="11">
        <v>25</v>
      </c>
      <c r="C2286" s="11" t="s">
        <v>3027</v>
      </c>
      <c r="D2286" s="2" t="s">
        <v>2261</v>
      </c>
      <c r="E2286" t="s">
        <v>47</v>
      </c>
      <c r="F2286" s="11">
        <v>7</v>
      </c>
      <c r="G2286" s="5" t="s">
        <v>3138</v>
      </c>
      <c r="H2286" s="18">
        <v>2</v>
      </c>
      <c r="I2286" s="4"/>
      <c r="J2286" s="4"/>
      <c r="K2286" s="2" t="s">
        <v>14</v>
      </c>
      <c r="L2286" s="2"/>
      <c r="M2286" s="2" t="s">
        <v>2263</v>
      </c>
    </row>
    <row r="2287" spans="1:13" ht="15" customHeight="1" x14ac:dyDescent="0.3">
      <c r="A2287" s="11">
        <v>440</v>
      </c>
      <c r="B2287" s="11">
        <v>25</v>
      </c>
      <c r="C2287" s="11" t="s">
        <v>3027</v>
      </c>
      <c r="E2287" t="s">
        <v>47</v>
      </c>
      <c r="F2287" s="11">
        <v>7</v>
      </c>
      <c r="G2287" s="4" t="s">
        <v>3137</v>
      </c>
      <c r="H2287" s="17">
        <v>2</v>
      </c>
      <c r="I2287" s="4"/>
      <c r="J2287" s="4"/>
    </row>
    <row r="2288" spans="1:13" ht="15" customHeight="1" x14ac:dyDescent="0.3">
      <c r="A2288" s="11">
        <v>440</v>
      </c>
      <c r="B2288" s="11">
        <v>25</v>
      </c>
      <c r="C2288" s="11" t="s">
        <v>3027</v>
      </c>
      <c r="E2288" t="s">
        <v>47</v>
      </c>
      <c r="F2288" s="11">
        <v>7</v>
      </c>
      <c r="G2288" s="4" t="s">
        <v>3136</v>
      </c>
      <c r="H2288" s="17">
        <v>2</v>
      </c>
      <c r="I2288" s="4"/>
      <c r="J2288" s="4"/>
    </row>
    <row r="2289" spans="1:12" ht="15" customHeight="1" x14ac:dyDescent="0.3">
      <c r="A2289" s="11">
        <v>440</v>
      </c>
      <c r="B2289" s="11">
        <v>25</v>
      </c>
      <c r="C2289" s="11" t="s">
        <v>3027</v>
      </c>
      <c r="E2289" t="s">
        <v>47</v>
      </c>
      <c r="F2289" s="11">
        <v>7</v>
      </c>
      <c r="G2289" s="4" t="s">
        <v>3135</v>
      </c>
      <c r="H2289" s="17">
        <v>2</v>
      </c>
      <c r="I2289" s="4"/>
      <c r="J2289" s="4"/>
    </row>
    <row r="2290" spans="1:12" ht="15" customHeight="1" x14ac:dyDescent="0.3">
      <c r="A2290" s="11">
        <v>440</v>
      </c>
      <c r="B2290" s="11">
        <v>25</v>
      </c>
      <c r="C2290" s="11" t="s">
        <v>3027</v>
      </c>
      <c r="E2290" t="s">
        <v>47</v>
      </c>
      <c r="F2290" s="11">
        <v>7</v>
      </c>
      <c r="G2290" s="4" t="s">
        <v>3134</v>
      </c>
      <c r="H2290" s="17">
        <v>2</v>
      </c>
      <c r="I2290" s="4"/>
      <c r="J2290" s="4"/>
    </row>
    <row r="2291" spans="1:12" ht="15.75" customHeight="1" x14ac:dyDescent="0.3">
      <c r="A2291" s="11">
        <v>441</v>
      </c>
      <c r="B2291" s="11">
        <v>25</v>
      </c>
      <c r="C2291" s="11" t="s">
        <v>1686</v>
      </c>
      <c r="E2291" t="s">
        <v>28</v>
      </c>
      <c r="F2291" s="11">
        <v>2</v>
      </c>
      <c r="G2291" s="5"/>
      <c r="H2291" s="18"/>
      <c r="I2291" t="s">
        <v>153</v>
      </c>
      <c r="J2291" s="5">
        <v>2</v>
      </c>
      <c r="K2291" s="4" t="s">
        <v>17</v>
      </c>
      <c r="L2291" s="4" t="s">
        <v>17</v>
      </c>
    </row>
    <row r="2292" spans="1:12" ht="15.75" customHeight="1" x14ac:dyDescent="0.3">
      <c r="A2292" s="11">
        <v>441</v>
      </c>
      <c r="B2292" s="11">
        <v>25</v>
      </c>
      <c r="C2292" s="11" t="s">
        <v>1686</v>
      </c>
      <c r="E2292" t="s">
        <v>28</v>
      </c>
      <c r="F2292" s="11">
        <v>2</v>
      </c>
      <c r="I2292" t="s">
        <v>474</v>
      </c>
      <c r="J2292" s="4">
        <v>4</v>
      </c>
    </row>
    <row r="2293" spans="1:12" ht="15.75" customHeight="1" x14ac:dyDescent="0.3">
      <c r="A2293" s="11">
        <v>441</v>
      </c>
      <c r="B2293" s="11">
        <v>25</v>
      </c>
      <c r="C2293" s="11" t="s">
        <v>1686</v>
      </c>
      <c r="E2293" t="s">
        <v>28</v>
      </c>
      <c r="F2293" s="11">
        <v>2</v>
      </c>
      <c r="I2293" t="s">
        <v>93</v>
      </c>
      <c r="J2293" s="4">
        <v>1</v>
      </c>
    </row>
    <row r="2294" spans="1:12" ht="15.75" customHeight="1" x14ac:dyDescent="0.3">
      <c r="A2294" s="11">
        <v>441</v>
      </c>
      <c r="B2294" s="11">
        <v>25</v>
      </c>
      <c r="C2294" s="11" t="s">
        <v>1686</v>
      </c>
      <c r="E2294" t="s">
        <v>28</v>
      </c>
      <c r="F2294" s="11">
        <v>2</v>
      </c>
      <c r="I2294" t="s">
        <v>233</v>
      </c>
      <c r="J2294" s="4">
        <v>5</v>
      </c>
    </row>
    <row r="2295" spans="1:12" ht="15" customHeight="1" x14ac:dyDescent="0.3">
      <c r="A2295" s="11">
        <v>442</v>
      </c>
      <c r="B2295" s="11">
        <v>25</v>
      </c>
      <c r="C2295" s="11" t="s">
        <v>1686</v>
      </c>
      <c r="E2295" t="s">
        <v>28</v>
      </c>
      <c r="F2295" s="11">
        <v>2</v>
      </c>
      <c r="G2295" s="5" t="s">
        <v>2169</v>
      </c>
      <c r="H2295" s="18">
        <v>3</v>
      </c>
      <c r="K2295" s="4" t="s">
        <v>14</v>
      </c>
      <c r="L2295" s="4" t="s">
        <v>15</v>
      </c>
    </row>
    <row r="2296" spans="1:12" ht="15" customHeight="1" x14ac:dyDescent="0.3">
      <c r="A2296" s="11">
        <v>442</v>
      </c>
      <c r="B2296" s="11">
        <v>25</v>
      </c>
      <c r="C2296" s="11" t="s">
        <v>1686</v>
      </c>
      <c r="E2296" t="s">
        <v>28</v>
      </c>
      <c r="F2296" s="11">
        <v>2</v>
      </c>
      <c r="G2296" t="s">
        <v>2170</v>
      </c>
      <c r="H2296" s="11">
        <v>2</v>
      </c>
    </row>
    <row r="2297" spans="1:12" ht="15" customHeight="1" x14ac:dyDescent="0.3">
      <c r="A2297" s="11">
        <v>442</v>
      </c>
      <c r="B2297" s="11">
        <v>25</v>
      </c>
      <c r="C2297" s="11" t="s">
        <v>1686</v>
      </c>
      <c r="E2297" t="s">
        <v>28</v>
      </c>
      <c r="F2297" s="11">
        <v>2</v>
      </c>
      <c r="G2297" t="s">
        <v>2171</v>
      </c>
      <c r="H2297" s="11">
        <v>2</v>
      </c>
    </row>
    <row r="2298" spans="1:12" ht="15" customHeight="1" x14ac:dyDescent="0.3">
      <c r="A2298" s="11">
        <v>442</v>
      </c>
      <c r="B2298" s="11">
        <v>25</v>
      </c>
      <c r="C2298" s="11" t="s">
        <v>1686</v>
      </c>
      <c r="E2298" t="s">
        <v>28</v>
      </c>
      <c r="F2298" s="11">
        <v>2</v>
      </c>
      <c r="G2298" t="s">
        <v>2172</v>
      </c>
      <c r="H2298" s="11">
        <v>2</v>
      </c>
    </row>
    <row r="2299" spans="1:12" ht="15" customHeight="1" x14ac:dyDescent="0.3">
      <c r="A2299" s="11">
        <v>442</v>
      </c>
      <c r="B2299" s="11">
        <v>25</v>
      </c>
      <c r="C2299" s="11" t="s">
        <v>1686</v>
      </c>
      <c r="E2299" t="s">
        <v>28</v>
      </c>
      <c r="F2299" s="11">
        <v>2</v>
      </c>
      <c r="G2299" t="s">
        <v>2173</v>
      </c>
      <c r="H2299" s="11">
        <v>1</v>
      </c>
    </row>
    <row r="2300" spans="1:12" ht="15" customHeight="1" x14ac:dyDescent="0.3">
      <c r="A2300" s="11">
        <v>442</v>
      </c>
      <c r="B2300" s="11">
        <v>25</v>
      </c>
      <c r="C2300" s="11" t="s">
        <v>1686</v>
      </c>
      <c r="E2300" t="s">
        <v>28</v>
      </c>
      <c r="F2300" s="11">
        <v>2</v>
      </c>
      <c r="G2300" t="s">
        <v>2174</v>
      </c>
      <c r="H2300" s="11">
        <v>2</v>
      </c>
    </row>
    <row r="2301" spans="1:12" ht="15" customHeight="1" x14ac:dyDescent="0.3">
      <c r="A2301" s="11">
        <v>442</v>
      </c>
      <c r="B2301" s="11">
        <v>25</v>
      </c>
      <c r="C2301" s="11" t="s">
        <v>1686</v>
      </c>
      <c r="E2301" t="s">
        <v>28</v>
      </c>
      <c r="F2301" s="11">
        <v>2</v>
      </c>
      <c r="G2301" t="s">
        <v>2175</v>
      </c>
      <c r="H2301" s="11">
        <v>2</v>
      </c>
    </row>
    <row r="2302" spans="1:12" ht="15" customHeight="1" x14ac:dyDescent="0.3">
      <c r="A2302" s="11">
        <v>442</v>
      </c>
      <c r="B2302" s="11">
        <v>25</v>
      </c>
      <c r="C2302" s="11" t="s">
        <v>1686</v>
      </c>
      <c r="E2302" t="s">
        <v>28</v>
      </c>
      <c r="F2302" s="11">
        <v>2</v>
      </c>
      <c r="G2302" t="s">
        <v>2176</v>
      </c>
      <c r="H2302" s="11">
        <v>1</v>
      </c>
    </row>
    <row r="2303" spans="1:12" ht="15" customHeight="1" x14ac:dyDescent="0.3">
      <c r="A2303" s="11">
        <v>442</v>
      </c>
      <c r="B2303" s="11">
        <v>25</v>
      </c>
      <c r="C2303" s="11" t="s">
        <v>1686</v>
      </c>
      <c r="E2303" t="s">
        <v>28</v>
      </c>
      <c r="F2303" s="11">
        <v>2</v>
      </c>
      <c r="G2303" t="s">
        <v>2177</v>
      </c>
      <c r="H2303" s="11">
        <v>2</v>
      </c>
    </row>
    <row r="2304" spans="1:12" ht="15" customHeight="1" x14ac:dyDescent="0.3">
      <c r="A2304" s="11">
        <v>442</v>
      </c>
      <c r="B2304" s="11">
        <v>25</v>
      </c>
      <c r="C2304" s="11" t="s">
        <v>1686</v>
      </c>
      <c r="E2304" t="s">
        <v>28</v>
      </c>
      <c r="F2304" s="11">
        <v>2</v>
      </c>
      <c r="G2304" t="s">
        <v>2178</v>
      </c>
      <c r="H2304" s="11">
        <v>2</v>
      </c>
    </row>
    <row r="2305" spans="1:13" ht="15" customHeight="1" x14ac:dyDescent="0.3">
      <c r="A2305" s="11">
        <v>442</v>
      </c>
      <c r="B2305" s="11">
        <v>25</v>
      </c>
      <c r="C2305" s="11" t="s">
        <v>1686</v>
      </c>
      <c r="E2305" t="s">
        <v>28</v>
      </c>
      <c r="F2305" s="11">
        <v>2</v>
      </c>
      <c r="G2305" t="s">
        <v>2179</v>
      </c>
      <c r="H2305" s="11">
        <v>3</v>
      </c>
    </row>
    <row r="2306" spans="1:13" ht="15" customHeight="1" x14ac:dyDescent="0.3">
      <c r="A2306" s="11">
        <v>443</v>
      </c>
      <c r="B2306" s="11">
        <v>25</v>
      </c>
      <c r="C2306" s="11" t="s">
        <v>1686</v>
      </c>
      <c r="D2306" s="2" t="s">
        <v>2261</v>
      </c>
      <c r="E2306" t="s">
        <v>28</v>
      </c>
      <c r="F2306" s="11">
        <v>2</v>
      </c>
      <c r="G2306" s="5" t="s">
        <v>2571</v>
      </c>
      <c r="H2306" s="18">
        <v>1</v>
      </c>
      <c r="I2306" s="4"/>
      <c r="J2306" s="4"/>
      <c r="K2306" s="2" t="s">
        <v>53</v>
      </c>
      <c r="L2306" s="2"/>
      <c r="M2306" s="2" t="s">
        <v>2280</v>
      </c>
    </row>
    <row r="2307" spans="1:13" ht="15" customHeight="1" x14ac:dyDescent="0.3">
      <c r="A2307" s="11">
        <v>443</v>
      </c>
      <c r="B2307" s="11">
        <v>25</v>
      </c>
      <c r="C2307" s="11" t="s">
        <v>1686</v>
      </c>
      <c r="E2307" t="s">
        <v>28</v>
      </c>
      <c r="F2307" s="11">
        <v>2</v>
      </c>
      <c r="G2307" s="5" t="s">
        <v>2570</v>
      </c>
      <c r="H2307" s="18">
        <v>2</v>
      </c>
      <c r="I2307" s="4"/>
      <c r="J2307" s="4"/>
    </row>
    <row r="2308" spans="1:13" ht="15" customHeight="1" x14ac:dyDescent="0.3">
      <c r="A2308" s="11">
        <v>443</v>
      </c>
      <c r="B2308" s="11">
        <v>25</v>
      </c>
      <c r="C2308" s="11" t="s">
        <v>1686</v>
      </c>
      <c r="E2308" t="s">
        <v>28</v>
      </c>
      <c r="F2308" s="11">
        <v>2</v>
      </c>
      <c r="G2308" s="5" t="s">
        <v>2569</v>
      </c>
      <c r="H2308" s="18">
        <v>3</v>
      </c>
      <c r="I2308" s="4"/>
      <c r="J2308" s="4"/>
    </row>
    <row r="2309" spans="1:13" ht="15" customHeight="1" x14ac:dyDescent="0.3">
      <c r="A2309" s="11">
        <v>443</v>
      </c>
      <c r="B2309" s="11">
        <v>25</v>
      </c>
      <c r="C2309" s="11" t="s">
        <v>1686</v>
      </c>
      <c r="E2309" t="s">
        <v>28</v>
      </c>
      <c r="F2309" s="11">
        <v>2</v>
      </c>
      <c r="G2309" s="5" t="s">
        <v>2568</v>
      </c>
      <c r="H2309" s="18">
        <v>1</v>
      </c>
      <c r="I2309" s="4"/>
      <c r="J2309" s="4"/>
    </row>
    <row r="2310" spans="1:13" ht="15" customHeight="1" x14ac:dyDescent="0.3">
      <c r="A2310" s="11">
        <v>443</v>
      </c>
      <c r="B2310" s="11">
        <v>25</v>
      </c>
      <c r="C2310" s="11" t="s">
        <v>1686</v>
      </c>
      <c r="E2310" t="s">
        <v>28</v>
      </c>
      <c r="F2310" s="11">
        <v>2</v>
      </c>
      <c r="G2310" s="5" t="s">
        <v>2567</v>
      </c>
      <c r="H2310" s="18">
        <v>1</v>
      </c>
      <c r="I2310" s="4"/>
      <c r="J2310" s="4"/>
    </row>
    <row r="2311" spans="1:13" ht="15" customHeight="1" x14ac:dyDescent="0.3">
      <c r="A2311" s="11">
        <v>443</v>
      </c>
      <c r="B2311" s="11">
        <v>25</v>
      </c>
      <c r="C2311" s="11" t="s">
        <v>1686</v>
      </c>
      <c r="E2311" t="s">
        <v>28</v>
      </c>
      <c r="F2311" s="11">
        <v>2</v>
      </c>
      <c r="G2311" s="5" t="s">
        <v>2566</v>
      </c>
      <c r="H2311" s="18">
        <v>2</v>
      </c>
      <c r="I2311" s="4"/>
      <c r="J2311" s="4"/>
    </row>
    <row r="2312" spans="1:13" ht="15" customHeight="1" x14ac:dyDescent="0.3">
      <c r="A2312" s="11">
        <v>443</v>
      </c>
      <c r="B2312" s="11">
        <v>25</v>
      </c>
      <c r="C2312" s="11" t="s">
        <v>1686</v>
      </c>
      <c r="E2312" t="s">
        <v>28</v>
      </c>
      <c r="F2312" s="11">
        <v>2</v>
      </c>
      <c r="G2312" s="5" t="s">
        <v>2565</v>
      </c>
      <c r="H2312" s="18">
        <v>2</v>
      </c>
      <c r="I2312" s="4"/>
      <c r="J2312" s="4"/>
    </row>
    <row r="2313" spans="1:13" ht="15" customHeight="1" x14ac:dyDescent="0.3">
      <c r="A2313" s="11">
        <v>443</v>
      </c>
      <c r="B2313" s="11">
        <v>25</v>
      </c>
      <c r="C2313" s="11" t="s">
        <v>1686</v>
      </c>
      <c r="E2313" t="s">
        <v>28</v>
      </c>
      <c r="F2313" s="11">
        <v>2</v>
      </c>
      <c r="G2313" s="5" t="s">
        <v>2564</v>
      </c>
      <c r="H2313" s="18">
        <v>1</v>
      </c>
      <c r="I2313" s="4"/>
      <c r="J2313" s="4"/>
    </row>
    <row r="2314" spans="1:13" ht="15" customHeight="1" x14ac:dyDescent="0.3">
      <c r="A2314" s="11">
        <v>443</v>
      </c>
      <c r="B2314" s="11">
        <v>25</v>
      </c>
      <c r="C2314" s="11" t="s">
        <v>1686</v>
      </c>
      <c r="E2314" t="s">
        <v>28</v>
      </c>
      <c r="F2314" s="11">
        <v>2</v>
      </c>
      <c r="G2314" s="5" t="s">
        <v>2563</v>
      </c>
      <c r="H2314" s="18">
        <v>1</v>
      </c>
      <c r="I2314" s="4"/>
      <c r="J2314" s="4"/>
    </row>
    <row r="2315" spans="1:13" ht="15" customHeight="1" x14ac:dyDescent="0.3">
      <c r="A2315" s="11">
        <v>443</v>
      </c>
      <c r="B2315" s="11">
        <v>25</v>
      </c>
      <c r="C2315" s="11" t="s">
        <v>1686</v>
      </c>
      <c r="E2315" t="s">
        <v>28</v>
      </c>
      <c r="F2315" s="11">
        <v>2</v>
      </c>
      <c r="G2315" s="5" t="s">
        <v>2562</v>
      </c>
      <c r="H2315" s="18">
        <v>1</v>
      </c>
      <c r="I2315" s="4"/>
      <c r="J2315" s="4"/>
    </row>
    <row r="2316" spans="1:13" ht="15" customHeight="1" x14ac:dyDescent="0.3">
      <c r="A2316" s="11">
        <v>444</v>
      </c>
      <c r="B2316" s="11">
        <v>25</v>
      </c>
      <c r="C2316" s="11" t="s">
        <v>2146</v>
      </c>
      <c r="D2316" s="4" t="s">
        <v>30</v>
      </c>
      <c r="E2316" t="s">
        <v>60</v>
      </c>
      <c r="F2316" s="11">
        <v>1</v>
      </c>
      <c r="G2316" s="5"/>
      <c r="H2316" s="18"/>
      <c r="I2316" s="4" t="s">
        <v>233</v>
      </c>
      <c r="J2316" s="4">
        <v>5</v>
      </c>
      <c r="K2316" s="4" t="s">
        <v>25</v>
      </c>
      <c r="L2316" s="4" t="s">
        <v>26</v>
      </c>
    </row>
    <row r="2317" spans="1:13" ht="15" customHeight="1" x14ac:dyDescent="0.3">
      <c r="A2317" s="11">
        <v>444</v>
      </c>
      <c r="B2317" s="11">
        <v>25</v>
      </c>
      <c r="C2317" s="11" t="s">
        <v>2146</v>
      </c>
      <c r="E2317" t="s">
        <v>60</v>
      </c>
      <c r="F2317" s="11">
        <v>1</v>
      </c>
      <c r="I2317" t="s">
        <v>93</v>
      </c>
      <c r="J2317" s="4">
        <v>1</v>
      </c>
    </row>
    <row r="2318" spans="1:13" ht="15" customHeight="1" x14ac:dyDescent="0.3">
      <c r="A2318" s="11">
        <v>445</v>
      </c>
      <c r="B2318" s="11">
        <v>25</v>
      </c>
      <c r="C2318" s="11" t="s">
        <v>4223</v>
      </c>
      <c r="D2318" s="2" t="s">
        <v>8</v>
      </c>
      <c r="E2318" t="s">
        <v>31</v>
      </c>
      <c r="F2318" s="11">
        <v>10</v>
      </c>
      <c r="G2318" s="5" t="s">
        <v>2695</v>
      </c>
      <c r="H2318" s="18">
        <v>1</v>
      </c>
      <c r="I2318" s="4"/>
      <c r="J2318" s="4"/>
      <c r="K2318" s="2" t="s">
        <v>2277</v>
      </c>
      <c r="L2318" s="2"/>
      <c r="M2318" s="2" t="s">
        <v>2694</v>
      </c>
    </row>
    <row r="2319" spans="1:13" ht="15" customHeight="1" x14ac:dyDescent="0.3">
      <c r="A2319" s="11">
        <v>445</v>
      </c>
      <c r="B2319" s="11">
        <v>25</v>
      </c>
      <c r="C2319" s="11" t="s">
        <v>4223</v>
      </c>
      <c r="E2319" t="s">
        <v>31</v>
      </c>
      <c r="F2319" s="11">
        <v>10</v>
      </c>
      <c r="G2319" s="4" t="s">
        <v>2693</v>
      </c>
      <c r="H2319" s="17">
        <v>1</v>
      </c>
      <c r="I2319" s="4"/>
      <c r="J2319" s="4"/>
    </row>
    <row r="2320" spans="1:13" ht="15" customHeight="1" x14ac:dyDescent="0.3">
      <c r="A2320" s="11">
        <v>445</v>
      </c>
      <c r="B2320" s="11">
        <v>25</v>
      </c>
      <c r="C2320" s="11" t="s">
        <v>4223</v>
      </c>
      <c r="E2320" t="s">
        <v>31</v>
      </c>
      <c r="F2320" s="11">
        <v>10</v>
      </c>
      <c r="G2320" s="4" t="s">
        <v>2692</v>
      </c>
      <c r="H2320" s="17">
        <v>2</v>
      </c>
      <c r="I2320" s="4"/>
      <c r="J2320" s="4"/>
    </row>
    <row r="2321" spans="1:12" ht="15" customHeight="1" x14ac:dyDescent="0.3">
      <c r="A2321" s="11">
        <v>445</v>
      </c>
      <c r="B2321" s="11">
        <v>25</v>
      </c>
      <c r="C2321" s="11" t="s">
        <v>4223</v>
      </c>
      <c r="E2321" t="s">
        <v>31</v>
      </c>
      <c r="F2321" s="11">
        <v>10</v>
      </c>
      <c r="G2321" s="4" t="s">
        <v>2691</v>
      </c>
      <c r="H2321" s="17">
        <v>2</v>
      </c>
      <c r="I2321" s="4"/>
      <c r="J2321" s="4"/>
    </row>
    <row r="2322" spans="1:12" ht="15" customHeight="1" x14ac:dyDescent="0.3">
      <c r="A2322" s="11">
        <v>445</v>
      </c>
      <c r="B2322" s="11">
        <v>25</v>
      </c>
      <c r="C2322" s="11" t="s">
        <v>4223</v>
      </c>
      <c r="E2322" t="s">
        <v>31</v>
      </c>
      <c r="F2322" s="11">
        <v>10</v>
      </c>
      <c r="G2322" s="2" t="s">
        <v>2690</v>
      </c>
      <c r="H2322" s="16">
        <v>2</v>
      </c>
      <c r="I2322" s="4"/>
      <c r="J2322" s="4"/>
    </row>
    <row r="2323" spans="1:12" ht="15" customHeight="1" x14ac:dyDescent="0.3">
      <c r="A2323" s="11">
        <v>445</v>
      </c>
      <c r="B2323" s="11">
        <v>25</v>
      </c>
      <c r="C2323" s="11" t="s">
        <v>4223</v>
      </c>
      <c r="E2323" t="s">
        <v>31</v>
      </c>
      <c r="F2323" s="11">
        <v>10</v>
      </c>
      <c r="G2323" s="4" t="s">
        <v>2689</v>
      </c>
      <c r="H2323" s="17">
        <v>2</v>
      </c>
      <c r="I2323" s="4"/>
      <c r="J2323" s="4"/>
    </row>
    <row r="2324" spans="1:12" ht="15" customHeight="1" x14ac:dyDescent="0.3">
      <c r="A2324" s="11">
        <v>445</v>
      </c>
      <c r="B2324" s="11">
        <v>25</v>
      </c>
      <c r="C2324" s="11" t="s">
        <v>4223</v>
      </c>
      <c r="E2324" t="s">
        <v>31</v>
      </c>
      <c r="F2324" s="11">
        <v>10</v>
      </c>
      <c r="G2324" s="4" t="s">
        <v>2688</v>
      </c>
      <c r="H2324" s="17">
        <v>2</v>
      </c>
      <c r="I2324" s="4"/>
      <c r="J2324" s="4"/>
    </row>
    <row r="2325" spans="1:12" ht="15" customHeight="1" x14ac:dyDescent="0.3">
      <c r="A2325" s="11">
        <v>445</v>
      </c>
      <c r="B2325" s="11">
        <v>25</v>
      </c>
      <c r="C2325" s="11" t="s">
        <v>4223</v>
      </c>
      <c r="E2325" t="s">
        <v>31</v>
      </c>
      <c r="F2325" s="11">
        <v>10</v>
      </c>
      <c r="G2325" s="4" t="s">
        <v>2687</v>
      </c>
      <c r="H2325" s="17">
        <v>2</v>
      </c>
      <c r="I2325" s="4"/>
      <c r="J2325" s="4"/>
    </row>
    <row r="2326" spans="1:12" ht="15" customHeight="1" x14ac:dyDescent="0.3">
      <c r="A2326" s="11">
        <v>446</v>
      </c>
      <c r="B2326" s="11">
        <v>25</v>
      </c>
      <c r="C2326" s="11" t="s">
        <v>1686</v>
      </c>
      <c r="D2326" s="2" t="s">
        <v>4224</v>
      </c>
      <c r="E2326" t="s">
        <v>28</v>
      </c>
      <c r="F2326" s="11">
        <v>2</v>
      </c>
      <c r="G2326" s="5" t="s">
        <v>2147</v>
      </c>
      <c r="H2326" s="18">
        <v>3</v>
      </c>
      <c r="I2326" s="5" t="s">
        <v>232</v>
      </c>
      <c r="J2326" s="4">
        <v>3</v>
      </c>
      <c r="K2326" s="4" t="s">
        <v>9</v>
      </c>
      <c r="L2326" s="4" t="s">
        <v>10</v>
      </c>
    </row>
    <row r="2327" spans="1:12" ht="15" customHeight="1" x14ac:dyDescent="0.3">
      <c r="A2327" s="11">
        <v>446</v>
      </c>
      <c r="B2327" s="11">
        <v>25</v>
      </c>
      <c r="C2327" s="11" t="s">
        <v>1686</v>
      </c>
      <c r="E2327" t="s">
        <v>28</v>
      </c>
      <c r="F2327" s="11">
        <v>2</v>
      </c>
      <c r="G2327" s="6" t="s">
        <v>4225</v>
      </c>
      <c r="H2327" s="20">
        <v>2</v>
      </c>
      <c r="I2327" t="s">
        <v>474</v>
      </c>
      <c r="J2327" s="4">
        <v>4</v>
      </c>
    </row>
    <row r="2328" spans="1:12" ht="15" customHeight="1" x14ac:dyDescent="0.3">
      <c r="A2328" s="11">
        <v>446</v>
      </c>
      <c r="B2328" s="11">
        <v>25</v>
      </c>
      <c r="C2328" s="11" t="s">
        <v>1686</v>
      </c>
      <c r="E2328" t="s">
        <v>28</v>
      </c>
      <c r="F2328" s="11">
        <v>2</v>
      </c>
      <c r="I2328" t="s">
        <v>153</v>
      </c>
      <c r="J2328" s="5">
        <v>2</v>
      </c>
    </row>
    <row r="2329" spans="1:12" ht="15" customHeight="1" x14ac:dyDescent="0.3">
      <c r="A2329" s="11">
        <v>446</v>
      </c>
      <c r="B2329" s="11">
        <v>25</v>
      </c>
      <c r="C2329" s="11" t="s">
        <v>1686</v>
      </c>
      <c r="E2329" t="s">
        <v>28</v>
      </c>
      <c r="F2329" s="11">
        <v>2</v>
      </c>
      <c r="I2329" t="s">
        <v>198</v>
      </c>
      <c r="J2329" s="4">
        <v>3</v>
      </c>
    </row>
    <row r="2330" spans="1:12" ht="15" customHeight="1" x14ac:dyDescent="0.3">
      <c r="A2330" s="11">
        <v>446</v>
      </c>
      <c r="B2330" s="11">
        <v>25</v>
      </c>
      <c r="C2330" s="11" t="s">
        <v>1686</v>
      </c>
      <c r="E2330" t="s">
        <v>28</v>
      </c>
      <c r="F2330" s="11">
        <v>2</v>
      </c>
      <c r="I2330" t="s">
        <v>286</v>
      </c>
      <c r="J2330" s="5">
        <v>2</v>
      </c>
    </row>
    <row r="2331" spans="1:12" ht="15" customHeight="1" x14ac:dyDescent="0.3">
      <c r="A2331" s="11">
        <v>446</v>
      </c>
      <c r="B2331" s="11">
        <v>25</v>
      </c>
      <c r="C2331" s="11" t="s">
        <v>1686</v>
      </c>
      <c r="E2331" t="s">
        <v>28</v>
      </c>
      <c r="F2331" s="11">
        <v>2</v>
      </c>
      <c r="I2331" t="s">
        <v>258</v>
      </c>
      <c r="J2331" s="5">
        <v>2</v>
      </c>
    </row>
    <row r="2332" spans="1:12" ht="15" customHeight="1" x14ac:dyDescent="0.3">
      <c r="A2332" s="11">
        <v>446</v>
      </c>
      <c r="B2332" s="11">
        <v>25</v>
      </c>
      <c r="C2332" s="11" t="s">
        <v>1686</v>
      </c>
      <c r="E2332" t="s">
        <v>28</v>
      </c>
      <c r="F2332" s="11">
        <v>2</v>
      </c>
      <c r="I2332" t="s">
        <v>83</v>
      </c>
      <c r="J2332" s="5">
        <v>2</v>
      </c>
    </row>
    <row r="2333" spans="1:12" ht="15" customHeight="1" x14ac:dyDescent="0.3">
      <c r="A2333" s="11">
        <v>446</v>
      </c>
      <c r="B2333" s="11">
        <v>25</v>
      </c>
      <c r="C2333" s="11" t="s">
        <v>1686</v>
      </c>
      <c r="E2333" t="s">
        <v>28</v>
      </c>
      <c r="F2333" s="11">
        <v>2</v>
      </c>
      <c r="I2333" t="s">
        <v>45</v>
      </c>
      <c r="J2333" s="4">
        <v>1</v>
      </c>
    </row>
    <row r="2334" spans="1:12" ht="15.75" customHeight="1" x14ac:dyDescent="0.3">
      <c r="A2334" s="11">
        <v>447</v>
      </c>
      <c r="B2334" s="11">
        <v>25</v>
      </c>
      <c r="C2334" s="11" t="s">
        <v>4226</v>
      </c>
      <c r="E2334" t="s">
        <v>60</v>
      </c>
      <c r="F2334" s="11">
        <v>1</v>
      </c>
      <c r="G2334" s="5" t="s">
        <v>856</v>
      </c>
      <c r="H2334" s="18">
        <v>2</v>
      </c>
      <c r="K2334" s="4" t="s">
        <v>17</v>
      </c>
      <c r="L2334" s="4" t="s">
        <v>17</v>
      </c>
    </row>
    <row r="2335" spans="1:12" ht="15.75" customHeight="1" x14ac:dyDescent="0.3">
      <c r="A2335" s="11">
        <v>447</v>
      </c>
      <c r="B2335" s="11">
        <v>25</v>
      </c>
      <c r="C2335" s="11" t="s">
        <v>4226</v>
      </c>
      <c r="E2335" t="s">
        <v>60</v>
      </c>
      <c r="F2335" s="11">
        <v>1</v>
      </c>
      <c r="G2335" t="s">
        <v>857</v>
      </c>
      <c r="H2335" s="11">
        <v>2</v>
      </c>
    </row>
    <row r="2336" spans="1:12" ht="15.75" customHeight="1" x14ac:dyDescent="0.3">
      <c r="A2336" s="11">
        <v>447</v>
      </c>
      <c r="B2336" s="11">
        <v>25</v>
      </c>
      <c r="C2336" s="11" t="s">
        <v>4226</v>
      </c>
      <c r="E2336" t="s">
        <v>60</v>
      </c>
      <c r="F2336" s="11">
        <v>1</v>
      </c>
      <c r="G2336" t="s">
        <v>858</v>
      </c>
      <c r="H2336" s="11">
        <v>2</v>
      </c>
    </row>
    <row r="2337" spans="1:13" ht="15.75" customHeight="1" x14ac:dyDescent="0.3">
      <c r="A2337" s="11">
        <v>447</v>
      </c>
      <c r="B2337" s="11">
        <v>25</v>
      </c>
      <c r="C2337" s="11" t="s">
        <v>4226</v>
      </c>
      <c r="E2337" t="s">
        <v>60</v>
      </c>
      <c r="F2337" s="11">
        <v>1</v>
      </c>
      <c r="G2337" t="s">
        <v>859</v>
      </c>
      <c r="H2337" s="11">
        <v>1</v>
      </c>
    </row>
    <row r="2338" spans="1:13" ht="15.75" customHeight="1" x14ac:dyDescent="0.3">
      <c r="A2338" s="11">
        <v>447</v>
      </c>
      <c r="B2338" s="11">
        <v>25</v>
      </c>
      <c r="C2338" s="11" t="s">
        <v>4226</v>
      </c>
      <c r="E2338" t="s">
        <v>60</v>
      </c>
      <c r="F2338" s="11">
        <v>1</v>
      </c>
      <c r="G2338" t="s">
        <v>860</v>
      </c>
      <c r="H2338" s="11">
        <v>2</v>
      </c>
    </row>
    <row r="2339" spans="1:13" ht="15.75" customHeight="1" x14ac:dyDescent="0.3">
      <c r="A2339" s="11">
        <v>447</v>
      </c>
      <c r="B2339" s="11">
        <v>25</v>
      </c>
      <c r="C2339" s="11" t="s">
        <v>4226</v>
      </c>
      <c r="E2339" t="s">
        <v>60</v>
      </c>
      <c r="F2339" s="11">
        <v>1</v>
      </c>
      <c r="G2339" s="5" t="s">
        <v>861</v>
      </c>
      <c r="H2339" s="18">
        <v>1</v>
      </c>
      <c r="K2339" s="4"/>
      <c r="L2339" s="4"/>
      <c r="M2339" s="7"/>
    </row>
    <row r="2340" spans="1:13" ht="15.75" customHeight="1" x14ac:dyDescent="0.3">
      <c r="A2340" s="11">
        <v>447</v>
      </c>
      <c r="B2340" s="11">
        <v>25</v>
      </c>
      <c r="C2340" s="11" t="s">
        <v>4226</v>
      </c>
      <c r="E2340" t="s">
        <v>60</v>
      </c>
      <c r="F2340" s="11">
        <v>1</v>
      </c>
      <c r="G2340" t="s">
        <v>862</v>
      </c>
      <c r="H2340" s="11">
        <v>2</v>
      </c>
    </row>
    <row r="2341" spans="1:13" ht="15.75" customHeight="1" x14ac:dyDescent="0.3">
      <c r="A2341" s="11">
        <v>447</v>
      </c>
      <c r="B2341" s="11">
        <v>25</v>
      </c>
      <c r="C2341" s="11" t="s">
        <v>4226</v>
      </c>
      <c r="E2341" t="s">
        <v>60</v>
      </c>
      <c r="F2341" s="11">
        <v>1</v>
      </c>
      <c r="G2341" t="s">
        <v>863</v>
      </c>
      <c r="H2341" s="11">
        <v>2</v>
      </c>
    </row>
    <row r="2342" spans="1:13" ht="15" customHeight="1" x14ac:dyDescent="0.3">
      <c r="A2342" s="11">
        <v>448</v>
      </c>
      <c r="B2342" s="11">
        <v>25</v>
      </c>
      <c r="C2342" s="11" t="s">
        <v>4227</v>
      </c>
      <c r="E2342" t="s">
        <v>52</v>
      </c>
      <c r="F2342" s="11">
        <v>8</v>
      </c>
      <c r="G2342" s="5" t="s">
        <v>2155</v>
      </c>
      <c r="H2342" s="18">
        <v>2</v>
      </c>
      <c r="I2342" s="4" t="s">
        <v>45</v>
      </c>
      <c r="J2342" s="4">
        <v>1</v>
      </c>
      <c r="K2342" s="4" t="s">
        <v>14</v>
      </c>
      <c r="L2342" s="4" t="s">
        <v>15</v>
      </c>
    </row>
    <row r="2343" spans="1:13" ht="15" customHeight="1" x14ac:dyDescent="0.3">
      <c r="A2343" s="11">
        <v>448</v>
      </c>
      <c r="B2343" s="11">
        <v>25</v>
      </c>
      <c r="C2343" s="11" t="s">
        <v>4227</v>
      </c>
      <c r="E2343" t="s">
        <v>52</v>
      </c>
      <c r="F2343" s="11">
        <v>8</v>
      </c>
      <c r="G2343" t="s">
        <v>2156</v>
      </c>
      <c r="H2343" s="11">
        <v>2</v>
      </c>
    </row>
    <row r="2344" spans="1:13" ht="15" customHeight="1" x14ac:dyDescent="0.3">
      <c r="A2344" s="11">
        <v>448</v>
      </c>
      <c r="B2344" s="11">
        <v>25</v>
      </c>
      <c r="C2344" s="11" t="s">
        <v>4227</v>
      </c>
      <c r="E2344" t="s">
        <v>52</v>
      </c>
      <c r="F2344" s="11">
        <v>8</v>
      </c>
      <c r="G2344" t="s">
        <v>2157</v>
      </c>
      <c r="H2344" s="11">
        <v>3</v>
      </c>
    </row>
    <row r="2345" spans="1:13" ht="15" customHeight="1" x14ac:dyDescent="0.3">
      <c r="A2345" s="11">
        <v>448</v>
      </c>
      <c r="B2345" s="11">
        <v>25</v>
      </c>
      <c r="C2345" s="11" t="s">
        <v>4227</v>
      </c>
      <c r="E2345" t="s">
        <v>52</v>
      </c>
      <c r="F2345" s="11">
        <v>8</v>
      </c>
      <c r="G2345" t="s">
        <v>2158</v>
      </c>
      <c r="H2345" s="11">
        <v>2</v>
      </c>
    </row>
    <row r="2346" spans="1:13" ht="15" customHeight="1" x14ac:dyDescent="0.3">
      <c r="A2346" s="11">
        <v>448</v>
      </c>
      <c r="B2346" s="11">
        <v>25</v>
      </c>
      <c r="C2346" s="11" t="s">
        <v>4227</v>
      </c>
      <c r="E2346" t="s">
        <v>52</v>
      </c>
      <c r="F2346" s="11">
        <v>8</v>
      </c>
      <c r="G2346" t="s">
        <v>2159</v>
      </c>
      <c r="H2346" s="11">
        <v>2</v>
      </c>
    </row>
    <row r="2347" spans="1:13" ht="15" customHeight="1" x14ac:dyDescent="0.3">
      <c r="A2347" s="11">
        <v>448</v>
      </c>
      <c r="B2347" s="11">
        <v>25</v>
      </c>
      <c r="C2347" s="11" t="s">
        <v>4227</v>
      </c>
      <c r="E2347" t="s">
        <v>52</v>
      </c>
      <c r="F2347" s="11">
        <v>8</v>
      </c>
      <c r="G2347" t="s">
        <v>2160</v>
      </c>
      <c r="H2347" s="11">
        <v>2</v>
      </c>
    </row>
    <row r="2348" spans="1:13" ht="15" customHeight="1" x14ac:dyDescent="0.3">
      <c r="A2348" s="11">
        <v>448</v>
      </c>
      <c r="B2348" s="11">
        <v>25</v>
      </c>
      <c r="C2348" s="11" t="s">
        <v>4227</v>
      </c>
      <c r="E2348" t="s">
        <v>52</v>
      </c>
      <c r="F2348" s="11">
        <v>8</v>
      </c>
      <c r="G2348" t="s">
        <v>2161</v>
      </c>
      <c r="H2348" s="11">
        <v>2</v>
      </c>
    </row>
    <row r="2349" spans="1:13" ht="15" customHeight="1" x14ac:dyDescent="0.3">
      <c r="A2349" s="11">
        <v>448</v>
      </c>
      <c r="B2349" s="11">
        <v>25</v>
      </c>
      <c r="C2349" s="11" t="s">
        <v>4227</v>
      </c>
      <c r="E2349" t="s">
        <v>52</v>
      </c>
      <c r="F2349" s="11">
        <v>8</v>
      </c>
      <c r="G2349" t="s">
        <v>2162</v>
      </c>
      <c r="H2349" s="11">
        <v>1</v>
      </c>
    </row>
    <row r="2350" spans="1:13" ht="15" customHeight="1" x14ac:dyDescent="0.3">
      <c r="A2350" s="11">
        <v>448</v>
      </c>
      <c r="B2350" s="11">
        <v>25</v>
      </c>
      <c r="C2350" s="11" t="s">
        <v>4227</v>
      </c>
      <c r="E2350" t="s">
        <v>52</v>
      </c>
      <c r="F2350" s="11">
        <v>8</v>
      </c>
      <c r="G2350" t="s">
        <v>2163</v>
      </c>
      <c r="H2350" s="11">
        <v>3</v>
      </c>
    </row>
    <row r="2351" spans="1:13" ht="15" customHeight="1" x14ac:dyDescent="0.3">
      <c r="A2351" s="11">
        <v>448</v>
      </c>
      <c r="B2351" s="11">
        <v>25</v>
      </c>
      <c r="C2351" s="11" t="s">
        <v>4227</v>
      </c>
      <c r="E2351" t="s">
        <v>52</v>
      </c>
      <c r="F2351" s="11">
        <v>8</v>
      </c>
      <c r="G2351" t="s">
        <v>2164</v>
      </c>
      <c r="H2351" s="11">
        <v>3</v>
      </c>
    </row>
    <row r="2352" spans="1:13" ht="15" customHeight="1" x14ac:dyDescent="0.3">
      <c r="A2352" s="11">
        <v>449</v>
      </c>
      <c r="B2352" s="11">
        <v>25</v>
      </c>
      <c r="C2352" s="11" t="s">
        <v>4227</v>
      </c>
      <c r="D2352" s="2" t="s">
        <v>2261</v>
      </c>
      <c r="E2352" t="s">
        <v>52</v>
      </c>
      <c r="F2352" s="11">
        <v>8</v>
      </c>
      <c r="G2352" s="5" t="s">
        <v>2581</v>
      </c>
      <c r="H2352" s="18">
        <v>2</v>
      </c>
      <c r="I2352" s="4" t="s">
        <v>132</v>
      </c>
      <c r="J2352" s="4">
        <v>1</v>
      </c>
      <c r="K2352" s="2" t="s">
        <v>87</v>
      </c>
      <c r="L2352" s="2"/>
      <c r="M2352" s="2" t="s">
        <v>2263</v>
      </c>
    </row>
    <row r="2353" spans="1:13" ht="15" customHeight="1" x14ac:dyDescent="0.3">
      <c r="A2353" s="11">
        <v>449</v>
      </c>
      <c r="B2353" s="11">
        <v>25</v>
      </c>
      <c r="C2353" s="11" t="s">
        <v>4227</v>
      </c>
      <c r="E2353" t="s">
        <v>52</v>
      </c>
      <c r="F2353" s="11">
        <v>8</v>
      </c>
      <c r="G2353" s="5" t="s">
        <v>2580</v>
      </c>
      <c r="H2353" s="18">
        <v>2</v>
      </c>
      <c r="I2353" s="4"/>
      <c r="J2353" s="4"/>
    </row>
    <row r="2354" spans="1:13" ht="15" customHeight="1" x14ac:dyDescent="0.3">
      <c r="A2354" s="11">
        <v>449</v>
      </c>
      <c r="B2354" s="11">
        <v>25</v>
      </c>
      <c r="C2354" s="11" t="s">
        <v>4227</v>
      </c>
      <c r="E2354" t="s">
        <v>52</v>
      </c>
      <c r="F2354" s="11">
        <v>8</v>
      </c>
      <c r="G2354" s="5" t="s">
        <v>2579</v>
      </c>
      <c r="H2354" s="18">
        <v>2</v>
      </c>
      <c r="I2354" s="4"/>
      <c r="J2354" s="4"/>
    </row>
    <row r="2355" spans="1:13" ht="15" customHeight="1" x14ac:dyDescent="0.3">
      <c r="A2355" s="11">
        <v>449</v>
      </c>
      <c r="B2355" s="11">
        <v>25</v>
      </c>
      <c r="C2355" s="11" t="s">
        <v>4227</v>
      </c>
      <c r="E2355" t="s">
        <v>52</v>
      </c>
      <c r="F2355" s="11">
        <v>8</v>
      </c>
      <c r="G2355" s="5" t="s">
        <v>2578</v>
      </c>
      <c r="H2355" s="18">
        <v>2</v>
      </c>
      <c r="I2355" s="4"/>
      <c r="J2355" s="4"/>
    </row>
    <row r="2356" spans="1:13" ht="15" customHeight="1" x14ac:dyDescent="0.3">
      <c r="A2356" s="11">
        <v>449</v>
      </c>
      <c r="B2356" s="11">
        <v>25</v>
      </c>
      <c r="C2356" s="11" t="s">
        <v>4227</v>
      </c>
      <c r="E2356" t="s">
        <v>52</v>
      </c>
      <c r="F2356" s="11">
        <v>8</v>
      </c>
      <c r="G2356" s="5" t="s">
        <v>2577</v>
      </c>
      <c r="H2356" s="18">
        <v>2</v>
      </c>
      <c r="I2356" s="4"/>
      <c r="J2356" s="4"/>
    </row>
    <row r="2357" spans="1:13" ht="15" customHeight="1" x14ac:dyDescent="0.3">
      <c r="A2357" s="11">
        <v>450</v>
      </c>
      <c r="B2357" s="11">
        <v>25</v>
      </c>
      <c r="C2357" s="11" t="s">
        <v>3560</v>
      </c>
      <c r="D2357" s="2" t="s">
        <v>2261</v>
      </c>
      <c r="E2357" t="s">
        <v>16</v>
      </c>
      <c r="F2357" s="11">
        <v>11</v>
      </c>
      <c r="G2357" s="5" t="s">
        <v>3559</v>
      </c>
      <c r="H2357" s="18">
        <v>2</v>
      </c>
      <c r="I2357" s="4"/>
      <c r="J2357" s="4"/>
      <c r="K2357" s="2" t="s">
        <v>124</v>
      </c>
      <c r="L2357" s="2"/>
      <c r="M2357" s="2" t="s">
        <v>2263</v>
      </c>
    </row>
    <row r="2358" spans="1:13" ht="15" customHeight="1" x14ac:dyDescent="0.3">
      <c r="A2358" s="11">
        <v>450</v>
      </c>
      <c r="B2358" s="11">
        <v>25</v>
      </c>
      <c r="C2358" s="11" t="s">
        <v>3560</v>
      </c>
      <c r="E2358" t="s">
        <v>16</v>
      </c>
      <c r="F2358" s="11">
        <v>11</v>
      </c>
      <c r="G2358" s="5" t="s">
        <v>3558</v>
      </c>
      <c r="H2358" s="18">
        <v>2</v>
      </c>
      <c r="I2358" s="4"/>
      <c r="J2358" s="4"/>
    </row>
    <row r="2359" spans="1:13" ht="15" customHeight="1" x14ac:dyDescent="0.3">
      <c r="A2359" s="11">
        <v>450</v>
      </c>
      <c r="B2359" s="11">
        <v>25</v>
      </c>
      <c r="C2359" s="11" t="s">
        <v>3560</v>
      </c>
      <c r="E2359" t="s">
        <v>16</v>
      </c>
      <c r="F2359" s="11">
        <v>11</v>
      </c>
      <c r="G2359" s="5" t="s">
        <v>3557</v>
      </c>
      <c r="H2359" s="18">
        <v>2</v>
      </c>
      <c r="I2359" s="4"/>
      <c r="J2359" s="4"/>
    </row>
    <row r="2360" spans="1:13" ht="15" customHeight="1" x14ac:dyDescent="0.3">
      <c r="A2360" s="11">
        <v>450</v>
      </c>
      <c r="B2360" s="11">
        <v>25</v>
      </c>
      <c r="C2360" s="11" t="s">
        <v>3560</v>
      </c>
      <c r="E2360" t="s">
        <v>16</v>
      </c>
      <c r="F2360" s="11">
        <v>11</v>
      </c>
      <c r="G2360" s="5" t="s">
        <v>3556</v>
      </c>
      <c r="H2360" s="18">
        <v>2</v>
      </c>
      <c r="I2360" s="4"/>
      <c r="J2360" s="4"/>
    </row>
    <row r="2361" spans="1:13" ht="15.75" customHeight="1" x14ac:dyDescent="0.3">
      <c r="A2361" s="11">
        <v>451</v>
      </c>
      <c r="B2361" s="11">
        <v>25</v>
      </c>
      <c r="C2361" s="11" t="s">
        <v>2596</v>
      </c>
      <c r="E2361" t="s">
        <v>22</v>
      </c>
      <c r="F2361" s="11">
        <v>4</v>
      </c>
      <c r="G2361" s="6" t="s">
        <v>4228</v>
      </c>
      <c r="H2361" s="20">
        <v>2</v>
      </c>
      <c r="I2361" s="4" t="s">
        <v>45</v>
      </c>
      <c r="J2361" s="4">
        <v>1</v>
      </c>
      <c r="K2361" s="4" t="s">
        <v>113</v>
      </c>
      <c r="L2361" s="4" t="s">
        <v>50</v>
      </c>
      <c r="M2361" s="7">
        <v>13000000</v>
      </c>
    </row>
    <row r="2362" spans="1:13" ht="15.75" customHeight="1" x14ac:dyDescent="0.3">
      <c r="A2362" s="11">
        <v>451</v>
      </c>
      <c r="B2362" s="11">
        <v>25</v>
      </c>
      <c r="C2362" s="11" t="s">
        <v>2596</v>
      </c>
      <c r="E2362" t="s">
        <v>22</v>
      </c>
      <c r="F2362" s="11">
        <v>4</v>
      </c>
      <c r="G2362" s="5" t="s">
        <v>1506</v>
      </c>
      <c r="H2362" s="18">
        <v>2</v>
      </c>
    </row>
    <row r="2363" spans="1:13" ht="15.75" customHeight="1" x14ac:dyDescent="0.3">
      <c r="A2363" s="11">
        <v>451</v>
      </c>
      <c r="B2363" s="11">
        <v>25</v>
      </c>
      <c r="C2363" s="11" t="s">
        <v>2596</v>
      </c>
      <c r="E2363" t="s">
        <v>22</v>
      </c>
      <c r="F2363" s="11">
        <v>4</v>
      </c>
      <c r="G2363" s="5" t="s">
        <v>1507</v>
      </c>
      <c r="H2363" s="18">
        <v>2</v>
      </c>
    </row>
    <row r="2364" spans="1:13" ht="15.75" customHeight="1" x14ac:dyDescent="0.3">
      <c r="A2364" s="11">
        <v>451</v>
      </c>
      <c r="B2364" s="11">
        <v>25</v>
      </c>
      <c r="C2364" s="11" t="s">
        <v>2596</v>
      </c>
      <c r="E2364" t="s">
        <v>22</v>
      </c>
      <c r="F2364" s="11">
        <v>4</v>
      </c>
      <c r="G2364" s="6" t="s">
        <v>4229</v>
      </c>
      <c r="H2364" s="20">
        <v>2</v>
      </c>
    </row>
    <row r="2365" spans="1:13" ht="15.75" customHeight="1" x14ac:dyDescent="0.3">
      <c r="A2365" s="11">
        <v>451</v>
      </c>
      <c r="B2365" s="11">
        <v>25</v>
      </c>
      <c r="C2365" s="11" t="s">
        <v>2596</v>
      </c>
      <c r="E2365" t="s">
        <v>22</v>
      </c>
      <c r="F2365" s="11">
        <v>4</v>
      </c>
      <c r="G2365" s="6" t="s">
        <v>4230</v>
      </c>
      <c r="H2365" s="20">
        <v>2</v>
      </c>
    </row>
    <row r="2366" spans="1:13" ht="15.75" customHeight="1" x14ac:dyDescent="0.3">
      <c r="A2366" s="11">
        <v>451</v>
      </c>
      <c r="B2366" s="11">
        <v>25</v>
      </c>
      <c r="C2366" s="11" t="s">
        <v>2596</v>
      </c>
      <c r="E2366" t="s">
        <v>22</v>
      </c>
      <c r="F2366" s="11">
        <v>4</v>
      </c>
      <c r="G2366" s="6" t="s">
        <v>4231</v>
      </c>
      <c r="H2366" s="20">
        <v>2</v>
      </c>
    </row>
    <row r="2367" spans="1:13" ht="15" customHeight="1" x14ac:dyDescent="0.3">
      <c r="A2367" s="11">
        <v>452</v>
      </c>
      <c r="B2367" s="11">
        <v>25</v>
      </c>
      <c r="C2367" s="11" t="s">
        <v>2596</v>
      </c>
      <c r="D2367" s="2" t="s">
        <v>2261</v>
      </c>
      <c r="E2367" t="s">
        <v>16</v>
      </c>
      <c r="F2367" s="11">
        <v>11</v>
      </c>
      <c r="G2367" s="5" t="s">
        <v>3537</v>
      </c>
      <c r="H2367" s="18">
        <v>2</v>
      </c>
      <c r="I2367" s="4" t="s">
        <v>45</v>
      </c>
      <c r="J2367" s="4">
        <v>1</v>
      </c>
      <c r="K2367" s="2" t="s">
        <v>2745</v>
      </c>
      <c r="L2367" s="2"/>
      <c r="M2367" s="2" t="s">
        <v>2380</v>
      </c>
    </row>
    <row r="2368" spans="1:13" ht="15" customHeight="1" x14ac:dyDescent="0.3">
      <c r="A2368" s="11">
        <v>452</v>
      </c>
      <c r="B2368" s="11">
        <v>25</v>
      </c>
      <c r="C2368" s="11" t="s">
        <v>2596</v>
      </c>
      <c r="D2368" s="2"/>
      <c r="E2368" t="s">
        <v>16</v>
      </c>
      <c r="F2368" s="11">
        <v>11</v>
      </c>
      <c r="G2368" s="4" t="s">
        <v>3536</v>
      </c>
      <c r="H2368" s="17">
        <v>2</v>
      </c>
      <c r="I2368" s="4" t="s">
        <v>233</v>
      </c>
      <c r="J2368" s="4">
        <v>5</v>
      </c>
      <c r="K2368" s="2"/>
      <c r="L2368" s="2"/>
      <c r="M2368" s="2"/>
    </row>
    <row r="2369" spans="1:13" ht="15" customHeight="1" x14ac:dyDescent="0.3">
      <c r="A2369" s="11">
        <v>452</v>
      </c>
      <c r="B2369" s="11">
        <v>25</v>
      </c>
      <c r="C2369" s="11" t="s">
        <v>2596</v>
      </c>
      <c r="D2369" s="2"/>
      <c r="E2369" t="s">
        <v>16</v>
      </c>
      <c r="F2369" s="11">
        <v>11</v>
      </c>
      <c r="G2369" s="4" t="s">
        <v>3535</v>
      </c>
      <c r="H2369" s="17">
        <v>2</v>
      </c>
      <c r="I2369" s="4"/>
      <c r="J2369" s="4"/>
      <c r="K2369" s="2"/>
      <c r="L2369" s="2"/>
      <c r="M2369" s="2"/>
    </row>
    <row r="2370" spans="1:13" ht="15" customHeight="1" x14ac:dyDescent="0.3">
      <c r="A2370" s="11">
        <v>452</v>
      </c>
      <c r="B2370" s="11">
        <v>25</v>
      </c>
      <c r="C2370" s="11" t="s">
        <v>2596</v>
      </c>
      <c r="D2370" s="2"/>
      <c r="E2370" t="s">
        <v>16</v>
      </c>
      <c r="F2370" s="11">
        <v>11</v>
      </c>
      <c r="G2370" s="4" t="s">
        <v>3534</v>
      </c>
      <c r="H2370" s="17">
        <v>2</v>
      </c>
      <c r="I2370" s="4"/>
      <c r="J2370" s="4"/>
      <c r="K2370" s="2"/>
      <c r="L2370" s="2"/>
      <c r="M2370" s="2"/>
    </row>
    <row r="2371" spans="1:13" ht="15" customHeight="1" x14ac:dyDescent="0.3">
      <c r="A2371" s="11">
        <v>453</v>
      </c>
      <c r="B2371" s="11">
        <v>25</v>
      </c>
      <c r="C2371" s="11" t="s">
        <v>2596</v>
      </c>
      <c r="D2371" s="2" t="s">
        <v>23</v>
      </c>
      <c r="E2371" t="s">
        <v>47</v>
      </c>
      <c r="F2371" s="11">
        <v>7</v>
      </c>
      <c r="G2371" s="5" t="s">
        <v>3182</v>
      </c>
      <c r="H2371" s="18">
        <v>2</v>
      </c>
      <c r="I2371" s="4"/>
      <c r="J2371" s="4"/>
      <c r="K2371" s="2" t="s">
        <v>2277</v>
      </c>
      <c r="L2371" s="2"/>
      <c r="M2371" s="2" t="s">
        <v>2263</v>
      </c>
    </row>
    <row r="2372" spans="1:13" ht="15" customHeight="1" x14ac:dyDescent="0.3">
      <c r="A2372" s="11">
        <v>453</v>
      </c>
      <c r="B2372" s="11">
        <v>25</v>
      </c>
      <c r="C2372" s="11" t="s">
        <v>2596</v>
      </c>
      <c r="E2372" t="s">
        <v>47</v>
      </c>
      <c r="F2372" s="11">
        <v>7</v>
      </c>
      <c r="G2372" s="4" t="s">
        <v>3181</v>
      </c>
      <c r="H2372" s="17">
        <v>2</v>
      </c>
      <c r="I2372" s="4"/>
      <c r="J2372" s="4"/>
    </row>
    <row r="2373" spans="1:13" ht="15" customHeight="1" x14ac:dyDescent="0.3">
      <c r="A2373" s="11">
        <v>453</v>
      </c>
      <c r="B2373" s="11">
        <v>25</v>
      </c>
      <c r="C2373" s="11" t="s">
        <v>2596</v>
      </c>
      <c r="E2373" t="s">
        <v>47</v>
      </c>
      <c r="F2373" s="11">
        <v>7</v>
      </c>
      <c r="G2373" s="4" t="s">
        <v>3180</v>
      </c>
      <c r="H2373" s="17">
        <v>2</v>
      </c>
      <c r="I2373" s="4"/>
      <c r="J2373" s="4"/>
    </row>
    <row r="2374" spans="1:13" ht="15" customHeight="1" x14ac:dyDescent="0.3">
      <c r="A2374" s="11">
        <v>453</v>
      </c>
      <c r="B2374" s="11">
        <v>25</v>
      </c>
      <c r="C2374" s="11" t="s">
        <v>2596</v>
      </c>
      <c r="E2374" t="s">
        <v>47</v>
      </c>
      <c r="F2374" s="11">
        <v>7</v>
      </c>
      <c r="G2374" s="4" t="s">
        <v>3179</v>
      </c>
      <c r="H2374" s="17">
        <v>2</v>
      </c>
      <c r="I2374" s="4"/>
      <c r="J2374" s="4"/>
    </row>
    <row r="2375" spans="1:13" ht="15.75" customHeight="1" x14ac:dyDescent="0.3">
      <c r="A2375" s="11">
        <v>454</v>
      </c>
      <c r="B2375" s="11">
        <v>25</v>
      </c>
      <c r="C2375" s="11" t="s">
        <v>4232</v>
      </c>
      <c r="D2375" s="4" t="s">
        <v>21</v>
      </c>
      <c r="E2375" t="s">
        <v>52</v>
      </c>
      <c r="F2375" s="11">
        <v>8</v>
      </c>
      <c r="G2375" s="5" t="s">
        <v>1879</v>
      </c>
      <c r="H2375" s="18">
        <v>1</v>
      </c>
      <c r="I2375" s="4" t="s">
        <v>132</v>
      </c>
      <c r="J2375" s="4">
        <v>1</v>
      </c>
      <c r="K2375" s="4" t="s">
        <v>17</v>
      </c>
      <c r="L2375" s="4" t="s">
        <v>17</v>
      </c>
    </row>
    <row r="2376" spans="1:13" ht="15.75" customHeight="1" x14ac:dyDescent="0.3">
      <c r="A2376" s="11">
        <v>454</v>
      </c>
      <c r="B2376" s="11">
        <v>25</v>
      </c>
      <c r="C2376" s="11" t="s">
        <v>4232</v>
      </c>
      <c r="E2376" t="s">
        <v>52</v>
      </c>
      <c r="F2376" s="11">
        <v>8</v>
      </c>
      <c r="G2376" s="5" t="s">
        <v>1880</v>
      </c>
      <c r="H2376" s="18">
        <v>1</v>
      </c>
      <c r="I2376" t="s">
        <v>93</v>
      </c>
      <c r="J2376" s="4">
        <v>1</v>
      </c>
    </row>
    <row r="2377" spans="1:13" ht="15.75" customHeight="1" x14ac:dyDescent="0.3">
      <c r="A2377" s="11">
        <v>454</v>
      </c>
      <c r="B2377" s="11">
        <v>25</v>
      </c>
      <c r="C2377" s="11" t="s">
        <v>4232</v>
      </c>
      <c r="E2377" t="s">
        <v>52</v>
      </c>
      <c r="F2377" s="11">
        <v>8</v>
      </c>
      <c r="G2377" s="5" t="s">
        <v>1881</v>
      </c>
      <c r="H2377" s="18">
        <v>2</v>
      </c>
    </row>
    <row r="2378" spans="1:13" ht="15.75" customHeight="1" x14ac:dyDescent="0.3">
      <c r="A2378" s="11">
        <v>454</v>
      </c>
      <c r="B2378" s="11">
        <v>25</v>
      </c>
      <c r="C2378" s="11" t="s">
        <v>4232</v>
      </c>
      <c r="E2378" t="s">
        <v>52</v>
      </c>
      <c r="F2378" s="11">
        <v>8</v>
      </c>
      <c r="G2378" s="5" t="s">
        <v>1882</v>
      </c>
      <c r="H2378" s="18">
        <v>1</v>
      </c>
    </row>
    <row r="2379" spans="1:13" ht="15.75" customHeight="1" x14ac:dyDescent="0.3">
      <c r="A2379" s="11">
        <v>454</v>
      </c>
      <c r="B2379" s="11">
        <v>25</v>
      </c>
      <c r="C2379" s="11" t="s">
        <v>4232</v>
      </c>
      <c r="E2379" t="s">
        <v>52</v>
      </c>
      <c r="F2379" s="11">
        <v>8</v>
      </c>
      <c r="G2379" s="5" t="s">
        <v>1883</v>
      </c>
      <c r="H2379" s="18">
        <v>1</v>
      </c>
    </row>
    <row r="2380" spans="1:13" ht="15.75" customHeight="1" x14ac:dyDescent="0.3">
      <c r="A2380" s="11">
        <v>454</v>
      </c>
      <c r="B2380" s="11">
        <v>25</v>
      </c>
      <c r="C2380" s="11" t="s">
        <v>4232</v>
      </c>
      <c r="E2380" t="s">
        <v>52</v>
      </c>
      <c r="F2380" s="11">
        <v>8</v>
      </c>
      <c r="G2380" s="5" t="s">
        <v>1884</v>
      </c>
      <c r="H2380" s="18">
        <v>2</v>
      </c>
    </row>
    <row r="2381" spans="1:13" ht="15.75" customHeight="1" x14ac:dyDescent="0.3">
      <c r="A2381" s="11">
        <v>454</v>
      </c>
      <c r="B2381" s="11">
        <v>25</v>
      </c>
      <c r="C2381" s="11" t="s">
        <v>4232</v>
      </c>
      <c r="E2381" t="s">
        <v>52</v>
      </c>
      <c r="F2381" s="11">
        <v>8</v>
      </c>
      <c r="G2381" s="5" t="s">
        <v>1885</v>
      </c>
      <c r="H2381" s="18">
        <v>2</v>
      </c>
    </row>
    <row r="2382" spans="1:13" ht="15.75" customHeight="1" x14ac:dyDescent="0.3">
      <c r="A2382" s="11">
        <v>454</v>
      </c>
      <c r="B2382" s="11">
        <v>25</v>
      </c>
      <c r="C2382" s="11" t="s">
        <v>4232</v>
      </c>
      <c r="E2382" t="s">
        <v>52</v>
      </c>
      <c r="F2382" s="11">
        <v>8</v>
      </c>
      <c r="G2382" s="5" t="s">
        <v>1886</v>
      </c>
      <c r="H2382" s="18">
        <v>1</v>
      </c>
    </row>
    <row r="2383" spans="1:13" ht="15.75" customHeight="1" x14ac:dyDescent="0.3">
      <c r="A2383" s="11">
        <v>454</v>
      </c>
      <c r="B2383" s="11">
        <v>25</v>
      </c>
      <c r="C2383" s="11" t="s">
        <v>4232</v>
      </c>
      <c r="E2383" t="s">
        <v>52</v>
      </c>
      <c r="F2383" s="11">
        <v>8</v>
      </c>
      <c r="G2383" s="5" t="s">
        <v>1887</v>
      </c>
      <c r="H2383" s="18">
        <v>1</v>
      </c>
    </row>
    <row r="2384" spans="1:13" ht="15.75" customHeight="1" x14ac:dyDescent="0.3">
      <c r="A2384" s="11">
        <v>454</v>
      </c>
      <c r="B2384" s="11">
        <v>25</v>
      </c>
      <c r="C2384" s="11" t="s">
        <v>4232</v>
      </c>
      <c r="E2384" t="s">
        <v>52</v>
      </c>
      <c r="F2384" s="11">
        <v>8</v>
      </c>
      <c r="G2384" s="5" t="s">
        <v>1888</v>
      </c>
      <c r="H2384" s="18">
        <v>1</v>
      </c>
    </row>
    <row r="2385" spans="1:13" ht="15.75" customHeight="1" x14ac:dyDescent="0.3">
      <c r="A2385" s="11">
        <v>454</v>
      </c>
      <c r="B2385" s="11">
        <v>25</v>
      </c>
      <c r="C2385" s="11" t="s">
        <v>4232</v>
      </c>
      <c r="E2385" t="s">
        <v>52</v>
      </c>
      <c r="F2385" s="11">
        <v>8</v>
      </c>
      <c r="G2385" s="5" t="s">
        <v>1889</v>
      </c>
      <c r="H2385" s="18">
        <v>1</v>
      </c>
    </row>
    <row r="2386" spans="1:13" ht="15.75" customHeight="1" x14ac:dyDescent="0.3">
      <c r="A2386" s="11">
        <v>455</v>
      </c>
      <c r="B2386" s="11">
        <v>25</v>
      </c>
      <c r="C2386" s="11" t="s">
        <v>222</v>
      </c>
      <c r="D2386" s="4" t="s">
        <v>11</v>
      </c>
      <c r="E2386" t="s">
        <v>16</v>
      </c>
      <c r="F2386" s="11">
        <v>11</v>
      </c>
      <c r="G2386" s="5" t="s">
        <v>1252</v>
      </c>
      <c r="H2386" s="18">
        <v>2</v>
      </c>
      <c r="I2386" s="4" t="s">
        <v>233</v>
      </c>
      <c r="J2386" s="4">
        <v>5</v>
      </c>
      <c r="K2386" s="4" t="s">
        <v>14</v>
      </c>
      <c r="L2386" s="4" t="s">
        <v>15</v>
      </c>
      <c r="M2386" s="7">
        <v>2686000</v>
      </c>
    </row>
    <row r="2387" spans="1:13" ht="15.75" customHeight="1" x14ac:dyDescent="0.3">
      <c r="A2387" s="11">
        <v>455</v>
      </c>
      <c r="B2387" s="11">
        <v>25</v>
      </c>
      <c r="C2387" s="11" t="s">
        <v>222</v>
      </c>
      <c r="E2387" t="s">
        <v>16</v>
      </c>
      <c r="F2387" s="11">
        <v>11</v>
      </c>
      <c r="G2387" s="5" t="s">
        <v>1253</v>
      </c>
      <c r="H2387" s="18">
        <v>2</v>
      </c>
    </row>
    <row r="2388" spans="1:13" ht="15.75" customHeight="1" x14ac:dyDescent="0.3">
      <c r="A2388" s="11">
        <v>455</v>
      </c>
      <c r="B2388" s="11">
        <v>25</v>
      </c>
      <c r="C2388" s="11" t="s">
        <v>222</v>
      </c>
      <c r="E2388" t="s">
        <v>16</v>
      </c>
      <c r="F2388" s="11">
        <v>11</v>
      </c>
      <c r="G2388" s="5" t="s">
        <v>108</v>
      </c>
      <c r="H2388" s="18">
        <v>2</v>
      </c>
    </row>
    <row r="2389" spans="1:13" ht="15.75" customHeight="1" x14ac:dyDescent="0.3">
      <c r="A2389" s="11">
        <v>455</v>
      </c>
      <c r="B2389" s="11">
        <v>25</v>
      </c>
      <c r="C2389" s="11" t="s">
        <v>222</v>
      </c>
      <c r="E2389" t="s">
        <v>16</v>
      </c>
      <c r="F2389" s="11">
        <v>11</v>
      </c>
      <c r="G2389" s="5" t="s">
        <v>1254</v>
      </c>
      <c r="H2389" s="18">
        <v>1</v>
      </c>
    </row>
    <row r="2390" spans="1:13" ht="15.75" customHeight="1" x14ac:dyDescent="0.3">
      <c r="A2390" s="11">
        <v>455</v>
      </c>
      <c r="B2390" s="11">
        <v>25</v>
      </c>
      <c r="C2390" s="11" t="s">
        <v>222</v>
      </c>
      <c r="E2390" t="s">
        <v>16</v>
      </c>
      <c r="F2390" s="11">
        <v>11</v>
      </c>
      <c r="G2390" s="5" t="s">
        <v>1255</v>
      </c>
      <c r="H2390" s="18">
        <v>2</v>
      </c>
    </row>
    <row r="2391" spans="1:13" ht="15.75" customHeight="1" x14ac:dyDescent="0.3">
      <c r="A2391" s="11">
        <v>455</v>
      </c>
      <c r="B2391" s="11">
        <v>25</v>
      </c>
      <c r="C2391" s="11" t="s">
        <v>222</v>
      </c>
      <c r="E2391" t="s">
        <v>16</v>
      </c>
      <c r="F2391" s="11">
        <v>11</v>
      </c>
      <c r="G2391" s="5" t="s">
        <v>1256</v>
      </c>
      <c r="H2391" s="18">
        <v>1</v>
      </c>
    </row>
    <row r="2392" spans="1:13" ht="15.75" customHeight="1" x14ac:dyDescent="0.3">
      <c r="A2392" s="11">
        <v>455</v>
      </c>
      <c r="B2392" s="11">
        <v>25</v>
      </c>
      <c r="C2392" s="11" t="s">
        <v>222</v>
      </c>
      <c r="E2392" t="s">
        <v>16</v>
      </c>
      <c r="F2392" s="11">
        <v>11</v>
      </c>
      <c r="G2392" s="5" t="s">
        <v>1257</v>
      </c>
      <c r="H2392" s="18">
        <v>2</v>
      </c>
    </row>
    <row r="2393" spans="1:13" ht="15.75" customHeight="1" x14ac:dyDescent="0.3">
      <c r="A2393" s="11">
        <v>455</v>
      </c>
      <c r="B2393" s="11">
        <v>25</v>
      </c>
      <c r="C2393" s="11" t="s">
        <v>222</v>
      </c>
      <c r="E2393" t="s">
        <v>16</v>
      </c>
      <c r="F2393" s="11">
        <v>11</v>
      </c>
      <c r="G2393" s="5" t="s">
        <v>1258</v>
      </c>
      <c r="H2393" s="18">
        <v>1</v>
      </c>
    </row>
    <row r="2394" spans="1:13" ht="15.75" customHeight="1" x14ac:dyDescent="0.3">
      <c r="A2394" s="11">
        <v>455</v>
      </c>
      <c r="B2394" s="11">
        <v>25</v>
      </c>
      <c r="C2394" s="11" t="s">
        <v>222</v>
      </c>
      <c r="E2394" t="s">
        <v>16</v>
      </c>
      <c r="F2394" s="11">
        <v>11</v>
      </c>
      <c r="G2394" s="5" t="s">
        <v>1259</v>
      </c>
      <c r="H2394" s="18">
        <v>1</v>
      </c>
    </row>
    <row r="2395" spans="1:13" ht="15.75" customHeight="1" x14ac:dyDescent="0.3">
      <c r="A2395" s="11">
        <v>455</v>
      </c>
      <c r="B2395" s="11">
        <v>25</v>
      </c>
      <c r="C2395" s="11" t="s">
        <v>222</v>
      </c>
      <c r="E2395" t="s">
        <v>16</v>
      </c>
      <c r="F2395" s="11">
        <v>11</v>
      </c>
      <c r="G2395" s="5" t="s">
        <v>1260</v>
      </c>
      <c r="H2395" s="18">
        <v>1</v>
      </c>
    </row>
    <row r="2396" spans="1:13" ht="15.75" customHeight="1" x14ac:dyDescent="0.3">
      <c r="A2396" s="11">
        <v>456</v>
      </c>
      <c r="B2396" s="11">
        <v>25</v>
      </c>
      <c r="C2396" s="11" t="s">
        <v>222</v>
      </c>
      <c r="E2396" t="s">
        <v>16</v>
      </c>
      <c r="F2396" s="11">
        <v>11</v>
      </c>
      <c r="G2396" s="5" t="s">
        <v>565</v>
      </c>
      <c r="H2396" s="18">
        <v>2</v>
      </c>
      <c r="I2396" s="4" t="s">
        <v>108</v>
      </c>
      <c r="J2396" s="4">
        <v>3</v>
      </c>
      <c r="K2396" s="4" t="s">
        <v>38</v>
      </c>
      <c r="L2396" s="4" t="s">
        <v>39</v>
      </c>
      <c r="M2396" s="7">
        <v>3250000</v>
      </c>
    </row>
    <row r="2397" spans="1:13" ht="15.75" customHeight="1" x14ac:dyDescent="0.3">
      <c r="A2397" s="11">
        <v>456</v>
      </c>
      <c r="B2397" s="11">
        <v>25</v>
      </c>
      <c r="C2397" s="11" t="s">
        <v>222</v>
      </c>
      <c r="E2397" t="s">
        <v>16</v>
      </c>
      <c r="F2397" s="11">
        <v>11</v>
      </c>
      <c r="G2397" s="5" t="s">
        <v>566</v>
      </c>
      <c r="H2397" s="18">
        <v>2</v>
      </c>
    </row>
    <row r="2398" spans="1:13" ht="15.75" customHeight="1" x14ac:dyDescent="0.3">
      <c r="A2398" s="11">
        <v>456</v>
      </c>
      <c r="B2398" s="11">
        <v>25</v>
      </c>
      <c r="C2398" s="11" t="s">
        <v>222</v>
      </c>
      <c r="E2398" t="s">
        <v>16</v>
      </c>
      <c r="F2398" s="11">
        <v>11</v>
      </c>
      <c r="G2398" s="5" t="s">
        <v>362</v>
      </c>
      <c r="H2398" s="18">
        <v>2</v>
      </c>
    </row>
    <row r="2399" spans="1:13" ht="15.75" customHeight="1" x14ac:dyDescent="0.3">
      <c r="A2399" s="11">
        <v>456</v>
      </c>
      <c r="B2399" s="11">
        <v>25</v>
      </c>
      <c r="C2399" s="11" t="s">
        <v>222</v>
      </c>
      <c r="E2399" t="s">
        <v>16</v>
      </c>
      <c r="F2399" s="11">
        <v>11</v>
      </c>
      <c r="G2399" s="5" t="s">
        <v>364</v>
      </c>
      <c r="H2399" s="18">
        <v>2</v>
      </c>
    </row>
    <row r="2400" spans="1:13" ht="15.75" customHeight="1" x14ac:dyDescent="0.3">
      <c r="A2400" s="11">
        <v>456</v>
      </c>
      <c r="B2400" s="11">
        <v>25</v>
      </c>
      <c r="C2400" s="11" t="s">
        <v>222</v>
      </c>
      <c r="E2400" t="s">
        <v>16</v>
      </c>
      <c r="F2400" s="11">
        <v>11</v>
      </c>
      <c r="G2400" s="5" t="s">
        <v>467</v>
      </c>
      <c r="H2400" s="18">
        <v>3</v>
      </c>
    </row>
    <row r="2401" spans="1:13" ht="15.75" customHeight="1" x14ac:dyDescent="0.3">
      <c r="A2401" s="11">
        <v>456</v>
      </c>
      <c r="B2401" s="11">
        <v>25</v>
      </c>
      <c r="C2401" s="11" t="s">
        <v>222</v>
      </c>
      <c r="E2401" t="s">
        <v>16</v>
      </c>
      <c r="F2401" s="11">
        <v>11</v>
      </c>
      <c r="G2401" s="5" t="s">
        <v>366</v>
      </c>
      <c r="H2401" s="18">
        <v>2</v>
      </c>
    </row>
    <row r="2402" spans="1:13" ht="15.75" customHeight="1" x14ac:dyDescent="0.3">
      <c r="A2402" s="11">
        <v>456</v>
      </c>
      <c r="B2402" s="11">
        <v>25</v>
      </c>
      <c r="C2402" s="11" t="s">
        <v>222</v>
      </c>
      <c r="E2402" t="s">
        <v>16</v>
      </c>
      <c r="F2402" s="11">
        <v>11</v>
      </c>
      <c r="G2402" s="5" t="s">
        <v>367</v>
      </c>
      <c r="H2402" s="18">
        <v>2</v>
      </c>
    </row>
    <row r="2403" spans="1:13" ht="15" customHeight="1" x14ac:dyDescent="0.3">
      <c r="A2403" s="11">
        <v>457</v>
      </c>
      <c r="B2403" s="11">
        <v>25</v>
      </c>
      <c r="C2403" s="11" t="s">
        <v>222</v>
      </c>
      <c r="D2403" s="2" t="s">
        <v>2261</v>
      </c>
      <c r="E2403" t="s">
        <v>16</v>
      </c>
      <c r="F2403" s="11">
        <v>11</v>
      </c>
      <c r="G2403" s="5" t="s">
        <v>2940</v>
      </c>
      <c r="H2403" s="18">
        <v>2</v>
      </c>
      <c r="I2403" s="4" t="s">
        <v>45</v>
      </c>
      <c r="J2403" s="4">
        <v>1</v>
      </c>
      <c r="K2403" s="2" t="s">
        <v>87</v>
      </c>
      <c r="L2403" s="2"/>
      <c r="M2403" s="2" t="s">
        <v>2391</v>
      </c>
    </row>
    <row r="2404" spans="1:13" ht="15" customHeight="1" x14ac:dyDescent="0.3">
      <c r="A2404" s="11">
        <v>457</v>
      </c>
      <c r="B2404" s="11">
        <v>25</v>
      </c>
      <c r="C2404" s="11" t="s">
        <v>222</v>
      </c>
      <c r="E2404" t="s">
        <v>16</v>
      </c>
      <c r="F2404" s="11">
        <v>11</v>
      </c>
      <c r="G2404" s="4" t="s">
        <v>2939</v>
      </c>
      <c r="H2404" s="17">
        <v>2</v>
      </c>
      <c r="I2404" s="4" t="s">
        <v>132</v>
      </c>
      <c r="J2404" s="4">
        <v>1</v>
      </c>
    </row>
    <row r="2405" spans="1:13" ht="15" customHeight="1" x14ac:dyDescent="0.3">
      <c r="A2405" s="11">
        <v>457</v>
      </c>
      <c r="B2405" s="11">
        <v>25</v>
      </c>
      <c r="C2405" s="11" t="s">
        <v>222</v>
      </c>
      <c r="E2405" t="s">
        <v>16</v>
      </c>
      <c r="F2405" s="11">
        <v>11</v>
      </c>
      <c r="G2405" s="4" t="s">
        <v>2938</v>
      </c>
      <c r="H2405" s="17">
        <v>1</v>
      </c>
      <c r="I2405" s="4"/>
      <c r="J2405" s="4"/>
    </row>
    <row r="2406" spans="1:13" ht="15" customHeight="1" x14ac:dyDescent="0.3">
      <c r="A2406" s="11">
        <v>457</v>
      </c>
      <c r="B2406" s="11">
        <v>25</v>
      </c>
      <c r="C2406" s="11" t="s">
        <v>222</v>
      </c>
      <c r="E2406" t="s">
        <v>16</v>
      </c>
      <c r="F2406" s="11">
        <v>11</v>
      </c>
      <c r="G2406" s="4" t="s">
        <v>2937</v>
      </c>
      <c r="H2406" s="17">
        <v>2</v>
      </c>
      <c r="I2406" s="4"/>
      <c r="J2406" s="4"/>
    </row>
    <row r="2407" spans="1:13" ht="15" customHeight="1" x14ac:dyDescent="0.3">
      <c r="A2407" s="11">
        <v>458</v>
      </c>
      <c r="B2407" s="11">
        <v>25</v>
      </c>
      <c r="C2407" s="11" t="s">
        <v>2804</v>
      </c>
      <c r="D2407" s="2" t="s">
        <v>2261</v>
      </c>
      <c r="E2407" t="s">
        <v>47</v>
      </c>
      <c r="F2407" s="11">
        <v>7</v>
      </c>
      <c r="G2407" s="5" t="s">
        <v>2803</v>
      </c>
      <c r="H2407" s="18">
        <v>2</v>
      </c>
      <c r="I2407" s="5" t="s">
        <v>153</v>
      </c>
      <c r="J2407" s="5">
        <v>2</v>
      </c>
      <c r="K2407" s="2" t="s">
        <v>25</v>
      </c>
      <c r="L2407" s="2"/>
      <c r="M2407" s="2" t="s">
        <v>2319</v>
      </c>
    </row>
    <row r="2408" spans="1:13" ht="15" customHeight="1" x14ac:dyDescent="0.3">
      <c r="A2408" s="11">
        <v>458</v>
      </c>
      <c r="B2408" s="11">
        <v>25</v>
      </c>
      <c r="C2408" s="11" t="s">
        <v>2804</v>
      </c>
      <c r="E2408" t="s">
        <v>47</v>
      </c>
      <c r="F2408" s="11">
        <v>7</v>
      </c>
      <c r="G2408" s="5" t="s">
        <v>2802</v>
      </c>
      <c r="H2408" s="18">
        <v>2</v>
      </c>
      <c r="I2408" s="4" t="s">
        <v>445</v>
      </c>
      <c r="J2408" s="4">
        <v>2</v>
      </c>
    </row>
    <row r="2409" spans="1:13" ht="15" customHeight="1" x14ac:dyDescent="0.3">
      <c r="A2409" s="11">
        <v>458</v>
      </c>
      <c r="B2409" s="11">
        <v>25</v>
      </c>
      <c r="C2409" s="11" t="s">
        <v>2804</v>
      </c>
      <c r="E2409" t="s">
        <v>47</v>
      </c>
      <c r="F2409" s="11">
        <v>7</v>
      </c>
      <c r="G2409" s="5" t="s">
        <v>2801</v>
      </c>
      <c r="H2409" s="18">
        <v>2</v>
      </c>
      <c r="I2409" s="4" t="s">
        <v>273</v>
      </c>
      <c r="J2409" s="5">
        <v>2</v>
      </c>
    </row>
    <row r="2410" spans="1:13" ht="15" customHeight="1" x14ac:dyDescent="0.3">
      <c r="A2410" s="11">
        <v>458</v>
      </c>
      <c r="B2410" s="11">
        <v>25</v>
      </c>
      <c r="C2410" s="11" t="s">
        <v>2804</v>
      </c>
      <c r="E2410" t="s">
        <v>47</v>
      </c>
      <c r="F2410" s="11">
        <v>7</v>
      </c>
      <c r="G2410" s="4"/>
      <c r="H2410" s="17"/>
      <c r="I2410" s="4" t="s">
        <v>198</v>
      </c>
      <c r="J2410" s="4">
        <v>3</v>
      </c>
    </row>
    <row r="2411" spans="1:13" ht="15" customHeight="1" x14ac:dyDescent="0.3">
      <c r="A2411" s="11">
        <v>458</v>
      </c>
      <c r="B2411" s="11">
        <v>25</v>
      </c>
      <c r="C2411" s="11" t="s">
        <v>2804</v>
      </c>
      <c r="E2411" t="s">
        <v>47</v>
      </c>
      <c r="F2411" s="11">
        <v>7</v>
      </c>
      <c r="G2411" s="4"/>
      <c r="H2411" s="17"/>
      <c r="I2411" s="4" t="s">
        <v>326</v>
      </c>
      <c r="J2411" s="4">
        <v>2</v>
      </c>
    </row>
    <row r="2412" spans="1:13" ht="15" customHeight="1" x14ac:dyDescent="0.3">
      <c r="A2412" s="11">
        <v>458</v>
      </c>
      <c r="B2412" s="11">
        <v>25</v>
      </c>
      <c r="C2412" s="11" t="s">
        <v>2804</v>
      </c>
      <c r="E2412" t="s">
        <v>47</v>
      </c>
      <c r="F2412" s="11">
        <v>7</v>
      </c>
      <c r="G2412" s="4"/>
      <c r="H2412" s="17"/>
      <c r="I2412" s="4" t="s">
        <v>93</v>
      </c>
      <c r="J2412" s="4">
        <v>1</v>
      </c>
    </row>
    <row r="2413" spans="1:13" ht="15" customHeight="1" x14ac:dyDescent="0.3">
      <c r="A2413" s="11">
        <v>458</v>
      </c>
      <c r="B2413" s="11">
        <v>25</v>
      </c>
      <c r="C2413" s="11" t="s">
        <v>2804</v>
      </c>
      <c r="E2413" t="s">
        <v>47</v>
      </c>
      <c r="F2413" s="11">
        <v>7</v>
      </c>
      <c r="G2413" s="4"/>
      <c r="H2413" s="17"/>
      <c r="I2413" s="2" t="s">
        <v>233</v>
      </c>
      <c r="J2413" s="4">
        <v>5</v>
      </c>
    </row>
    <row r="2414" spans="1:13" ht="15.75" customHeight="1" x14ac:dyDescent="0.3">
      <c r="A2414" s="11">
        <v>459</v>
      </c>
      <c r="B2414" s="11">
        <v>25</v>
      </c>
      <c r="C2414" s="11" t="s">
        <v>4237</v>
      </c>
      <c r="D2414" t="s">
        <v>43</v>
      </c>
      <c r="E2414" t="s">
        <v>114</v>
      </c>
      <c r="F2414" s="11">
        <v>13</v>
      </c>
      <c r="G2414" s="5" t="s">
        <v>734</v>
      </c>
      <c r="H2414" s="18">
        <v>1</v>
      </c>
      <c r="I2414" s="5" t="s">
        <v>275</v>
      </c>
      <c r="J2414" s="5">
        <v>2</v>
      </c>
      <c r="K2414" s="4" t="s">
        <v>76</v>
      </c>
      <c r="L2414" s="4" t="s">
        <v>33</v>
      </c>
    </row>
    <row r="2415" spans="1:13" ht="15.75" customHeight="1" x14ac:dyDescent="0.3">
      <c r="A2415" s="11">
        <v>459</v>
      </c>
      <c r="B2415" s="11">
        <v>25</v>
      </c>
      <c r="C2415" s="11" t="s">
        <v>4237</v>
      </c>
      <c r="E2415" t="s">
        <v>114</v>
      </c>
      <c r="F2415" s="11">
        <v>13</v>
      </c>
      <c r="G2415" s="5" t="s">
        <v>735</v>
      </c>
      <c r="H2415" s="18">
        <v>1</v>
      </c>
      <c r="I2415" t="s">
        <v>232</v>
      </c>
      <c r="J2415" s="4">
        <v>3</v>
      </c>
    </row>
    <row r="2416" spans="1:13" ht="15.75" customHeight="1" x14ac:dyDescent="0.3">
      <c r="A2416" s="11">
        <v>459</v>
      </c>
      <c r="B2416" s="11">
        <v>25</v>
      </c>
      <c r="C2416" s="11" t="s">
        <v>4237</v>
      </c>
      <c r="E2416" t="s">
        <v>114</v>
      </c>
      <c r="F2416" s="11">
        <v>13</v>
      </c>
      <c r="G2416" s="5" t="s">
        <v>736</v>
      </c>
      <c r="H2416" s="18">
        <v>2</v>
      </c>
      <c r="I2416" t="s">
        <v>198</v>
      </c>
      <c r="J2416" s="4">
        <v>3</v>
      </c>
    </row>
    <row r="2417" spans="1:13" ht="15.75" customHeight="1" x14ac:dyDescent="0.3">
      <c r="A2417" s="11">
        <v>459</v>
      </c>
      <c r="B2417" s="11">
        <v>25</v>
      </c>
      <c r="C2417" s="11" t="s">
        <v>4237</v>
      </c>
      <c r="E2417" t="s">
        <v>114</v>
      </c>
      <c r="F2417" s="11">
        <v>13</v>
      </c>
      <c r="G2417" s="5" t="s">
        <v>737</v>
      </c>
      <c r="H2417" s="18">
        <v>1</v>
      </c>
      <c r="I2417" t="s">
        <v>383</v>
      </c>
      <c r="J2417" s="5">
        <v>2</v>
      </c>
    </row>
    <row r="2418" spans="1:13" ht="15.75" customHeight="1" x14ac:dyDescent="0.3">
      <c r="A2418" s="11">
        <v>459</v>
      </c>
      <c r="B2418" s="11">
        <v>25</v>
      </c>
      <c r="C2418" s="11" t="s">
        <v>4237</v>
      </c>
      <c r="E2418" t="s">
        <v>114</v>
      </c>
      <c r="F2418" s="11">
        <v>13</v>
      </c>
      <c r="G2418" s="5" t="s">
        <v>738</v>
      </c>
      <c r="H2418" s="18">
        <v>2</v>
      </c>
      <c r="I2418" t="s">
        <v>132</v>
      </c>
      <c r="J2418" s="4">
        <v>1</v>
      </c>
    </row>
    <row r="2419" spans="1:13" ht="15.75" customHeight="1" x14ac:dyDescent="0.3">
      <c r="A2419" s="11">
        <v>459</v>
      </c>
      <c r="B2419" s="11">
        <v>25</v>
      </c>
      <c r="C2419" s="11" t="s">
        <v>4237</v>
      </c>
      <c r="E2419" t="s">
        <v>114</v>
      </c>
      <c r="F2419" s="11">
        <v>13</v>
      </c>
      <c r="G2419" s="5" t="s">
        <v>739</v>
      </c>
      <c r="H2419" s="18">
        <v>1</v>
      </c>
      <c r="I2419" t="s">
        <v>745</v>
      </c>
      <c r="J2419" s="4">
        <v>1</v>
      </c>
    </row>
    <row r="2420" spans="1:13" ht="15.75" customHeight="1" x14ac:dyDescent="0.3">
      <c r="A2420" s="11">
        <v>459</v>
      </c>
      <c r="B2420" s="11">
        <v>25</v>
      </c>
      <c r="C2420" s="11" t="s">
        <v>4237</v>
      </c>
      <c r="E2420" t="s">
        <v>114</v>
      </c>
      <c r="F2420" s="11">
        <v>13</v>
      </c>
      <c r="G2420" s="5" t="s">
        <v>740</v>
      </c>
      <c r="H2420" s="18">
        <v>1</v>
      </c>
      <c r="I2420" t="s">
        <v>93</v>
      </c>
      <c r="J2420" s="4">
        <v>1</v>
      </c>
    </row>
    <row r="2421" spans="1:13" ht="15.75" customHeight="1" x14ac:dyDescent="0.3">
      <c r="A2421" s="11">
        <v>459</v>
      </c>
      <c r="B2421" s="11">
        <v>25</v>
      </c>
      <c r="C2421" s="11" t="s">
        <v>4237</v>
      </c>
      <c r="E2421" t="s">
        <v>114</v>
      </c>
      <c r="F2421" s="11">
        <v>13</v>
      </c>
      <c r="G2421" s="5" t="s">
        <v>743</v>
      </c>
      <c r="H2421" s="18">
        <v>1</v>
      </c>
    </row>
    <row r="2422" spans="1:13" ht="15.75" customHeight="1" x14ac:dyDescent="0.3">
      <c r="A2422" s="11">
        <v>459</v>
      </c>
      <c r="B2422" s="11">
        <v>25</v>
      </c>
      <c r="C2422" s="11" t="s">
        <v>4237</v>
      </c>
      <c r="E2422" t="s">
        <v>114</v>
      </c>
      <c r="F2422" s="11">
        <v>13</v>
      </c>
      <c r="G2422" s="5" t="s">
        <v>744</v>
      </c>
      <c r="H2422" s="18">
        <v>1</v>
      </c>
    </row>
    <row r="2423" spans="1:13" ht="15.75" customHeight="1" x14ac:dyDescent="0.3">
      <c r="A2423" s="11">
        <v>459</v>
      </c>
      <c r="B2423" s="11">
        <v>25</v>
      </c>
      <c r="C2423" s="11" t="s">
        <v>4237</v>
      </c>
      <c r="E2423" t="s">
        <v>114</v>
      </c>
      <c r="F2423" s="11">
        <v>13</v>
      </c>
      <c r="G2423" s="5" t="s">
        <v>741</v>
      </c>
      <c r="H2423" s="18">
        <v>2</v>
      </c>
    </row>
    <row r="2424" spans="1:13" ht="15.75" customHeight="1" x14ac:dyDescent="0.3">
      <c r="A2424" s="11">
        <v>459</v>
      </c>
      <c r="B2424" s="11">
        <v>25</v>
      </c>
      <c r="C2424" s="11" t="s">
        <v>4237</v>
      </c>
      <c r="E2424" t="s">
        <v>114</v>
      </c>
      <c r="F2424" s="11">
        <v>13</v>
      </c>
      <c r="G2424" s="5" t="s">
        <v>742</v>
      </c>
      <c r="H2424" s="18">
        <v>2</v>
      </c>
    </row>
    <row r="2425" spans="1:13" ht="15" customHeight="1" x14ac:dyDescent="0.3">
      <c r="A2425" s="11">
        <v>460</v>
      </c>
      <c r="B2425" s="11">
        <v>25</v>
      </c>
      <c r="C2425" s="11" t="s">
        <v>3660</v>
      </c>
      <c r="D2425" s="2" t="s">
        <v>2625</v>
      </c>
      <c r="E2425" t="s">
        <v>3821</v>
      </c>
      <c r="F2425" s="11">
        <v>14</v>
      </c>
      <c r="G2425" s="5" t="s">
        <v>3659</v>
      </c>
      <c r="H2425" s="18">
        <v>3</v>
      </c>
      <c r="I2425" s="4"/>
      <c r="J2425" s="4"/>
      <c r="K2425" s="2" t="s">
        <v>25</v>
      </c>
      <c r="L2425" s="2"/>
      <c r="M2425" s="2" t="s">
        <v>2263</v>
      </c>
    </row>
    <row r="2426" spans="1:13" ht="15" customHeight="1" x14ac:dyDescent="0.3">
      <c r="A2426" s="11">
        <v>460</v>
      </c>
      <c r="B2426" s="11">
        <v>25</v>
      </c>
      <c r="C2426" s="11" t="s">
        <v>3660</v>
      </c>
      <c r="E2426" t="s">
        <v>3821</v>
      </c>
      <c r="F2426" s="11">
        <v>14</v>
      </c>
      <c r="G2426" s="4" t="s">
        <v>3658</v>
      </c>
      <c r="H2426" s="17">
        <v>3</v>
      </c>
      <c r="I2426" s="4"/>
      <c r="J2426" s="4"/>
    </row>
    <row r="2427" spans="1:13" ht="15" customHeight="1" x14ac:dyDescent="0.3">
      <c r="A2427" s="11">
        <v>460</v>
      </c>
      <c r="B2427" s="11">
        <v>25</v>
      </c>
      <c r="C2427" s="11" t="s">
        <v>3660</v>
      </c>
      <c r="E2427" t="s">
        <v>3821</v>
      </c>
      <c r="F2427" s="11">
        <v>14</v>
      </c>
      <c r="G2427" s="4" t="s">
        <v>3657</v>
      </c>
      <c r="H2427" s="17">
        <v>3</v>
      </c>
      <c r="I2427" s="4"/>
      <c r="J2427" s="4"/>
    </row>
    <row r="2428" spans="1:13" ht="15" customHeight="1" x14ac:dyDescent="0.3">
      <c r="A2428" s="11">
        <v>460</v>
      </c>
      <c r="B2428" s="11">
        <v>25</v>
      </c>
      <c r="C2428" s="11" t="s">
        <v>3660</v>
      </c>
      <c r="E2428" t="s">
        <v>3821</v>
      </c>
      <c r="F2428" s="11">
        <v>14</v>
      </c>
      <c r="G2428" s="4" t="s">
        <v>3656</v>
      </c>
      <c r="H2428" s="17">
        <v>2</v>
      </c>
      <c r="I2428" s="4"/>
      <c r="J2428" s="4"/>
    </row>
    <row r="2429" spans="1:13" ht="15" customHeight="1" x14ac:dyDescent="0.3">
      <c r="A2429" s="11">
        <v>460</v>
      </c>
      <c r="B2429" s="11">
        <v>25</v>
      </c>
      <c r="C2429" s="11" t="s">
        <v>3660</v>
      </c>
      <c r="E2429" t="s">
        <v>3821</v>
      </c>
      <c r="F2429" s="11">
        <v>14</v>
      </c>
      <c r="G2429" s="4" t="s">
        <v>3655</v>
      </c>
      <c r="H2429" s="17">
        <v>2</v>
      </c>
      <c r="I2429" s="4"/>
      <c r="J2429" s="4"/>
    </row>
    <row r="2430" spans="1:13" ht="15" customHeight="1" x14ac:dyDescent="0.3">
      <c r="A2430" s="11">
        <v>460</v>
      </c>
      <c r="B2430" s="11">
        <v>25</v>
      </c>
      <c r="C2430" s="11" t="s">
        <v>3660</v>
      </c>
      <c r="E2430" t="s">
        <v>3821</v>
      </c>
      <c r="F2430" s="11">
        <v>14</v>
      </c>
      <c r="G2430" s="4" t="s">
        <v>3654</v>
      </c>
      <c r="H2430" s="17">
        <v>1</v>
      </c>
      <c r="I2430" s="4"/>
      <c r="J2430" s="4"/>
    </row>
    <row r="2431" spans="1:13" ht="15" customHeight="1" x14ac:dyDescent="0.3">
      <c r="A2431" s="11">
        <v>460</v>
      </c>
      <c r="B2431" s="11">
        <v>25</v>
      </c>
      <c r="C2431" s="11" t="s">
        <v>3660</v>
      </c>
      <c r="E2431" t="s">
        <v>3821</v>
      </c>
      <c r="F2431" s="11">
        <v>14</v>
      </c>
      <c r="G2431" s="4" t="s">
        <v>3653</v>
      </c>
      <c r="H2431" s="17">
        <v>2</v>
      </c>
      <c r="I2431" s="4"/>
      <c r="J2431" s="4"/>
    </row>
    <row r="2432" spans="1:13" ht="15" customHeight="1" x14ac:dyDescent="0.3">
      <c r="A2432" s="11">
        <v>460</v>
      </c>
      <c r="B2432" s="11">
        <v>25</v>
      </c>
      <c r="C2432" s="11" t="s">
        <v>3660</v>
      </c>
      <c r="E2432" t="s">
        <v>3821</v>
      </c>
      <c r="F2432" s="11">
        <v>14</v>
      </c>
      <c r="G2432" s="4" t="s">
        <v>3652</v>
      </c>
      <c r="H2432" s="17">
        <v>1</v>
      </c>
      <c r="I2432" s="4"/>
      <c r="J2432" s="4"/>
    </row>
    <row r="2433" spans="1:13" ht="15.75" customHeight="1" x14ac:dyDescent="0.3">
      <c r="A2433" s="11">
        <v>461</v>
      </c>
      <c r="B2433" s="11">
        <v>25</v>
      </c>
      <c r="C2433" s="11" t="s">
        <v>4233</v>
      </c>
      <c r="E2433" t="s">
        <v>28</v>
      </c>
      <c r="F2433" s="11">
        <v>2</v>
      </c>
      <c r="G2433" s="6" t="s">
        <v>4234</v>
      </c>
      <c r="H2433" s="20">
        <v>2</v>
      </c>
      <c r="I2433" s="4" t="s">
        <v>232</v>
      </c>
      <c r="J2433" s="4">
        <v>3</v>
      </c>
      <c r="K2433" s="4" t="s">
        <v>25</v>
      </c>
      <c r="L2433" s="4" t="s">
        <v>26</v>
      </c>
    </row>
    <row r="2434" spans="1:13" ht="15.75" customHeight="1" x14ac:dyDescent="0.3">
      <c r="A2434" s="11">
        <v>461</v>
      </c>
      <c r="B2434" s="11">
        <v>25</v>
      </c>
      <c r="C2434" s="11" t="s">
        <v>4233</v>
      </c>
      <c r="E2434" t="s">
        <v>28</v>
      </c>
      <c r="F2434" s="11">
        <v>2</v>
      </c>
      <c r="G2434" s="5" t="s">
        <v>2078</v>
      </c>
      <c r="H2434" s="18">
        <v>1</v>
      </c>
      <c r="I2434" t="s">
        <v>153</v>
      </c>
      <c r="J2434" s="5">
        <v>2</v>
      </c>
    </row>
    <row r="2435" spans="1:13" ht="15.75" customHeight="1" x14ac:dyDescent="0.3">
      <c r="A2435" s="11">
        <v>462</v>
      </c>
      <c r="B2435" s="11">
        <v>25</v>
      </c>
      <c r="C2435" s="11" t="s">
        <v>4236</v>
      </c>
      <c r="E2435" t="s">
        <v>47</v>
      </c>
      <c r="F2435" s="11">
        <v>7</v>
      </c>
      <c r="G2435" s="4" t="s">
        <v>410</v>
      </c>
      <c r="H2435" s="17">
        <v>3</v>
      </c>
      <c r="K2435" s="2" t="s">
        <v>38</v>
      </c>
      <c r="L2435" s="2" t="s">
        <v>39</v>
      </c>
    </row>
    <row r="2436" spans="1:13" ht="15.75" customHeight="1" x14ac:dyDescent="0.3">
      <c r="A2436" s="11">
        <v>462</v>
      </c>
      <c r="B2436" s="11">
        <v>25</v>
      </c>
      <c r="C2436" s="11" t="s">
        <v>4236</v>
      </c>
      <c r="E2436" t="s">
        <v>47</v>
      </c>
      <c r="F2436" s="11">
        <v>7</v>
      </c>
      <c r="G2436" s="4" t="s">
        <v>411</v>
      </c>
      <c r="H2436" s="17">
        <v>2</v>
      </c>
    </row>
    <row r="2437" spans="1:13" ht="15.75" customHeight="1" x14ac:dyDescent="0.3">
      <c r="A2437" s="11">
        <v>462</v>
      </c>
      <c r="B2437" s="11">
        <v>25</v>
      </c>
      <c r="C2437" s="11" t="s">
        <v>4236</v>
      </c>
      <c r="E2437" t="s">
        <v>47</v>
      </c>
      <c r="F2437" s="11">
        <v>7</v>
      </c>
      <c r="G2437" s="4" t="s">
        <v>412</v>
      </c>
      <c r="H2437" s="17">
        <v>2</v>
      </c>
    </row>
    <row r="2438" spans="1:13" ht="15.75" customHeight="1" x14ac:dyDescent="0.3">
      <c r="A2438" s="11">
        <v>462</v>
      </c>
      <c r="B2438" s="11">
        <v>25</v>
      </c>
      <c r="C2438" s="11" t="s">
        <v>4236</v>
      </c>
      <c r="E2438" t="s">
        <v>47</v>
      </c>
      <c r="F2438" s="11">
        <v>7</v>
      </c>
      <c r="G2438" s="4" t="s">
        <v>595</v>
      </c>
      <c r="H2438" s="17">
        <v>1</v>
      </c>
    </row>
    <row r="2439" spans="1:13" ht="15.75" customHeight="1" x14ac:dyDescent="0.3">
      <c r="A2439" s="11">
        <v>462</v>
      </c>
      <c r="B2439" s="11">
        <v>25</v>
      </c>
      <c r="C2439" s="11" t="s">
        <v>4236</v>
      </c>
      <c r="E2439" t="s">
        <v>47</v>
      </c>
      <c r="F2439" s="11">
        <v>7</v>
      </c>
      <c r="G2439" s="4" t="s">
        <v>596</v>
      </c>
      <c r="H2439" s="17">
        <v>2</v>
      </c>
    </row>
    <row r="2440" spans="1:13" ht="15" customHeight="1" x14ac:dyDescent="0.3">
      <c r="A2440" s="11">
        <v>463</v>
      </c>
      <c r="B2440" s="11">
        <v>25</v>
      </c>
      <c r="C2440" s="11" t="s">
        <v>4235</v>
      </c>
      <c r="D2440" s="2" t="s">
        <v>2261</v>
      </c>
      <c r="E2440" t="s">
        <v>47</v>
      </c>
      <c r="F2440" s="11">
        <v>7</v>
      </c>
      <c r="G2440" s="4"/>
      <c r="H2440" s="17"/>
      <c r="I2440" s="5" t="s">
        <v>232</v>
      </c>
      <c r="J2440" s="4">
        <v>3</v>
      </c>
      <c r="K2440" s="2" t="s">
        <v>2614</v>
      </c>
      <c r="L2440" s="2"/>
      <c r="M2440" s="2" t="s">
        <v>2263</v>
      </c>
    </row>
    <row r="2441" spans="1:13" ht="15" customHeight="1" x14ac:dyDescent="0.3">
      <c r="A2441" s="11">
        <v>463</v>
      </c>
      <c r="B2441" s="11">
        <v>25</v>
      </c>
      <c r="C2441" s="11" t="s">
        <v>4235</v>
      </c>
      <c r="E2441" t="s">
        <v>47</v>
      </c>
      <c r="F2441" s="11">
        <v>7</v>
      </c>
      <c r="G2441" s="4"/>
      <c r="H2441" s="17"/>
      <c r="I2441" s="4" t="s">
        <v>238</v>
      </c>
      <c r="J2441" s="4">
        <v>3</v>
      </c>
    </row>
    <row r="2442" spans="1:13" ht="15" customHeight="1" x14ac:dyDescent="0.3">
      <c r="A2442" s="11">
        <v>463</v>
      </c>
      <c r="B2442" s="11">
        <v>25</v>
      </c>
      <c r="C2442" s="11" t="s">
        <v>4235</v>
      </c>
      <c r="E2442" t="s">
        <v>47</v>
      </c>
      <c r="F2442" s="11">
        <v>7</v>
      </c>
      <c r="G2442" s="4"/>
      <c r="H2442" s="17"/>
      <c r="I2442" s="4" t="s">
        <v>237</v>
      </c>
      <c r="J2442" s="5">
        <v>2</v>
      </c>
    </row>
    <row r="2443" spans="1:13" ht="15" customHeight="1" x14ac:dyDescent="0.3">
      <c r="A2443" s="11">
        <v>463</v>
      </c>
      <c r="B2443" s="11">
        <v>25</v>
      </c>
      <c r="C2443" s="11" t="s">
        <v>4235</v>
      </c>
      <c r="E2443" t="s">
        <v>47</v>
      </c>
      <c r="F2443" s="11">
        <v>7</v>
      </c>
      <c r="G2443" s="4"/>
      <c r="H2443" s="17"/>
      <c r="I2443" s="4" t="s">
        <v>287</v>
      </c>
      <c r="J2443" s="4">
        <v>2</v>
      </c>
    </row>
    <row r="2444" spans="1:13" ht="15" customHeight="1" x14ac:dyDescent="0.3">
      <c r="A2444" s="11">
        <v>463</v>
      </c>
      <c r="B2444" s="11">
        <v>25</v>
      </c>
      <c r="C2444" s="11" t="s">
        <v>4235</v>
      </c>
      <c r="E2444" t="s">
        <v>47</v>
      </c>
      <c r="F2444" s="11">
        <v>7</v>
      </c>
      <c r="G2444" s="4"/>
      <c r="H2444" s="17"/>
      <c r="I2444" s="4" t="s">
        <v>621</v>
      </c>
      <c r="J2444" s="4">
        <v>4</v>
      </c>
    </row>
    <row r="2445" spans="1:13" ht="15" customHeight="1" x14ac:dyDescent="0.3">
      <c r="A2445" s="11">
        <v>463</v>
      </c>
      <c r="B2445" s="11">
        <v>25</v>
      </c>
      <c r="C2445" s="11" t="s">
        <v>4235</v>
      </c>
      <c r="E2445" t="s">
        <v>47</v>
      </c>
      <c r="F2445" s="11">
        <v>7</v>
      </c>
      <c r="G2445" s="4"/>
      <c r="H2445" s="17"/>
      <c r="I2445" s="4" t="s">
        <v>1873</v>
      </c>
      <c r="J2445" s="4">
        <v>2</v>
      </c>
    </row>
    <row r="2446" spans="1:13" ht="15" customHeight="1" x14ac:dyDescent="0.3">
      <c r="A2446" s="11">
        <v>463</v>
      </c>
      <c r="B2446" s="11">
        <v>25</v>
      </c>
      <c r="C2446" s="11" t="s">
        <v>4235</v>
      </c>
      <c r="E2446" t="s">
        <v>47</v>
      </c>
      <c r="F2446" s="11">
        <v>7</v>
      </c>
      <c r="G2446" s="4"/>
      <c r="H2446" s="17"/>
      <c r="I2446" s="4" t="s">
        <v>445</v>
      </c>
      <c r="J2446" s="4">
        <v>2</v>
      </c>
    </row>
    <row r="2447" spans="1:13" ht="15" customHeight="1" x14ac:dyDescent="0.3">
      <c r="A2447" s="11">
        <v>463</v>
      </c>
      <c r="B2447" s="11">
        <v>25</v>
      </c>
      <c r="C2447" s="11" t="s">
        <v>4235</v>
      </c>
      <c r="E2447" t="s">
        <v>47</v>
      </c>
      <c r="F2447" s="11">
        <v>7</v>
      </c>
      <c r="G2447" s="4"/>
      <c r="H2447" s="17"/>
      <c r="I2447" s="4" t="s">
        <v>235</v>
      </c>
      <c r="J2447" s="4">
        <v>2</v>
      </c>
    </row>
    <row r="2448" spans="1:13" ht="15" customHeight="1" x14ac:dyDescent="0.3">
      <c r="A2448" s="11">
        <v>463</v>
      </c>
      <c r="B2448" s="11">
        <v>25</v>
      </c>
      <c r="C2448" s="11" t="s">
        <v>4235</v>
      </c>
      <c r="E2448" t="s">
        <v>47</v>
      </c>
      <c r="F2448" s="11">
        <v>7</v>
      </c>
      <c r="G2448" s="4"/>
      <c r="H2448" s="17"/>
      <c r="I2448" s="4" t="s">
        <v>275</v>
      </c>
      <c r="J2448" s="5">
        <v>2</v>
      </c>
    </row>
    <row r="2449" spans="1:12" ht="15" customHeight="1" x14ac:dyDescent="0.3">
      <c r="A2449" s="11">
        <v>463</v>
      </c>
      <c r="B2449" s="11">
        <v>25</v>
      </c>
      <c r="C2449" s="11" t="s">
        <v>4235</v>
      </c>
      <c r="E2449" t="s">
        <v>47</v>
      </c>
      <c r="F2449" s="11">
        <v>7</v>
      </c>
      <c r="G2449" s="4"/>
      <c r="H2449" s="17"/>
      <c r="I2449" s="4" t="s">
        <v>883</v>
      </c>
      <c r="J2449" s="5">
        <v>2</v>
      </c>
    </row>
    <row r="2450" spans="1:12" ht="15" customHeight="1" x14ac:dyDescent="0.3">
      <c r="A2450" s="11">
        <v>463</v>
      </c>
      <c r="B2450" s="11">
        <v>25</v>
      </c>
      <c r="C2450" s="11" t="s">
        <v>4235</v>
      </c>
      <c r="E2450" t="s">
        <v>47</v>
      </c>
      <c r="F2450" s="11">
        <v>7</v>
      </c>
      <c r="G2450" s="4"/>
      <c r="H2450" s="17"/>
      <c r="I2450" s="4" t="s">
        <v>383</v>
      </c>
      <c r="J2450" s="5">
        <v>2</v>
      </c>
    </row>
    <row r="2451" spans="1:12" ht="15" customHeight="1" x14ac:dyDescent="0.3">
      <c r="A2451" s="11">
        <v>463</v>
      </c>
      <c r="B2451" s="11">
        <v>25</v>
      </c>
      <c r="C2451" s="11" t="s">
        <v>4235</v>
      </c>
      <c r="E2451" t="s">
        <v>47</v>
      </c>
      <c r="F2451" s="11">
        <v>7</v>
      </c>
      <c r="G2451" s="4"/>
      <c r="H2451" s="17"/>
      <c r="I2451" s="4" t="s">
        <v>336</v>
      </c>
      <c r="J2451" s="5">
        <v>2</v>
      </c>
    </row>
    <row r="2452" spans="1:12" ht="15" customHeight="1" x14ac:dyDescent="0.3">
      <c r="A2452" s="11">
        <v>463</v>
      </c>
      <c r="B2452" s="11">
        <v>25</v>
      </c>
      <c r="C2452" s="11" t="s">
        <v>4235</v>
      </c>
      <c r="E2452" t="s">
        <v>47</v>
      </c>
      <c r="F2452" s="11">
        <v>7</v>
      </c>
      <c r="G2452" s="4"/>
      <c r="H2452" s="17"/>
      <c r="I2452" s="4" t="s">
        <v>778</v>
      </c>
      <c r="J2452" s="5">
        <v>2</v>
      </c>
    </row>
    <row r="2453" spans="1:12" ht="15" customHeight="1" x14ac:dyDescent="0.3">
      <c r="A2453" s="11">
        <v>463</v>
      </c>
      <c r="B2453" s="11">
        <v>25</v>
      </c>
      <c r="C2453" s="11" t="s">
        <v>4235</v>
      </c>
      <c r="E2453" t="s">
        <v>47</v>
      </c>
      <c r="F2453" s="11">
        <v>7</v>
      </c>
      <c r="G2453" s="4"/>
      <c r="H2453" s="17"/>
      <c r="I2453" s="4" t="s">
        <v>236</v>
      </c>
      <c r="J2453" s="5">
        <v>2</v>
      </c>
    </row>
    <row r="2454" spans="1:12" ht="15.75" customHeight="1" x14ac:dyDescent="0.3">
      <c r="A2454" s="11">
        <v>464</v>
      </c>
      <c r="B2454" s="11">
        <v>25</v>
      </c>
      <c r="C2454" s="11" t="s">
        <v>177</v>
      </c>
      <c r="E2454" t="s">
        <v>66</v>
      </c>
      <c r="F2454" s="11">
        <v>6</v>
      </c>
      <c r="I2454" s="4" t="s">
        <v>307</v>
      </c>
      <c r="J2454" s="4">
        <v>2</v>
      </c>
      <c r="K2454" s="2" t="s">
        <v>17</v>
      </c>
      <c r="L2454" s="2" t="s">
        <v>17</v>
      </c>
    </row>
    <row r="2455" spans="1:12" ht="15.75" customHeight="1" x14ac:dyDescent="0.3">
      <c r="A2455" s="11">
        <v>464</v>
      </c>
      <c r="B2455" s="11">
        <v>25</v>
      </c>
      <c r="C2455" s="11" t="s">
        <v>177</v>
      </c>
      <c r="E2455" t="s">
        <v>66</v>
      </c>
      <c r="F2455" s="11">
        <v>6</v>
      </c>
      <c r="I2455" s="4" t="s">
        <v>153</v>
      </c>
      <c r="J2455" s="5">
        <v>2</v>
      </c>
    </row>
    <row r="2456" spans="1:12" ht="15.75" customHeight="1" x14ac:dyDescent="0.3">
      <c r="A2456" s="11">
        <v>464</v>
      </c>
      <c r="B2456" s="11">
        <v>25</v>
      </c>
      <c r="C2456" s="11" t="s">
        <v>177</v>
      </c>
      <c r="E2456" t="s">
        <v>66</v>
      </c>
      <c r="F2456" s="11">
        <v>6</v>
      </c>
      <c r="I2456" s="4" t="s">
        <v>232</v>
      </c>
      <c r="J2456" s="4">
        <v>3</v>
      </c>
    </row>
    <row r="2457" spans="1:12" ht="15.75" customHeight="1" x14ac:dyDescent="0.3">
      <c r="A2457" s="11">
        <v>464</v>
      </c>
      <c r="B2457" s="11">
        <v>25</v>
      </c>
      <c r="C2457" s="11" t="s">
        <v>177</v>
      </c>
      <c r="E2457" t="s">
        <v>66</v>
      </c>
      <c r="F2457" s="11">
        <v>6</v>
      </c>
      <c r="I2457" s="4" t="s">
        <v>304</v>
      </c>
      <c r="J2457" s="4">
        <v>2</v>
      </c>
    </row>
    <row r="2458" spans="1:12" ht="15.75" customHeight="1" x14ac:dyDescent="0.3">
      <c r="A2458" s="11">
        <v>464</v>
      </c>
      <c r="B2458" s="11">
        <v>25</v>
      </c>
      <c r="C2458" s="11" t="s">
        <v>177</v>
      </c>
      <c r="E2458" t="s">
        <v>66</v>
      </c>
      <c r="F2458" s="11">
        <v>6</v>
      </c>
      <c r="I2458" s="4" t="s">
        <v>83</v>
      </c>
      <c r="J2458" s="5">
        <v>2</v>
      </c>
    </row>
    <row r="2459" spans="1:12" ht="15.75" customHeight="1" x14ac:dyDescent="0.3">
      <c r="A2459" s="11">
        <v>464</v>
      </c>
      <c r="B2459" s="11">
        <v>25</v>
      </c>
      <c r="C2459" s="11" t="s">
        <v>177</v>
      </c>
      <c r="E2459" t="s">
        <v>66</v>
      </c>
      <c r="F2459" s="11">
        <v>6</v>
      </c>
      <c r="I2459" s="4" t="s">
        <v>305</v>
      </c>
      <c r="J2459" s="4">
        <v>2</v>
      </c>
    </row>
    <row r="2460" spans="1:12" ht="15.75" customHeight="1" x14ac:dyDescent="0.3">
      <c r="A2460" s="11">
        <v>464</v>
      </c>
      <c r="B2460" s="11">
        <v>25</v>
      </c>
      <c r="C2460" s="11" t="s">
        <v>177</v>
      </c>
      <c r="E2460" t="s">
        <v>66</v>
      </c>
      <c r="F2460" s="11">
        <v>6</v>
      </c>
      <c r="I2460" s="4" t="s">
        <v>306</v>
      </c>
      <c r="J2460" s="5">
        <v>2</v>
      </c>
    </row>
    <row r="2461" spans="1:12" ht="15" customHeight="1" x14ac:dyDescent="0.3">
      <c r="A2461" s="11">
        <v>465</v>
      </c>
      <c r="B2461" s="11">
        <v>25</v>
      </c>
      <c r="C2461" s="11" t="s">
        <v>177</v>
      </c>
      <c r="D2461" t="s">
        <v>21</v>
      </c>
      <c r="E2461" t="s">
        <v>66</v>
      </c>
      <c r="F2461" s="11">
        <v>6</v>
      </c>
      <c r="G2461" s="5" t="s">
        <v>2244</v>
      </c>
      <c r="H2461" s="18">
        <v>2</v>
      </c>
      <c r="I2461" s="4" t="s">
        <v>233</v>
      </c>
      <c r="J2461" s="4">
        <v>5</v>
      </c>
      <c r="K2461" s="4" t="s">
        <v>17</v>
      </c>
      <c r="L2461" s="4" t="s">
        <v>17</v>
      </c>
    </row>
    <row r="2462" spans="1:12" ht="15" customHeight="1" x14ac:dyDescent="0.3">
      <c r="A2462" s="11">
        <v>465</v>
      </c>
      <c r="B2462" s="11">
        <v>25</v>
      </c>
      <c r="C2462" s="11" t="s">
        <v>177</v>
      </c>
      <c r="E2462" t="s">
        <v>66</v>
      </c>
      <c r="F2462" s="11">
        <v>6</v>
      </c>
      <c r="G2462" t="s">
        <v>2245</v>
      </c>
      <c r="H2462" s="11">
        <v>3</v>
      </c>
      <c r="I2462" t="s">
        <v>262</v>
      </c>
      <c r="J2462" s="5">
        <v>2</v>
      </c>
    </row>
    <row r="2463" spans="1:12" ht="15" customHeight="1" x14ac:dyDescent="0.3">
      <c r="A2463" s="11">
        <v>465</v>
      </c>
      <c r="B2463" s="11">
        <v>25</v>
      </c>
      <c r="C2463" s="11" t="s">
        <v>177</v>
      </c>
      <c r="E2463" t="s">
        <v>66</v>
      </c>
      <c r="F2463" s="11">
        <v>6</v>
      </c>
      <c r="G2463" t="s">
        <v>2246</v>
      </c>
      <c r="H2463" s="11">
        <v>2</v>
      </c>
    </row>
    <row r="2464" spans="1:12" ht="15.75" customHeight="1" x14ac:dyDescent="0.3">
      <c r="A2464" s="11">
        <v>466</v>
      </c>
      <c r="B2464" s="11">
        <v>26</v>
      </c>
      <c r="C2464" s="11" t="s">
        <v>4242</v>
      </c>
      <c r="E2464" t="s">
        <v>28</v>
      </c>
      <c r="F2464" s="11">
        <v>2</v>
      </c>
      <c r="G2464" s="5" t="s">
        <v>1788</v>
      </c>
      <c r="H2464" s="18">
        <v>1</v>
      </c>
      <c r="I2464" s="4" t="s">
        <v>232</v>
      </c>
      <c r="J2464" s="4">
        <v>3</v>
      </c>
      <c r="K2464" s="4" t="s">
        <v>17</v>
      </c>
      <c r="L2464" s="4" t="s">
        <v>17</v>
      </c>
    </row>
    <row r="2465" spans="1:13" ht="15.75" customHeight="1" x14ac:dyDescent="0.3">
      <c r="A2465" s="11">
        <v>466</v>
      </c>
      <c r="B2465" s="11">
        <v>26</v>
      </c>
      <c r="C2465" s="11" t="s">
        <v>4242</v>
      </c>
      <c r="E2465" t="s">
        <v>28</v>
      </c>
      <c r="F2465" s="11">
        <v>2</v>
      </c>
      <c r="G2465" s="5" t="s">
        <v>1789</v>
      </c>
      <c r="H2465" s="18">
        <v>1</v>
      </c>
      <c r="I2465" t="s">
        <v>262</v>
      </c>
      <c r="J2465" s="5">
        <v>2</v>
      </c>
    </row>
    <row r="2466" spans="1:13" ht="15.75" customHeight="1" x14ac:dyDescent="0.3">
      <c r="A2466" s="11">
        <v>466</v>
      </c>
      <c r="B2466" s="11">
        <v>26</v>
      </c>
      <c r="C2466" s="11" t="s">
        <v>4242</v>
      </c>
      <c r="E2466" t="s">
        <v>28</v>
      </c>
      <c r="F2466" s="11">
        <v>2</v>
      </c>
      <c r="G2466" s="5" t="s">
        <v>1790</v>
      </c>
      <c r="H2466" s="18">
        <v>1</v>
      </c>
    </row>
    <row r="2467" spans="1:13" ht="15.75" customHeight="1" x14ac:dyDescent="0.3">
      <c r="A2467" s="11">
        <v>466</v>
      </c>
      <c r="B2467" s="11">
        <v>26</v>
      </c>
      <c r="C2467" s="11" t="s">
        <v>4242</v>
      </c>
      <c r="E2467" t="s">
        <v>28</v>
      </c>
      <c r="F2467" s="11">
        <v>2</v>
      </c>
      <c r="G2467" s="5" t="s">
        <v>1791</v>
      </c>
      <c r="H2467" s="18">
        <v>1</v>
      </c>
    </row>
    <row r="2468" spans="1:13" ht="15.75" customHeight="1" x14ac:dyDescent="0.3">
      <c r="A2468" s="11">
        <v>466</v>
      </c>
      <c r="B2468" s="11">
        <v>26</v>
      </c>
      <c r="C2468" s="11" t="s">
        <v>4242</v>
      </c>
      <c r="E2468" t="s">
        <v>28</v>
      </c>
      <c r="F2468" s="11">
        <v>2</v>
      </c>
      <c r="G2468" s="5" t="s">
        <v>1792</v>
      </c>
      <c r="H2468" s="18">
        <v>2</v>
      </c>
    </row>
    <row r="2469" spans="1:13" ht="15.75" customHeight="1" x14ac:dyDescent="0.3">
      <c r="A2469" s="11">
        <v>466</v>
      </c>
      <c r="B2469" s="11">
        <v>26</v>
      </c>
      <c r="C2469" s="11" t="s">
        <v>4242</v>
      </c>
      <c r="E2469" t="s">
        <v>28</v>
      </c>
      <c r="F2469" s="11">
        <v>2</v>
      </c>
      <c r="G2469" s="5" t="s">
        <v>1793</v>
      </c>
      <c r="H2469" s="18">
        <v>1</v>
      </c>
    </row>
    <row r="2470" spans="1:13" ht="15.75" customHeight="1" x14ac:dyDescent="0.3">
      <c r="A2470" s="11">
        <v>466</v>
      </c>
      <c r="B2470" s="11">
        <v>26</v>
      </c>
      <c r="C2470" s="11" t="s">
        <v>4242</v>
      </c>
      <c r="E2470" t="s">
        <v>28</v>
      </c>
      <c r="F2470" s="11">
        <v>2</v>
      </c>
      <c r="G2470" s="5" t="s">
        <v>1794</v>
      </c>
      <c r="H2470" s="18">
        <v>1</v>
      </c>
    </row>
    <row r="2471" spans="1:13" ht="15.75" customHeight="1" x14ac:dyDescent="0.3">
      <c r="A2471" s="11">
        <v>467</v>
      </c>
      <c r="B2471" s="11">
        <v>29</v>
      </c>
      <c r="C2471" s="11" t="s">
        <v>72</v>
      </c>
      <c r="D2471" s="2" t="s">
        <v>24</v>
      </c>
      <c r="E2471" t="s">
        <v>73</v>
      </c>
      <c r="F2471" s="11">
        <v>5</v>
      </c>
      <c r="G2471" s="4" t="s">
        <v>391</v>
      </c>
      <c r="H2471" s="17">
        <v>1</v>
      </c>
      <c r="I2471" s="4" t="s">
        <v>45</v>
      </c>
      <c r="J2471" s="4">
        <v>1</v>
      </c>
    </row>
    <row r="2472" spans="1:13" ht="15.75" customHeight="1" x14ac:dyDescent="0.3">
      <c r="A2472" s="11">
        <v>467</v>
      </c>
      <c r="B2472" s="11">
        <v>29</v>
      </c>
      <c r="C2472" s="11" t="s">
        <v>72</v>
      </c>
      <c r="E2472" t="s">
        <v>73</v>
      </c>
      <c r="F2472" s="11">
        <v>5</v>
      </c>
      <c r="G2472" s="4" t="s">
        <v>392</v>
      </c>
      <c r="H2472" s="17">
        <v>2</v>
      </c>
      <c r="I2472" s="4"/>
      <c r="J2472" s="4"/>
    </row>
    <row r="2473" spans="1:13" ht="15.75" customHeight="1" x14ac:dyDescent="0.3">
      <c r="A2473" s="11">
        <v>467</v>
      </c>
      <c r="B2473" s="11">
        <v>29</v>
      </c>
      <c r="C2473" s="11" t="s">
        <v>72</v>
      </c>
      <c r="E2473" t="s">
        <v>73</v>
      </c>
      <c r="F2473" s="11">
        <v>5</v>
      </c>
      <c r="G2473" s="4" t="s">
        <v>393</v>
      </c>
      <c r="H2473" s="17">
        <v>2</v>
      </c>
      <c r="I2473" s="4"/>
      <c r="J2473" s="4"/>
    </row>
    <row r="2474" spans="1:13" ht="15.75" customHeight="1" x14ac:dyDescent="0.3">
      <c r="A2474" s="11">
        <v>467</v>
      </c>
      <c r="B2474" s="11">
        <v>29</v>
      </c>
      <c r="C2474" s="11" t="s">
        <v>72</v>
      </c>
      <c r="E2474" t="s">
        <v>73</v>
      </c>
      <c r="F2474" s="11">
        <v>5</v>
      </c>
      <c r="G2474" s="4" t="s">
        <v>394</v>
      </c>
      <c r="H2474" s="17">
        <v>1</v>
      </c>
      <c r="I2474" s="4"/>
      <c r="J2474" s="4"/>
    </row>
    <row r="2475" spans="1:13" ht="15.75" customHeight="1" x14ac:dyDescent="0.3">
      <c r="A2475" s="11">
        <v>467</v>
      </c>
      <c r="B2475" s="11">
        <v>29</v>
      </c>
      <c r="C2475" s="11" t="s">
        <v>72</v>
      </c>
      <c r="E2475" t="s">
        <v>73</v>
      </c>
      <c r="F2475" s="11">
        <v>5</v>
      </c>
      <c r="G2475" s="4" t="s">
        <v>395</v>
      </c>
      <c r="H2475" s="17">
        <v>2</v>
      </c>
      <c r="I2475" s="4"/>
      <c r="J2475" s="4"/>
    </row>
    <row r="2476" spans="1:13" ht="15.75" customHeight="1" x14ac:dyDescent="0.3">
      <c r="A2476" s="11">
        <v>467</v>
      </c>
      <c r="B2476" s="11">
        <v>29</v>
      </c>
      <c r="C2476" s="11" t="s">
        <v>72</v>
      </c>
      <c r="E2476" t="s">
        <v>73</v>
      </c>
      <c r="F2476" s="11">
        <v>5</v>
      </c>
      <c r="G2476" s="4" t="s">
        <v>396</v>
      </c>
      <c r="H2476" s="17">
        <v>1</v>
      </c>
      <c r="I2476" s="4"/>
      <c r="J2476" s="4"/>
    </row>
    <row r="2477" spans="1:13" ht="15" customHeight="1" x14ac:dyDescent="0.3">
      <c r="A2477" s="11">
        <v>468</v>
      </c>
      <c r="B2477" s="11">
        <v>29</v>
      </c>
      <c r="C2477" s="11" t="s">
        <v>72</v>
      </c>
      <c r="D2477" s="2" t="s">
        <v>24</v>
      </c>
      <c r="E2477" t="s">
        <v>73</v>
      </c>
      <c r="F2477" s="11">
        <v>5</v>
      </c>
      <c r="G2477" s="5" t="s">
        <v>3726</v>
      </c>
      <c r="H2477" s="18">
        <v>2</v>
      </c>
      <c r="I2477" s="4"/>
      <c r="J2477" s="4"/>
      <c r="K2477" s="4" t="s">
        <v>3725</v>
      </c>
      <c r="L2477" s="4"/>
      <c r="M2477" s="2" t="s">
        <v>2263</v>
      </c>
    </row>
    <row r="2478" spans="1:13" ht="15" customHeight="1" x14ac:dyDescent="0.3">
      <c r="A2478" s="11">
        <v>468</v>
      </c>
      <c r="B2478" s="11">
        <v>29</v>
      </c>
      <c r="C2478" s="11" t="s">
        <v>72</v>
      </c>
      <c r="D2478" s="2"/>
      <c r="E2478" t="s">
        <v>73</v>
      </c>
      <c r="F2478" s="11">
        <v>5</v>
      </c>
      <c r="G2478" s="4" t="s">
        <v>3724</v>
      </c>
      <c r="H2478" s="17">
        <v>1</v>
      </c>
      <c r="I2478" s="4"/>
      <c r="J2478" s="4"/>
      <c r="K2478" s="2"/>
      <c r="L2478" s="2"/>
      <c r="M2478" s="2"/>
    </row>
    <row r="2479" spans="1:13" ht="15" customHeight="1" x14ac:dyDescent="0.3">
      <c r="A2479" s="11">
        <v>468</v>
      </c>
      <c r="B2479" s="11">
        <v>29</v>
      </c>
      <c r="C2479" s="11" t="s">
        <v>72</v>
      </c>
      <c r="D2479" s="2"/>
      <c r="E2479" t="s">
        <v>73</v>
      </c>
      <c r="F2479" s="11">
        <v>5</v>
      </c>
      <c r="G2479" s="4" t="s">
        <v>3723</v>
      </c>
      <c r="H2479" s="17">
        <v>1</v>
      </c>
      <c r="I2479" s="4"/>
      <c r="J2479" s="4"/>
      <c r="K2479" s="2"/>
      <c r="L2479" s="2"/>
      <c r="M2479" s="2"/>
    </row>
    <row r="2480" spans="1:13" ht="15" customHeight="1" x14ac:dyDescent="0.3">
      <c r="A2480" s="11">
        <v>468</v>
      </c>
      <c r="B2480" s="11">
        <v>29</v>
      </c>
      <c r="C2480" s="11" t="s">
        <v>72</v>
      </c>
      <c r="D2480" s="2"/>
      <c r="E2480" t="s">
        <v>73</v>
      </c>
      <c r="F2480" s="11">
        <v>5</v>
      </c>
      <c r="G2480" s="4" t="s">
        <v>3722</v>
      </c>
      <c r="H2480" s="17">
        <v>1</v>
      </c>
      <c r="I2480" s="4"/>
      <c r="J2480" s="4"/>
      <c r="K2480" s="2"/>
      <c r="L2480" s="2"/>
      <c r="M2480" s="2"/>
    </row>
    <row r="2481" spans="1:13" ht="15" customHeight="1" x14ac:dyDescent="0.3">
      <c r="A2481" s="11">
        <v>468</v>
      </c>
      <c r="B2481" s="11">
        <v>29</v>
      </c>
      <c r="C2481" s="11" t="s">
        <v>72</v>
      </c>
      <c r="D2481" s="2"/>
      <c r="E2481" t="s">
        <v>73</v>
      </c>
      <c r="F2481" s="11">
        <v>5</v>
      </c>
      <c r="G2481" s="4" t="s">
        <v>3721</v>
      </c>
      <c r="H2481" s="17">
        <v>2</v>
      </c>
      <c r="I2481" s="4"/>
      <c r="J2481" s="4"/>
      <c r="K2481" s="2"/>
      <c r="L2481" s="2"/>
      <c r="M2481" s="2"/>
    </row>
    <row r="2482" spans="1:13" ht="15" customHeight="1" x14ac:dyDescent="0.3">
      <c r="A2482" s="11">
        <v>469</v>
      </c>
      <c r="B2482" s="11">
        <v>29</v>
      </c>
      <c r="C2482" s="11" t="s">
        <v>72</v>
      </c>
      <c r="D2482" s="2" t="s">
        <v>24</v>
      </c>
      <c r="E2482" t="s">
        <v>73</v>
      </c>
      <c r="F2482" s="11">
        <v>5</v>
      </c>
      <c r="G2482" s="5" t="s">
        <v>3718</v>
      </c>
      <c r="H2482" s="18">
        <v>2</v>
      </c>
      <c r="I2482" s="5" t="s">
        <v>198</v>
      </c>
      <c r="J2482" s="4">
        <v>3</v>
      </c>
      <c r="K2482" s="2" t="s">
        <v>25</v>
      </c>
      <c r="L2482" s="2"/>
      <c r="M2482" s="2" t="s">
        <v>2263</v>
      </c>
    </row>
    <row r="2483" spans="1:13" ht="15" customHeight="1" x14ac:dyDescent="0.3">
      <c r="A2483" s="11">
        <v>469</v>
      </c>
      <c r="B2483" s="11">
        <v>29</v>
      </c>
      <c r="C2483" s="11" t="s">
        <v>72</v>
      </c>
      <c r="D2483" s="2"/>
      <c r="E2483" t="s">
        <v>73</v>
      </c>
      <c r="F2483" s="11">
        <v>5</v>
      </c>
      <c r="G2483" s="4" t="s">
        <v>3717</v>
      </c>
      <c r="H2483" s="17">
        <v>1</v>
      </c>
      <c r="I2483" s="4" t="s">
        <v>260</v>
      </c>
      <c r="J2483" s="4">
        <v>2</v>
      </c>
      <c r="K2483" s="2"/>
      <c r="L2483" s="2"/>
      <c r="M2483" s="2"/>
    </row>
    <row r="2484" spans="1:13" ht="15" customHeight="1" x14ac:dyDescent="0.3">
      <c r="A2484" s="11">
        <v>469</v>
      </c>
      <c r="B2484" s="11">
        <v>29</v>
      </c>
      <c r="C2484" s="11" t="s">
        <v>72</v>
      </c>
      <c r="D2484" s="2"/>
      <c r="E2484" t="s">
        <v>73</v>
      </c>
      <c r="F2484" s="11">
        <v>5</v>
      </c>
      <c r="G2484" s="4" t="s">
        <v>3716</v>
      </c>
      <c r="H2484" s="17">
        <v>1</v>
      </c>
      <c r="I2484" s="4" t="s">
        <v>621</v>
      </c>
      <c r="J2484" s="2">
        <v>4</v>
      </c>
      <c r="K2484" s="2"/>
      <c r="L2484" s="2"/>
      <c r="M2484" s="2"/>
    </row>
    <row r="2485" spans="1:13" ht="15" customHeight="1" x14ac:dyDescent="0.3">
      <c r="A2485" s="11">
        <v>469</v>
      </c>
      <c r="B2485" s="11">
        <v>29</v>
      </c>
      <c r="C2485" s="11" t="s">
        <v>72</v>
      </c>
      <c r="D2485" s="2"/>
      <c r="E2485" t="s">
        <v>73</v>
      </c>
      <c r="F2485" s="11">
        <v>5</v>
      </c>
      <c r="G2485" s="4" t="s">
        <v>3715</v>
      </c>
      <c r="H2485" s="17">
        <v>1</v>
      </c>
      <c r="I2485" s="4" t="s">
        <v>3714</v>
      </c>
      <c r="J2485" s="4">
        <v>4</v>
      </c>
      <c r="K2485" s="2"/>
      <c r="L2485" s="2"/>
      <c r="M2485" s="2"/>
    </row>
    <row r="2486" spans="1:13" ht="15" customHeight="1" x14ac:dyDescent="0.3">
      <c r="A2486" s="11">
        <v>469</v>
      </c>
      <c r="B2486" s="11">
        <v>29</v>
      </c>
      <c r="C2486" s="11" t="s">
        <v>72</v>
      </c>
      <c r="D2486" s="2"/>
      <c r="E2486" t="s">
        <v>73</v>
      </c>
      <c r="F2486" s="11">
        <v>5</v>
      </c>
      <c r="G2486" s="4" t="s">
        <v>3713</v>
      </c>
      <c r="H2486" s="17">
        <v>2</v>
      </c>
      <c r="I2486" s="4"/>
      <c r="J2486" s="4"/>
      <c r="K2486" s="2"/>
      <c r="L2486" s="2"/>
      <c r="M2486" s="2"/>
    </row>
    <row r="2487" spans="1:13" ht="15" customHeight="1" x14ac:dyDescent="0.3">
      <c r="A2487" s="11">
        <v>469</v>
      </c>
      <c r="B2487" s="11">
        <v>29</v>
      </c>
      <c r="C2487" s="11" t="s">
        <v>72</v>
      </c>
      <c r="D2487" s="2"/>
      <c r="E2487" t="s">
        <v>73</v>
      </c>
      <c r="F2487" s="11">
        <v>5</v>
      </c>
      <c r="G2487" s="4" t="s">
        <v>3712</v>
      </c>
      <c r="H2487" s="17">
        <v>1</v>
      </c>
      <c r="I2487" s="4"/>
      <c r="J2487" s="4"/>
      <c r="K2487" s="2"/>
      <c r="L2487" s="2"/>
      <c r="M2487" s="2"/>
    </row>
    <row r="2488" spans="1:13" ht="15" customHeight="1" x14ac:dyDescent="0.3">
      <c r="A2488" s="11">
        <v>469</v>
      </c>
      <c r="B2488" s="11">
        <v>29</v>
      </c>
      <c r="C2488" s="11" t="s">
        <v>72</v>
      </c>
      <c r="D2488" s="2"/>
      <c r="E2488" t="s">
        <v>73</v>
      </c>
      <c r="F2488" s="11">
        <v>5</v>
      </c>
      <c r="G2488" s="4" t="s">
        <v>3711</v>
      </c>
      <c r="H2488" s="17">
        <v>1</v>
      </c>
      <c r="I2488" s="4"/>
      <c r="J2488" s="4"/>
      <c r="K2488" s="2"/>
      <c r="L2488" s="2"/>
      <c r="M2488" s="2"/>
    </row>
    <row r="2489" spans="1:13" ht="15.75" customHeight="1" x14ac:dyDescent="0.3">
      <c r="A2489" s="11">
        <v>470</v>
      </c>
      <c r="B2489" s="11">
        <v>28</v>
      </c>
      <c r="C2489" s="11" t="s">
        <v>99</v>
      </c>
      <c r="D2489" s="2" t="s">
        <v>11</v>
      </c>
      <c r="E2489" t="s">
        <v>28</v>
      </c>
      <c r="F2489" s="11">
        <v>2</v>
      </c>
      <c r="G2489" s="4" t="s">
        <v>532</v>
      </c>
      <c r="H2489" s="17">
        <v>1</v>
      </c>
      <c r="I2489" s="4" t="s">
        <v>233</v>
      </c>
      <c r="J2489" s="4">
        <v>5</v>
      </c>
      <c r="K2489" s="2" t="s">
        <v>14</v>
      </c>
      <c r="L2489" s="2" t="s">
        <v>15</v>
      </c>
      <c r="M2489" s="3">
        <v>1700000</v>
      </c>
    </row>
    <row r="2490" spans="1:13" ht="15.75" customHeight="1" x14ac:dyDescent="0.3">
      <c r="A2490" s="11">
        <v>470</v>
      </c>
      <c r="B2490" s="11">
        <v>28</v>
      </c>
      <c r="C2490" s="11" t="s">
        <v>99</v>
      </c>
      <c r="E2490" t="s">
        <v>28</v>
      </c>
      <c r="F2490" s="11">
        <v>2</v>
      </c>
      <c r="G2490" s="4" t="s">
        <v>533</v>
      </c>
      <c r="H2490" s="17">
        <v>1</v>
      </c>
      <c r="I2490" s="4" t="s">
        <v>45</v>
      </c>
      <c r="J2490" s="4">
        <v>1</v>
      </c>
    </row>
    <row r="2491" spans="1:13" ht="15.75" customHeight="1" x14ac:dyDescent="0.3">
      <c r="A2491" s="11">
        <v>470</v>
      </c>
      <c r="B2491" s="11">
        <v>28</v>
      </c>
      <c r="C2491" s="11" t="s">
        <v>99</v>
      </c>
      <c r="E2491" t="s">
        <v>28</v>
      </c>
      <c r="F2491" s="11">
        <v>2</v>
      </c>
      <c r="G2491" s="4" t="s">
        <v>534</v>
      </c>
      <c r="H2491" s="17">
        <v>1</v>
      </c>
      <c r="I2491" s="5" t="s">
        <v>326</v>
      </c>
      <c r="J2491" s="4">
        <v>2</v>
      </c>
    </row>
    <row r="2492" spans="1:13" ht="15.75" customHeight="1" x14ac:dyDescent="0.3">
      <c r="A2492" s="11">
        <v>470</v>
      </c>
      <c r="B2492" s="11">
        <v>28</v>
      </c>
      <c r="C2492" s="11" t="s">
        <v>99</v>
      </c>
      <c r="E2492" t="s">
        <v>28</v>
      </c>
      <c r="F2492" s="11">
        <v>2</v>
      </c>
      <c r="G2492" s="4" t="s">
        <v>535</v>
      </c>
      <c r="H2492" s="17">
        <v>2</v>
      </c>
      <c r="I2492" s="5" t="s">
        <v>334</v>
      </c>
      <c r="J2492" s="5">
        <v>2</v>
      </c>
    </row>
    <row r="2493" spans="1:13" ht="15.75" customHeight="1" x14ac:dyDescent="0.3">
      <c r="A2493" s="11">
        <v>470</v>
      </c>
      <c r="B2493" s="11">
        <v>28</v>
      </c>
      <c r="C2493" s="11" t="s">
        <v>99</v>
      </c>
      <c r="E2493" t="s">
        <v>28</v>
      </c>
      <c r="F2493" s="11">
        <v>2</v>
      </c>
      <c r="G2493" s="4" t="s">
        <v>536</v>
      </c>
      <c r="H2493" s="17">
        <v>1</v>
      </c>
      <c r="I2493" s="5" t="s">
        <v>275</v>
      </c>
      <c r="J2493" s="5">
        <v>2</v>
      </c>
    </row>
    <row r="2494" spans="1:13" ht="15.75" customHeight="1" x14ac:dyDescent="0.3">
      <c r="A2494" s="11">
        <v>470</v>
      </c>
      <c r="B2494" s="11">
        <v>28</v>
      </c>
      <c r="C2494" s="11" t="s">
        <v>99</v>
      </c>
      <c r="E2494" t="s">
        <v>28</v>
      </c>
      <c r="F2494" s="11">
        <v>2</v>
      </c>
      <c r="G2494" s="4" t="s">
        <v>537</v>
      </c>
      <c r="H2494" s="17">
        <v>2</v>
      </c>
      <c r="I2494" s="5" t="s">
        <v>335</v>
      </c>
      <c r="J2494" s="4">
        <v>2</v>
      </c>
    </row>
    <row r="2495" spans="1:13" ht="15.75" customHeight="1" x14ac:dyDescent="0.3">
      <c r="A2495" s="11">
        <v>470</v>
      </c>
      <c r="B2495" s="11">
        <v>28</v>
      </c>
      <c r="C2495" s="11" t="s">
        <v>99</v>
      </c>
      <c r="E2495" t="s">
        <v>28</v>
      </c>
      <c r="F2495" s="11">
        <v>2</v>
      </c>
      <c r="G2495" s="4" t="s">
        <v>538</v>
      </c>
      <c r="H2495" s="17">
        <v>1</v>
      </c>
      <c r="I2495" s="4"/>
      <c r="J2495" s="4"/>
    </row>
    <row r="2496" spans="1:13" ht="15.75" customHeight="1" x14ac:dyDescent="0.3">
      <c r="A2496" s="11">
        <v>471</v>
      </c>
      <c r="B2496" s="11">
        <v>28</v>
      </c>
      <c r="C2496" s="11" t="s">
        <v>161</v>
      </c>
      <c r="E2496" t="s">
        <v>28</v>
      </c>
      <c r="F2496" s="11">
        <v>2</v>
      </c>
      <c r="G2496" s="5" t="s">
        <v>779</v>
      </c>
      <c r="H2496" s="18">
        <v>1</v>
      </c>
      <c r="I2496" s="4" t="s">
        <v>143</v>
      </c>
      <c r="J2496" s="4">
        <v>3</v>
      </c>
      <c r="K2496" s="4" t="s">
        <v>12</v>
      </c>
      <c r="L2496" s="4" t="s">
        <v>13</v>
      </c>
      <c r="M2496" s="7">
        <v>1200000</v>
      </c>
    </row>
    <row r="2497" spans="1:13" ht="15.75" customHeight="1" x14ac:dyDescent="0.3">
      <c r="A2497" s="11">
        <v>471</v>
      </c>
      <c r="B2497" s="11">
        <v>28</v>
      </c>
      <c r="C2497" s="11" t="s">
        <v>161</v>
      </c>
      <c r="E2497" t="s">
        <v>28</v>
      </c>
      <c r="F2497" s="11">
        <v>2</v>
      </c>
      <c r="G2497" t="s">
        <v>780</v>
      </c>
      <c r="H2497" s="11">
        <v>1</v>
      </c>
      <c r="I2497" s="6" t="s">
        <v>132</v>
      </c>
      <c r="J2497" s="4">
        <v>1</v>
      </c>
    </row>
    <row r="2498" spans="1:13" ht="15.75" customHeight="1" x14ac:dyDescent="0.3">
      <c r="A2498" s="11">
        <v>471</v>
      </c>
      <c r="B2498" s="11">
        <v>28</v>
      </c>
      <c r="C2498" s="11" t="s">
        <v>161</v>
      </c>
      <c r="E2498" t="s">
        <v>28</v>
      </c>
      <c r="F2498" s="11">
        <v>2</v>
      </c>
      <c r="G2498" t="s">
        <v>781</v>
      </c>
      <c r="H2498" s="11">
        <v>1</v>
      </c>
      <c r="I2498" s="4" t="s">
        <v>239</v>
      </c>
      <c r="J2498" s="4">
        <v>2</v>
      </c>
    </row>
    <row r="2499" spans="1:13" ht="15.75" customHeight="1" x14ac:dyDescent="0.3">
      <c r="A2499" s="11">
        <v>471</v>
      </c>
      <c r="B2499" s="11">
        <v>28</v>
      </c>
      <c r="C2499" s="11" t="s">
        <v>161</v>
      </c>
      <c r="D2499" s="4"/>
      <c r="E2499" t="s">
        <v>28</v>
      </c>
      <c r="F2499" s="11">
        <v>2</v>
      </c>
      <c r="G2499" s="5" t="s">
        <v>782</v>
      </c>
      <c r="H2499" s="18">
        <v>1</v>
      </c>
      <c r="I2499" s="4" t="s">
        <v>198</v>
      </c>
      <c r="J2499" s="4">
        <v>3</v>
      </c>
      <c r="L2499" s="4"/>
      <c r="M2499" s="7"/>
    </row>
    <row r="2500" spans="1:13" ht="15.75" customHeight="1" x14ac:dyDescent="0.3">
      <c r="A2500" s="11">
        <v>471</v>
      </c>
      <c r="B2500" s="11">
        <v>28</v>
      </c>
      <c r="C2500" s="11" t="s">
        <v>161</v>
      </c>
      <c r="E2500" t="s">
        <v>28</v>
      </c>
      <c r="F2500" s="11">
        <v>2</v>
      </c>
      <c r="G2500" t="s">
        <v>783</v>
      </c>
      <c r="H2500" s="11">
        <v>2</v>
      </c>
      <c r="I2500" s="4" t="s">
        <v>445</v>
      </c>
      <c r="J2500" s="4">
        <v>2</v>
      </c>
    </row>
    <row r="2501" spans="1:13" ht="15.75" customHeight="1" x14ac:dyDescent="0.3">
      <c r="A2501" s="11">
        <v>471</v>
      </c>
      <c r="B2501" s="11">
        <v>28</v>
      </c>
      <c r="C2501" s="11" t="s">
        <v>161</v>
      </c>
      <c r="E2501" t="s">
        <v>28</v>
      </c>
      <c r="F2501" s="11">
        <v>2</v>
      </c>
      <c r="G2501" t="s">
        <v>784</v>
      </c>
      <c r="H2501" s="11">
        <v>2</v>
      </c>
      <c r="I2501" s="4" t="s">
        <v>326</v>
      </c>
      <c r="J2501" s="4">
        <v>2</v>
      </c>
    </row>
    <row r="2502" spans="1:13" ht="15.75" customHeight="1" x14ac:dyDescent="0.3">
      <c r="A2502" s="11">
        <v>471</v>
      </c>
      <c r="B2502" s="11">
        <v>28</v>
      </c>
      <c r="C2502" s="11" t="s">
        <v>161</v>
      </c>
      <c r="E2502" t="s">
        <v>28</v>
      </c>
      <c r="F2502" s="11">
        <v>2</v>
      </c>
      <c r="G2502" t="s">
        <v>785</v>
      </c>
      <c r="H2502" s="11">
        <v>1</v>
      </c>
      <c r="I2502" s="4" t="s">
        <v>388</v>
      </c>
      <c r="J2502" s="5">
        <v>2</v>
      </c>
    </row>
    <row r="2503" spans="1:13" ht="15.75" customHeight="1" x14ac:dyDescent="0.3">
      <c r="A2503" s="11">
        <v>471</v>
      </c>
      <c r="B2503" s="11">
        <v>28</v>
      </c>
      <c r="C2503" s="11" t="s">
        <v>161</v>
      </c>
      <c r="E2503" t="s">
        <v>28</v>
      </c>
      <c r="F2503" s="11">
        <v>2</v>
      </c>
      <c r="G2503" t="s">
        <v>786</v>
      </c>
      <c r="H2503" s="11">
        <v>1</v>
      </c>
      <c r="I2503" s="4" t="s">
        <v>235</v>
      </c>
      <c r="J2503" s="4">
        <v>2</v>
      </c>
      <c r="L2503" s="4"/>
    </row>
    <row r="2504" spans="1:13" ht="15.75" customHeight="1" x14ac:dyDescent="0.3">
      <c r="A2504" s="11">
        <v>471</v>
      </c>
      <c r="B2504" s="11">
        <v>28</v>
      </c>
      <c r="C2504" s="11" t="s">
        <v>161</v>
      </c>
      <c r="E2504" t="s">
        <v>28</v>
      </c>
      <c r="F2504" s="11">
        <v>2</v>
      </c>
      <c r="I2504" s="4" t="s">
        <v>273</v>
      </c>
      <c r="J2504" s="5">
        <v>2</v>
      </c>
      <c r="L2504" s="4"/>
    </row>
    <row r="2505" spans="1:13" ht="15" customHeight="1" x14ac:dyDescent="0.3">
      <c r="A2505" s="11">
        <v>472</v>
      </c>
      <c r="B2505" s="11">
        <v>28</v>
      </c>
      <c r="C2505" s="11" t="s">
        <v>3533</v>
      </c>
      <c r="D2505" s="2" t="s">
        <v>2364</v>
      </c>
      <c r="E2505" t="s">
        <v>28</v>
      </c>
      <c r="F2505" s="11">
        <v>2</v>
      </c>
      <c r="G2505" s="5" t="s">
        <v>3532</v>
      </c>
      <c r="H2505" s="18">
        <v>1</v>
      </c>
      <c r="K2505" s="2" t="s">
        <v>25</v>
      </c>
      <c r="L2505" s="2"/>
      <c r="M2505" s="2" t="s">
        <v>2280</v>
      </c>
    </row>
    <row r="2506" spans="1:13" ht="15" customHeight="1" x14ac:dyDescent="0.3">
      <c r="A2506" s="11">
        <v>472</v>
      </c>
      <c r="B2506" s="11">
        <v>28</v>
      </c>
      <c r="C2506" s="11" t="s">
        <v>3533</v>
      </c>
      <c r="D2506" s="2"/>
      <c r="E2506" t="s">
        <v>28</v>
      </c>
      <c r="F2506" s="11">
        <v>2</v>
      </c>
      <c r="G2506" s="4" t="s">
        <v>3531</v>
      </c>
      <c r="H2506" s="17">
        <v>2</v>
      </c>
      <c r="I2506" s="4"/>
      <c r="J2506" s="4"/>
      <c r="K2506" s="2"/>
      <c r="L2506" s="2"/>
      <c r="M2506" s="2"/>
    </row>
    <row r="2507" spans="1:13" ht="15" customHeight="1" x14ac:dyDescent="0.3">
      <c r="A2507" s="11">
        <v>472</v>
      </c>
      <c r="B2507" s="11">
        <v>28</v>
      </c>
      <c r="C2507" s="11" t="s">
        <v>3533</v>
      </c>
      <c r="D2507" s="2"/>
      <c r="E2507" t="s">
        <v>28</v>
      </c>
      <c r="F2507" s="11">
        <v>2</v>
      </c>
      <c r="G2507" s="4" t="s">
        <v>3530</v>
      </c>
      <c r="H2507" s="17">
        <v>1</v>
      </c>
      <c r="I2507" s="4"/>
      <c r="J2507" s="4"/>
      <c r="K2507" s="2"/>
      <c r="L2507" s="2"/>
      <c r="M2507" s="2"/>
    </row>
    <row r="2508" spans="1:13" ht="15" customHeight="1" x14ac:dyDescent="0.3">
      <c r="A2508" s="11">
        <v>472</v>
      </c>
      <c r="B2508" s="11">
        <v>28</v>
      </c>
      <c r="C2508" s="11" t="s">
        <v>3533</v>
      </c>
      <c r="D2508" s="2"/>
      <c r="E2508" t="s">
        <v>28</v>
      </c>
      <c r="F2508" s="11">
        <v>2</v>
      </c>
      <c r="G2508" s="4" t="s">
        <v>3529</v>
      </c>
      <c r="H2508" s="17">
        <v>3</v>
      </c>
      <c r="I2508" s="4"/>
      <c r="J2508" s="4"/>
      <c r="K2508" s="2"/>
      <c r="L2508" s="2"/>
      <c r="M2508" s="2"/>
    </row>
    <row r="2509" spans="1:13" ht="15" customHeight="1" x14ac:dyDescent="0.3">
      <c r="A2509" s="11">
        <v>473</v>
      </c>
      <c r="B2509" s="11">
        <v>28</v>
      </c>
      <c r="C2509" s="11" t="s">
        <v>161</v>
      </c>
      <c r="D2509" s="2" t="s">
        <v>2261</v>
      </c>
      <c r="E2509" t="s">
        <v>28</v>
      </c>
      <c r="F2509" s="11">
        <v>2</v>
      </c>
      <c r="G2509" s="5" t="s">
        <v>3246</v>
      </c>
      <c r="H2509" s="18">
        <v>1</v>
      </c>
      <c r="I2509" s="5" t="s">
        <v>473</v>
      </c>
      <c r="J2509" s="4">
        <v>2</v>
      </c>
      <c r="K2509" s="2" t="s">
        <v>25</v>
      </c>
      <c r="L2509" s="2"/>
      <c r="M2509" s="2" t="s">
        <v>2605</v>
      </c>
    </row>
    <row r="2510" spans="1:13" ht="15" customHeight="1" x14ac:dyDescent="0.3">
      <c r="A2510" s="11">
        <v>473</v>
      </c>
      <c r="B2510" s="11">
        <v>28</v>
      </c>
      <c r="C2510" s="11" t="s">
        <v>161</v>
      </c>
      <c r="E2510" t="s">
        <v>28</v>
      </c>
      <c r="F2510" s="11">
        <v>2</v>
      </c>
      <c r="G2510" s="4" t="s">
        <v>3245</v>
      </c>
      <c r="H2510" s="17">
        <v>2</v>
      </c>
      <c r="I2510" s="4"/>
      <c r="J2510" s="4"/>
    </row>
    <row r="2511" spans="1:13" ht="15" customHeight="1" x14ac:dyDescent="0.3">
      <c r="A2511" s="11">
        <v>473</v>
      </c>
      <c r="B2511" s="11">
        <v>28</v>
      </c>
      <c r="C2511" s="11" t="s">
        <v>161</v>
      </c>
      <c r="E2511" t="s">
        <v>28</v>
      </c>
      <c r="F2511" s="11">
        <v>2</v>
      </c>
      <c r="G2511" s="4" t="s">
        <v>3244</v>
      </c>
      <c r="H2511" s="17">
        <v>3</v>
      </c>
      <c r="I2511" s="4"/>
      <c r="J2511" s="4"/>
    </row>
    <row r="2512" spans="1:13" ht="15" customHeight="1" x14ac:dyDescent="0.3">
      <c r="A2512" s="11">
        <v>473</v>
      </c>
      <c r="B2512" s="11">
        <v>28</v>
      </c>
      <c r="C2512" s="11" t="s">
        <v>161</v>
      </c>
      <c r="E2512" t="s">
        <v>28</v>
      </c>
      <c r="F2512" s="11">
        <v>2</v>
      </c>
      <c r="G2512" s="4" t="s">
        <v>3243</v>
      </c>
      <c r="H2512" s="17">
        <v>1</v>
      </c>
      <c r="I2512" s="4"/>
      <c r="J2512" s="4"/>
    </row>
    <row r="2513" spans="1:13" ht="15" customHeight="1" x14ac:dyDescent="0.3">
      <c r="A2513" s="11">
        <v>473</v>
      </c>
      <c r="B2513" s="11">
        <v>28</v>
      </c>
      <c r="C2513" s="11" t="s">
        <v>161</v>
      </c>
      <c r="E2513" t="s">
        <v>28</v>
      </c>
      <c r="F2513" s="11">
        <v>2</v>
      </c>
      <c r="G2513" s="4" t="s">
        <v>3242</v>
      </c>
      <c r="H2513" s="17">
        <v>1</v>
      </c>
      <c r="I2513" s="4"/>
      <c r="J2513" s="4"/>
    </row>
    <row r="2514" spans="1:13" ht="15" customHeight="1" x14ac:dyDescent="0.3">
      <c r="A2514" s="11">
        <v>473</v>
      </c>
      <c r="B2514" s="11">
        <v>28</v>
      </c>
      <c r="C2514" s="11" t="s">
        <v>161</v>
      </c>
      <c r="E2514" t="s">
        <v>28</v>
      </c>
      <c r="F2514" s="11">
        <v>2</v>
      </c>
      <c r="G2514" s="4" t="s">
        <v>3241</v>
      </c>
      <c r="H2514" s="17">
        <v>1</v>
      </c>
      <c r="I2514" s="4"/>
      <c r="J2514" s="4"/>
    </row>
    <row r="2515" spans="1:13" ht="15.75" customHeight="1" x14ac:dyDescent="0.3">
      <c r="A2515" s="11">
        <v>474</v>
      </c>
      <c r="B2515" s="11">
        <v>28</v>
      </c>
      <c r="C2515" s="11" t="s">
        <v>128</v>
      </c>
      <c r="E2515" t="s">
        <v>28</v>
      </c>
      <c r="F2515" s="11">
        <v>2</v>
      </c>
      <c r="G2515" s="5" t="s">
        <v>1537</v>
      </c>
      <c r="H2515" s="18">
        <v>1</v>
      </c>
      <c r="I2515" s="4" t="s">
        <v>233</v>
      </c>
      <c r="J2515" s="4">
        <v>5</v>
      </c>
      <c r="K2515" s="4" t="s">
        <v>17</v>
      </c>
      <c r="L2515" s="4" t="s">
        <v>17</v>
      </c>
    </row>
    <row r="2516" spans="1:13" ht="15.75" customHeight="1" x14ac:dyDescent="0.3">
      <c r="A2516" s="11">
        <v>474</v>
      </c>
      <c r="B2516" s="11">
        <v>28</v>
      </c>
      <c r="C2516" s="11" t="s">
        <v>128</v>
      </c>
      <c r="E2516" t="s">
        <v>28</v>
      </c>
      <c r="F2516" s="11">
        <v>2</v>
      </c>
      <c r="G2516" s="4" t="s">
        <v>1538</v>
      </c>
      <c r="H2516" s="17">
        <v>1</v>
      </c>
      <c r="I2516" s="5" t="s">
        <v>232</v>
      </c>
      <c r="J2516" s="4">
        <v>3</v>
      </c>
    </row>
    <row r="2517" spans="1:13" ht="15.75" customHeight="1" x14ac:dyDescent="0.3">
      <c r="A2517" s="11">
        <v>474</v>
      </c>
      <c r="B2517" s="11">
        <v>28</v>
      </c>
      <c r="C2517" s="11" t="s">
        <v>128</v>
      </c>
      <c r="E2517" t="s">
        <v>28</v>
      </c>
      <c r="F2517" s="11">
        <v>2</v>
      </c>
      <c r="G2517" s="5" t="s">
        <v>1539</v>
      </c>
      <c r="H2517" s="18">
        <v>2</v>
      </c>
      <c r="I2517" s="4" t="s">
        <v>259</v>
      </c>
      <c r="J2517" s="4">
        <v>2</v>
      </c>
    </row>
    <row r="2518" spans="1:13" ht="15.75" customHeight="1" x14ac:dyDescent="0.3">
      <c r="A2518" s="11">
        <v>474</v>
      </c>
      <c r="B2518" s="11">
        <v>28</v>
      </c>
      <c r="C2518" s="11" t="s">
        <v>128</v>
      </c>
      <c r="E2518" t="s">
        <v>28</v>
      </c>
      <c r="F2518" s="11">
        <v>2</v>
      </c>
      <c r="G2518" s="4" t="s">
        <v>1540</v>
      </c>
      <c r="H2518" s="17">
        <v>1</v>
      </c>
      <c r="I2518" s="4" t="s">
        <v>198</v>
      </c>
      <c r="J2518" s="4">
        <v>3</v>
      </c>
    </row>
    <row r="2519" spans="1:13" ht="15.75" customHeight="1" x14ac:dyDescent="0.3">
      <c r="A2519" s="11">
        <v>474</v>
      </c>
      <c r="B2519" s="11">
        <v>28</v>
      </c>
      <c r="C2519" s="11" t="s">
        <v>128</v>
      </c>
      <c r="E2519" t="s">
        <v>28</v>
      </c>
      <c r="F2519" s="11">
        <v>2</v>
      </c>
      <c r="G2519" s="5" t="s">
        <v>1541</v>
      </c>
      <c r="H2519" s="18">
        <v>1</v>
      </c>
      <c r="I2519" s="4" t="s">
        <v>238</v>
      </c>
      <c r="J2519" s="4">
        <v>3</v>
      </c>
    </row>
    <row r="2520" spans="1:13" ht="15.75" customHeight="1" x14ac:dyDescent="0.3">
      <c r="A2520" s="11">
        <v>474</v>
      </c>
      <c r="B2520" s="11">
        <v>28</v>
      </c>
      <c r="C2520" s="11" t="s">
        <v>128</v>
      </c>
      <c r="E2520" t="s">
        <v>28</v>
      </c>
      <c r="F2520" s="11">
        <v>2</v>
      </c>
      <c r="G2520" s="4" t="s">
        <v>1542</v>
      </c>
      <c r="H2520" s="17">
        <v>1</v>
      </c>
    </row>
    <row r="2521" spans="1:13" ht="15.75" customHeight="1" x14ac:dyDescent="0.3">
      <c r="A2521" s="11">
        <v>474</v>
      </c>
      <c r="B2521" s="11">
        <v>28</v>
      </c>
      <c r="C2521" s="11" t="s">
        <v>128</v>
      </c>
      <c r="E2521" t="s">
        <v>28</v>
      </c>
      <c r="F2521" s="11">
        <v>2</v>
      </c>
      <c r="G2521" s="5" t="s">
        <v>1543</v>
      </c>
      <c r="H2521" s="18">
        <v>1</v>
      </c>
    </row>
    <row r="2522" spans="1:13" ht="15.75" customHeight="1" x14ac:dyDescent="0.3">
      <c r="A2522" s="11">
        <v>475</v>
      </c>
      <c r="B2522" s="11">
        <v>28</v>
      </c>
      <c r="C2522" s="11" t="s">
        <v>4267</v>
      </c>
      <c r="E2522" t="s">
        <v>28</v>
      </c>
      <c r="F2522" s="11">
        <v>2</v>
      </c>
      <c r="G2522" s="4" t="s">
        <v>413</v>
      </c>
      <c r="H2522" s="17">
        <v>1</v>
      </c>
      <c r="I2522" s="4" t="s">
        <v>93</v>
      </c>
      <c r="J2522" s="4">
        <v>1</v>
      </c>
      <c r="K2522" s="2" t="s">
        <v>14</v>
      </c>
      <c r="L2522" s="2" t="s">
        <v>15</v>
      </c>
      <c r="M2522" s="3">
        <v>1030000</v>
      </c>
    </row>
    <row r="2523" spans="1:13" ht="15.75" customHeight="1" x14ac:dyDescent="0.3">
      <c r="A2523" s="11">
        <v>475</v>
      </c>
      <c r="B2523" s="11">
        <v>28</v>
      </c>
      <c r="C2523" s="11" t="s">
        <v>4267</v>
      </c>
      <c r="E2523" t="s">
        <v>28</v>
      </c>
      <c r="F2523" s="11">
        <v>2</v>
      </c>
      <c r="G2523" s="4" t="s">
        <v>414</v>
      </c>
      <c r="H2523" s="17">
        <v>1</v>
      </c>
    </row>
    <row r="2524" spans="1:13" ht="15.75" customHeight="1" x14ac:dyDescent="0.3">
      <c r="A2524" s="11">
        <v>475</v>
      </c>
      <c r="B2524" s="11">
        <v>28</v>
      </c>
      <c r="C2524" s="11" t="s">
        <v>4267</v>
      </c>
      <c r="E2524" t="s">
        <v>28</v>
      </c>
      <c r="F2524" s="11">
        <v>2</v>
      </c>
      <c r="G2524" s="4" t="s">
        <v>415</v>
      </c>
      <c r="H2524" s="17">
        <v>1</v>
      </c>
    </row>
    <row r="2525" spans="1:13" ht="15.75" customHeight="1" x14ac:dyDescent="0.3">
      <c r="A2525" s="11">
        <v>475</v>
      </c>
      <c r="B2525" s="11">
        <v>28</v>
      </c>
      <c r="C2525" s="11" t="s">
        <v>4267</v>
      </c>
      <c r="E2525" t="s">
        <v>28</v>
      </c>
      <c r="F2525" s="11">
        <v>2</v>
      </c>
      <c r="G2525" s="4" t="s">
        <v>416</v>
      </c>
      <c r="H2525" s="17">
        <v>1</v>
      </c>
    </row>
    <row r="2526" spans="1:13" ht="15.75" customHeight="1" x14ac:dyDescent="0.3">
      <c r="A2526" s="11">
        <v>475</v>
      </c>
      <c r="B2526" s="11">
        <v>28</v>
      </c>
      <c r="C2526" s="11" t="s">
        <v>4267</v>
      </c>
      <c r="E2526" t="s">
        <v>28</v>
      </c>
      <c r="F2526" s="11">
        <v>2</v>
      </c>
      <c r="G2526" s="4" t="s">
        <v>417</v>
      </c>
      <c r="H2526" s="17">
        <v>2</v>
      </c>
    </row>
    <row r="2527" spans="1:13" ht="15.75" customHeight="1" x14ac:dyDescent="0.3">
      <c r="A2527" s="11">
        <v>475</v>
      </c>
      <c r="B2527" s="11">
        <v>28</v>
      </c>
      <c r="C2527" s="11" t="s">
        <v>4267</v>
      </c>
      <c r="E2527" t="s">
        <v>28</v>
      </c>
      <c r="F2527" s="11">
        <v>2</v>
      </c>
      <c r="G2527" s="4" t="s">
        <v>418</v>
      </c>
      <c r="H2527" s="17">
        <v>1</v>
      </c>
    </row>
    <row r="2528" spans="1:13" ht="15.75" customHeight="1" x14ac:dyDescent="0.3">
      <c r="A2528" s="11">
        <v>475</v>
      </c>
      <c r="B2528" s="11">
        <v>28</v>
      </c>
      <c r="C2528" s="11" t="s">
        <v>4267</v>
      </c>
      <c r="E2528" t="s">
        <v>28</v>
      </c>
      <c r="F2528" s="11">
        <v>2</v>
      </c>
      <c r="G2528" s="4" t="s">
        <v>419</v>
      </c>
      <c r="H2528" s="17">
        <v>1</v>
      </c>
    </row>
    <row r="2529" spans="1:13" ht="15" customHeight="1" x14ac:dyDescent="0.3">
      <c r="A2529" s="11">
        <v>476</v>
      </c>
      <c r="B2529" s="11">
        <v>20</v>
      </c>
      <c r="C2529" s="11" t="s">
        <v>2678</v>
      </c>
      <c r="D2529" s="2" t="s">
        <v>43</v>
      </c>
      <c r="E2529" t="s">
        <v>52</v>
      </c>
      <c r="F2529" s="11">
        <v>8</v>
      </c>
      <c r="G2529" s="5" t="s">
        <v>2677</v>
      </c>
      <c r="H2529" s="18">
        <v>1</v>
      </c>
      <c r="I2529" s="4" t="s">
        <v>93</v>
      </c>
      <c r="J2529" s="4">
        <v>1</v>
      </c>
      <c r="K2529" s="2" t="s">
        <v>2471</v>
      </c>
      <c r="L2529" s="2"/>
      <c r="M2529" s="2" t="s">
        <v>2263</v>
      </c>
    </row>
    <row r="2530" spans="1:13" ht="15" customHeight="1" x14ac:dyDescent="0.3">
      <c r="A2530" s="11">
        <v>476</v>
      </c>
      <c r="B2530" s="11">
        <v>20</v>
      </c>
      <c r="C2530" s="11" t="s">
        <v>2678</v>
      </c>
      <c r="E2530" t="s">
        <v>52</v>
      </c>
      <c r="F2530" s="11">
        <v>8</v>
      </c>
      <c r="G2530" s="4" t="s">
        <v>2676</v>
      </c>
      <c r="H2530" s="17">
        <v>1</v>
      </c>
      <c r="I2530" s="4" t="s">
        <v>132</v>
      </c>
      <c r="J2530" s="4">
        <v>1</v>
      </c>
    </row>
    <row r="2531" spans="1:13" ht="15" customHeight="1" x14ac:dyDescent="0.3">
      <c r="A2531" s="11">
        <v>476</v>
      </c>
      <c r="B2531" s="11">
        <v>20</v>
      </c>
      <c r="C2531" s="11" t="s">
        <v>2678</v>
      </c>
      <c r="E2531" t="s">
        <v>52</v>
      </c>
      <c r="F2531" s="11">
        <v>8</v>
      </c>
      <c r="G2531" s="4" t="s">
        <v>2675</v>
      </c>
      <c r="H2531" s="17">
        <v>2</v>
      </c>
      <c r="I2531" s="4" t="s">
        <v>233</v>
      </c>
      <c r="J2531" s="4">
        <v>5</v>
      </c>
    </row>
    <row r="2532" spans="1:13" ht="15" customHeight="1" x14ac:dyDescent="0.3">
      <c r="A2532" s="11">
        <v>476</v>
      </c>
      <c r="B2532" s="11">
        <v>20</v>
      </c>
      <c r="C2532" s="11" t="s">
        <v>2678</v>
      </c>
      <c r="E2532" t="s">
        <v>52</v>
      </c>
      <c r="F2532" s="11">
        <v>8</v>
      </c>
      <c r="G2532" s="4" t="s">
        <v>2674</v>
      </c>
      <c r="H2532" s="17">
        <v>1</v>
      </c>
      <c r="I2532" s="4"/>
      <c r="J2532" s="4"/>
    </row>
    <row r="2533" spans="1:13" ht="15" customHeight="1" x14ac:dyDescent="0.3">
      <c r="A2533" s="11">
        <v>476</v>
      </c>
      <c r="B2533" s="11">
        <v>20</v>
      </c>
      <c r="C2533" s="11" t="s">
        <v>2678</v>
      </c>
      <c r="E2533" t="s">
        <v>52</v>
      </c>
      <c r="F2533" s="11">
        <v>8</v>
      </c>
      <c r="G2533" s="4" t="s">
        <v>2673</v>
      </c>
      <c r="H2533" s="17">
        <v>1</v>
      </c>
      <c r="I2533" s="4"/>
      <c r="J2533" s="4"/>
    </row>
    <row r="2534" spans="1:13" ht="15" customHeight="1" x14ac:dyDescent="0.3">
      <c r="A2534" s="11">
        <v>476</v>
      </c>
      <c r="B2534" s="11">
        <v>20</v>
      </c>
      <c r="C2534" s="11" t="s">
        <v>2678</v>
      </c>
      <c r="E2534" t="s">
        <v>52</v>
      </c>
      <c r="F2534" s="11">
        <v>8</v>
      </c>
      <c r="G2534" s="4" t="s">
        <v>2672</v>
      </c>
      <c r="H2534" s="17">
        <v>1</v>
      </c>
      <c r="I2534" s="4"/>
      <c r="J2534" s="4"/>
    </row>
    <row r="2535" spans="1:13" ht="15" customHeight="1" x14ac:dyDescent="0.3">
      <c r="A2535" s="11">
        <v>476</v>
      </c>
      <c r="B2535" s="11">
        <v>20</v>
      </c>
      <c r="C2535" s="11" t="s">
        <v>2678</v>
      </c>
      <c r="E2535" t="s">
        <v>52</v>
      </c>
      <c r="F2535" s="11">
        <v>8</v>
      </c>
      <c r="G2535" s="4" t="s">
        <v>2671</v>
      </c>
      <c r="H2535" s="17">
        <v>1</v>
      </c>
      <c r="I2535" s="4"/>
      <c r="J2535" s="4"/>
    </row>
    <row r="2536" spans="1:13" ht="15" customHeight="1" x14ac:dyDescent="0.3">
      <c r="A2536" s="11">
        <v>476</v>
      </c>
      <c r="B2536" s="11">
        <v>20</v>
      </c>
      <c r="C2536" s="11" t="s">
        <v>2678</v>
      </c>
      <c r="E2536" t="s">
        <v>52</v>
      </c>
      <c r="F2536" s="11">
        <v>8</v>
      </c>
      <c r="G2536" s="4" t="s">
        <v>2670</v>
      </c>
      <c r="H2536" s="17">
        <v>1</v>
      </c>
      <c r="I2536" s="4"/>
      <c r="J2536" s="4"/>
    </row>
    <row r="2537" spans="1:13" ht="15" customHeight="1" x14ac:dyDescent="0.3">
      <c r="A2537" s="11">
        <v>476</v>
      </c>
      <c r="B2537" s="11">
        <v>20</v>
      </c>
      <c r="C2537" s="11" t="s">
        <v>2678</v>
      </c>
      <c r="E2537" t="s">
        <v>52</v>
      </c>
      <c r="F2537" s="11">
        <v>8</v>
      </c>
      <c r="G2537" s="4" t="s">
        <v>2669</v>
      </c>
      <c r="H2537" s="17">
        <v>1</v>
      </c>
      <c r="I2537" s="4"/>
      <c r="J2537" s="4"/>
    </row>
    <row r="2538" spans="1:13" ht="15.75" customHeight="1" x14ac:dyDescent="0.3">
      <c r="A2538" s="11">
        <v>477</v>
      </c>
      <c r="B2538" s="11">
        <v>20</v>
      </c>
      <c r="C2538" s="11" t="s">
        <v>4207</v>
      </c>
      <c r="E2538" t="s">
        <v>66</v>
      </c>
      <c r="F2538" s="11">
        <v>6</v>
      </c>
      <c r="G2538" s="5" t="s">
        <v>1026</v>
      </c>
      <c r="H2538" s="18">
        <v>2</v>
      </c>
      <c r="I2538" s="4" t="s">
        <v>93</v>
      </c>
      <c r="J2538" s="4">
        <v>1</v>
      </c>
      <c r="K2538" s="4" t="s">
        <v>17</v>
      </c>
      <c r="L2538" s="4" t="s">
        <v>17</v>
      </c>
    </row>
    <row r="2539" spans="1:13" ht="15.75" customHeight="1" x14ac:dyDescent="0.3">
      <c r="A2539" s="11">
        <v>477</v>
      </c>
      <c r="B2539" s="11">
        <v>20</v>
      </c>
      <c r="C2539" s="11" t="s">
        <v>4207</v>
      </c>
      <c r="E2539" t="s">
        <v>66</v>
      </c>
      <c r="F2539" s="11">
        <v>6</v>
      </c>
      <c r="G2539" t="s">
        <v>1027</v>
      </c>
      <c r="H2539" s="11">
        <v>2</v>
      </c>
    </row>
    <row r="2540" spans="1:13" ht="15.75" customHeight="1" x14ac:dyDescent="0.3">
      <c r="A2540" s="11">
        <v>477</v>
      </c>
      <c r="B2540" s="11">
        <v>20</v>
      </c>
      <c r="C2540" s="11" t="s">
        <v>4207</v>
      </c>
      <c r="E2540" t="s">
        <v>66</v>
      </c>
      <c r="F2540" s="11">
        <v>6</v>
      </c>
      <c r="G2540" t="s">
        <v>1028</v>
      </c>
      <c r="H2540" s="11">
        <v>1</v>
      </c>
    </row>
    <row r="2541" spans="1:13" ht="15.75" customHeight="1" x14ac:dyDescent="0.3">
      <c r="A2541" s="11">
        <v>477</v>
      </c>
      <c r="B2541" s="11">
        <v>20</v>
      </c>
      <c r="C2541" s="11" t="s">
        <v>4207</v>
      </c>
      <c r="E2541" t="s">
        <v>66</v>
      </c>
      <c r="F2541" s="11">
        <v>6</v>
      </c>
      <c r="G2541" t="s">
        <v>1029</v>
      </c>
      <c r="H2541" s="11">
        <v>1</v>
      </c>
    </row>
    <row r="2542" spans="1:13" ht="15.75" customHeight="1" x14ac:dyDescent="0.3">
      <c r="A2542" s="11">
        <v>477</v>
      </c>
      <c r="B2542" s="11">
        <v>20</v>
      </c>
      <c r="C2542" s="11" t="s">
        <v>4207</v>
      </c>
      <c r="E2542" t="s">
        <v>66</v>
      </c>
      <c r="F2542" s="11">
        <v>6</v>
      </c>
      <c r="G2542" t="s">
        <v>1030</v>
      </c>
      <c r="H2542" s="11">
        <v>2</v>
      </c>
    </row>
    <row r="2543" spans="1:13" ht="15.75" customHeight="1" x14ac:dyDescent="0.3">
      <c r="A2543" s="11">
        <v>477</v>
      </c>
      <c r="B2543" s="11">
        <v>20</v>
      </c>
      <c r="C2543" s="11" t="s">
        <v>4207</v>
      </c>
      <c r="E2543" t="s">
        <v>66</v>
      </c>
      <c r="F2543" s="11">
        <v>6</v>
      </c>
      <c r="G2543" t="s">
        <v>1031</v>
      </c>
      <c r="H2543" s="11">
        <v>2</v>
      </c>
    </row>
    <row r="2544" spans="1:13" ht="15.75" customHeight="1" x14ac:dyDescent="0.3">
      <c r="A2544" s="11">
        <v>477</v>
      </c>
      <c r="B2544" s="11">
        <v>20</v>
      </c>
      <c r="C2544" s="11" t="s">
        <v>4207</v>
      </c>
      <c r="E2544" t="s">
        <v>66</v>
      </c>
      <c r="F2544" s="11">
        <v>6</v>
      </c>
      <c r="G2544" t="s">
        <v>1032</v>
      </c>
      <c r="H2544" s="11">
        <v>2</v>
      </c>
    </row>
    <row r="2545" spans="1:13" ht="15.75" customHeight="1" x14ac:dyDescent="0.3">
      <c r="A2545" s="11">
        <v>477</v>
      </c>
      <c r="B2545" s="11">
        <v>20</v>
      </c>
      <c r="C2545" s="11" t="s">
        <v>4207</v>
      </c>
      <c r="E2545" t="s">
        <v>66</v>
      </c>
      <c r="F2545" s="11">
        <v>6</v>
      </c>
      <c r="G2545" t="s">
        <v>1033</v>
      </c>
      <c r="H2545" s="11">
        <v>2</v>
      </c>
    </row>
    <row r="2546" spans="1:13" ht="15.75" customHeight="1" x14ac:dyDescent="0.3">
      <c r="A2546" s="11">
        <v>477</v>
      </c>
      <c r="B2546" s="11">
        <v>20</v>
      </c>
      <c r="C2546" s="11" t="s">
        <v>4207</v>
      </c>
      <c r="E2546" t="s">
        <v>66</v>
      </c>
      <c r="F2546" s="11">
        <v>6</v>
      </c>
      <c r="G2546" t="s">
        <v>1034</v>
      </c>
      <c r="H2546" s="11">
        <v>2</v>
      </c>
    </row>
    <row r="2547" spans="1:13" ht="15.75" customHeight="1" x14ac:dyDescent="0.3">
      <c r="A2547" s="11">
        <v>477</v>
      </c>
      <c r="B2547" s="11">
        <v>20</v>
      </c>
      <c r="C2547" s="11" t="s">
        <v>4207</v>
      </c>
      <c r="E2547" t="s">
        <v>66</v>
      </c>
      <c r="F2547" s="11">
        <v>6</v>
      </c>
      <c r="G2547" t="s">
        <v>1035</v>
      </c>
      <c r="H2547" s="11">
        <v>2</v>
      </c>
    </row>
    <row r="2548" spans="1:13" ht="15.75" customHeight="1" x14ac:dyDescent="0.3">
      <c r="A2548" s="11">
        <v>478</v>
      </c>
      <c r="B2548" s="11">
        <v>20</v>
      </c>
      <c r="C2548" s="11" t="s">
        <v>4208</v>
      </c>
      <c r="E2548" t="s">
        <v>31</v>
      </c>
      <c r="F2548" s="11">
        <v>10</v>
      </c>
      <c r="G2548" s="5" t="s">
        <v>1084</v>
      </c>
      <c r="H2548" s="18">
        <v>3</v>
      </c>
      <c r="I2548" s="5" t="s">
        <v>153</v>
      </c>
      <c r="J2548" s="5">
        <v>2</v>
      </c>
      <c r="K2548" s="4" t="s">
        <v>162</v>
      </c>
      <c r="L2548" s="4" t="s">
        <v>63</v>
      </c>
    </row>
    <row r="2549" spans="1:13" ht="15.75" customHeight="1" x14ac:dyDescent="0.3">
      <c r="A2549" s="11">
        <v>478</v>
      </c>
      <c r="B2549" s="11">
        <v>20</v>
      </c>
      <c r="C2549" s="11" t="s">
        <v>4208</v>
      </c>
      <c r="E2549" t="s">
        <v>31</v>
      </c>
      <c r="F2549" s="11">
        <v>10</v>
      </c>
      <c r="G2549" s="5" t="s">
        <v>1085</v>
      </c>
      <c r="H2549" s="18">
        <v>2</v>
      </c>
      <c r="I2549" t="s">
        <v>198</v>
      </c>
      <c r="J2549" s="4">
        <v>3</v>
      </c>
      <c r="K2549" s="4"/>
      <c r="L2549" s="4"/>
    </row>
    <row r="2550" spans="1:13" ht="15.75" customHeight="1" x14ac:dyDescent="0.3">
      <c r="A2550" s="11">
        <v>478</v>
      </c>
      <c r="B2550" s="11">
        <v>20</v>
      </c>
      <c r="C2550" s="11" t="s">
        <v>4208</v>
      </c>
      <c r="E2550" t="s">
        <v>31</v>
      </c>
      <c r="F2550" s="11">
        <v>10</v>
      </c>
      <c r="G2550" s="5" t="s">
        <v>1086</v>
      </c>
      <c r="H2550" s="18">
        <v>2</v>
      </c>
      <c r="K2550" s="4"/>
      <c r="L2550" s="4"/>
    </row>
    <row r="2551" spans="1:13" ht="15.75" customHeight="1" x14ac:dyDescent="0.3">
      <c r="A2551" s="11">
        <v>478</v>
      </c>
      <c r="B2551" s="11">
        <v>20</v>
      </c>
      <c r="C2551" s="11" t="s">
        <v>4208</v>
      </c>
      <c r="E2551" t="s">
        <v>31</v>
      </c>
      <c r="F2551" s="11">
        <v>10</v>
      </c>
      <c r="G2551" s="5" t="s">
        <v>1087</v>
      </c>
      <c r="H2551" s="18">
        <v>3</v>
      </c>
      <c r="K2551" s="4"/>
      <c r="L2551" s="4"/>
    </row>
    <row r="2552" spans="1:13" ht="15.75" customHeight="1" x14ac:dyDescent="0.3">
      <c r="A2552" s="11">
        <v>478</v>
      </c>
      <c r="B2552" s="11">
        <v>20</v>
      </c>
      <c r="C2552" s="11" t="s">
        <v>4208</v>
      </c>
      <c r="E2552" t="s">
        <v>31</v>
      </c>
      <c r="F2552" s="11">
        <v>10</v>
      </c>
      <c r="G2552" s="5" t="s">
        <v>1088</v>
      </c>
      <c r="H2552" s="18">
        <v>2</v>
      </c>
      <c r="K2552" s="4"/>
      <c r="L2552" s="4"/>
    </row>
    <row r="2553" spans="1:13" ht="15.75" customHeight="1" x14ac:dyDescent="0.3">
      <c r="A2553" s="11">
        <v>478</v>
      </c>
      <c r="B2553" s="11">
        <v>20</v>
      </c>
      <c r="C2553" s="11" t="s">
        <v>4208</v>
      </c>
      <c r="E2553" t="s">
        <v>31</v>
      </c>
      <c r="F2553" s="11">
        <v>10</v>
      </c>
      <c r="G2553" s="5" t="s">
        <v>1089</v>
      </c>
      <c r="H2553" s="18">
        <v>2</v>
      </c>
      <c r="K2553" s="4"/>
      <c r="L2553" s="4"/>
    </row>
    <row r="2554" spans="1:13" ht="15" customHeight="1" x14ac:dyDescent="0.3">
      <c r="A2554" s="11">
        <v>479</v>
      </c>
      <c r="B2554" s="11">
        <v>20</v>
      </c>
      <c r="C2554" s="11" t="s">
        <v>2561</v>
      </c>
      <c r="D2554" s="2" t="s">
        <v>2261</v>
      </c>
      <c r="E2554" t="s">
        <v>28</v>
      </c>
      <c r="F2554" s="11">
        <v>2</v>
      </c>
      <c r="G2554" s="5" t="s">
        <v>2560</v>
      </c>
      <c r="H2554" s="18">
        <v>2</v>
      </c>
      <c r="I2554" s="4" t="s">
        <v>93</v>
      </c>
      <c r="J2554" s="4">
        <v>1</v>
      </c>
      <c r="K2554" s="2" t="s">
        <v>25</v>
      </c>
      <c r="L2554" s="2"/>
      <c r="M2554" s="2" t="s">
        <v>2278</v>
      </c>
    </row>
    <row r="2555" spans="1:13" ht="15" customHeight="1" x14ac:dyDescent="0.3">
      <c r="A2555" s="11">
        <v>479</v>
      </c>
      <c r="B2555" s="11">
        <v>20</v>
      </c>
      <c r="C2555" s="11" t="s">
        <v>2561</v>
      </c>
      <c r="E2555" t="s">
        <v>28</v>
      </c>
      <c r="F2555" s="11">
        <v>2</v>
      </c>
      <c r="G2555" s="5" t="s">
        <v>2559</v>
      </c>
      <c r="H2555" s="18">
        <v>2</v>
      </c>
      <c r="I2555" s="4" t="s">
        <v>233</v>
      </c>
      <c r="J2555" s="4">
        <v>5</v>
      </c>
    </row>
    <row r="2556" spans="1:13" ht="15" customHeight="1" x14ac:dyDescent="0.3">
      <c r="A2556" s="11">
        <v>479</v>
      </c>
      <c r="B2556" s="11">
        <v>20</v>
      </c>
      <c r="C2556" s="11" t="s">
        <v>2561</v>
      </c>
      <c r="E2556" t="s">
        <v>28</v>
      </c>
      <c r="F2556" s="11">
        <v>2</v>
      </c>
      <c r="G2556" s="5" t="s">
        <v>2558</v>
      </c>
      <c r="H2556" s="18">
        <v>2</v>
      </c>
      <c r="I2556" s="2" t="s">
        <v>132</v>
      </c>
      <c r="J2556" s="4">
        <v>1</v>
      </c>
    </row>
    <row r="2557" spans="1:13" ht="15" customHeight="1" x14ac:dyDescent="0.3">
      <c r="A2557" s="11">
        <v>479</v>
      </c>
      <c r="B2557" s="11">
        <v>20</v>
      </c>
      <c r="C2557" s="11" t="s">
        <v>2561</v>
      </c>
      <c r="E2557" t="s">
        <v>28</v>
      </c>
      <c r="F2557" s="11">
        <v>2</v>
      </c>
      <c r="G2557" s="5" t="s">
        <v>2557</v>
      </c>
      <c r="H2557" s="18">
        <v>1</v>
      </c>
      <c r="I2557" s="4"/>
      <c r="J2557" s="4"/>
    </row>
    <row r="2558" spans="1:13" ht="15" customHeight="1" x14ac:dyDescent="0.3">
      <c r="A2558" s="11">
        <v>479</v>
      </c>
      <c r="B2558" s="11">
        <v>20</v>
      </c>
      <c r="C2558" s="11" t="s">
        <v>2561</v>
      </c>
      <c r="E2558" t="s">
        <v>28</v>
      </c>
      <c r="F2558" s="11">
        <v>2</v>
      </c>
      <c r="G2558" s="5" t="s">
        <v>2556</v>
      </c>
      <c r="H2558" s="18">
        <v>1</v>
      </c>
      <c r="I2558" s="4"/>
      <c r="J2558" s="4"/>
    </row>
    <row r="2559" spans="1:13" ht="15" customHeight="1" x14ac:dyDescent="0.3">
      <c r="A2559" s="11">
        <v>479</v>
      </c>
      <c r="B2559" s="11">
        <v>20</v>
      </c>
      <c r="C2559" s="11" t="s">
        <v>2561</v>
      </c>
      <c r="E2559" t="s">
        <v>28</v>
      </c>
      <c r="F2559" s="11">
        <v>2</v>
      </c>
      <c r="G2559" s="5" t="s">
        <v>2555</v>
      </c>
      <c r="H2559" s="18">
        <v>1</v>
      </c>
      <c r="I2559" s="4"/>
      <c r="J2559" s="4"/>
    </row>
    <row r="2560" spans="1:13" ht="15" customHeight="1" x14ac:dyDescent="0.3">
      <c r="A2560" s="11">
        <v>479</v>
      </c>
      <c r="B2560" s="11">
        <v>20</v>
      </c>
      <c r="C2560" s="11" t="s">
        <v>2561</v>
      </c>
      <c r="E2560" t="s">
        <v>28</v>
      </c>
      <c r="F2560" s="11">
        <v>2</v>
      </c>
      <c r="G2560" s="4" t="s">
        <v>2554</v>
      </c>
      <c r="H2560" s="17">
        <v>2</v>
      </c>
      <c r="I2560" s="4"/>
      <c r="J2560" s="4"/>
    </row>
    <row r="2561" spans="1:12" ht="15.75" customHeight="1" x14ac:dyDescent="0.3">
      <c r="A2561" s="11">
        <v>480</v>
      </c>
      <c r="B2561" s="11">
        <v>20</v>
      </c>
      <c r="C2561" s="11" t="s">
        <v>4209</v>
      </c>
      <c r="E2561" t="s">
        <v>28</v>
      </c>
      <c r="F2561" s="11">
        <v>2</v>
      </c>
      <c r="G2561" s="5" t="s">
        <v>1806</v>
      </c>
      <c r="H2561" s="18">
        <v>1</v>
      </c>
      <c r="I2561" s="4" t="s">
        <v>45</v>
      </c>
      <c r="J2561" s="4">
        <v>1</v>
      </c>
      <c r="K2561" s="4" t="s">
        <v>17</v>
      </c>
      <c r="L2561" s="4" t="s">
        <v>17</v>
      </c>
    </row>
    <row r="2562" spans="1:12" ht="15.75" customHeight="1" x14ac:dyDescent="0.3">
      <c r="A2562" s="11">
        <v>480</v>
      </c>
      <c r="B2562" s="11">
        <v>20</v>
      </c>
      <c r="C2562" s="11" t="s">
        <v>4209</v>
      </c>
      <c r="E2562" t="s">
        <v>28</v>
      </c>
      <c r="F2562" s="11">
        <v>2</v>
      </c>
      <c r="G2562" s="5" t="s">
        <v>1807</v>
      </c>
      <c r="H2562" s="18">
        <v>2</v>
      </c>
    </row>
    <row r="2563" spans="1:12" ht="15.75" customHeight="1" x14ac:dyDescent="0.3">
      <c r="A2563" s="11">
        <v>480</v>
      </c>
      <c r="B2563" s="11">
        <v>20</v>
      </c>
      <c r="C2563" s="11" t="s">
        <v>4209</v>
      </c>
      <c r="E2563" t="s">
        <v>28</v>
      </c>
      <c r="F2563" s="11">
        <v>2</v>
      </c>
      <c r="G2563" s="5" t="s">
        <v>1808</v>
      </c>
      <c r="H2563" s="18">
        <v>2</v>
      </c>
    </row>
    <row r="2564" spans="1:12" ht="15.75" customHeight="1" x14ac:dyDescent="0.3">
      <c r="A2564" s="11">
        <v>480</v>
      </c>
      <c r="B2564" s="11">
        <v>20</v>
      </c>
      <c r="C2564" s="11" t="s">
        <v>4209</v>
      </c>
      <c r="E2564" t="s">
        <v>28</v>
      </c>
      <c r="F2564" s="11">
        <v>2</v>
      </c>
      <c r="G2564" s="5" t="s">
        <v>1809</v>
      </c>
      <c r="H2564" s="18">
        <v>1</v>
      </c>
    </row>
    <row r="2565" spans="1:12" ht="15.75" customHeight="1" x14ac:dyDescent="0.3">
      <c r="A2565" s="11">
        <v>480</v>
      </c>
      <c r="B2565" s="11">
        <v>20</v>
      </c>
      <c r="C2565" s="11" t="s">
        <v>4209</v>
      </c>
      <c r="E2565" t="s">
        <v>28</v>
      </c>
      <c r="F2565" s="11">
        <v>2</v>
      </c>
      <c r="G2565" s="5" t="s">
        <v>1810</v>
      </c>
      <c r="H2565" s="18">
        <v>1</v>
      </c>
    </row>
    <row r="2566" spans="1:12" ht="15.75" customHeight="1" x14ac:dyDescent="0.3">
      <c r="A2566" s="11">
        <v>480</v>
      </c>
      <c r="B2566" s="11">
        <v>20</v>
      </c>
      <c r="C2566" s="11" t="s">
        <v>4209</v>
      </c>
      <c r="E2566" t="s">
        <v>28</v>
      </c>
      <c r="F2566" s="11">
        <v>2</v>
      </c>
      <c r="G2566" s="6" t="s">
        <v>4315</v>
      </c>
      <c r="H2566" s="18">
        <v>2</v>
      </c>
    </row>
    <row r="2567" spans="1:12" ht="15.75" customHeight="1" x14ac:dyDescent="0.3">
      <c r="A2567" s="11">
        <v>480</v>
      </c>
      <c r="B2567" s="11">
        <v>20</v>
      </c>
      <c r="C2567" s="11" t="s">
        <v>4209</v>
      </c>
      <c r="E2567" t="s">
        <v>28</v>
      </c>
      <c r="F2567" s="11">
        <v>2</v>
      </c>
      <c r="G2567" s="5" t="s">
        <v>1811</v>
      </c>
      <c r="H2567" s="18">
        <v>1</v>
      </c>
    </row>
    <row r="2568" spans="1:12" ht="15.75" customHeight="1" x14ac:dyDescent="0.3">
      <c r="A2568" s="11">
        <v>480</v>
      </c>
      <c r="B2568" s="11">
        <v>20</v>
      </c>
      <c r="C2568" s="11" t="s">
        <v>4209</v>
      </c>
      <c r="E2568" t="s">
        <v>28</v>
      </c>
      <c r="F2568" s="11">
        <v>2</v>
      </c>
      <c r="G2568" s="5" t="s">
        <v>1812</v>
      </c>
      <c r="H2568" s="18">
        <v>1</v>
      </c>
    </row>
    <row r="2569" spans="1:12" ht="15.75" customHeight="1" x14ac:dyDescent="0.3">
      <c r="A2569" s="11">
        <v>480</v>
      </c>
      <c r="B2569" s="11">
        <v>20</v>
      </c>
      <c r="C2569" s="11" t="s">
        <v>4209</v>
      </c>
      <c r="E2569" t="s">
        <v>28</v>
      </c>
      <c r="F2569" s="11">
        <v>2</v>
      </c>
      <c r="G2569" s="5" t="s">
        <v>1813</v>
      </c>
      <c r="H2569" s="18">
        <v>2</v>
      </c>
    </row>
    <row r="2570" spans="1:12" ht="15.75" customHeight="1" x14ac:dyDescent="0.3">
      <c r="A2570" s="11">
        <v>480</v>
      </c>
      <c r="B2570" s="11">
        <v>20</v>
      </c>
      <c r="C2570" s="11" t="s">
        <v>4209</v>
      </c>
      <c r="E2570" t="s">
        <v>28</v>
      </c>
      <c r="F2570" s="11">
        <v>2</v>
      </c>
      <c r="G2570" s="5" t="s">
        <v>1814</v>
      </c>
      <c r="H2570" s="18">
        <v>2</v>
      </c>
    </row>
    <row r="2571" spans="1:12" ht="15.75" customHeight="1" x14ac:dyDescent="0.3">
      <c r="A2571" s="11">
        <v>480</v>
      </c>
      <c r="B2571" s="11">
        <v>20</v>
      </c>
      <c r="C2571" s="11" t="s">
        <v>4209</v>
      </c>
      <c r="E2571" t="s">
        <v>28</v>
      </c>
      <c r="F2571" s="11">
        <v>2</v>
      </c>
      <c r="G2571" s="5" t="s">
        <v>1815</v>
      </c>
      <c r="H2571" s="18">
        <v>2</v>
      </c>
    </row>
    <row r="2572" spans="1:12" ht="15.75" customHeight="1" x14ac:dyDescent="0.3">
      <c r="A2572" s="11">
        <v>480</v>
      </c>
      <c r="B2572" s="11">
        <v>20</v>
      </c>
      <c r="C2572" s="11" t="s">
        <v>4209</v>
      </c>
      <c r="E2572" t="s">
        <v>28</v>
      </c>
      <c r="F2572" s="11">
        <v>2</v>
      </c>
      <c r="G2572" s="5" t="s">
        <v>1816</v>
      </c>
      <c r="H2572" s="18">
        <v>1</v>
      </c>
    </row>
    <row r="2573" spans="1:12" ht="15.75" customHeight="1" x14ac:dyDescent="0.3">
      <c r="A2573" s="11">
        <v>480</v>
      </c>
      <c r="B2573" s="11">
        <v>20</v>
      </c>
      <c r="C2573" s="11" t="s">
        <v>4209</v>
      </c>
      <c r="E2573" t="s">
        <v>28</v>
      </c>
      <c r="F2573" s="11">
        <v>2</v>
      </c>
      <c r="G2573" s="5" t="s">
        <v>1817</v>
      </c>
      <c r="H2573" s="18">
        <v>2</v>
      </c>
    </row>
    <row r="2574" spans="1:12" ht="15.75" customHeight="1" x14ac:dyDescent="0.3">
      <c r="A2574" s="11">
        <v>480</v>
      </c>
      <c r="B2574" s="11">
        <v>20</v>
      </c>
      <c r="C2574" s="11" t="s">
        <v>4209</v>
      </c>
      <c r="E2574" t="s">
        <v>28</v>
      </c>
      <c r="F2574" s="11">
        <v>2</v>
      </c>
      <c r="G2574" s="5" t="s">
        <v>1818</v>
      </c>
      <c r="H2574" s="18">
        <v>2</v>
      </c>
    </row>
    <row r="2575" spans="1:12" ht="15.75" customHeight="1" x14ac:dyDescent="0.3">
      <c r="A2575" s="11">
        <v>480</v>
      </c>
      <c r="B2575" s="11">
        <v>20</v>
      </c>
      <c r="C2575" s="11" t="s">
        <v>4209</v>
      </c>
      <c r="E2575" t="s">
        <v>28</v>
      </c>
      <c r="F2575" s="11">
        <v>2</v>
      </c>
      <c r="G2575" s="5" t="s">
        <v>1819</v>
      </c>
      <c r="H2575" s="18">
        <v>2</v>
      </c>
    </row>
    <row r="2576" spans="1:12" ht="15.75" customHeight="1" x14ac:dyDescent="0.3">
      <c r="A2576" s="11">
        <v>480</v>
      </c>
      <c r="B2576" s="11">
        <v>20</v>
      </c>
      <c r="C2576" s="11" t="s">
        <v>4209</v>
      </c>
      <c r="E2576" t="s">
        <v>28</v>
      </c>
      <c r="F2576" s="11">
        <v>2</v>
      </c>
      <c r="G2576" s="5" t="s">
        <v>1820</v>
      </c>
      <c r="H2576" s="18">
        <v>2</v>
      </c>
    </row>
    <row r="2577" spans="1:13" ht="15" customHeight="1" x14ac:dyDescent="0.3">
      <c r="A2577" s="11">
        <v>481</v>
      </c>
      <c r="B2577" s="11">
        <v>20</v>
      </c>
      <c r="C2577" s="11" t="s">
        <v>3628</v>
      </c>
      <c r="D2577" s="2" t="s">
        <v>2261</v>
      </c>
      <c r="E2577" t="s">
        <v>60</v>
      </c>
      <c r="F2577" s="11">
        <v>1</v>
      </c>
      <c r="G2577" s="5" t="s">
        <v>3627</v>
      </c>
      <c r="H2577" s="18">
        <v>1</v>
      </c>
      <c r="I2577" s="4" t="s">
        <v>45</v>
      </c>
      <c r="J2577" s="4">
        <v>1</v>
      </c>
      <c r="K2577" s="2" t="s">
        <v>3249</v>
      </c>
      <c r="L2577" s="2"/>
      <c r="M2577" s="2" t="s">
        <v>2314</v>
      </c>
    </row>
    <row r="2578" spans="1:13" ht="15" customHeight="1" x14ac:dyDescent="0.3">
      <c r="A2578" s="11">
        <v>481</v>
      </c>
      <c r="B2578" s="11">
        <v>20</v>
      </c>
      <c r="C2578" s="11" t="s">
        <v>3628</v>
      </c>
      <c r="E2578" t="s">
        <v>60</v>
      </c>
      <c r="F2578" s="11">
        <v>1</v>
      </c>
      <c r="G2578" s="4" t="s">
        <v>3626</v>
      </c>
      <c r="H2578" s="17">
        <v>1</v>
      </c>
      <c r="I2578" s="4" t="s">
        <v>132</v>
      </c>
      <c r="J2578" s="4">
        <v>1</v>
      </c>
    </row>
    <row r="2579" spans="1:13" ht="15" customHeight="1" x14ac:dyDescent="0.3">
      <c r="A2579" s="11">
        <v>481</v>
      </c>
      <c r="B2579" s="11">
        <v>20</v>
      </c>
      <c r="C2579" s="11" t="s">
        <v>3628</v>
      </c>
      <c r="E2579" t="s">
        <v>60</v>
      </c>
      <c r="F2579" s="11">
        <v>1</v>
      </c>
      <c r="G2579" s="4" t="s">
        <v>3625</v>
      </c>
      <c r="H2579" s="17">
        <v>2</v>
      </c>
      <c r="I2579" s="4"/>
      <c r="J2579" s="4"/>
    </row>
    <row r="2580" spans="1:13" ht="15" customHeight="1" x14ac:dyDescent="0.3">
      <c r="A2580" s="11">
        <v>481</v>
      </c>
      <c r="B2580" s="11">
        <v>20</v>
      </c>
      <c r="C2580" s="11" t="s">
        <v>3628</v>
      </c>
      <c r="E2580" t="s">
        <v>60</v>
      </c>
      <c r="F2580" s="11">
        <v>1</v>
      </c>
      <c r="G2580" s="4" t="s">
        <v>3624</v>
      </c>
      <c r="H2580" s="17">
        <v>1</v>
      </c>
      <c r="I2580" s="4"/>
      <c r="J2580" s="4"/>
    </row>
    <row r="2581" spans="1:13" ht="15" customHeight="1" x14ac:dyDescent="0.3">
      <c r="A2581" s="11">
        <v>481</v>
      </c>
      <c r="B2581" s="11">
        <v>20</v>
      </c>
      <c r="C2581" s="11" t="s">
        <v>3628</v>
      </c>
      <c r="E2581" t="s">
        <v>60</v>
      </c>
      <c r="F2581" s="11">
        <v>1</v>
      </c>
      <c r="G2581" s="4" t="s">
        <v>3623</v>
      </c>
      <c r="H2581" s="17">
        <v>2</v>
      </c>
      <c r="I2581" s="4"/>
      <c r="J2581" s="4"/>
    </row>
    <row r="2582" spans="1:13" ht="15" customHeight="1" x14ac:dyDescent="0.3">
      <c r="A2582" s="11">
        <v>481</v>
      </c>
      <c r="B2582" s="11">
        <v>20</v>
      </c>
      <c r="C2582" s="11" t="s">
        <v>3628</v>
      </c>
      <c r="E2582" t="s">
        <v>60</v>
      </c>
      <c r="F2582" s="11">
        <v>1</v>
      </c>
      <c r="G2582" s="4" t="s">
        <v>3622</v>
      </c>
      <c r="H2582" s="17">
        <v>2</v>
      </c>
      <c r="I2582" s="4"/>
      <c r="J2582" s="4"/>
    </row>
    <row r="2583" spans="1:13" ht="15" customHeight="1" x14ac:dyDescent="0.3">
      <c r="A2583" s="11">
        <v>481</v>
      </c>
      <c r="B2583" s="11">
        <v>20</v>
      </c>
      <c r="C2583" s="11" t="s">
        <v>3628</v>
      </c>
      <c r="E2583" t="s">
        <v>60</v>
      </c>
      <c r="F2583" s="11">
        <v>1</v>
      </c>
      <c r="G2583" s="4" t="s">
        <v>3621</v>
      </c>
      <c r="H2583" s="17">
        <v>1</v>
      </c>
      <c r="I2583" s="4"/>
      <c r="J2583" s="4"/>
    </row>
    <row r="2584" spans="1:13" ht="15" customHeight="1" x14ac:dyDescent="0.3">
      <c r="A2584" s="11">
        <v>481</v>
      </c>
      <c r="B2584" s="11">
        <v>20</v>
      </c>
      <c r="C2584" s="11" t="s">
        <v>3628</v>
      </c>
      <c r="E2584" t="s">
        <v>60</v>
      </c>
      <c r="F2584" s="11">
        <v>1</v>
      </c>
      <c r="G2584" s="4" t="s">
        <v>3620</v>
      </c>
      <c r="H2584" s="17">
        <v>2</v>
      </c>
      <c r="I2584" s="4"/>
      <c r="J2584" s="4"/>
    </row>
    <row r="2585" spans="1:13" ht="15.75" customHeight="1" x14ac:dyDescent="0.3">
      <c r="A2585" s="11">
        <v>482</v>
      </c>
      <c r="B2585" s="11">
        <v>20</v>
      </c>
      <c r="C2585" s="11" t="s">
        <v>4210</v>
      </c>
      <c r="E2585" t="s">
        <v>3778</v>
      </c>
      <c r="F2585" s="11">
        <v>12</v>
      </c>
      <c r="G2585" s="5" t="s">
        <v>1961</v>
      </c>
      <c r="H2585" s="18">
        <v>2</v>
      </c>
      <c r="K2585" s="4" t="s">
        <v>17</v>
      </c>
      <c r="L2585" s="4" t="s">
        <v>17</v>
      </c>
    </row>
    <row r="2586" spans="1:13" ht="15.75" customHeight="1" x14ac:dyDescent="0.3">
      <c r="A2586" s="11">
        <v>482</v>
      </c>
      <c r="B2586" s="11">
        <v>20</v>
      </c>
      <c r="C2586" s="11" t="s">
        <v>4210</v>
      </c>
      <c r="E2586" t="s">
        <v>3778</v>
      </c>
      <c r="F2586" s="11">
        <v>12</v>
      </c>
      <c r="G2586" s="5" t="s">
        <v>1968</v>
      </c>
      <c r="H2586" s="18">
        <v>2</v>
      </c>
    </row>
    <row r="2587" spans="1:13" ht="15.75" customHeight="1" x14ac:dyDescent="0.3">
      <c r="A2587" s="11">
        <v>482</v>
      </c>
      <c r="B2587" s="11">
        <v>20</v>
      </c>
      <c r="C2587" s="11" t="s">
        <v>4210</v>
      </c>
      <c r="E2587" t="s">
        <v>3778</v>
      </c>
      <c r="F2587" s="11">
        <v>12</v>
      </c>
      <c r="G2587" s="5" t="s">
        <v>1962</v>
      </c>
      <c r="H2587" s="18">
        <v>2</v>
      </c>
    </row>
    <row r="2588" spans="1:13" ht="15.75" customHeight="1" x14ac:dyDescent="0.3">
      <c r="A2588" s="11">
        <v>482</v>
      </c>
      <c r="B2588" s="11">
        <v>20</v>
      </c>
      <c r="C2588" s="11" t="s">
        <v>4210</v>
      </c>
      <c r="E2588" t="s">
        <v>3778</v>
      </c>
      <c r="F2588" s="11">
        <v>12</v>
      </c>
      <c r="G2588" s="5" t="s">
        <v>1963</v>
      </c>
      <c r="H2588" s="18">
        <v>1</v>
      </c>
    </row>
    <row r="2589" spans="1:13" ht="15.75" customHeight="1" x14ac:dyDescent="0.3">
      <c r="A2589" s="11">
        <v>482</v>
      </c>
      <c r="B2589" s="11">
        <v>20</v>
      </c>
      <c r="C2589" s="11" t="s">
        <v>4210</v>
      </c>
      <c r="E2589" t="s">
        <v>3778</v>
      </c>
      <c r="F2589" s="11">
        <v>12</v>
      </c>
      <c r="G2589" s="5" t="s">
        <v>1964</v>
      </c>
      <c r="H2589" s="18">
        <v>2</v>
      </c>
    </row>
    <row r="2590" spans="1:13" ht="15.75" customHeight="1" x14ac:dyDescent="0.3">
      <c r="A2590" s="11">
        <v>482</v>
      </c>
      <c r="B2590" s="11">
        <v>20</v>
      </c>
      <c r="C2590" s="11" t="s">
        <v>4210</v>
      </c>
      <c r="E2590" t="s">
        <v>3778</v>
      </c>
      <c r="F2590" s="11">
        <v>12</v>
      </c>
      <c r="G2590" s="5" t="s">
        <v>1965</v>
      </c>
      <c r="H2590" s="18">
        <v>1</v>
      </c>
    </row>
    <row r="2591" spans="1:13" ht="15.75" customHeight="1" x14ac:dyDescent="0.3">
      <c r="A2591" s="11">
        <v>482</v>
      </c>
      <c r="B2591" s="11">
        <v>20</v>
      </c>
      <c r="C2591" s="11" t="s">
        <v>4210</v>
      </c>
      <c r="E2591" t="s">
        <v>3778</v>
      </c>
      <c r="F2591" s="11">
        <v>12</v>
      </c>
      <c r="G2591" s="5" t="s">
        <v>1966</v>
      </c>
      <c r="H2591" s="18">
        <v>2</v>
      </c>
    </row>
    <row r="2592" spans="1:13" ht="15.75" customHeight="1" x14ac:dyDescent="0.3">
      <c r="A2592" s="11">
        <v>482</v>
      </c>
      <c r="B2592" s="11">
        <v>20</v>
      </c>
      <c r="C2592" s="11" t="s">
        <v>4210</v>
      </c>
      <c r="E2592" t="s">
        <v>3778</v>
      </c>
      <c r="F2592" s="11">
        <v>12</v>
      </c>
      <c r="G2592" s="5" t="s">
        <v>1967</v>
      </c>
      <c r="H2592" s="18">
        <v>2</v>
      </c>
    </row>
    <row r="2593" spans="1:13" ht="15.75" customHeight="1" x14ac:dyDescent="0.3">
      <c r="A2593" s="11">
        <v>482</v>
      </c>
      <c r="B2593" s="11">
        <v>20</v>
      </c>
      <c r="C2593" s="11" t="s">
        <v>4210</v>
      </c>
      <c r="E2593" t="s">
        <v>3778</v>
      </c>
      <c r="F2593" s="11">
        <v>12</v>
      </c>
      <c r="G2593" s="5" t="s">
        <v>1969</v>
      </c>
      <c r="H2593" s="18">
        <v>2</v>
      </c>
    </row>
    <row r="2594" spans="1:13" ht="15" customHeight="1" x14ac:dyDescent="0.3">
      <c r="A2594" s="11">
        <v>483</v>
      </c>
      <c r="B2594" s="11">
        <v>20</v>
      </c>
      <c r="C2594" s="11" t="s">
        <v>4211</v>
      </c>
      <c r="D2594" s="2" t="s">
        <v>21</v>
      </c>
      <c r="E2594" t="s">
        <v>31</v>
      </c>
      <c r="F2594" s="11">
        <v>10</v>
      </c>
      <c r="G2594" s="5" t="s">
        <v>3042</v>
      </c>
      <c r="H2594" s="18">
        <v>2</v>
      </c>
      <c r="I2594" s="4"/>
      <c r="J2594" s="4"/>
      <c r="K2594" s="2" t="s">
        <v>2277</v>
      </c>
      <c r="L2594" s="2"/>
      <c r="M2594" s="2" t="s">
        <v>2280</v>
      </c>
    </row>
    <row r="2595" spans="1:13" ht="15" customHeight="1" x14ac:dyDescent="0.3">
      <c r="A2595" s="11">
        <v>483</v>
      </c>
      <c r="B2595" s="11">
        <v>20</v>
      </c>
      <c r="C2595" s="11" t="s">
        <v>4211</v>
      </c>
      <c r="E2595" t="s">
        <v>31</v>
      </c>
      <c r="F2595" s="11">
        <v>10</v>
      </c>
      <c r="G2595" s="2" t="s">
        <v>4212</v>
      </c>
      <c r="H2595" s="16">
        <v>1</v>
      </c>
      <c r="I2595" s="4"/>
      <c r="J2595" s="4"/>
    </row>
    <row r="2596" spans="1:13" ht="15" customHeight="1" x14ac:dyDescent="0.3">
      <c r="A2596" s="11">
        <v>483</v>
      </c>
      <c r="B2596" s="11">
        <v>20</v>
      </c>
      <c r="C2596" s="11" t="s">
        <v>4211</v>
      </c>
      <c r="E2596" t="s">
        <v>31</v>
      </c>
      <c r="F2596" s="11">
        <v>10</v>
      </c>
      <c r="G2596" s="6" t="s">
        <v>4213</v>
      </c>
      <c r="H2596" s="20">
        <v>3</v>
      </c>
      <c r="I2596" s="4"/>
      <c r="J2596" s="4"/>
    </row>
    <row r="2597" spans="1:13" ht="15" customHeight="1" x14ac:dyDescent="0.3">
      <c r="A2597" s="11">
        <v>483</v>
      </c>
      <c r="B2597" s="11">
        <v>20</v>
      </c>
      <c r="C2597" s="11" t="s">
        <v>4211</v>
      </c>
      <c r="E2597" t="s">
        <v>31</v>
      </c>
      <c r="F2597" s="11">
        <v>10</v>
      </c>
      <c r="G2597" s="2" t="s">
        <v>4214</v>
      </c>
      <c r="H2597" s="16">
        <v>2</v>
      </c>
      <c r="I2597" s="4"/>
      <c r="J2597" s="4"/>
    </row>
    <row r="2598" spans="1:13" ht="15" customHeight="1" x14ac:dyDescent="0.3">
      <c r="A2598" s="11">
        <v>483</v>
      </c>
      <c r="B2598" s="11">
        <v>20</v>
      </c>
      <c r="C2598" s="11" t="s">
        <v>4211</v>
      </c>
      <c r="E2598" t="s">
        <v>31</v>
      </c>
      <c r="F2598" s="11">
        <v>10</v>
      </c>
      <c r="G2598" s="6" t="s">
        <v>4215</v>
      </c>
      <c r="H2598" s="20">
        <v>1</v>
      </c>
      <c r="I2598" s="4"/>
      <c r="J2598" s="4"/>
    </row>
    <row r="2599" spans="1:13" ht="15" customHeight="1" x14ac:dyDescent="0.3">
      <c r="A2599" s="11">
        <v>483</v>
      </c>
      <c r="B2599" s="11">
        <v>20</v>
      </c>
      <c r="C2599" s="11" t="s">
        <v>4211</v>
      </c>
      <c r="E2599" t="s">
        <v>31</v>
      </c>
      <c r="F2599" s="11">
        <v>10</v>
      </c>
      <c r="G2599" s="2" t="s">
        <v>4216</v>
      </c>
      <c r="H2599" s="16">
        <v>1</v>
      </c>
      <c r="I2599" s="4"/>
      <c r="J2599" s="4"/>
    </row>
    <row r="2600" spans="1:13" ht="15" customHeight="1" x14ac:dyDescent="0.3">
      <c r="A2600" s="11">
        <v>483</v>
      </c>
      <c r="B2600" s="11">
        <v>20</v>
      </c>
      <c r="C2600" s="11" t="s">
        <v>4211</v>
      </c>
      <c r="E2600" t="s">
        <v>31</v>
      </c>
      <c r="F2600" s="11">
        <v>10</v>
      </c>
      <c r="G2600" s="6" t="s">
        <v>4217</v>
      </c>
      <c r="H2600" s="20">
        <v>1</v>
      </c>
      <c r="I2600" s="4"/>
      <c r="J2600" s="4"/>
    </row>
    <row r="2601" spans="1:13" ht="15" customHeight="1" x14ac:dyDescent="0.3">
      <c r="A2601" s="11">
        <v>483</v>
      </c>
      <c r="B2601" s="11">
        <v>20</v>
      </c>
      <c r="C2601" s="11" t="s">
        <v>4211</v>
      </c>
      <c r="E2601" t="s">
        <v>31</v>
      </c>
      <c r="F2601" s="11">
        <v>10</v>
      </c>
      <c r="G2601" s="2" t="s">
        <v>4218</v>
      </c>
      <c r="H2601" s="16">
        <v>1</v>
      </c>
      <c r="I2601" s="4"/>
      <c r="J2601" s="4"/>
    </row>
    <row r="2602" spans="1:13" ht="15.75" customHeight="1" x14ac:dyDescent="0.3">
      <c r="A2602" s="11">
        <v>484</v>
      </c>
      <c r="B2602" s="11">
        <v>20</v>
      </c>
      <c r="C2602" s="11" t="s">
        <v>1278</v>
      </c>
      <c r="E2602" t="s">
        <v>47</v>
      </c>
      <c r="F2602" s="11">
        <v>7</v>
      </c>
      <c r="G2602" s="5" t="s">
        <v>1279</v>
      </c>
      <c r="H2602" s="18">
        <v>2</v>
      </c>
      <c r="I2602" s="5" t="s">
        <v>153</v>
      </c>
      <c r="J2602" s="5">
        <v>2</v>
      </c>
      <c r="K2602" s="4" t="s">
        <v>17</v>
      </c>
      <c r="L2602" s="4" t="s">
        <v>17</v>
      </c>
    </row>
    <row r="2603" spans="1:13" ht="15.75" customHeight="1" x14ac:dyDescent="0.3">
      <c r="A2603" s="11">
        <v>484</v>
      </c>
      <c r="B2603" s="11">
        <v>20</v>
      </c>
      <c r="C2603" s="11" t="s">
        <v>1278</v>
      </c>
      <c r="E2603" t="s">
        <v>47</v>
      </c>
      <c r="F2603" s="11">
        <v>7</v>
      </c>
      <c r="G2603" s="5" t="s">
        <v>1280</v>
      </c>
      <c r="H2603" s="18">
        <v>1</v>
      </c>
      <c r="I2603" s="4" t="s">
        <v>234</v>
      </c>
      <c r="J2603" s="5">
        <v>2</v>
      </c>
    </row>
    <row r="2604" spans="1:13" ht="15.75" customHeight="1" x14ac:dyDescent="0.3">
      <c r="A2604" s="11">
        <v>484</v>
      </c>
      <c r="B2604" s="11">
        <v>20</v>
      </c>
      <c r="C2604" s="11" t="s">
        <v>1278</v>
      </c>
      <c r="E2604" t="s">
        <v>47</v>
      </c>
      <c r="F2604" s="11">
        <v>7</v>
      </c>
      <c r="G2604" s="5" t="s">
        <v>1281</v>
      </c>
      <c r="H2604" s="18">
        <v>1</v>
      </c>
      <c r="I2604" s="4" t="s">
        <v>164</v>
      </c>
      <c r="J2604" s="4">
        <v>3</v>
      </c>
    </row>
    <row r="2605" spans="1:13" ht="15.75" customHeight="1" x14ac:dyDescent="0.3">
      <c r="A2605" s="11">
        <v>484</v>
      </c>
      <c r="B2605" s="11">
        <v>20</v>
      </c>
      <c r="C2605" s="11" t="s">
        <v>1278</v>
      </c>
      <c r="E2605" t="s">
        <v>47</v>
      </c>
      <c r="F2605" s="11">
        <v>7</v>
      </c>
      <c r="G2605" s="5" t="s">
        <v>1285</v>
      </c>
      <c r="H2605" s="18">
        <v>2</v>
      </c>
      <c r="I2605" s="4" t="s">
        <v>198</v>
      </c>
      <c r="J2605" s="4">
        <v>3</v>
      </c>
    </row>
    <row r="2606" spans="1:13" ht="15.75" customHeight="1" x14ac:dyDescent="0.3">
      <c r="A2606" s="11">
        <v>484</v>
      </c>
      <c r="B2606" s="11">
        <v>20</v>
      </c>
      <c r="C2606" s="11" t="s">
        <v>1278</v>
      </c>
      <c r="E2606" t="s">
        <v>47</v>
      </c>
      <c r="F2606" s="11">
        <v>7</v>
      </c>
      <c r="G2606" s="5" t="s">
        <v>1282</v>
      </c>
      <c r="H2606" s="18">
        <v>2</v>
      </c>
      <c r="I2606" s="4" t="s">
        <v>388</v>
      </c>
      <c r="J2606" s="5">
        <v>2</v>
      </c>
    </row>
    <row r="2607" spans="1:13" ht="15.75" customHeight="1" x14ac:dyDescent="0.3">
      <c r="A2607" s="11">
        <v>484</v>
      </c>
      <c r="B2607" s="11">
        <v>20</v>
      </c>
      <c r="C2607" s="11" t="s">
        <v>1278</v>
      </c>
      <c r="E2607" t="s">
        <v>47</v>
      </c>
      <c r="F2607" s="11">
        <v>7</v>
      </c>
      <c r="G2607" s="5" t="s">
        <v>1283</v>
      </c>
      <c r="H2607" s="18">
        <v>3</v>
      </c>
      <c r="I2607" s="4" t="s">
        <v>251</v>
      </c>
      <c r="J2607" s="4">
        <v>2</v>
      </c>
    </row>
    <row r="2608" spans="1:13" ht="15.75" customHeight="1" x14ac:dyDescent="0.3">
      <c r="A2608" s="11">
        <v>484</v>
      </c>
      <c r="B2608" s="11">
        <v>20</v>
      </c>
      <c r="C2608" s="11" t="s">
        <v>1278</v>
      </c>
      <c r="E2608" t="s">
        <v>47</v>
      </c>
      <c r="F2608" s="11">
        <v>7</v>
      </c>
      <c r="G2608" s="5" t="s">
        <v>1284</v>
      </c>
      <c r="H2608" s="18">
        <v>2</v>
      </c>
      <c r="I2608" s="4" t="s">
        <v>258</v>
      </c>
      <c r="J2608" s="5">
        <v>2</v>
      </c>
    </row>
    <row r="2609" spans="1:13" ht="15.75" customHeight="1" x14ac:dyDescent="0.3">
      <c r="A2609" s="11">
        <v>484</v>
      </c>
      <c r="B2609" s="11">
        <v>20</v>
      </c>
      <c r="C2609" s="11" t="s">
        <v>1278</v>
      </c>
      <c r="E2609" t="s">
        <v>47</v>
      </c>
      <c r="F2609" s="11">
        <v>7</v>
      </c>
      <c r="G2609" s="5"/>
      <c r="H2609" s="18"/>
      <c r="I2609" s="4" t="s">
        <v>262</v>
      </c>
      <c r="J2609" s="5">
        <v>2</v>
      </c>
    </row>
    <row r="2610" spans="1:13" ht="15.75" customHeight="1" x14ac:dyDescent="0.3">
      <c r="A2610" s="11">
        <v>484</v>
      </c>
      <c r="B2610" s="11">
        <v>20</v>
      </c>
      <c r="C2610" s="11" t="s">
        <v>1278</v>
      </c>
      <c r="E2610" t="s">
        <v>47</v>
      </c>
      <c r="F2610" s="11">
        <v>7</v>
      </c>
      <c r="G2610" s="5"/>
      <c r="H2610" s="18"/>
      <c r="I2610" s="4" t="s">
        <v>286</v>
      </c>
      <c r="J2610" s="5">
        <v>2</v>
      </c>
    </row>
    <row r="2611" spans="1:13" ht="15.75" customHeight="1" x14ac:dyDescent="0.3">
      <c r="A2611" s="11">
        <v>485</v>
      </c>
      <c r="B2611" s="11">
        <v>20</v>
      </c>
      <c r="C2611" s="11" t="s">
        <v>4219</v>
      </c>
      <c r="D2611" s="2" t="s">
        <v>43</v>
      </c>
      <c r="E2611" t="s">
        <v>114</v>
      </c>
      <c r="F2611" s="11">
        <v>13</v>
      </c>
      <c r="G2611" s="4"/>
      <c r="H2611" s="17"/>
      <c r="I2611" s="4" t="s">
        <v>506</v>
      </c>
      <c r="J2611" s="4">
        <v>4</v>
      </c>
      <c r="K2611" s="2" t="s">
        <v>17</v>
      </c>
      <c r="L2611" s="2" t="s">
        <v>17</v>
      </c>
    </row>
    <row r="2612" spans="1:13" ht="15.75" customHeight="1" x14ac:dyDescent="0.3">
      <c r="A2612" s="11">
        <v>485</v>
      </c>
      <c r="B2612" s="11">
        <v>20</v>
      </c>
      <c r="C2612" s="11" t="s">
        <v>4219</v>
      </c>
      <c r="E2612" t="s">
        <v>114</v>
      </c>
      <c r="F2612" s="11">
        <v>13</v>
      </c>
      <c r="I2612" s="4" t="s">
        <v>507</v>
      </c>
      <c r="J2612" s="4">
        <v>4</v>
      </c>
    </row>
    <row r="2613" spans="1:13" ht="15" customHeight="1" x14ac:dyDescent="0.3">
      <c r="A2613" s="11">
        <v>486</v>
      </c>
      <c r="B2613" s="11">
        <v>20</v>
      </c>
      <c r="C2613" s="11" t="s">
        <v>2786</v>
      </c>
      <c r="D2613" s="2" t="s">
        <v>2261</v>
      </c>
      <c r="E2613" t="s">
        <v>114</v>
      </c>
      <c r="F2613" s="11">
        <v>13</v>
      </c>
      <c r="G2613" s="5" t="s">
        <v>2781</v>
      </c>
      <c r="H2613" s="18">
        <v>2</v>
      </c>
      <c r="I2613" s="4"/>
      <c r="J2613" s="4"/>
      <c r="K2613" s="2" t="s">
        <v>2785</v>
      </c>
      <c r="L2613" s="2"/>
      <c r="M2613" s="2" t="s">
        <v>2263</v>
      </c>
    </row>
    <row r="2614" spans="1:13" ht="15" customHeight="1" x14ac:dyDescent="0.3">
      <c r="A2614" s="11">
        <v>486</v>
      </c>
      <c r="B2614" s="11">
        <v>20</v>
      </c>
      <c r="C2614" s="11" t="s">
        <v>2786</v>
      </c>
      <c r="E2614" t="s">
        <v>114</v>
      </c>
      <c r="F2614" s="11">
        <v>13</v>
      </c>
      <c r="G2614" s="4" t="s">
        <v>2780</v>
      </c>
      <c r="H2614" s="17">
        <v>1</v>
      </c>
      <c r="I2614" s="4"/>
      <c r="J2614" s="4"/>
    </row>
    <row r="2615" spans="1:13" ht="15" customHeight="1" x14ac:dyDescent="0.3">
      <c r="A2615" s="11">
        <v>486</v>
      </c>
      <c r="B2615" s="11">
        <v>20</v>
      </c>
      <c r="C2615" s="11" t="s">
        <v>2786</v>
      </c>
      <c r="E2615" t="s">
        <v>114</v>
      </c>
      <c r="F2615" s="11">
        <v>13</v>
      </c>
      <c r="G2615" s="4" t="s">
        <v>2779</v>
      </c>
      <c r="H2615" s="17">
        <v>1</v>
      </c>
      <c r="I2615" s="4"/>
      <c r="J2615" s="4"/>
    </row>
    <row r="2616" spans="1:13" ht="15" customHeight="1" x14ac:dyDescent="0.3">
      <c r="A2616" s="11">
        <v>486</v>
      </c>
      <c r="B2616" s="11">
        <v>20</v>
      </c>
      <c r="C2616" s="11" t="s">
        <v>2786</v>
      </c>
      <c r="E2616" t="s">
        <v>114</v>
      </c>
      <c r="F2616" s="11">
        <v>13</v>
      </c>
      <c r="G2616" s="4" t="s">
        <v>2778</v>
      </c>
      <c r="H2616" s="17">
        <v>1</v>
      </c>
      <c r="I2616" s="4"/>
      <c r="J2616" s="4"/>
    </row>
    <row r="2617" spans="1:13" ht="15" customHeight="1" x14ac:dyDescent="0.3">
      <c r="A2617" s="11">
        <v>486</v>
      </c>
      <c r="B2617" s="11">
        <v>20</v>
      </c>
      <c r="C2617" s="11" t="s">
        <v>2786</v>
      </c>
      <c r="E2617" t="s">
        <v>114</v>
      </c>
      <c r="F2617" s="11">
        <v>13</v>
      </c>
      <c r="G2617" s="4" t="s">
        <v>2777</v>
      </c>
      <c r="H2617" s="17">
        <v>2</v>
      </c>
      <c r="I2617" s="4"/>
      <c r="J2617" s="4"/>
    </row>
    <row r="2618" spans="1:13" ht="15" customHeight="1" x14ac:dyDescent="0.3">
      <c r="A2618" s="11">
        <v>486</v>
      </c>
      <c r="B2618" s="11">
        <v>20</v>
      </c>
      <c r="C2618" s="11" t="s">
        <v>2786</v>
      </c>
      <c r="E2618" t="s">
        <v>114</v>
      </c>
      <c r="F2618" s="11">
        <v>13</v>
      </c>
      <c r="G2618" s="4" t="s">
        <v>2784</v>
      </c>
      <c r="H2618" s="17">
        <v>3</v>
      </c>
      <c r="I2618" s="4"/>
      <c r="J2618" s="4"/>
    </row>
    <row r="2619" spans="1:13" ht="15" customHeight="1" x14ac:dyDescent="0.3">
      <c r="A2619" s="11">
        <v>486</v>
      </c>
      <c r="B2619" s="11">
        <v>20</v>
      </c>
      <c r="C2619" s="11" t="s">
        <v>2786</v>
      </c>
      <c r="E2619" t="s">
        <v>114</v>
      </c>
      <c r="F2619" s="11">
        <v>13</v>
      </c>
      <c r="G2619" s="4" t="s">
        <v>2783</v>
      </c>
      <c r="H2619" s="17">
        <v>2</v>
      </c>
      <c r="I2619" s="4"/>
      <c r="J2619" s="4"/>
    </row>
    <row r="2620" spans="1:13" ht="15" customHeight="1" x14ac:dyDescent="0.3">
      <c r="A2620" s="11">
        <v>486</v>
      </c>
      <c r="B2620" s="11">
        <v>20</v>
      </c>
      <c r="C2620" s="11" t="s">
        <v>2786</v>
      </c>
      <c r="E2620" t="s">
        <v>114</v>
      </c>
      <c r="F2620" s="11">
        <v>13</v>
      </c>
      <c r="G2620" s="4" t="s">
        <v>2782</v>
      </c>
      <c r="H2620" s="17">
        <v>2</v>
      </c>
      <c r="I2620" s="4"/>
      <c r="J2620" s="4"/>
    </row>
    <row r="2621" spans="1:13" ht="15.75" customHeight="1" x14ac:dyDescent="0.3">
      <c r="A2621" s="11">
        <v>487</v>
      </c>
      <c r="B2621" s="11">
        <v>20</v>
      </c>
      <c r="C2621" s="11" t="s">
        <v>219</v>
      </c>
      <c r="D2621" s="4" t="s">
        <v>11</v>
      </c>
      <c r="E2621" t="s">
        <v>28</v>
      </c>
      <c r="F2621" s="11">
        <v>2</v>
      </c>
      <c r="G2621" s="5" t="s">
        <v>1944</v>
      </c>
      <c r="H2621" s="18">
        <v>2</v>
      </c>
      <c r="K2621" s="4" t="s">
        <v>81</v>
      </c>
      <c r="L2621" s="4" t="s">
        <v>13</v>
      </c>
    </row>
    <row r="2622" spans="1:13" ht="15.75" customHeight="1" x14ac:dyDescent="0.3">
      <c r="A2622" s="11">
        <v>487</v>
      </c>
      <c r="B2622" s="11">
        <v>20</v>
      </c>
      <c r="C2622" s="11" t="s">
        <v>219</v>
      </c>
      <c r="E2622" t="s">
        <v>28</v>
      </c>
      <c r="F2622" s="11">
        <v>2</v>
      </c>
      <c r="G2622" t="s">
        <v>1945</v>
      </c>
      <c r="H2622" s="11">
        <v>2</v>
      </c>
    </row>
    <row r="2623" spans="1:13" ht="15.75" customHeight="1" x14ac:dyDescent="0.3">
      <c r="A2623" s="11">
        <v>487</v>
      </c>
      <c r="B2623" s="11">
        <v>20</v>
      </c>
      <c r="C2623" s="11" t="s">
        <v>219</v>
      </c>
      <c r="E2623" t="s">
        <v>28</v>
      </c>
      <c r="F2623" s="11">
        <v>2</v>
      </c>
      <c r="G2623" s="5" t="s">
        <v>1946</v>
      </c>
      <c r="H2623" s="18">
        <v>1</v>
      </c>
    </row>
    <row r="2624" spans="1:13" ht="15.75" customHeight="1" x14ac:dyDescent="0.3">
      <c r="A2624" s="11">
        <v>487</v>
      </c>
      <c r="B2624" s="11">
        <v>20</v>
      </c>
      <c r="C2624" s="11" t="s">
        <v>219</v>
      </c>
      <c r="E2624" t="s">
        <v>28</v>
      </c>
      <c r="F2624" s="11">
        <v>2</v>
      </c>
      <c r="G2624" t="s">
        <v>1947</v>
      </c>
      <c r="H2624" s="11">
        <v>1</v>
      </c>
    </row>
    <row r="2625" spans="1:12" ht="15.75" customHeight="1" x14ac:dyDescent="0.3">
      <c r="A2625" s="11">
        <v>487</v>
      </c>
      <c r="B2625" s="11">
        <v>20</v>
      </c>
      <c r="C2625" s="11" t="s">
        <v>219</v>
      </c>
      <c r="E2625" t="s">
        <v>28</v>
      </c>
      <c r="F2625" s="11">
        <v>2</v>
      </c>
      <c r="G2625" s="5" t="s">
        <v>1948</v>
      </c>
      <c r="H2625" s="18">
        <v>2</v>
      </c>
    </row>
    <row r="2626" spans="1:12" ht="15.75" customHeight="1" x14ac:dyDescent="0.3">
      <c r="A2626" s="11">
        <v>487</v>
      </c>
      <c r="B2626" s="11">
        <v>20</v>
      </c>
      <c r="C2626" s="11" t="s">
        <v>219</v>
      </c>
      <c r="E2626" t="s">
        <v>28</v>
      </c>
      <c r="F2626" s="11">
        <v>2</v>
      </c>
      <c r="G2626" t="s">
        <v>1949</v>
      </c>
      <c r="H2626" s="11">
        <v>1</v>
      </c>
    </row>
    <row r="2627" spans="1:12" ht="15.75" customHeight="1" x14ac:dyDescent="0.3">
      <c r="A2627" s="11">
        <v>487</v>
      </c>
      <c r="B2627" s="11">
        <v>20</v>
      </c>
      <c r="C2627" s="11" t="s">
        <v>219</v>
      </c>
      <c r="E2627" t="s">
        <v>28</v>
      </c>
      <c r="F2627" s="11">
        <v>2</v>
      </c>
      <c r="G2627" s="5" t="s">
        <v>1950</v>
      </c>
      <c r="H2627" s="18">
        <v>2</v>
      </c>
    </row>
    <row r="2628" spans="1:12" ht="15.75" customHeight="1" x14ac:dyDescent="0.3">
      <c r="A2628" s="11">
        <v>487</v>
      </c>
      <c r="B2628" s="11">
        <v>20</v>
      </c>
      <c r="C2628" s="11" t="s">
        <v>219</v>
      </c>
      <c r="E2628" t="s">
        <v>28</v>
      </c>
      <c r="F2628" s="11">
        <v>2</v>
      </c>
      <c r="G2628" t="s">
        <v>1951</v>
      </c>
      <c r="H2628" s="11">
        <v>1</v>
      </c>
    </row>
    <row r="2629" spans="1:12" ht="15.75" customHeight="1" x14ac:dyDescent="0.3">
      <c r="A2629" s="11">
        <v>488</v>
      </c>
      <c r="B2629" s="11">
        <v>20</v>
      </c>
      <c r="C2629" s="11" t="s">
        <v>160</v>
      </c>
      <c r="E2629" t="s">
        <v>3821</v>
      </c>
      <c r="F2629" s="11">
        <v>14</v>
      </c>
      <c r="G2629" s="5" t="s">
        <v>1065</v>
      </c>
      <c r="H2629" s="18">
        <v>2</v>
      </c>
      <c r="K2629" s="4" t="s">
        <v>17</v>
      </c>
      <c r="L2629" s="4" t="s">
        <v>17</v>
      </c>
    </row>
    <row r="2630" spans="1:12" ht="15.75" customHeight="1" x14ac:dyDescent="0.3">
      <c r="A2630" s="11">
        <v>488</v>
      </c>
      <c r="B2630" s="11">
        <v>20</v>
      </c>
      <c r="C2630" s="11" t="s">
        <v>160</v>
      </c>
      <c r="E2630" t="s">
        <v>3821</v>
      </c>
      <c r="F2630" s="11">
        <v>14</v>
      </c>
      <c r="G2630" s="5" t="s">
        <v>1066</v>
      </c>
      <c r="H2630" s="18">
        <v>3</v>
      </c>
      <c r="K2630" s="4"/>
      <c r="L2630" s="4"/>
    </row>
    <row r="2631" spans="1:12" ht="15.75" customHeight="1" x14ac:dyDescent="0.3">
      <c r="A2631" s="11">
        <v>488</v>
      </c>
      <c r="B2631" s="11">
        <v>20</v>
      </c>
      <c r="C2631" s="11" t="s">
        <v>160</v>
      </c>
      <c r="E2631" t="s">
        <v>3821</v>
      </c>
      <c r="F2631" s="11">
        <v>14</v>
      </c>
      <c r="G2631" s="5" t="s">
        <v>1067</v>
      </c>
      <c r="H2631" s="18">
        <v>2</v>
      </c>
      <c r="K2631" s="4"/>
      <c r="L2631" s="4"/>
    </row>
    <row r="2632" spans="1:12" ht="15.75" customHeight="1" x14ac:dyDescent="0.3">
      <c r="A2632" s="11">
        <v>488</v>
      </c>
      <c r="B2632" s="11">
        <v>20</v>
      </c>
      <c r="C2632" s="11" t="s">
        <v>160</v>
      </c>
      <c r="E2632" t="s">
        <v>3821</v>
      </c>
      <c r="F2632" s="11">
        <v>14</v>
      </c>
      <c r="G2632" s="5" t="s">
        <v>1068</v>
      </c>
      <c r="H2632" s="18">
        <v>2</v>
      </c>
      <c r="K2632" s="4"/>
      <c r="L2632" s="4"/>
    </row>
    <row r="2633" spans="1:12" ht="15.75" customHeight="1" x14ac:dyDescent="0.3">
      <c r="A2633" s="11">
        <v>488</v>
      </c>
      <c r="B2633" s="11">
        <v>20</v>
      </c>
      <c r="C2633" s="11" t="s">
        <v>160</v>
      </c>
      <c r="E2633" t="s">
        <v>3821</v>
      </c>
      <c r="F2633" s="11">
        <v>14</v>
      </c>
      <c r="G2633" s="5" t="s">
        <v>1069</v>
      </c>
      <c r="H2633" s="18">
        <v>3</v>
      </c>
      <c r="K2633" s="4"/>
      <c r="L2633" s="4"/>
    </row>
    <row r="2634" spans="1:12" ht="15.75" customHeight="1" x14ac:dyDescent="0.3">
      <c r="A2634" s="11">
        <v>488</v>
      </c>
      <c r="B2634" s="11">
        <v>20</v>
      </c>
      <c r="C2634" s="11" t="s">
        <v>160</v>
      </c>
      <c r="E2634" t="s">
        <v>3821</v>
      </c>
      <c r="F2634" s="11">
        <v>14</v>
      </c>
      <c r="G2634" s="5" t="s">
        <v>1070</v>
      </c>
      <c r="H2634" s="18">
        <v>1</v>
      </c>
      <c r="K2634" s="4"/>
      <c r="L2634" s="4"/>
    </row>
    <row r="2635" spans="1:12" ht="15.75" customHeight="1" x14ac:dyDescent="0.3">
      <c r="A2635" s="11">
        <v>488</v>
      </c>
      <c r="B2635" s="11">
        <v>20</v>
      </c>
      <c r="C2635" s="11" t="s">
        <v>160</v>
      </c>
      <c r="E2635" t="s">
        <v>3821</v>
      </c>
      <c r="F2635" s="11">
        <v>14</v>
      </c>
      <c r="G2635" s="5" t="s">
        <v>1071</v>
      </c>
      <c r="H2635" s="18">
        <v>2</v>
      </c>
      <c r="K2635" s="4"/>
      <c r="L2635" s="4"/>
    </row>
    <row r="2636" spans="1:12" ht="15.75" customHeight="1" x14ac:dyDescent="0.3">
      <c r="A2636" s="11">
        <v>488</v>
      </c>
      <c r="B2636" s="11">
        <v>20</v>
      </c>
      <c r="C2636" s="11" t="s">
        <v>160</v>
      </c>
      <c r="E2636" t="s">
        <v>3821</v>
      </c>
      <c r="F2636" s="11">
        <v>14</v>
      </c>
      <c r="G2636" s="5" t="s">
        <v>1072</v>
      </c>
      <c r="H2636" s="18">
        <v>2</v>
      </c>
      <c r="K2636" s="4"/>
      <c r="L2636" s="4"/>
    </row>
    <row r="2637" spans="1:12" ht="15.75" customHeight="1" x14ac:dyDescent="0.3">
      <c r="A2637" s="11">
        <v>488</v>
      </c>
      <c r="B2637" s="11">
        <v>20</v>
      </c>
      <c r="C2637" s="11" t="s">
        <v>160</v>
      </c>
      <c r="E2637" t="s">
        <v>3821</v>
      </c>
      <c r="F2637" s="11">
        <v>14</v>
      </c>
      <c r="G2637" s="5" t="s">
        <v>1073</v>
      </c>
      <c r="H2637" s="18">
        <v>1</v>
      </c>
      <c r="K2637" s="4"/>
      <c r="L2637" s="4"/>
    </row>
    <row r="2638" spans="1:12" ht="15.75" customHeight="1" x14ac:dyDescent="0.3">
      <c r="A2638" s="11">
        <v>489</v>
      </c>
      <c r="B2638" s="11">
        <v>20</v>
      </c>
      <c r="C2638" s="11" t="s">
        <v>176</v>
      </c>
      <c r="E2638" t="s">
        <v>114</v>
      </c>
      <c r="F2638" s="11">
        <v>13</v>
      </c>
      <c r="G2638" s="5" t="s">
        <v>1185</v>
      </c>
      <c r="H2638" s="18">
        <v>1</v>
      </c>
      <c r="I2638" s="4" t="s">
        <v>93</v>
      </c>
      <c r="J2638" s="4">
        <v>1</v>
      </c>
      <c r="L2638" s="4" t="s">
        <v>40</v>
      </c>
    </row>
    <row r="2639" spans="1:12" ht="15.75" customHeight="1" x14ac:dyDescent="0.3">
      <c r="A2639" s="11">
        <v>489</v>
      </c>
      <c r="B2639" s="11">
        <v>20</v>
      </c>
      <c r="C2639" s="11" t="s">
        <v>176</v>
      </c>
      <c r="E2639" t="s">
        <v>114</v>
      </c>
      <c r="F2639" s="11">
        <v>13</v>
      </c>
      <c r="G2639" t="s">
        <v>1186</v>
      </c>
      <c r="H2639" s="11">
        <v>2</v>
      </c>
      <c r="I2639" t="s">
        <v>233</v>
      </c>
      <c r="J2639" s="4">
        <v>5</v>
      </c>
    </row>
    <row r="2640" spans="1:12" ht="15.75" customHeight="1" x14ac:dyDescent="0.3">
      <c r="A2640" s="11">
        <v>489</v>
      </c>
      <c r="B2640" s="11">
        <v>20</v>
      </c>
      <c r="C2640" s="11" t="s">
        <v>176</v>
      </c>
      <c r="E2640" t="s">
        <v>114</v>
      </c>
      <c r="F2640" s="11">
        <v>13</v>
      </c>
      <c r="G2640" s="5" t="s">
        <v>1187</v>
      </c>
      <c r="H2640" s="18">
        <v>1</v>
      </c>
    </row>
    <row r="2641" spans="1:13" ht="15.75" customHeight="1" x14ac:dyDescent="0.3">
      <c r="A2641" s="11">
        <v>489</v>
      </c>
      <c r="B2641" s="11">
        <v>20</v>
      </c>
      <c r="C2641" s="11" t="s">
        <v>176</v>
      </c>
      <c r="E2641" t="s">
        <v>114</v>
      </c>
      <c r="F2641" s="11">
        <v>13</v>
      </c>
      <c r="G2641" t="s">
        <v>1188</v>
      </c>
      <c r="H2641" s="11">
        <v>2</v>
      </c>
    </row>
    <row r="2642" spans="1:13" ht="15.75" customHeight="1" x14ac:dyDescent="0.3">
      <c r="A2642" s="11">
        <v>489</v>
      </c>
      <c r="B2642" s="11">
        <v>20</v>
      </c>
      <c r="C2642" s="11" t="s">
        <v>176</v>
      </c>
      <c r="E2642" t="s">
        <v>114</v>
      </c>
      <c r="F2642" s="11">
        <v>13</v>
      </c>
      <c r="G2642" s="5" t="s">
        <v>1189</v>
      </c>
      <c r="H2642" s="18">
        <v>1</v>
      </c>
    </row>
    <row r="2643" spans="1:13" ht="15.75" customHeight="1" x14ac:dyDescent="0.3">
      <c r="A2643" s="11">
        <v>489</v>
      </c>
      <c r="B2643" s="11">
        <v>20</v>
      </c>
      <c r="C2643" s="11" t="s">
        <v>176</v>
      </c>
      <c r="E2643" t="s">
        <v>114</v>
      </c>
      <c r="F2643" s="11">
        <v>13</v>
      </c>
      <c r="G2643" t="s">
        <v>1190</v>
      </c>
      <c r="H2643" s="11">
        <v>2</v>
      </c>
    </row>
    <row r="2644" spans="1:13" ht="15.75" customHeight="1" x14ac:dyDescent="0.3">
      <c r="A2644" s="11">
        <v>489</v>
      </c>
      <c r="B2644" s="11">
        <v>20</v>
      </c>
      <c r="C2644" s="11" t="s">
        <v>176</v>
      </c>
      <c r="E2644" t="s">
        <v>114</v>
      </c>
      <c r="F2644" s="11">
        <v>13</v>
      </c>
      <c r="G2644" s="5" t="s">
        <v>1191</v>
      </c>
      <c r="H2644" s="18">
        <v>2</v>
      </c>
    </row>
    <row r="2645" spans="1:13" ht="15.75" customHeight="1" x14ac:dyDescent="0.3">
      <c r="A2645" s="11">
        <v>489</v>
      </c>
      <c r="B2645" s="11">
        <v>20</v>
      </c>
      <c r="C2645" s="11" t="s">
        <v>176</v>
      </c>
      <c r="E2645" t="s">
        <v>114</v>
      </c>
      <c r="F2645" s="11">
        <v>13</v>
      </c>
      <c r="G2645" t="s">
        <v>1192</v>
      </c>
      <c r="H2645" s="11">
        <v>1</v>
      </c>
    </row>
    <row r="2646" spans="1:13" ht="15.75" customHeight="1" x14ac:dyDescent="0.3">
      <c r="A2646" s="11">
        <v>490</v>
      </c>
      <c r="B2646" s="11">
        <v>20</v>
      </c>
      <c r="C2646" s="11" t="s">
        <v>180</v>
      </c>
      <c r="E2646" t="s">
        <v>47</v>
      </c>
      <c r="F2646" s="11">
        <v>7</v>
      </c>
      <c r="G2646" s="6" t="s">
        <v>4294</v>
      </c>
      <c r="H2646" s="20">
        <v>2</v>
      </c>
      <c r="I2646" s="5" t="s">
        <v>181</v>
      </c>
      <c r="J2646" s="4">
        <v>1</v>
      </c>
      <c r="K2646" s="4" t="s">
        <v>17</v>
      </c>
      <c r="L2646" s="4" t="s">
        <v>17</v>
      </c>
    </row>
    <row r="2647" spans="1:13" ht="15.75" customHeight="1" x14ac:dyDescent="0.3">
      <c r="A2647" s="11">
        <v>490</v>
      </c>
      <c r="B2647" s="11">
        <v>20</v>
      </c>
      <c r="C2647" s="11" t="s">
        <v>180</v>
      </c>
      <c r="E2647" t="s">
        <v>47</v>
      </c>
      <c r="F2647" s="11">
        <v>7</v>
      </c>
      <c r="G2647" s="6" t="s">
        <v>4295</v>
      </c>
      <c r="H2647" s="20">
        <v>1</v>
      </c>
      <c r="I2647" s="5"/>
      <c r="J2647" s="5"/>
      <c r="K2647" s="4"/>
      <c r="L2647" s="4"/>
    </row>
    <row r="2648" spans="1:13" ht="15.75" customHeight="1" x14ac:dyDescent="0.3">
      <c r="A2648" s="11">
        <v>490</v>
      </c>
      <c r="B2648" s="11">
        <v>20</v>
      </c>
      <c r="C2648" s="11" t="s">
        <v>180</v>
      </c>
      <c r="E2648" t="s">
        <v>47</v>
      </c>
      <c r="F2648" s="11">
        <v>7</v>
      </c>
      <c r="G2648" s="5" t="s">
        <v>1291</v>
      </c>
      <c r="H2648" s="18">
        <v>3</v>
      </c>
    </row>
    <row r="2649" spans="1:13" ht="15.75" customHeight="1" x14ac:dyDescent="0.3">
      <c r="A2649" s="11">
        <v>490</v>
      </c>
      <c r="B2649" s="11">
        <v>20</v>
      </c>
      <c r="C2649" s="11" t="s">
        <v>180</v>
      </c>
      <c r="E2649" t="s">
        <v>47</v>
      </c>
      <c r="F2649" s="11">
        <v>7</v>
      </c>
      <c r="G2649" s="5" t="s">
        <v>1292</v>
      </c>
      <c r="H2649" s="18">
        <v>2</v>
      </c>
    </row>
    <row r="2650" spans="1:13" ht="15.75" customHeight="1" x14ac:dyDescent="0.3">
      <c r="A2650" s="11">
        <v>490</v>
      </c>
      <c r="B2650" s="11">
        <v>20</v>
      </c>
      <c r="C2650" s="11" t="s">
        <v>180</v>
      </c>
      <c r="E2650" t="s">
        <v>47</v>
      </c>
      <c r="F2650" s="11">
        <v>7</v>
      </c>
      <c r="G2650" s="5" t="s">
        <v>1293</v>
      </c>
      <c r="H2650" s="18">
        <v>1</v>
      </c>
    </row>
    <row r="2651" spans="1:13" ht="15.75" customHeight="1" x14ac:dyDescent="0.3">
      <c r="A2651" s="11">
        <v>490</v>
      </c>
      <c r="B2651" s="11">
        <v>20</v>
      </c>
      <c r="C2651" s="11" t="s">
        <v>180</v>
      </c>
      <c r="E2651" t="s">
        <v>47</v>
      </c>
      <c r="F2651" s="11">
        <v>7</v>
      </c>
      <c r="G2651" s="5" t="s">
        <v>1294</v>
      </c>
      <c r="H2651" s="18">
        <v>1</v>
      </c>
    </row>
    <row r="2652" spans="1:13" ht="15" customHeight="1" x14ac:dyDescent="0.3">
      <c r="A2652" s="11">
        <v>491</v>
      </c>
      <c r="B2652" s="11">
        <v>26</v>
      </c>
      <c r="C2652" s="11" t="s">
        <v>2730</v>
      </c>
      <c r="D2652" s="2" t="s">
        <v>21</v>
      </c>
      <c r="E2652" t="s">
        <v>28</v>
      </c>
      <c r="F2652" s="11">
        <v>2</v>
      </c>
      <c r="G2652" s="5" t="s">
        <v>2729</v>
      </c>
      <c r="H2652" s="18">
        <v>2</v>
      </c>
      <c r="I2652" s="4"/>
      <c r="J2652" s="4"/>
      <c r="K2652" s="2" t="s">
        <v>2277</v>
      </c>
      <c r="L2652" s="2"/>
      <c r="M2652" s="2" t="s">
        <v>2319</v>
      </c>
    </row>
    <row r="2653" spans="1:13" ht="15" customHeight="1" x14ac:dyDescent="0.3">
      <c r="A2653" s="11">
        <v>491</v>
      </c>
      <c r="B2653" s="11">
        <v>26</v>
      </c>
      <c r="C2653" s="11" t="s">
        <v>2730</v>
      </c>
      <c r="E2653" t="s">
        <v>28</v>
      </c>
      <c r="F2653" s="11">
        <v>2</v>
      </c>
      <c r="G2653" s="4" t="s">
        <v>2728</v>
      </c>
      <c r="H2653" s="17">
        <v>2</v>
      </c>
      <c r="I2653" s="4"/>
      <c r="J2653" s="4"/>
    </row>
    <row r="2654" spans="1:13" ht="15" customHeight="1" x14ac:dyDescent="0.3">
      <c r="A2654" s="11">
        <v>491</v>
      </c>
      <c r="B2654" s="11">
        <v>26</v>
      </c>
      <c r="C2654" s="11" t="s">
        <v>2730</v>
      </c>
      <c r="E2654" t="s">
        <v>28</v>
      </c>
      <c r="F2654" s="11">
        <v>2</v>
      </c>
      <c r="G2654" s="4" t="s">
        <v>2727</v>
      </c>
      <c r="H2654" s="17">
        <v>2</v>
      </c>
      <c r="I2654" s="4"/>
      <c r="J2654" s="4"/>
    </row>
    <row r="2655" spans="1:13" ht="15" customHeight="1" x14ac:dyDescent="0.3">
      <c r="A2655" s="11">
        <v>491</v>
      </c>
      <c r="B2655" s="11">
        <v>26</v>
      </c>
      <c r="C2655" s="11" t="s">
        <v>2730</v>
      </c>
      <c r="E2655" t="s">
        <v>28</v>
      </c>
      <c r="F2655" s="11">
        <v>2</v>
      </c>
      <c r="G2655" s="4" t="s">
        <v>2726</v>
      </c>
      <c r="H2655" s="17">
        <v>2</v>
      </c>
      <c r="I2655" s="4"/>
      <c r="J2655" s="4"/>
    </row>
    <row r="2656" spans="1:13" ht="15" customHeight="1" x14ac:dyDescent="0.3">
      <c r="A2656" s="11">
        <v>491</v>
      </c>
      <c r="B2656" s="11">
        <v>26</v>
      </c>
      <c r="C2656" s="11" t="s">
        <v>2730</v>
      </c>
      <c r="E2656" t="s">
        <v>28</v>
      </c>
      <c r="F2656" s="11">
        <v>2</v>
      </c>
      <c r="G2656" s="4" t="s">
        <v>2725</v>
      </c>
      <c r="H2656" s="17">
        <v>1</v>
      </c>
      <c r="I2656" s="4"/>
      <c r="J2656" s="4"/>
    </row>
    <row r="2657" spans="1:12" ht="15" customHeight="1" x14ac:dyDescent="0.3">
      <c r="A2657" s="11">
        <v>491</v>
      </c>
      <c r="B2657" s="11">
        <v>26</v>
      </c>
      <c r="C2657" s="11" t="s">
        <v>2730</v>
      </c>
      <c r="E2657" t="s">
        <v>28</v>
      </c>
      <c r="F2657" s="11">
        <v>2</v>
      </c>
      <c r="G2657" s="4" t="s">
        <v>2724</v>
      </c>
      <c r="H2657" s="17">
        <v>2</v>
      </c>
      <c r="I2657" s="4"/>
      <c r="J2657" s="4"/>
    </row>
    <row r="2658" spans="1:12" ht="15" customHeight="1" x14ac:dyDescent="0.3">
      <c r="A2658" s="11">
        <v>491</v>
      </c>
      <c r="B2658" s="11">
        <v>26</v>
      </c>
      <c r="C2658" s="11" t="s">
        <v>2730</v>
      </c>
      <c r="E2658" t="s">
        <v>28</v>
      </c>
      <c r="F2658" s="11">
        <v>2</v>
      </c>
      <c r="G2658" s="4" t="s">
        <v>2723</v>
      </c>
      <c r="H2658" s="17">
        <v>2</v>
      </c>
      <c r="I2658" s="4"/>
      <c r="J2658" s="4"/>
    </row>
    <row r="2659" spans="1:12" ht="15" customHeight="1" x14ac:dyDescent="0.3">
      <c r="A2659" s="11">
        <v>491</v>
      </c>
      <c r="B2659" s="11">
        <v>26</v>
      </c>
      <c r="C2659" s="11" t="s">
        <v>2730</v>
      </c>
      <c r="E2659" t="s">
        <v>28</v>
      </c>
      <c r="F2659" s="11">
        <v>2</v>
      </c>
      <c r="G2659" s="4" t="s">
        <v>2722</v>
      </c>
      <c r="H2659" s="17">
        <v>2</v>
      </c>
      <c r="I2659" s="4"/>
      <c r="J2659" s="4"/>
    </row>
    <row r="2660" spans="1:12" ht="15.75" customHeight="1" x14ac:dyDescent="0.3">
      <c r="A2660" s="11">
        <v>492</v>
      </c>
      <c r="B2660" s="11">
        <v>2</v>
      </c>
      <c r="C2660" s="11" t="s">
        <v>4247</v>
      </c>
      <c r="E2660" t="s">
        <v>3778</v>
      </c>
      <c r="F2660" s="11">
        <v>12</v>
      </c>
      <c r="G2660" t="s">
        <v>1013</v>
      </c>
      <c r="H2660" s="11">
        <v>2</v>
      </c>
      <c r="I2660" s="4" t="s">
        <v>233</v>
      </c>
      <c r="J2660" s="4">
        <v>5</v>
      </c>
      <c r="K2660" s="4" t="s">
        <v>17</v>
      </c>
      <c r="L2660" s="4" t="s">
        <v>17</v>
      </c>
    </row>
    <row r="2661" spans="1:12" ht="15.75" customHeight="1" x14ac:dyDescent="0.3">
      <c r="A2661" s="11">
        <v>492</v>
      </c>
      <c r="B2661" s="11">
        <v>2</v>
      </c>
      <c r="C2661" s="11" t="s">
        <v>4247</v>
      </c>
      <c r="E2661" t="s">
        <v>3778</v>
      </c>
      <c r="F2661" s="11">
        <v>12</v>
      </c>
      <c r="G2661" t="s">
        <v>1014</v>
      </c>
      <c r="H2661" s="11">
        <v>1</v>
      </c>
    </row>
    <row r="2662" spans="1:12" ht="15.75" customHeight="1" x14ac:dyDescent="0.3">
      <c r="A2662" s="11">
        <v>492</v>
      </c>
      <c r="B2662" s="11">
        <v>2</v>
      </c>
      <c r="C2662" s="11" t="s">
        <v>4247</v>
      </c>
      <c r="E2662" t="s">
        <v>3778</v>
      </c>
      <c r="F2662" s="11">
        <v>12</v>
      </c>
      <c r="G2662" t="s">
        <v>1015</v>
      </c>
      <c r="H2662" s="11">
        <v>1</v>
      </c>
    </row>
    <row r="2663" spans="1:12" ht="15.75" customHeight="1" x14ac:dyDescent="0.3">
      <c r="A2663" s="11">
        <v>493</v>
      </c>
      <c r="B2663" s="11">
        <v>27</v>
      </c>
      <c r="C2663" s="11" t="s">
        <v>203</v>
      </c>
      <c r="E2663" t="s">
        <v>66</v>
      </c>
      <c r="F2663" s="11">
        <v>6</v>
      </c>
      <c r="G2663" s="5" t="s">
        <v>1736</v>
      </c>
      <c r="H2663" s="18">
        <v>2</v>
      </c>
      <c r="I2663" s="5" t="s">
        <v>198</v>
      </c>
      <c r="J2663" s="4">
        <v>3</v>
      </c>
      <c r="K2663" s="4" t="s">
        <v>17</v>
      </c>
      <c r="L2663" s="4" t="s">
        <v>17</v>
      </c>
    </row>
    <row r="2664" spans="1:12" ht="15.75" customHeight="1" x14ac:dyDescent="0.3">
      <c r="A2664" s="11">
        <v>493</v>
      </c>
      <c r="B2664" s="11">
        <v>27</v>
      </c>
      <c r="C2664" s="11" t="s">
        <v>203</v>
      </c>
      <c r="E2664" t="s">
        <v>66</v>
      </c>
      <c r="F2664" s="11">
        <v>6</v>
      </c>
      <c r="G2664" s="5" t="s">
        <v>1737</v>
      </c>
      <c r="H2664" s="18">
        <v>1</v>
      </c>
      <c r="I2664" t="s">
        <v>388</v>
      </c>
      <c r="J2664" s="5">
        <v>2</v>
      </c>
    </row>
    <row r="2665" spans="1:12" ht="15.75" customHeight="1" x14ac:dyDescent="0.3">
      <c r="A2665" s="11">
        <v>493</v>
      </c>
      <c r="B2665" s="11">
        <v>27</v>
      </c>
      <c r="C2665" s="11" t="s">
        <v>203</v>
      </c>
      <c r="E2665" t="s">
        <v>66</v>
      </c>
      <c r="F2665" s="11">
        <v>6</v>
      </c>
      <c r="G2665" s="5" t="s">
        <v>1738</v>
      </c>
      <c r="H2665" s="18">
        <v>2</v>
      </c>
      <c r="I2665" t="s">
        <v>153</v>
      </c>
      <c r="J2665" s="5">
        <v>2</v>
      </c>
    </row>
    <row r="2666" spans="1:12" ht="15.75" customHeight="1" x14ac:dyDescent="0.3">
      <c r="A2666" s="11">
        <v>493</v>
      </c>
      <c r="B2666" s="11">
        <v>27</v>
      </c>
      <c r="C2666" s="11" t="s">
        <v>203</v>
      </c>
      <c r="E2666" t="s">
        <v>66</v>
      </c>
      <c r="F2666" s="11">
        <v>6</v>
      </c>
      <c r="G2666" s="5" t="s">
        <v>1739</v>
      </c>
      <c r="H2666" s="18">
        <v>2</v>
      </c>
    </row>
    <row r="2667" spans="1:12" ht="15.75" customHeight="1" x14ac:dyDescent="0.3">
      <c r="A2667" s="11">
        <v>493</v>
      </c>
      <c r="B2667" s="11">
        <v>27</v>
      </c>
      <c r="C2667" s="11" t="s">
        <v>203</v>
      </c>
      <c r="E2667" t="s">
        <v>66</v>
      </c>
      <c r="F2667" s="11">
        <v>6</v>
      </c>
      <c r="G2667" s="5" t="s">
        <v>1740</v>
      </c>
      <c r="H2667" s="18">
        <v>2</v>
      </c>
    </row>
    <row r="2668" spans="1:12" ht="15.75" customHeight="1" x14ac:dyDescent="0.3">
      <c r="A2668" s="11">
        <v>493</v>
      </c>
      <c r="B2668" s="11">
        <v>27</v>
      </c>
      <c r="C2668" s="11" t="s">
        <v>203</v>
      </c>
      <c r="E2668" t="s">
        <v>66</v>
      </c>
      <c r="F2668" s="11">
        <v>6</v>
      </c>
      <c r="G2668" s="5" t="s">
        <v>1741</v>
      </c>
      <c r="H2668" s="18">
        <v>3</v>
      </c>
    </row>
    <row r="2669" spans="1:12" ht="15.75" customHeight="1" x14ac:dyDescent="0.3">
      <c r="A2669" s="11">
        <v>493</v>
      </c>
      <c r="B2669" s="11">
        <v>27</v>
      </c>
      <c r="C2669" s="11" t="s">
        <v>203</v>
      </c>
      <c r="E2669" t="s">
        <v>66</v>
      </c>
      <c r="F2669" s="11">
        <v>6</v>
      </c>
      <c r="G2669" s="5" t="s">
        <v>1742</v>
      </c>
      <c r="H2669" s="18">
        <v>2</v>
      </c>
    </row>
    <row r="2670" spans="1:12" ht="15.75" customHeight="1" x14ac:dyDescent="0.3">
      <c r="A2670" s="11">
        <v>493</v>
      </c>
      <c r="B2670" s="11">
        <v>27</v>
      </c>
      <c r="C2670" s="11" t="s">
        <v>203</v>
      </c>
      <c r="E2670" t="s">
        <v>66</v>
      </c>
      <c r="F2670" s="11">
        <v>6</v>
      </c>
      <c r="G2670" s="5" t="s">
        <v>1743</v>
      </c>
      <c r="H2670" s="18">
        <v>2</v>
      </c>
    </row>
    <row r="2671" spans="1:12" ht="15.75" customHeight="1" x14ac:dyDescent="0.3">
      <c r="A2671" s="11">
        <v>493</v>
      </c>
      <c r="B2671" s="11">
        <v>27</v>
      </c>
      <c r="C2671" s="11" t="s">
        <v>203</v>
      </c>
      <c r="E2671" t="s">
        <v>66</v>
      </c>
      <c r="F2671" s="11">
        <v>6</v>
      </c>
      <c r="G2671" s="5" t="s">
        <v>1744</v>
      </c>
      <c r="H2671" s="18">
        <v>3</v>
      </c>
    </row>
    <row r="2672" spans="1:12" ht="15.75" customHeight="1" x14ac:dyDescent="0.3">
      <c r="A2672" s="11">
        <v>493</v>
      </c>
      <c r="B2672" s="11">
        <v>27</v>
      </c>
      <c r="C2672" s="11" t="s">
        <v>203</v>
      </c>
      <c r="E2672" t="s">
        <v>66</v>
      </c>
      <c r="F2672" s="11">
        <v>6</v>
      </c>
      <c r="G2672" s="5" t="s">
        <v>1745</v>
      </c>
      <c r="H2672" s="18">
        <v>2</v>
      </c>
    </row>
    <row r="2673" spans="1:12" ht="15.75" customHeight="1" x14ac:dyDescent="0.3">
      <c r="A2673" s="11">
        <v>494</v>
      </c>
      <c r="B2673" s="11">
        <v>27</v>
      </c>
      <c r="C2673" s="11" t="s">
        <v>203</v>
      </c>
      <c r="E2673" t="s">
        <v>66</v>
      </c>
      <c r="F2673" s="11">
        <v>6</v>
      </c>
      <c r="G2673" s="5" t="s">
        <v>1687</v>
      </c>
      <c r="H2673" s="18">
        <v>2</v>
      </c>
      <c r="I2673" s="4" t="s">
        <v>233</v>
      </c>
      <c r="J2673" s="4">
        <v>5</v>
      </c>
      <c r="K2673" s="4" t="s">
        <v>17</v>
      </c>
      <c r="L2673" s="4" t="s">
        <v>17</v>
      </c>
    </row>
    <row r="2674" spans="1:12" ht="15.75" customHeight="1" x14ac:dyDescent="0.3">
      <c r="A2674" s="11">
        <v>494</v>
      </c>
      <c r="B2674" s="11">
        <v>27</v>
      </c>
      <c r="C2674" s="11" t="s">
        <v>203</v>
      </c>
      <c r="E2674" t="s">
        <v>66</v>
      </c>
      <c r="F2674" s="11">
        <v>6</v>
      </c>
      <c r="G2674" s="4" t="s">
        <v>1688</v>
      </c>
      <c r="H2674" s="17">
        <v>3</v>
      </c>
    </row>
    <row r="2675" spans="1:12" ht="15.75" customHeight="1" x14ac:dyDescent="0.3">
      <c r="A2675" s="11">
        <v>494</v>
      </c>
      <c r="B2675" s="11">
        <v>27</v>
      </c>
      <c r="C2675" s="11" t="s">
        <v>203</v>
      </c>
      <c r="E2675" t="s">
        <v>66</v>
      </c>
      <c r="F2675" s="11">
        <v>6</v>
      </c>
      <c r="G2675" s="4" t="s">
        <v>1689</v>
      </c>
      <c r="H2675" s="17">
        <v>2</v>
      </c>
    </row>
    <row r="2676" spans="1:12" ht="15.75" customHeight="1" x14ac:dyDescent="0.3">
      <c r="A2676" s="11">
        <v>494</v>
      </c>
      <c r="B2676" s="11">
        <v>27</v>
      </c>
      <c r="C2676" s="11" t="s">
        <v>203</v>
      </c>
      <c r="E2676" t="s">
        <v>66</v>
      </c>
      <c r="F2676" s="11">
        <v>6</v>
      </c>
      <c r="G2676" s="4" t="s">
        <v>1690</v>
      </c>
      <c r="H2676" s="17">
        <v>3</v>
      </c>
    </row>
    <row r="2677" spans="1:12" ht="15.75" customHeight="1" x14ac:dyDescent="0.3">
      <c r="A2677" s="11">
        <v>494</v>
      </c>
      <c r="B2677" s="11">
        <v>27</v>
      </c>
      <c r="C2677" s="11" t="s">
        <v>203</v>
      </c>
      <c r="E2677" t="s">
        <v>66</v>
      </c>
      <c r="F2677" s="11">
        <v>6</v>
      </c>
      <c r="G2677" s="4" t="s">
        <v>1691</v>
      </c>
      <c r="H2677" s="17">
        <v>3</v>
      </c>
    </row>
    <row r="2678" spans="1:12" ht="15.75" customHeight="1" x14ac:dyDescent="0.3">
      <c r="A2678" s="11">
        <v>494</v>
      </c>
      <c r="B2678" s="11">
        <v>27</v>
      </c>
      <c r="C2678" s="11" t="s">
        <v>203</v>
      </c>
      <c r="E2678" t="s">
        <v>66</v>
      </c>
      <c r="F2678" s="11">
        <v>6</v>
      </c>
      <c r="G2678" s="4" t="s">
        <v>1692</v>
      </c>
      <c r="H2678" s="17">
        <v>1</v>
      </c>
    </row>
    <row r="2679" spans="1:12" ht="15.75" customHeight="1" x14ac:dyDescent="0.3">
      <c r="A2679" s="11">
        <v>494</v>
      </c>
      <c r="B2679" s="11">
        <v>27</v>
      </c>
      <c r="C2679" s="11" t="s">
        <v>203</v>
      </c>
      <c r="E2679" t="s">
        <v>66</v>
      </c>
      <c r="F2679" s="11">
        <v>6</v>
      </c>
      <c r="G2679" s="4" t="s">
        <v>1693</v>
      </c>
      <c r="H2679" s="17">
        <v>2</v>
      </c>
    </row>
    <row r="2680" spans="1:12" ht="15.75" customHeight="1" x14ac:dyDescent="0.3">
      <c r="A2680" s="11">
        <v>494</v>
      </c>
      <c r="B2680" s="11">
        <v>27</v>
      </c>
      <c r="C2680" s="11" t="s">
        <v>203</v>
      </c>
      <c r="E2680" t="s">
        <v>66</v>
      </c>
      <c r="F2680" s="11">
        <v>6</v>
      </c>
      <c r="G2680" s="4" t="s">
        <v>1694</v>
      </c>
      <c r="H2680" s="17">
        <v>2</v>
      </c>
    </row>
    <row r="2681" spans="1:12" ht="15.75" customHeight="1" x14ac:dyDescent="0.3">
      <c r="A2681" s="11">
        <v>494</v>
      </c>
      <c r="B2681" s="11">
        <v>27</v>
      </c>
      <c r="C2681" s="11" t="s">
        <v>203</v>
      </c>
      <c r="E2681" t="s">
        <v>66</v>
      </c>
      <c r="F2681" s="11">
        <v>6</v>
      </c>
      <c r="G2681" s="4" t="s">
        <v>1695</v>
      </c>
      <c r="H2681" s="17">
        <v>1</v>
      </c>
    </row>
    <row r="2682" spans="1:12" ht="15.75" customHeight="1" x14ac:dyDescent="0.3">
      <c r="A2682" s="11">
        <v>494</v>
      </c>
      <c r="B2682" s="11">
        <v>27</v>
      </c>
      <c r="C2682" s="11" t="s">
        <v>203</v>
      </c>
      <c r="E2682" t="s">
        <v>66</v>
      </c>
      <c r="F2682" s="11">
        <v>6</v>
      </c>
      <c r="G2682" s="4" t="s">
        <v>1696</v>
      </c>
      <c r="H2682" s="17">
        <v>2</v>
      </c>
    </row>
    <row r="2683" spans="1:12" ht="15.75" customHeight="1" x14ac:dyDescent="0.3">
      <c r="A2683" s="11">
        <v>494</v>
      </c>
      <c r="B2683" s="11">
        <v>27</v>
      </c>
      <c r="C2683" s="11" t="s">
        <v>203</v>
      </c>
      <c r="E2683" t="s">
        <v>66</v>
      </c>
      <c r="F2683" s="11">
        <v>6</v>
      </c>
      <c r="G2683" s="4" t="s">
        <v>1697</v>
      </c>
      <c r="H2683" s="17">
        <v>1</v>
      </c>
    </row>
    <row r="2684" spans="1:12" ht="15.75" customHeight="1" x14ac:dyDescent="0.3">
      <c r="A2684" s="11">
        <v>494</v>
      </c>
      <c r="B2684" s="11">
        <v>27</v>
      </c>
      <c r="C2684" s="11" t="s">
        <v>203</v>
      </c>
      <c r="E2684" t="s">
        <v>66</v>
      </c>
      <c r="F2684" s="11">
        <v>6</v>
      </c>
      <c r="G2684" s="4" t="s">
        <v>1698</v>
      </c>
      <c r="H2684" s="17">
        <v>1</v>
      </c>
    </row>
    <row r="2685" spans="1:12" ht="15.75" customHeight="1" x14ac:dyDescent="0.3">
      <c r="A2685" s="11">
        <v>494</v>
      </c>
      <c r="B2685" s="11">
        <v>27</v>
      </c>
      <c r="C2685" s="11" t="s">
        <v>203</v>
      </c>
      <c r="E2685" t="s">
        <v>66</v>
      </c>
      <c r="F2685" s="11">
        <v>6</v>
      </c>
      <c r="G2685" s="4" t="s">
        <v>1699</v>
      </c>
      <c r="H2685" s="17">
        <v>2</v>
      </c>
    </row>
    <row r="2686" spans="1:12" ht="15.75" customHeight="1" x14ac:dyDescent="0.3">
      <c r="A2686" s="11">
        <v>494</v>
      </c>
      <c r="B2686" s="11">
        <v>27</v>
      </c>
      <c r="C2686" s="11" t="s">
        <v>203</v>
      </c>
      <c r="E2686" t="s">
        <v>66</v>
      </c>
      <c r="F2686" s="11">
        <v>6</v>
      </c>
      <c r="G2686" s="4" t="s">
        <v>1700</v>
      </c>
      <c r="H2686" s="17">
        <v>1</v>
      </c>
    </row>
    <row r="2687" spans="1:12" ht="15.75" customHeight="1" x14ac:dyDescent="0.3">
      <c r="A2687" s="11">
        <v>494</v>
      </c>
      <c r="B2687" s="11">
        <v>27</v>
      </c>
      <c r="C2687" s="11" t="s">
        <v>203</v>
      </c>
      <c r="E2687" t="s">
        <v>66</v>
      </c>
      <c r="F2687" s="11">
        <v>6</v>
      </c>
      <c r="G2687" s="4" t="s">
        <v>1701</v>
      </c>
      <c r="H2687" s="17">
        <v>2</v>
      </c>
    </row>
    <row r="2688" spans="1:12" ht="15.75" customHeight="1" x14ac:dyDescent="0.3">
      <c r="A2688" s="11">
        <v>494</v>
      </c>
      <c r="B2688" s="11">
        <v>27</v>
      </c>
      <c r="C2688" s="11" t="s">
        <v>203</v>
      </c>
      <c r="E2688" t="s">
        <v>66</v>
      </c>
      <c r="F2688" s="11">
        <v>6</v>
      </c>
      <c r="G2688" s="4" t="s">
        <v>1702</v>
      </c>
      <c r="H2688" s="17">
        <v>2</v>
      </c>
    </row>
    <row r="2689" spans="1:13" ht="15.75" customHeight="1" x14ac:dyDescent="0.3">
      <c r="A2689" s="11">
        <v>494</v>
      </c>
      <c r="B2689" s="11">
        <v>27</v>
      </c>
      <c r="C2689" s="11" t="s">
        <v>203</v>
      </c>
      <c r="E2689" t="s">
        <v>66</v>
      </c>
      <c r="F2689" s="11">
        <v>6</v>
      </c>
      <c r="G2689" s="4" t="s">
        <v>1703</v>
      </c>
      <c r="H2689" s="17">
        <v>2</v>
      </c>
    </row>
    <row r="2690" spans="1:13" ht="15.75" customHeight="1" x14ac:dyDescent="0.3">
      <c r="A2690" s="11">
        <v>494</v>
      </c>
      <c r="B2690" s="11">
        <v>27</v>
      </c>
      <c r="C2690" s="11" t="s">
        <v>203</v>
      </c>
      <c r="E2690" t="s">
        <v>66</v>
      </c>
      <c r="F2690" s="11">
        <v>6</v>
      </c>
      <c r="G2690" s="4" t="s">
        <v>1704</v>
      </c>
      <c r="H2690" s="17">
        <v>2</v>
      </c>
    </row>
    <row r="2691" spans="1:13" ht="15" customHeight="1" x14ac:dyDescent="0.3">
      <c r="A2691" s="11">
        <v>495</v>
      </c>
      <c r="B2691" s="11">
        <v>27</v>
      </c>
      <c r="C2691" s="11" t="s">
        <v>2945</v>
      </c>
      <c r="D2691" s="2" t="s">
        <v>34</v>
      </c>
      <c r="E2691" t="s">
        <v>28</v>
      </c>
      <c r="F2691" s="11">
        <v>2</v>
      </c>
      <c r="G2691" s="6" t="s">
        <v>4249</v>
      </c>
      <c r="H2691" s="20">
        <v>2</v>
      </c>
      <c r="I2691" s="5" t="s">
        <v>262</v>
      </c>
      <c r="J2691" s="5">
        <v>2</v>
      </c>
      <c r="K2691" s="2" t="s">
        <v>2277</v>
      </c>
      <c r="L2691" s="2"/>
      <c r="M2691" s="2" t="s">
        <v>2263</v>
      </c>
    </row>
    <row r="2692" spans="1:13" ht="15" customHeight="1" x14ac:dyDescent="0.3">
      <c r="A2692" s="11">
        <v>495</v>
      </c>
      <c r="B2692" s="11">
        <v>27</v>
      </c>
      <c r="C2692" s="11" t="s">
        <v>2945</v>
      </c>
      <c r="E2692" t="s">
        <v>28</v>
      </c>
      <c r="F2692" s="11">
        <v>2</v>
      </c>
      <c r="G2692" s="6" t="s">
        <v>4250</v>
      </c>
      <c r="H2692" s="20">
        <v>2</v>
      </c>
      <c r="I2692" s="4" t="s">
        <v>240</v>
      </c>
      <c r="J2692" s="5">
        <v>2</v>
      </c>
    </row>
    <row r="2693" spans="1:13" ht="15" customHeight="1" x14ac:dyDescent="0.3">
      <c r="A2693" s="11">
        <v>495</v>
      </c>
      <c r="B2693" s="11">
        <v>27</v>
      </c>
      <c r="C2693" s="11" t="s">
        <v>2945</v>
      </c>
      <c r="E2693" t="s">
        <v>28</v>
      </c>
      <c r="F2693" s="11">
        <v>2</v>
      </c>
      <c r="G2693" s="6" t="s">
        <v>4251</v>
      </c>
      <c r="H2693" s="20">
        <v>3</v>
      </c>
      <c r="I2693" s="4" t="s">
        <v>232</v>
      </c>
      <c r="J2693" s="4">
        <v>3</v>
      </c>
    </row>
    <row r="2694" spans="1:13" ht="15" customHeight="1" x14ac:dyDescent="0.3">
      <c r="A2694" s="11">
        <v>495</v>
      </c>
      <c r="B2694" s="11">
        <v>27</v>
      </c>
      <c r="C2694" s="11" t="s">
        <v>2945</v>
      </c>
      <c r="E2694" t="s">
        <v>28</v>
      </c>
      <c r="F2694" s="11">
        <v>2</v>
      </c>
      <c r="G2694" s="4"/>
      <c r="H2694" s="17"/>
      <c r="I2694" s="4" t="s">
        <v>153</v>
      </c>
      <c r="J2694" s="5">
        <v>2</v>
      </c>
    </row>
    <row r="2695" spans="1:13" ht="15" customHeight="1" x14ac:dyDescent="0.3">
      <c r="A2695" s="11">
        <v>495</v>
      </c>
      <c r="B2695" s="11">
        <v>27</v>
      </c>
      <c r="C2695" s="11" t="s">
        <v>2945</v>
      </c>
      <c r="E2695" t="s">
        <v>28</v>
      </c>
      <c r="F2695" s="11">
        <v>2</v>
      </c>
      <c r="G2695" s="4"/>
      <c r="H2695" s="17"/>
      <c r="I2695" s="4" t="s">
        <v>238</v>
      </c>
      <c r="J2695" s="4">
        <v>3</v>
      </c>
    </row>
    <row r="2696" spans="1:13" ht="15" customHeight="1" x14ac:dyDescent="0.3">
      <c r="A2696" s="11">
        <v>495</v>
      </c>
      <c r="B2696" s="11">
        <v>27</v>
      </c>
      <c r="C2696" s="11" t="s">
        <v>2945</v>
      </c>
      <c r="E2696" t="s">
        <v>28</v>
      </c>
      <c r="F2696" s="11">
        <v>2</v>
      </c>
      <c r="G2696" s="4"/>
      <c r="H2696" s="17"/>
      <c r="I2696" s="4" t="s">
        <v>326</v>
      </c>
      <c r="J2696" s="4">
        <v>2</v>
      </c>
    </row>
    <row r="2697" spans="1:13" ht="15.75" customHeight="1" x14ac:dyDescent="0.3">
      <c r="A2697" s="11">
        <v>496</v>
      </c>
      <c r="B2697" s="11">
        <v>27</v>
      </c>
      <c r="C2697" s="11" t="s">
        <v>98</v>
      </c>
      <c r="D2697" t="s">
        <v>59</v>
      </c>
      <c r="E2697" t="s">
        <v>28</v>
      </c>
      <c r="F2697" s="11">
        <v>2</v>
      </c>
      <c r="G2697" s="5" t="s">
        <v>872</v>
      </c>
      <c r="H2697" s="18">
        <v>3</v>
      </c>
      <c r="K2697" s="4" t="s">
        <v>17</v>
      </c>
      <c r="L2697" s="4" t="s">
        <v>17</v>
      </c>
    </row>
    <row r="2698" spans="1:13" ht="15.75" customHeight="1" x14ac:dyDescent="0.3">
      <c r="A2698" s="11">
        <v>496</v>
      </c>
      <c r="B2698" s="11">
        <v>27</v>
      </c>
      <c r="C2698" s="11" t="s">
        <v>98</v>
      </c>
      <c r="E2698" t="s">
        <v>28</v>
      </c>
      <c r="F2698" s="11">
        <v>2</v>
      </c>
      <c r="G2698" t="s">
        <v>873</v>
      </c>
      <c r="H2698" s="11">
        <v>1</v>
      </c>
    </row>
    <row r="2699" spans="1:13" ht="15" customHeight="1" x14ac:dyDescent="0.3">
      <c r="A2699" s="11">
        <v>497</v>
      </c>
      <c r="B2699" s="11">
        <v>27</v>
      </c>
      <c r="C2699" s="11" t="s">
        <v>4254</v>
      </c>
      <c r="D2699" s="2" t="s">
        <v>2261</v>
      </c>
      <c r="E2699" t="s">
        <v>28</v>
      </c>
      <c r="F2699" s="11">
        <v>2</v>
      </c>
      <c r="G2699" s="5" t="s">
        <v>2416</v>
      </c>
      <c r="H2699" s="18">
        <v>3</v>
      </c>
      <c r="I2699" s="4"/>
      <c r="J2699" s="4"/>
      <c r="K2699" s="2" t="s">
        <v>2277</v>
      </c>
      <c r="L2699" s="2"/>
      <c r="M2699" s="2" t="s">
        <v>2263</v>
      </c>
    </row>
    <row r="2700" spans="1:13" ht="15" customHeight="1" x14ac:dyDescent="0.3">
      <c r="A2700" s="11">
        <v>497</v>
      </c>
      <c r="B2700" s="11">
        <v>27</v>
      </c>
      <c r="C2700" s="11" t="s">
        <v>4254</v>
      </c>
      <c r="E2700" t="s">
        <v>28</v>
      </c>
      <c r="F2700" s="11">
        <v>2</v>
      </c>
      <c r="G2700" s="5" t="s">
        <v>2415</v>
      </c>
      <c r="H2700" s="18">
        <v>3</v>
      </c>
      <c r="I2700" s="4"/>
      <c r="J2700" s="4"/>
    </row>
    <row r="2701" spans="1:13" ht="15" customHeight="1" x14ac:dyDescent="0.3">
      <c r="A2701" s="11">
        <v>497</v>
      </c>
      <c r="B2701" s="11">
        <v>27</v>
      </c>
      <c r="C2701" s="11" t="s">
        <v>4254</v>
      </c>
      <c r="E2701" t="s">
        <v>28</v>
      </c>
      <c r="F2701" s="11">
        <v>2</v>
      </c>
      <c r="G2701" s="5" t="s">
        <v>2414</v>
      </c>
      <c r="H2701" s="18">
        <v>2</v>
      </c>
      <c r="I2701" s="4"/>
      <c r="J2701" s="4"/>
    </row>
    <row r="2702" spans="1:13" ht="15" customHeight="1" x14ac:dyDescent="0.3">
      <c r="A2702" s="11">
        <v>497</v>
      </c>
      <c r="B2702" s="11">
        <v>27</v>
      </c>
      <c r="C2702" s="11" t="s">
        <v>4254</v>
      </c>
      <c r="E2702" t="s">
        <v>28</v>
      </c>
      <c r="F2702" s="11">
        <v>2</v>
      </c>
      <c r="G2702" s="5" t="s">
        <v>2413</v>
      </c>
      <c r="H2702" s="18">
        <v>3</v>
      </c>
      <c r="I2702" s="4"/>
      <c r="J2702" s="4"/>
    </row>
    <row r="2703" spans="1:13" ht="15" customHeight="1" x14ac:dyDescent="0.3">
      <c r="A2703" s="11">
        <v>497</v>
      </c>
      <c r="B2703" s="11">
        <v>27</v>
      </c>
      <c r="C2703" s="11" t="s">
        <v>4254</v>
      </c>
      <c r="E2703" t="s">
        <v>28</v>
      </c>
      <c r="F2703" s="11">
        <v>2</v>
      </c>
      <c r="G2703" s="5" t="s">
        <v>2412</v>
      </c>
      <c r="H2703" s="18">
        <v>1</v>
      </c>
      <c r="I2703" s="4"/>
      <c r="J2703" s="4"/>
    </row>
    <row r="2704" spans="1:13" ht="15" customHeight="1" x14ac:dyDescent="0.3">
      <c r="A2704" s="11">
        <v>497</v>
      </c>
      <c r="B2704" s="11">
        <v>27</v>
      </c>
      <c r="C2704" s="11" t="s">
        <v>4254</v>
      </c>
      <c r="E2704" t="s">
        <v>28</v>
      </c>
      <c r="F2704" s="11">
        <v>2</v>
      </c>
      <c r="G2704" s="5" t="s">
        <v>2411</v>
      </c>
      <c r="H2704" s="18">
        <v>2</v>
      </c>
      <c r="I2704" s="4"/>
      <c r="J2704" s="4"/>
    </row>
    <row r="2705" spans="1:12" ht="15" customHeight="1" x14ac:dyDescent="0.3">
      <c r="A2705" s="11">
        <v>497</v>
      </c>
      <c r="B2705" s="11">
        <v>27</v>
      </c>
      <c r="C2705" s="11" t="s">
        <v>4254</v>
      </c>
      <c r="E2705" t="s">
        <v>28</v>
      </c>
      <c r="F2705" s="11">
        <v>2</v>
      </c>
      <c r="G2705" s="5" t="s">
        <v>2410</v>
      </c>
      <c r="H2705" s="18">
        <v>2</v>
      </c>
      <c r="I2705" s="4"/>
      <c r="J2705" s="4"/>
    </row>
    <row r="2706" spans="1:12" ht="15" customHeight="1" x14ac:dyDescent="0.3">
      <c r="A2706" s="11">
        <v>497</v>
      </c>
      <c r="B2706" s="11">
        <v>27</v>
      </c>
      <c r="C2706" s="11" t="s">
        <v>4254</v>
      </c>
      <c r="E2706" t="s">
        <v>28</v>
      </c>
      <c r="F2706" s="11">
        <v>2</v>
      </c>
      <c r="G2706" s="5" t="s">
        <v>2409</v>
      </c>
      <c r="H2706" s="18">
        <v>2</v>
      </c>
      <c r="I2706" s="4"/>
      <c r="J2706" s="4"/>
    </row>
    <row r="2707" spans="1:12" ht="15" customHeight="1" x14ac:dyDescent="0.3">
      <c r="A2707" s="11">
        <v>497</v>
      </c>
      <c r="B2707" s="11">
        <v>27</v>
      </c>
      <c r="C2707" s="11" t="s">
        <v>4254</v>
      </c>
      <c r="E2707" t="s">
        <v>28</v>
      </c>
      <c r="F2707" s="11">
        <v>2</v>
      </c>
      <c r="G2707" s="5" t="s">
        <v>2408</v>
      </c>
      <c r="H2707" s="18">
        <v>2</v>
      </c>
      <c r="I2707" s="4"/>
      <c r="J2707" s="4"/>
    </row>
    <row r="2708" spans="1:12" ht="15" customHeight="1" x14ac:dyDescent="0.3">
      <c r="A2708" s="11">
        <v>497</v>
      </c>
      <c r="B2708" s="11">
        <v>27</v>
      </c>
      <c r="C2708" s="11" t="s">
        <v>4254</v>
      </c>
      <c r="E2708" t="s">
        <v>28</v>
      </c>
      <c r="F2708" s="11">
        <v>2</v>
      </c>
      <c r="G2708" s="5" t="s">
        <v>2407</v>
      </c>
      <c r="H2708" s="18">
        <v>2</v>
      </c>
      <c r="I2708" s="4"/>
      <c r="J2708" s="4"/>
    </row>
    <row r="2709" spans="1:12" ht="15.75" customHeight="1" x14ac:dyDescent="0.3">
      <c r="A2709" s="11">
        <v>498</v>
      </c>
      <c r="B2709" s="11">
        <v>27</v>
      </c>
      <c r="C2709" s="11" t="s">
        <v>4252</v>
      </c>
      <c r="E2709" t="s">
        <v>16</v>
      </c>
      <c r="F2709" s="11">
        <v>11</v>
      </c>
      <c r="G2709" s="5" t="s">
        <v>1405</v>
      </c>
      <c r="H2709" s="18">
        <v>3</v>
      </c>
      <c r="I2709" s="5" t="s">
        <v>153</v>
      </c>
      <c r="J2709" s="5">
        <v>2</v>
      </c>
      <c r="K2709" s="4" t="s">
        <v>17</v>
      </c>
      <c r="L2709" s="4" t="s">
        <v>17</v>
      </c>
    </row>
    <row r="2710" spans="1:12" ht="15.75" customHeight="1" x14ac:dyDescent="0.3">
      <c r="A2710" s="11">
        <v>498</v>
      </c>
      <c r="B2710" s="11">
        <v>27</v>
      </c>
      <c r="C2710" s="11" t="s">
        <v>4252</v>
      </c>
      <c r="E2710" t="s">
        <v>16</v>
      </c>
      <c r="F2710" s="11">
        <v>11</v>
      </c>
      <c r="G2710" s="4" t="s">
        <v>1406</v>
      </c>
      <c r="H2710" s="17">
        <v>1</v>
      </c>
      <c r="I2710" s="4" t="s">
        <v>238</v>
      </c>
      <c r="J2710" s="4">
        <v>3</v>
      </c>
    </row>
    <row r="2711" spans="1:12" ht="15.75" customHeight="1" x14ac:dyDescent="0.3">
      <c r="A2711" s="11">
        <v>498</v>
      </c>
      <c r="B2711" s="11">
        <v>27</v>
      </c>
      <c r="C2711" s="11" t="s">
        <v>4252</v>
      </c>
      <c r="E2711" t="s">
        <v>16</v>
      </c>
      <c r="F2711" s="11">
        <v>11</v>
      </c>
      <c r="G2711" s="4" t="s">
        <v>1407</v>
      </c>
      <c r="H2711" s="17">
        <v>2</v>
      </c>
    </row>
    <row r="2712" spans="1:12" ht="15.75" customHeight="1" x14ac:dyDescent="0.3">
      <c r="A2712" s="11">
        <v>499</v>
      </c>
      <c r="B2712" s="11">
        <v>27</v>
      </c>
      <c r="C2712" s="11" t="s">
        <v>178</v>
      </c>
      <c r="E2712" t="s">
        <v>66</v>
      </c>
      <c r="F2712" s="11">
        <v>6</v>
      </c>
      <c r="G2712" s="5" t="s">
        <v>1208</v>
      </c>
      <c r="H2712" s="18">
        <v>3</v>
      </c>
      <c r="K2712" s="4" t="s">
        <v>17</v>
      </c>
      <c r="L2712" s="4" t="s">
        <v>17</v>
      </c>
    </row>
    <row r="2713" spans="1:12" ht="15.75" customHeight="1" x14ac:dyDescent="0.3">
      <c r="A2713" s="11">
        <v>499</v>
      </c>
      <c r="B2713" s="11">
        <v>27</v>
      </c>
      <c r="C2713" s="11" t="s">
        <v>178</v>
      </c>
      <c r="E2713" t="s">
        <v>66</v>
      </c>
      <c r="F2713" s="11">
        <v>6</v>
      </c>
      <c r="G2713" s="5" t="s">
        <v>1209</v>
      </c>
      <c r="H2713" s="18">
        <v>2</v>
      </c>
    </row>
    <row r="2714" spans="1:12" ht="15.75" customHeight="1" x14ac:dyDescent="0.3">
      <c r="A2714" s="11">
        <v>499</v>
      </c>
      <c r="B2714" s="11">
        <v>27</v>
      </c>
      <c r="C2714" s="11" t="s">
        <v>178</v>
      </c>
      <c r="E2714" t="s">
        <v>66</v>
      </c>
      <c r="F2714" s="11">
        <v>6</v>
      </c>
      <c r="G2714" s="5" t="s">
        <v>1210</v>
      </c>
      <c r="H2714" s="18">
        <v>2</v>
      </c>
    </row>
    <row r="2715" spans="1:12" ht="15.75" customHeight="1" x14ac:dyDescent="0.3">
      <c r="A2715" s="11">
        <v>499</v>
      </c>
      <c r="B2715" s="11">
        <v>27</v>
      </c>
      <c r="C2715" s="11" t="s">
        <v>178</v>
      </c>
      <c r="E2715" t="s">
        <v>66</v>
      </c>
      <c r="F2715" s="11">
        <v>6</v>
      </c>
      <c r="G2715" s="5" t="s">
        <v>1211</v>
      </c>
      <c r="H2715" s="18">
        <v>2</v>
      </c>
    </row>
    <row r="2716" spans="1:12" ht="15.75" customHeight="1" x14ac:dyDescent="0.3">
      <c r="A2716" s="11">
        <v>499</v>
      </c>
      <c r="B2716" s="11">
        <v>27</v>
      </c>
      <c r="C2716" s="11" t="s">
        <v>178</v>
      </c>
      <c r="E2716" t="s">
        <v>66</v>
      </c>
      <c r="F2716" s="11">
        <v>6</v>
      </c>
      <c r="G2716" s="5" t="s">
        <v>1212</v>
      </c>
      <c r="H2716" s="18">
        <v>2</v>
      </c>
    </row>
    <row r="2717" spans="1:12" ht="15.75" customHeight="1" x14ac:dyDescent="0.3">
      <c r="A2717" s="11">
        <v>499</v>
      </c>
      <c r="B2717" s="11">
        <v>27</v>
      </c>
      <c r="C2717" s="11" t="s">
        <v>178</v>
      </c>
      <c r="E2717" t="s">
        <v>66</v>
      </c>
      <c r="F2717" s="11">
        <v>6</v>
      </c>
      <c r="G2717" s="5" t="s">
        <v>1213</v>
      </c>
      <c r="H2717" s="18">
        <v>1</v>
      </c>
    </row>
    <row r="2718" spans="1:12" ht="15.75" customHeight="1" x14ac:dyDescent="0.3">
      <c r="A2718" s="11">
        <v>499</v>
      </c>
      <c r="B2718" s="11">
        <v>27</v>
      </c>
      <c r="C2718" s="11" t="s">
        <v>178</v>
      </c>
      <c r="E2718" t="s">
        <v>66</v>
      </c>
      <c r="F2718" s="11">
        <v>6</v>
      </c>
      <c r="G2718" s="5" t="s">
        <v>1214</v>
      </c>
      <c r="H2718" s="18">
        <v>1</v>
      </c>
    </row>
    <row r="2719" spans="1:12" ht="15.75" customHeight="1" x14ac:dyDescent="0.3">
      <c r="A2719" s="11">
        <v>499</v>
      </c>
      <c r="B2719" s="11">
        <v>27</v>
      </c>
      <c r="C2719" s="11" t="s">
        <v>178</v>
      </c>
      <c r="E2719" t="s">
        <v>66</v>
      </c>
      <c r="F2719" s="11">
        <v>6</v>
      </c>
      <c r="G2719" s="5" t="s">
        <v>1215</v>
      </c>
      <c r="H2719" s="18">
        <v>2</v>
      </c>
    </row>
    <row r="2720" spans="1:12" ht="15.75" customHeight="1" x14ac:dyDescent="0.3">
      <c r="A2720" s="11">
        <v>499</v>
      </c>
      <c r="B2720" s="11">
        <v>27</v>
      </c>
      <c r="C2720" s="11" t="s">
        <v>178</v>
      </c>
      <c r="E2720" t="s">
        <v>66</v>
      </c>
      <c r="F2720" s="11">
        <v>6</v>
      </c>
      <c r="G2720" s="5" t="s">
        <v>1216</v>
      </c>
      <c r="H2720" s="18">
        <v>1</v>
      </c>
    </row>
    <row r="2721" spans="1:12" ht="15.75" customHeight="1" x14ac:dyDescent="0.3">
      <c r="A2721" s="11">
        <v>499</v>
      </c>
      <c r="B2721" s="11">
        <v>27</v>
      </c>
      <c r="C2721" s="11" t="s">
        <v>178</v>
      </c>
      <c r="E2721" t="s">
        <v>66</v>
      </c>
      <c r="F2721" s="11">
        <v>6</v>
      </c>
      <c r="G2721" s="5" t="s">
        <v>1217</v>
      </c>
      <c r="H2721" s="18">
        <v>2</v>
      </c>
    </row>
    <row r="2722" spans="1:12" ht="15.75" customHeight="1" x14ac:dyDescent="0.3">
      <c r="A2722" s="11">
        <v>499</v>
      </c>
      <c r="B2722" s="11">
        <v>27</v>
      </c>
      <c r="C2722" s="11" t="s">
        <v>178</v>
      </c>
      <c r="E2722" t="s">
        <v>66</v>
      </c>
      <c r="F2722" s="11">
        <v>6</v>
      </c>
      <c r="G2722" s="5" t="s">
        <v>1218</v>
      </c>
      <c r="H2722" s="18">
        <v>2</v>
      </c>
    </row>
    <row r="2723" spans="1:12" ht="15.75" customHeight="1" x14ac:dyDescent="0.3">
      <c r="A2723" s="11">
        <v>499</v>
      </c>
      <c r="B2723" s="11">
        <v>27</v>
      </c>
      <c r="C2723" s="11" t="s">
        <v>178</v>
      </c>
      <c r="E2723" t="s">
        <v>66</v>
      </c>
      <c r="F2723" s="11">
        <v>6</v>
      </c>
      <c r="G2723" s="5" t="s">
        <v>1219</v>
      </c>
      <c r="H2723" s="18">
        <v>2</v>
      </c>
    </row>
    <row r="2724" spans="1:12" ht="15.75" customHeight="1" x14ac:dyDescent="0.3">
      <c r="A2724" s="11">
        <v>499</v>
      </c>
      <c r="B2724" s="11">
        <v>27</v>
      </c>
      <c r="C2724" s="11" t="s">
        <v>178</v>
      </c>
      <c r="E2724" t="s">
        <v>66</v>
      </c>
      <c r="F2724" s="11">
        <v>6</v>
      </c>
      <c r="G2724" s="5" t="s">
        <v>1220</v>
      </c>
      <c r="H2724" s="18">
        <v>1</v>
      </c>
    </row>
    <row r="2725" spans="1:12" ht="15.75" customHeight="1" x14ac:dyDescent="0.3">
      <c r="A2725" s="11">
        <v>499</v>
      </c>
      <c r="B2725" s="11">
        <v>27</v>
      </c>
      <c r="C2725" s="11" t="s">
        <v>178</v>
      </c>
      <c r="E2725" t="s">
        <v>66</v>
      </c>
      <c r="F2725" s="11">
        <v>6</v>
      </c>
      <c r="G2725" s="5" t="s">
        <v>1221</v>
      </c>
      <c r="H2725" s="18">
        <v>1</v>
      </c>
    </row>
    <row r="2726" spans="1:12" ht="15.75" customHeight="1" x14ac:dyDescent="0.3">
      <c r="A2726" s="11">
        <v>499</v>
      </c>
      <c r="B2726" s="11">
        <v>27</v>
      </c>
      <c r="C2726" s="11" t="s">
        <v>178</v>
      </c>
      <c r="E2726" t="s">
        <v>66</v>
      </c>
      <c r="F2726" s="11">
        <v>6</v>
      </c>
      <c r="G2726" s="5" t="s">
        <v>1222</v>
      </c>
      <c r="H2726" s="18">
        <v>2</v>
      </c>
    </row>
    <row r="2727" spans="1:12" ht="15.75" customHeight="1" x14ac:dyDescent="0.3">
      <c r="A2727" s="11">
        <v>499</v>
      </c>
      <c r="B2727" s="11">
        <v>27</v>
      </c>
      <c r="C2727" s="11" t="s">
        <v>178</v>
      </c>
      <c r="E2727" t="s">
        <v>66</v>
      </c>
      <c r="F2727" s="11">
        <v>6</v>
      </c>
      <c r="G2727" s="6" t="s">
        <v>4253</v>
      </c>
      <c r="H2727" s="20">
        <v>2</v>
      </c>
    </row>
    <row r="2728" spans="1:12" ht="15.75" customHeight="1" x14ac:dyDescent="0.3">
      <c r="A2728" s="11">
        <v>500</v>
      </c>
      <c r="B2728" s="11">
        <v>27</v>
      </c>
      <c r="C2728" s="11" t="s">
        <v>1197</v>
      </c>
      <c r="D2728" t="s">
        <v>43</v>
      </c>
      <c r="E2728" t="s">
        <v>16</v>
      </c>
      <c r="F2728" s="11">
        <v>11</v>
      </c>
      <c r="G2728" s="6" t="s">
        <v>4255</v>
      </c>
      <c r="H2728" s="20">
        <v>2</v>
      </c>
      <c r="K2728" s="4" t="s">
        <v>17</v>
      </c>
      <c r="L2728" s="4" t="s">
        <v>17</v>
      </c>
    </row>
    <row r="2729" spans="1:12" ht="15.75" customHeight="1" x14ac:dyDescent="0.3">
      <c r="A2729" s="11">
        <v>500</v>
      </c>
      <c r="B2729" s="11">
        <v>27</v>
      </c>
      <c r="C2729" s="11" t="s">
        <v>1197</v>
      </c>
      <c r="E2729" t="s">
        <v>16</v>
      </c>
      <c r="F2729" s="11">
        <v>11</v>
      </c>
      <c r="G2729" t="s">
        <v>1198</v>
      </c>
      <c r="H2729" s="11">
        <v>3</v>
      </c>
    </row>
    <row r="2730" spans="1:12" ht="15.75" customHeight="1" x14ac:dyDescent="0.3">
      <c r="A2730" s="11">
        <v>500</v>
      </c>
      <c r="B2730" s="11">
        <v>27</v>
      </c>
      <c r="C2730" s="11" t="s">
        <v>1197</v>
      </c>
      <c r="E2730" t="s">
        <v>16</v>
      </c>
      <c r="F2730" s="11">
        <v>11</v>
      </c>
      <c r="G2730" s="2" t="s">
        <v>4256</v>
      </c>
      <c r="H2730" s="16">
        <v>1</v>
      </c>
    </row>
    <row r="2731" spans="1:12" ht="15.75" customHeight="1" x14ac:dyDescent="0.3">
      <c r="A2731" s="11">
        <v>500</v>
      </c>
      <c r="B2731" s="11">
        <v>27</v>
      </c>
      <c r="C2731" s="11" t="s">
        <v>1197</v>
      </c>
      <c r="E2731" t="s">
        <v>16</v>
      </c>
      <c r="F2731" s="11">
        <v>11</v>
      </c>
      <c r="G2731" s="2" t="s">
        <v>4257</v>
      </c>
      <c r="H2731" s="16">
        <v>2</v>
      </c>
    </row>
    <row r="2732" spans="1:12" ht="15.75" customHeight="1" x14ac:dyDescent="0.3">
      <c r="A2732" s="11">
        <v>501</v>
      </c>
      <c r="B2732" s="11">
        <v>27</v>
      </c>
      <c r="C2732" s="11" t="s">
        <v>4258</v>
      </c>
      <c r="E2732" t="s">
        <v>28</v>
      </c>
      <c r="F2732" s="11">
        <v>2</v>
      </c>
      <c r="G2732" s="5" t="s">
        <v>1852</v>
      </c>
      <c r="H2732" s="18">
        <v>1</v>
      </c>
      <c r="I2732" s="4" t="s">
        <v>233</v>
      </c>
      <c r="J2732" s="4">
        <v>5</v>
      </c>
      <c r="K2732" s="4" t="s">
        <v>17</v>
      </c>
      <c r="L2732" s="4" t="s">
        <v>17</v>
      </c>
    </row>
    <row r="2733" spans="1:12" ht="15.75" customHeight="1" x14ac:dyDescent="0.3">
      <c r="A2733" s="11">
        <v>501</v>
      </c>
      <c r="B2733" s="11">
        <v>27</v>
      </c>
      <c r="C2733" s="11" t="s">
        <v>4258</v>
      </c>
      <c r="E2733" t="s">
        <v>28</v>
      </c>
      <c r="F2733" s="11">
        <v>2</v>
      </c>
      <c r="G2733" s="5" t="s">
        <v>1853</v>
      </c>
      <c r="H2733" s="18">
        <v>2</v>
      </c>
    </row>
    <row r="2734" spans="1:12" ht="15.75" customHeight="1" x14ac:dyDescent="0.3">
      <c r="A2734" s="11">
        <v>501</v>
      </c>
      <c r="B2734" s="11">
        <v>27</v>
      </c>
      <c r="C2734" s="11" t="s">
        <v>4258</v>
      </c>
      <c r="E2734" t="s">
        <v>28</v>
      </c>
      <c r="F2734" s="11">
        <v>2</v>
      </c>
      <c r="G2734" s="5" t="s">
        <v>1854</v>
      </c>
      <c r="H2734" s="18">
        <v>2</v>
      </c>
    </row>
    <row r="2735" spans="1:12" ht="15.75" customHeight="1" x14ac:dyDescent="0.3">
      <c r="A2735" s="11">
        <v>501</v>
      </c>
      <c r="B2735" s="11">
        <v>27</v>
      </c>
      <c r="C2735" s="11" t="s">
        <v>4258</v>
      </c>
      <c r="E2735" t="s">
        <v>28</v>
      </c>
      <c r="F2735" s="11">
        <v>2</v>
      </c>
      <c r="G2735" s="5" t="s">
        <v>1855</v>
      </c>
      <c r="H2735" s="18">
        <v>2</v>
      </c>
    </row>
    <row r="2736" spans="1:12" ht="15.75" customHeight="1" x14ac:dyDescent="0.3">
      <c r="A2736" s="11">
        <v>501</v>
      </c>
      <c r="B2736" s="11">
        <v>27</v>
      </c>
      <c r="C2736" s="11" t="s">
        <v>4258</v>
      </c>
      <c r="E2736" t="s">
        <v>28</v>
      </c>
      <c r="F2736" s="11">
        <v>2</v>
      </c>
      <c r="G2736" s="5" t="s">
        <v>1856</v>
      </c>
      <c r="H2736" s="18">
        <v>2</v>
      </c>
    </row>
    <row r="2737" spans="1:13" ht="15.75" customHeight="1" x14ac:dyDescent="0.3">
      <c r="A2737" s="11">
        <v>502</v>
      </c>
      <c r="B2737" s="11">
        <v>27</v>
      </c>
      <c r="C2737" s="11" t="s">
        <v>4259</v>
      </c>
      <c r="D2737" t="s">
        <v>34</v>
      </c>
      <c r="E2737" t="s">
        <v>28</v>
      </c>
      <c r="F2737" s="11">
        <v>2</v>
      </c>
      <c r="G2737" s="5" t="s">
        <v>1865</v>
      </c>
      <c r="H2737" s="18">
        <v>1</v>
      </c>
      <c r="K2737" s="4" t="s">
        <v>17</v>
      </c>
      <c r="L2737" s="4" t="s">
        <v>17</v>
      </c>
    </row>
    <row r="2738" spans="1:13" ht="15.75" customHeight="1" x14ac:dyDescent="0.3">
      <c r="A2738" s="11">
        <v>502</v>
      </c>
      <c r="B2738" s="11">
        <v>27</v>
      </c>
      <c r="C2738" s="11" t="s">
        <v>4259</v>
      </c>
      <c r="E2738" t="s">
        <v>28</v>
      </c>
      <c r="F2738" s="11">
        <v>2</v>
      </c>
      <c r="G2738" s="5" t="s">
        <v>1866</v>
      </c>
      <c r="H2738" s="18">
        <v>2</v>
      </c>
    </row>
    <row r="2739" spans="1:13" ht="15.75" customHeight="1" x14ac:dyDescent="0.3">
      <c r="A2739" s="11">
        <v>502</v>
      </c>
      <c r="B2739" s="11">
        <v>27</v>
      </c>
      <c r="C2739" s="11" t="s">
        <v>4259</v>
      </c>
      <c r="E2739" t="s">
        <v>28</v>
      </c>
      <c r="F2739" s="11">
        <v>2</v>
      </c>
      <c r="G2739" s="5" t="s">
        <v>1867</v>
      </c>
      <c r="H2739" s="18">
        <v>2</v>
      </c>
    </row>
    <row r="2740" spans="1:13" ht="15.75" customHeight="1" x14ac:dyDescent="0.3">
      <c r="A2740" s="11">
        <v>503</v>
      </c>
      <c r="B2740" s="11">
        <v>27</v>
      </c>
      <c r="C2740" s="11" t="s">
        <v>4264</v>
      </c>
      <c r="E2740" t="s">
        <v>28</v>
      </c>
      <c r="F2740" s="11">
        <v>2</v>
      </c>
      <c r="G2740" s="6" t="s">
        <v>4265</v>
      </c>
      <c r="H2740" s="20">
        <v>2</v>
      </c>
      <c r="I2740" s="4" t="s">
        <v>153</v>
      </c>
      <c r="J2740" s="5">
        <v>2</v>
      </c>
      <c r="K2740" s="4" t="s">
        <v>17</v>
      </c>
      <c r="L2740" s="4" t="s">
        <v>17</v>
      </c>
    </row>
    <row r="2741" spans="1:13" ht="15.75" customHeight="1" x14ac:dyDescent="0.3">
      <c r="A2741" s="11">
        <v>503</v>
      </c>
      <c r="B2741" s="11">
        <v>27</v>
      </c>
      <c r="C2741" s="11" t="s">
        <v>4264</v>
      </c>
      <c r="E2741" t="s">
        <v>28</v>
      </c>
      <c r="F2741" s="11">
        <v>2</v>
      </c>
      <c r="G2741" s="5" t="s">
        <v>1303</v>
      </c>
      <c r="H2741" s="18">
        <v>3</v>
      </c>
      <c r="I2741" s="4" t="s">
        <v>1309</v>
      </c>
      <c r="J2741" s="4">
        <v>1</v>
      </c>
    </row>
    <row r="2742" spans="1:13" ht="15.75" customHeight="1" x14ac:dyDescent="0.3">
      <c r="A2742" s="11">
        <v>503</v>
      </c>
      <c r="B2742" s="11">
        <v>27</v>
      </c>
      <c r="C2742" s="11" t="s">
        <v>4264</v>
      </c>
      <c r="E2742" t="s">
        <v>28</v>
      </c>
      <c r="F2742" s="11">
        <v>2</v>
      </c>
      <c r="G2742" s="5" t="s">
        <v>1304</v>
      </c>
      <c r="H2742" s="18">
        <v>3</v>
      </c>
      <c r="I2742" s="4" t="s">
        <v>233</v>
      </c>
      <c r="J2742" s="4">
        <v>5</v>
      </c>
    </row>
    <row r="2743" spans="1:13" ht="15.75" customHeight="1" x14ac:dyDescent="0.3">
      <c r="A2743" s="11">
        <v>503</v>
      </c>
      <c r="B2743" s="11">
        <v>27</v>
      </c>
      <c r="C2743" s="11" t="s">
        <v>4264</v>
      </c>
      <c r="E2743" t="s">
        <v>28</v>
      </c>
      <c r="F2743" s="11">
        <v>2</v>
      </c>
      <c r="G2743" s="5" t="s">
        <v>1305</v>
      </c>
      <c r="H2743" s="18">
        <v>1</v>
      </c>
      <c r="I2743" s="4" t="s">
        <v>1308</v>
      </c>
      <c r="J2743" s="4">
        <v>4</v>
      </c>
    </row>
    <row r="2744" spans="1:13" ht="15.75" customHeight="1" x14ac:dyDescent="0.3">
      <c r="A2744" s="11">
        <v>503</v>
      </c>
      <c r="B2744" s="11">
        <v>27</v>
      </c>
      <c r="C2744" s="11" t="s">
        <v>4264</v>
      </c>
      <c r="E2744" t="s">
        <v>28</v>
      </c>
      <c r="F2744" s="11">
        <v>2</v>
      </c>
      <c r="G2744" s="5" t="s">
        <v>1306</v>
      </c>
      <c r="H2744" s="18">
        <v>2</v>
      </c>
      <c r="I2744" s="4" t="s">
        <v>237</v>
      </c>
      <c r="J2744" s="5">
        <v>2</v>
      </c>
    </row>
    <row r="2745" spans="1:13" ht="15.75" customHeight="1" x14ac:dyDescent="0.3">
      <c r="A2745" s="11">
        <v>503</v>
      </c>
      <c r="B2745" s="11">
        <v>27</v>
      </c>
      <c r="C2745" s="11" t="s">
        <v>4264</v>
      </c>
      <c r="E2745" t="s">
        <v>28</v>
      </c>
      <c r="F2745" s="11">
        <v>2</v>
      </c>
      <c r="G2745" s="5" t="s">
        <v>1307</v>
      </c>
      <c r="H2745" s="18">
        <v>1</v>
      </c>
      <c r="I2745" s="4" t="s">
        <v>273</v>
      </c>
      <c r="J2745" s="5">
        <v>2</v>
      </c>
    </row>
    <row r="2746" spans="1:13" ht="15.75" customHeight="1" x14ac:dyDescent="0.3">
      <c r="A2746" s="11">
        <v>503</v>
      </c>
      <c r="B2746" s="11">
        <v>27</v>
      </c>
      <c r="C2746" s="11" t="s">
        <v>4264</v>
      </c>
      <c r="E2746" t="s">
        <v>28</v>
      </c>
      <c r="F2746" s="11">
        <v>2</v>
      </c>
      <c r="G2746" s="5"/>
      <c r="H2746" s="18"/>
      <c r="I2746" s="4" t="s">
        <v>345</v>
      </c>
      <c r="J2746" s="4">
        <v>2</v>
      </c>
    </row>
    <row r="2747" spans="1:13" ht="15" customHeight="1" x14ac:dyDescent="0.3">
      <c r="A2747" s="11">
        <v>504</v>
      </c>
      <c r="B2747" s="11">
        <v>27</v>
      </c>
      <c r="C2747" s="11" t="s">
        <v>3040</v>
      </c>
      <c r="D2747" s="2"/>
      <c r="E2747" t="s">
        <v>28</v>
      </c>
      <c r="F2747" s="11">
        <v>2</v>
      </c>
      <c r="G2747" s="5" t="s">
        <v>3039</v>
      </c>
      <c r="H2747" s="18">
        <v>2</v>
      </c>
      <c r="I2747" s="4"/>
      <c r="J2747" s="4"/>
      <c r="K2747" s="2" t="s">
        <v>2277</v>
      </c>
      <c r="L2747" s="2"/>
      <c r="M2747" s="2" t="s">
        <v>2605</v>
      </c>
    </row>
    <row r="2748" spans="1:13" ht="15" customHeight="1" x14ac:dyDescent="0.3">
      <c r="A2748" s="11">
        <v>504</v>
      </c>
      <c r="B2748" s="11">
        <v>27</v>
      </c>
      <c r="C2748" s="11" t="s">
        <v>3040</v>
      </c>
      <c r="E2748" t="s">
        <v>28</v>
      </c>
      <c r="F2748" s="11">
        <v>2</v>
      </c>
      <c r="G2748" s="5" t="s">
        <v>3038</v>
      </c>
      <c r="H2748" s="18">
        <v>1</v>
      </c>
      <c r="I2748" s="4"/>
      <c r="J2748" s="4"/>
    </row>
    <row r="2749" spans="1:13" ht="15" customHeight="1" x14ac:dyDescent="0.3">
      <c r="A2749" s="11">
        <v>504</v>
      </c>
      <c r="B2749" s="11">
        <v>27</v>
      </c>
      <c r="C2749" s="11" t="s">
        <v>3040</v>
      </c>
      <c r="E2749" t="s">
        <v>28</v>
      </c>
      <c r="F2749" s="11">
        <v>2</v>
      </c>
      <c r="G2749" s="5" t="s">
        <v>3037</v>
      </c>
      <c r="H2749" s="18">
        <v>1</v>
      </c>
      <c r="I2749" s="4"/>
      <c r="J2749" s="4"/>
    </row>
    <row r="2750" spans="1:13" ht="15" customHeight="1" x14ac:dyDescent="0.3">
      <c r="A2750" s="11">
        <v>504</v>
      </c>
      <c r="B2750" s="11">
        <v>27</v>
      </c>
      <c r="C2750" s="11" t="s">
        <v>3040</v>
      </c>
      <c r="E2750" t="s">
        <v>28</v>
      </c>
      <c r="F2750" s="11">
        <v>2</v>
      </c>
      <c r="G2750" s="5" t="s">
        <v>3036</v>
      </c>
      <c r="H2750" s="18">
        <v>1</v>
      </c>
      <c r="I2750" s="4"/>
      <c r="J2750" s="4"/>
    </row>
    <row r="2751" spans="1:13" ht="15" customHeight="1" x14ac:dyDescent="0.3">
      <c r="A2751" s="11">
        <v>504</v>
      </c>
      <c r="B2751" s="11">
        <v>27</v>
      </c>
      <c r="C2751" s="11" t="s">
        <v>3040</v>
      </c>
      <c r="E2751" t="s">
        <v>28</v>
      </c>
      <c r="F2751" s="11">
        <v>2</v>
      </c>
      <c r="G2751" s="5" t="s">
        <v>3035</v>
      </c>
      <c r="H2751" s="18">
        <v>2</v>
      </c>
      <c r="I2751" s="4"/>
      <c r="J2751" s="4"/>
    </row>
    <row r="2752" spans="1:13" ht="15" customHeight="1" x14ac:dyDescent="0.3">
      <c r="A2752" s="11">
        <v>505</v>
      </c>
      <c r="B2752" s="11">
        <v>27</v>
      </c>
      <c r="C2752" s="11" t="s">
        <v>4266</v>
      </c>
      <c r="D2752" s="2" t="s">
        <v>2261</v>
      </c>
      <c r="E2752" t="s">
        <v>66</v>
      </c>
      <c r="F2752" s="11">
        <v>6</v>
      </c>
      <c r="G2752" s="5" t="s">
        <v>2686</v>
      </c>
      <c r="H2752" s="18">
        <v>2</v>
      </c>
      <c r="I2752" s="4" t="s">
        <v>233</v>
      </c>
      <c r="J2752" s="4">
        <v>5</v>
      </c>
      <c r="K2752" s="2" t="s">
        <v>2277</v>
      </c>
      <c r="L2752" s="2"/>
      <c r="M2752" s="2" t="s">
        <v>2263</v>
      </c>
    </row>
    <row r="2753" spans="1:13" ht="15" customHeight="1" x14ac:dyDescent="0.3">
      <c r="A2753" s="11">
        <v>505</v>
      </c>
      <c r="B2753" s="11">
        <v>27</v>
      </c>
      <c r="C2753" s="11" t="s">
        <v>4266</v>
      </c>
      <c r="E2753" t="s">
        <v>66</v>
      </c>
      <c r="F2753" s="11">
        <v>6</v>
      </c>
      <c r="G2753" s="4" t="s">
        <v>2685</v>
      </c>
      <c r="H2753" s="17">
        <v>2</v>
      </c>
      <c r="I2753" s="4"/>
      <c r="J2753" s="4"/>
    </row>
    <row r="2754" spans="1:13" ht="15" customHeight="1" x14ac:dyDescent="0.3">
      <c r="A2754" s="11">
        <v>505</v>
      </c>
      <c r="B2754" s="11">
        <v>27</v>
      </c>
      <c r="C2754" s="11" t="s">
        <v>4266</v>
      </c>
      <c r="E2754" t="s">
        <v>66</v>
      </c>
      <c r="F2754" s="11">
        <v>6</v>
      </c>
      <c r="G2754" s="4" t="s">
        <v>2684</v>
      </c>
      <c r="H2754" s="17">
        <v>2</v>
      </c>
      <c r="I2754" s="4"/>
      <c r="J2754" s="4"/>
    </row>
    <row r="2755" spans="1:13" ht="15" customHeight="1" x14ac:dyDescent="0.3">
      <c r="A2755" s="11">
        <v>505</v>
      </c>
      <c r="B2755" s="11">
        <v>27</v>
      </c>
      <c r="C2755" s="11" t="s">
        <v>4266</v>
      </c>
      <c r="E2755" t="s">
        <v>66</v>
      </c>
      <c r="F2755" s="11">
        <v>6</v>
      </c>
      <c r="G2755" s="4" t="s">
        <v>2683</v>
      </c>
      <c r="H2755" s="17">
        <v>2</v>
      </c>
      <c r="I2755" s="4"/>
      <c r="J2755" s="4"/>
    </row>
    <row r="2756" spans="1:13" ht="15" customHeight="1" x14ac:dyDescent="0.3">
      <c r="A2756" s="11">
        <v>505</v>
      </c>
      <c r="B2756" s="11">
        <v>27</v>
      </c>
      <c r="C2756" s="11" t="s">
        <v>4266</v>
      </c>
      <c r="E2756" t="s">
        <v>66</v>
      </c>
      <c r="F2756" s="11">
        <v>6</v>
      </c>
      <c r="G2756" s="4" t="s">
        <v>2682</v>
      </c>
      <c r="H2756" s="17">
        <v>2</v>
      </c>
      <c r="I2756" s="4"/>
      <c r="J2756" s="4"/>
    </row>
    <row r="2757" spans="1:13" ht="15" customHeight="1" x14ac:dyDescent="0.3">
      <c r="A2757" s="11">
        <v>505</v>
      </c>
      <c r="B2757" s="11">
        <v>27</v>
      </c>
      <c r="C2757" s="11" t="s">
        <v>4266</v>
      </c>
      <c r="E2757" t="s">
        <v>66</v>
      </c>
      <c r="F2757" s="11">
        <v>6</v>
      </c>
      <c r="G2757" s="4" t="s">
        <v>2681</v>
      </c>
      <c r="H2757" s="17">
        <v>2</v>
      </c>
      <c r="I2757" s="4"/>
      <c r="J2757" s="4"/>
    </row>
    <row r="2758" spans="1:13" ht="15" customHeight="1" x14ac:dyDescent="0.3">
      <c r="A2758" s="11">
        <v>505</v>
      </c>
      <c r="B2758" s="11">
        <v>27</v>
      </c>
      <c r="C2758" s="11" t="s">
        <v>4266</v>
      </c>
      <c r="E2758" t="s">
        <v>66</v>
      </c>
      <c r="F2758" s="11">
        <v>6</v>
      </c>
      <c r="G2758" s="4" t="s">
        <v>2680</v>
      </c>
      <c r="H2758" s="17">
        <v>2</v>
      </c>
      <c r="I2758" s="4"/>
      <c r="J2758" s="4"/>
    </row>
    <row r="2759" spans="1:13" ht="15" customHeight="1" x14ac:dyDescent="0.3">
      <c r="A2759" s="11">
        <v>505</v>
      </c>
      <c r="B2759" s="11">
        <v>27</v>
      </c>
      <c r="C2759" s="11" t="s">
        <v>4266</v>
      </c>
      <c r="E2759" t="s">
        <v>66</v>
      </c>
      <c r="F2759" s="11">
        <v>6</v>
      </c>
      <c r="G2759" s="4" t="s">
        <v>2679</v>
      </c>
      <c r="H2759" s="17">
        <v>2</v>
      </c>
      <c r="I2759" s="4"/>
      <c r="J2759" s="4"/>
    </row>
    <row r="2760" spans="1:13" ht="15" customHeight="1" x14ac:dyDescent="0.3">
      <c r="A2760" s="11">
        <v>506</v>
      </c>
      <c r="B2760" s="11">
        <v>27</v>
      </c>
      <c r="C2760" s="11" t="s">
        <v>3341</v>
      </c>
      <c r="D2760" s="2" t="s">
        <v>2261</v>
      </c>
      <c r="E2760" t="s">
        <v>28</v>
      </c>
      <c r="F2760" s="11">
        <v>2</v>
      </c>
      <c r="G2760" s="6" t="s">
        <v>4260</v>
      </c>
      <c r="H2760" s="20">
        <v>1</v>
      </c>
      <c r="I2760" s="4"/>
      <c r="J2760" s="4"/>
      <c r="K2760" s="2" t="s">
        <v>14</v>
      </c>
      <c r="L2760" s="2"/>
      <c r="M2760" s="2" t="s">
        <v>2319</v>
      </c>
    </row>
    <row r="2761" spans="1:13" ht="15" customHeight="1" x14ac:dyDescent="0.3">
      <c r="A2761" s="11">
        <v>506</v>
      </c>
      <c r="B2761" s="11">
        <v>27</v>
      </c>
      <c r="C2761" s="11" t="s">
        <v>3341</v>
      </c>
      <c r="E2761" t="s">
        <v>28</v>
      </c>
      <c r="F2761" s="11">
        <v>2</v>
      </c>
      <c r="G2761" s="5" t="s">
        <v>3340</v>
      </c>
      <c r="H2761" s="18">
        <v>1</v>
      </c>
      <c r="I2761" s="4"/>
      <c r="J2761" s="4"/>
    </row>
    <row r="2762" spans="1:13" ht="15" customHeight="1" x14ac:dyDescent="0.3">
      <c r="A2762" s="11">
        <v>506</v>
      </c>
      <c r="B2762" s="11">
        <v>27</v>
      </c>
      <c r="C2762" s="11" t="s">
        <v>3341</v>
      </c>
      <c r="E2762" t="s">
        <v>28</v>
      </c>
      <c r="F2762" s="11">
        <v>2</v>
      </c>
      <c r="G2762" s="6" t="s">
        <v>4261</v>
      </c>
      <c r="H2762" s="20">
        <v>1</v>
      </c>
      <c r="I2762" s="4"/>
      <c r="J2762" s="4"/>
    </row>
    <row r="2763" spans="1:13" ht="15" customHeight="1" x14ac:dyDescent="0.3">
      <c r="A2763" s="11">
        <v>506</v>
      </c>
      <c r="B2763" s="11">
        <v>27</v>
      </c>
      <c r="C2763" s="11" t="s">
        <v>3341</v>
      </c>
      <c r="E2763" t="s">
        <v>28</v>
      </c>
      <c r="F2763" s="11">
        <v>2</v>
      </c>
      <c r="G2763" s="6" t="s">
        <v>4262</v>
      </c>
      <c r="H2763" s="20">
        <v>1</v>
      </c>
      <c r="I2763" s="4"/>
      <c r="J2763" s="4"/>
    </row>
    <row r="2764" spans="1:13" ht="15" customHeight="1" x14ac:dyDescent="0.3">
      <c r="A2764" s="11">
        <v>506</v>
      </c>
      <c r="B2764" s="11">
        <v>27</v>
      </c>
      <c r="C2764" s="11" t="s">
        <v>3341</v>
      </c>
      <c r="E2764" t="s">
        <v>28</v>
      </c>
      <c r="F2764" s="11">
        <v>2</v>
      </c>
      <c r="G2764" s="6" t="s">
        <v>4263</v>
      </c>
      <c r="H2764" s="20">
        <v>2</v>
      </c>
      <c r="I2764" s="4"/>
      <c r="J2764" s="4"/>
    </row>
    <row r="2765" spans="1:13" ht="15.75" customHeight="1" x14ac:dyDescent="0.3">
      <c r="A2765" s="11">
        <v>507</v>
      </c>
      <c r="B2765" s="11">
        <v>19</v>
      </c>
      <c r="C2765" s="11" t="s">
        <v>107</v>
      </c>
      <c r="E2765" t="s">
        <v>31</v>
      </c>
      <c r="F2765" s="11">
        <v>10</v>
      </c>
      <c r="I2765" s="4" t="s">
        <v>93</v>
      </c>
      <c r="J2765" s="4">
        <v>1</v>
      </c>
      <c r="K2765" s="2" t="s">
        <v>14</v>
      </c>
      <c r="L2765" s="2" t="s">
        <v>15</v>
      </c>
      <c r="M2765" s="3">
        <v>1500000</v>
      </c>
    </row>
    <row r="2766" spans="1:13" ht="15.75" customHeight="1" x14ac:dyDescent="0.3">
      <c r="A2766" s="11">
        <v>507</v>
      </c>
      <c r="B2766" s="11">
        <v>19</v>
      </c>
      <c r="C2766" s="11" t="s">
        <v>107</v>
      </c>
      <c r="E2766" t="s">
        <v>31</v>
      </c>
      <c r="F2766" s="11">
        <v>10</v>
      </c>
      <c r="G2766" s="4"/>
      <c r="H2766" s="17"/>
      <c r="I2766" s="4" t="s">
        <v>240</v>
      </c>
      <c r="J2766" s="5">
        <v>2</v>
      </c>
    </row>
    <row r="2767" spans="1:13" ht="15.75" customHeight="1" x14ac:dyDescent="0.3">
      <c r="A2767" s="11">
        <v>507</v>
      </c>
      <c r="B2767" s="11">
        <v>19</v>
      </c>
      <c r="C2767" s="11" t="s">
        <v>107</v>
      </c>
      <c r="E2767" t="s">
        <v>31</v>
      </c>
      <c r="F2767" s="11">
        <v>10</v>
      </c>
      <c r="G2767" s="4"/>
      <c r="H2767" s="17"/>
      <c r="I2767" s="4" t="s">
        <v>336</v>
      </c>
      <c r="J2767" s="5">
        <v>2</v>
      </c>
    </row>
    <row r="2768" spans="1:13" ht="15.75" customHeight="1" x14ac:dyDescent="0.3">
      <c r="A2768" s="11">
        <v>507</v>
      </c>
      <c r="B2768" s="11">
        <v>19</v>
      </c>
      <c r="C2768" s="11" t="s">
        <v>107</v>
      </c>
      <c r="E2768" t="s">
        <v>31</v>
      </c>
      <c r="F2768" s="11">
        <v>10</v>
      </c>
      <c r="G2768" s="4"/>
      <c r="H2768" s="17"/>
      <c r="I2768" s="4" t="s">
        <v>260</v>
      </c>
      <c r="J2768" s="4">
        <v>2</v>
      </c>
    </row>
    <row r="2769" spans="1:13" ht="15.75" customHeight="1" x14ac:dyDescent="0.3">
      <c r="A2769" s="11">
        <v>507</v>
      </c>
      <c r="B2769" s="11">
        <v>19</v>
      </c>
      <c r="C2769" s="11" t="s">
        <v>107</v>
      </c>
      <c r="E2769" t="s">
        <v>31</v>
      </c>
      <c r="F2769" s="11">
        <v>10</v>
      </c>
      <c r="G2769" s="4"/>
      <c r="H2769" s="17"/>
      <c r="I2769" s="4" t="s">
        <v>284</v>
      </c>
      <c r="J2769" s="5">
        <v>2</v>
      </c>
    </row>
    <row r="2770" spans="1:13" ht="15.75" customHeight="1" x14ac:dyDescent="0.3">
      <c r="A2770" s="11">
        <v>507</v>
      </c>
      <c r="B2770" s="11">
        <v>19</v>
      </c>
      <c r="C2770" s="11" t="s">
        <v>107</v>
      </c>
      <c r="E2770" t="s">
        <v>31</v>
      </c>
      <c r="F2770" s="11">
        <v>10</v>
      </c>
      <c r="G2770" s="4"/>
      <c r="H2770" s="17"/>
      <c r="I2770" s="4" t="s">
        <v>258</v>
      </c>
      <c r="J2770" s="5">
        <v>2</v>
      </c>
    </row>
    <row r="2771" spans="1:13" ht="15.75" customHeight="1" x14ac:dyDescent="0.3">
      <c r="A2771" s="11">
        <v>507</v>
      </c>
      <c r="B2771" s="11">
        <v>19</v>
      </c>
      <c r="C2771" s="11" t="s">
        <v>107</v>
      </c>
      <c r="E2771" t="s">
        <v>31</v>
      </c>
      <c r="F2771" s="11">
        <v>10</v>
      </c>
      <c r="G2771" s="4"/>
      <c r="H2771" s="17"/>
      <c r="I2771" s="2" t="s">
        <v>400</v>
      </c>
      <c r="J2771" s="4">
        <v>1</v>
      </c>
    </row>
    <row r="2772" spans="1:13" ht="15.75" customHeight="1" x14ac:dyDescent="0.3">
      <c r="A2772" s="11">
        <v>508</v>
      </c>
      <c r="B2772" s="11">
        <v>19</v>
      </c>
      <c r="C2772" s="11" t="s">
        <v>107</v>
      </c>
      <c r="E2772" t="s">
        <v>28</v>
      </c>
      <c r="F2772" s="11">
        <v>2</v>
      </c>
      <c r="G2772" s="4" t="s">
        <v>634</v>
      </c>
      <c r="H2772" s="17">
        <v>1</v>
      </c>
      <c r="I2772" s="4" t="s">
        <v>637</v>
      </c>
      <c r="J2772" s="4">
        <v>2</v>
      </c>
      <c r="K2772" s="2" t="s">
        <v>12</v>
      </c>
      <c r="L2772" s="2" t="s">
        <v>13</v>
      </c>
    </row>
    <row r="2773" spans="1:13" ht="15.75" customHeight="1" x14ac:dyDescent="0.3">
      <c r="A2773" s="11">
        <v>508</v>
      </c>
      <c r="B2773" s="11">
        <v>19</v>
      </c>
      <c r="C2773" s="11" t="s">
        <v>107</v>
      </c>
      <c r="E2773" t="s">
        <v>28</v>
      </c>
      <c r="F2773" s="11">
        <v>2</v>
      </c>
      <c r="G2773" s="4" t="s">
        <v>635</v>
      </c>
      <c r="H2773" s="17">
        <v>1</v>
      </c>
      <c r="I2773" s="4" t="s">
        <v>273</v>
      </c>
      <c r="J2773" s="5">
        <v>2</v>
      </c>
    </row>
    <row r="2774" spans="1:13" ht="15.75" customHeight="1" x14ac:dyDescent="0.3">
      <c r="A2774" s="11">
        <v>508</v>
      </c>
      <c r="B2774" s="11">
        <v>19</v>
      </c>
      <c r="C2774" s="11" t="s">
        <v>107</v>
      </c>
      <c r="E2774" t="s">
        <v>28</v>
      </c>
      <c r="F2774" s="11">
        <v>2</v>
      </c>
      <c r="G2774" s="4" t="s">
        <v>636</v>
      </c>
      <c r="H2774" s="17">
        <v>1</v>
      </c>
      <c r="I2774" s="2" t="s">
        <v>275</v>
      </c>
      <c r="J2774" s="5">
        <v>2</v>
      </c>
    </row>
    <row r="2775" spans="1:13" ht="15.75" customHeight="1" x14ac:dyDescent="0.3">
      <c r="A2775" s="11">
        <v>508</v>
      </c>
      <c r="B2775" s="11">
        <v>19</v>
      </c>
      <c r="C2775" s="11" t="s">
        <v>107</v>
      </c>
      <c r="E2775" t="s">
        <v>28</v>
      </c>
      <c r="F2775" s="11">
        <v>2</v>
      </c>
      <c r="G2775" s="4"/>
      <c r="H2775" s="17"/>
      <c r="I2775" s="2" t="s">
        <v>232</v>
      </c>
      <c r="J2775" s="4">
        <v>3</v>
      </c>
    </row>
    <row r="2776" spans="1:13" ht="15.75" customHeight="1" x14ac:dyDescent="0.3">
      <c r="A2776" s="11">
        <v>509</v>
      </c>
      <c r="B2776" s="11">
        <v>19</v>
      </c>
      <c r="C2776" s="11" t="s">
        <v>4194</v>
      </c>
      <c r="E2776" t="s">
        <v>28</v>
      </c>
      <c r="F2776" s="11">
        <v>2</v>
      </c>
      <c r="G2776" s="5" t="s">
        <v>1732</v>
      </c>
      <c r="H2776" s="18">
        <v>3</v>
      </c>
      <c r="K2776" s="4" t="s">
        <v>17</v>
      </c>
      <c r="L2776" s="4" t="s">
        <v>17</v>
      </c>
    </row>
    <row r="2777" spans="1:13" ht="15.75" customHeight="1" x14ac:dyDescent="0.3">
      <c r="A2777" s="11">
        <v>509</v>
      </c>
      <c r="B2777" s="11">
        <v>19</v>
      </c>
      <c r="C2777" s="11" t="s">
        <v>4194</v>
      </c>
      <c r="E2777" t="s">
        <v>28</v>
      </c>
      <c r="F2777" s="11">
        <v>2</v>
      </c>
      <c r="G2777" s="5" t="s">
        <v>1733</v>
      </c>
      <c r="H2777" s="18">
        <v>2</v>
      </c>
    </row>
    <row r="2778" spans="1:13" ht="15.75" customHeight="1" x14ac:dyDescent="0.3">
      <c r="A2778" s="11">
        <v>509</v>
      </c>
      <c r="B2778" s="11">
        <v>19</v>
      </c>
      <c r="C2778" s="11" t="s">
        <v>4194</v>
      </c>
      <c r="E2778" t="s">
        <v>28</v>
      </c>
      <c r="F2778" s="11">
        <v>2</v>
      </c>
      <c r="G2778" s="5" t="s">
        <v>1734</v>
      </c>
      <c r="H2778" s="18">
        <v>2</v>
      </c>
    </row>
    <row r="2779" spans="1:13" ht="15.75" customHeight="1" x14ac:dyDescent="0.3">
      <c r="A2779" s="11">
        <v>509</v>
      </c>
      <c r="B2779" s="11">
        <v>19</v>
      </c>
      <c r="C2779" s="11" t="s">
        <v>4194</v>
      </c>
      <c r="E2779" t="s">
        <v>28</v>
      </c>
      <c r="F2779" s="11">
        <v>2</v>
      </c>
      <c r="G2779" s="5" t="s">
        <v>1735</v>
      </c>
      <c r="H2779" s="18">
        <v>1</v>
      </c>
    </row>
    <row r="2780" spans="1:13" ht="15.75" customHeight="1" x14ac:dyDescent="0.3">
      <c r="A2780" s="11">
        <v>510</v>
      </c>
      <c r="B2780" s="11">
        <v>19</v>
      </c>
      <c r="C2780" s="11" t="s">
        <v>1193</v>
      </c>
      <c r="E2780" t="s">
        <v>3778</v>
      </c>
      <c r="F2780" s="11">
        <v>12</v>
      </c>
      <c r="G2780" s="5" t="s">
        <v>1194</v>
      </c>
      <c r="H2780" s="18">
        <v>2</v>
      </c>
      <c r="K2780" s="4" t="s">
        <v>49</v>
      </c>
      <c r="L2780" s="4" t="s">
        <v>50</v>
      </c>
    </row>
    <row r="2781" spans="1:13" ht="15.75" customHeight="1" x14ac:dyDescent="0.3">
      <c r="A2781" s="11">
        <v>510</v>
      </c>
      <c r="B2781" s="11">
        <v>19</v>
      </c>
      <c r="C2781" s="11" t="s">
        <v>1193</v>
      </c>
      <c r="E2781" t="s">
        <v>3778</v>
      </c>
      <c r="F2781" s="11">
        <v>12</v>
      </c>
      <c r="G2781" s="5" t="s">
        <v>1195</v>
      </c>
      <c r="H2781" s="18">
        <v>2</v>
      </c>
    </row>
    <row r="2782" spans="1:13" ht="15.75" customHeight="1" x14ac:dyDescent="0.3">
      <c r="A2782" s="11">
        <v>510</v>
      </c>
      <c r="B2782" s="11">
        <v>19</v>
      </c>
      <c r="C2782" s="11" t="s">
        <v>1193</v>
      </c>
      <c r="E2782" t="s">
        <v>3778</v>
      </c>
      <c r="F2782" s="11">
        <v>12</v>
      </c>
      <c r="G2782" s="5" t="s">
        <v>1196</v>
      </c>
      <c r="H2782" s="18">
        <v>1</v>
      </c>
    </row>
    <row r="2783" spans="1:13" ht="15" customHeight="1" x14ac:dyDescent="0.3">
      <c r="A2783" s="11">
        <v>511</v>
      </c>
      <c r="B2783" s="11">
        <v>19</v>
      </c>
      <c r="C2783" s="11" t="s">
        <v>4204</v>
      </c>
      <c r="D2783" s="2" t="s">
        <v>30</v>
      </c>
      <c r="E2783" t="s">
        <v>60</v>
      </c>
      <c r="F2783" s="11">
        <v>1</v>
      </c>
      <c r="G2783" s="4"/>
      <c r="H2783" s="17"/>
      <c r="I2783" s="4" t="s">
        <v>93</v>
      </c>
      <c r="J2783" s="4">
        <v>1</v>
      </c>
      <c r="K2783" s="2" t="s">
        <v>74</v>
      </c>
      <c r="L2783" s="2"/>
      <c r="M2783" s="2" t="s">
        <v>2263</v>
      </c>
    </row>
    <row r="2784" spans="1:13" ht="15" customHeight="1" x14ac:dyDescent="0.3">
      <c r="A2784" s="11">
        <v>511</v>
      </c>
      <c r="B2784" s="11">
        <v>19</v>
      </c>
      <c r="C2784" s="11" t="s">
        <v>4204</v>
      </c>
      <c r="E2784" t="s">
        <v>60</v>
      </c>
      <c r="F2784" s="11">
        <v>1</v>
      </c>
      <c r="G2784" s="4"/>
      <c r="H2784" s="17"/>
      <c r="I2784" s="4" t="s">
        <v>198</v>
      </c>
      <c r="J2784" s="4">
        <v>3</v>
      </c>
    </row>
    <row r="2785" spans="1:13" ht="15.75" customHeight="1" x14ac:dyDescent="0.3">
      <c r="A2785" s="11">
        <v>512</v>
      </c>
      <c r="B2785" s="11">
        <v>19</v>
      </c>
      <c r="C2785" s="11" t="s">
        <v>4203</v>
      </c>
      <c r="E2785" t="s">
        <v>31</v>
      </c>
      <c r="F2785" s="11">
        <v>10</v>
      </c>
      <c r="G2785" s="5" t="s">
        <v>360</v>
      </c>
      <c r="H2785" s="18">
        <v>2</v>
      </c>
      <c r="K2785" s="2" t="s">
        <v>14</v>
      </c>
      <c r="L2785" s="2" t="s">
        <v>15</v>
      </c>
    </row>
    <row r="2786" spans="1:13" ht="15.75" customHeight="1" x14ac:dyDescent="0.3">
      <c r="A2786" s="11">
        <v>512</v>
      </c>
      <c r="B2786" s="11">
        <v>19</v>
      </c>
      <c r="C2786" s="11" t="s">
        <v>4203</v>
      </c>
      <c r="E2786" t="s">
        <v>31</v>
      </c>
      <c r="F2786" s="11">
        <v>10</v>
      </c>
      <c r="G2786" s="5" t="s">
        <v>361</v>
      </c>
      <c r="H2786" s="18">
        <v>2</v>
      </c>
    </row>
    <row r="2787" spans="1:13" ht="15.75" customHeight="1" x14ac:dyDescent="0.3">
      <c r="A2787" s="11">
        <v>512</v>
      </c>
      <c r="B2787" s="11">
        <v>19</v>
      </c>
      <c r="C2787" s="11" t="s">
        <v>4203</v>
      </c>
      <c r="E2787" t="s">
        <v>31</v>
      </c>
      <c r="F2787" s="11">
        <v>10</v>
      </c>
      <c r="G2787" s="5" t="s">
        <v>362</v>
      </c>
      <c r="H2787" s="18">
        <v>2</v>
      </c>
    </row>
    <row r="2788" spans="1:13" ht="15.75" customHeight="1" x14ac:dyDescent="0.3">
      <c r="A2788" s="11">
        <v>512</v>
      </c>
      <c r="B2788" s="11">
        <v>19</v>
      </c>
      <c r="C2788" s="11" t="s">
        <v>4203</v>
      </c>
      <c r="E2788" t="s">
        <v>31</v>
      </c>
      <c r="F2788" s="11">
        <v>10</v>
      </c>
      <c r="G2788" s="5" t="s">
        <v>363</v>
      </c>
      <c r="H2788" s="18">
        <v>2</v>
      </c>
    </row>
    <row r="2789" spans="1:13" ht="15.75" customHeight="1" x14ac:dyDescent="0.3">
      <c r="A2789" s="11">
        <v>512</v>
      </c>
      <c r="B2789" s="11">
        <v>19</v>
      </c>
      <c r="C2789" s="11" t="s">
        <v>4203</v>
      </c>
      <c r="E2789" t="s">
        <v>31</v>
      </c>
      <c r="F2789" s="11">
        <v>10</v>
      </c>
      <c r="G2789" s="5" t="s">
        <v>364</v>
      </c>
      <c r="H2789" s="18">
        <v>2</v>
      </c>
    </row>
    <row r="2790" spans="1:13" ht="15.75" customHeight="1" x14ac:dyDescent="0.3">
      <c r="A2790" s="11">
        <v>512</v>
      </c>
      <c r="B2790" s="11">
        <v>19</v>
      </c>
      <c r="C2790" s="11" t="s">
        <v>4203</v>
      </c>
      <c r="E2790" t="s">
        <v>31</v>
      </c>
      <c r="F2790" s="11">
        <v>10</v>
      </c>
      <c r="G2790" s="5" t="s">
        <v>365</v>
      </c>
      <c r="H2790" s="18">
        <v>2</v>
      </c>
    </row>
    <row r="2791" spans="1:13" ht="15.75" customHeight="1" x14ac:dyDescent="0.3">
      <c r="A2791" s="11">
        <v>512</v>
      </c>
      <c r="B2791" s="11">
        <v>19</v>
      </c>
      <c r="C2791" s="11" t="s">
        <v>4203</v>
      </c>
      <c r="E2791" t="s">
        <v>31</v>
      </c>
      <c r="F2791" s="11">
        <v>10</v>
      </c>
      <c r="G2791" s="5" t="s">
        <v>366</v>
      </c>
      <c r="H2791" s="18">
        <v>2</v>
      </c>
    </row>
    <row r="2792" spans="1:13" ht="15.75" customHeight="1" x14ac:dyDescent="0.3">
      <c r="A2792" s="11">
        <v>512</v>
      </c>
      <c r="B2792" s="11">
        <v>19</v>
      </c>
      <c r="C2792" s="11" t="s">
        <v>4203</v>
      </c>
      <c r="E2792" t="s">
        <v>31</v>
      </c>
      <c r="F2792" s="11">
        <v>10</v>
      </c>
      <c r="G2792" s="5" t="s">
        <v>367</v>
      </c>
      <c r="H2792" s="18">
        <v>2</v>
      </c>
    </row>
    <row r="2793" spans="1:13" ht="15.75" customHeight="1" x14ac:dyDescent="0.3">
      <c r="A2793" s="11">
        <v>512</v>
      </c>
      <c r="B2793" s="11">
        <v>19</v>
      </c>
      <c r="C2793" s="11" t="s">
        <v>4203</v>
      </c>
      <c r="E2793" t="s">
        <v>31</v>
      </c>
      <c r="F2793" s="11">
        <v>10</v>
      </c>
      <c r="G2793" s="5" t="s">
        <v>368</v>
      </c>
      <c r="H2793" s="18">
        <v>2</v>
      </c>
    </row>
    <row r="2794" spans="1:13" ht="15" customHeight="1" x14ac:dyDescent="0.3">
      <c r="A2794" s="11">
        <v>513</v>
      </c>
      <c r="B2794" s="11">
        <v>19</v>
      </c>
      <c r="C2794" s="11" t="s">
        <v>3528</v>
      </c>
      <c r="D2794" s="2" t="s">
        <v>2261</v>
      </c>
      <c r="E2794" t="s">
        <v>28</v>
      </c>
      <c r="F2794" s="11">
        <v>2</v>
      </c>
      <c r="G2794" s="5" t="s">
        <v>3527</v>
      </c>
      <c r="H2794" s="18">
        <v>1</v>
      </c>
      <c r="I2794" s="4"/>
      <c r="J2794" s="4"/>
      <c r="K2794" s="2" t="s">
        <v>25</v>
      </c>
      <c r="L2794" s="2"/>
      <c r="M2794" s="2" t="s">
        <v>2263</v>
      </c>
    </row>
    <row r="2795" spans="1:13" ht="15" customHeight="1" x14ac:dyDescent="0.3">
      <c r="A2795" s="11">
        <v>513</v>
      </c>
      <c r="B2795" s="11">
        <v>19</v>
      </c>
      <c r="C2795" s="11" t="s">
        <v>3528</v>
      </c>
      <c r="D2795" s="2"/>
      <c r="E2795" t="s">
        <v>28</v>
      </c>
      <c r="F2795" s="11">
        <v>2</v>
      </c>
      <c r="G2795" s="4" t="s">
        <v>3526</v>
      </c>
      <c r="H2795" s="17">
        <v>1</v>
      </c>
      <c r="I2795" s="4"/>
      <c r="J2795" s="4"/>
      <c r="K2795" s="2"/>
      <c r="L2795" s="2"/>
      <c r="M2795" s="2"/>
    </row>
    <row r="2796" spans="1:13" ht="15" customHeight="1" x14ac:dyDescent="0.3">
      <c r="A2796" s="11">
        <v>513</v>
      </c>
      <c r="B2796" s="11">
        <v>19</v>
      </c>
      <c r="C2796" s="11" t="s">
        <v>3528</v>
      </c>
      <c r="D2796" s="2"/>
      <c r="E2796" t="s">
        <v>28</v>
      </c>
      <c r="F2796" s="11">
        <v>2</v>
      </c>
      <c r="G2796" s="4" t="s">
        <v>3525</v>
      </c>
      <c r="H2796" s="17">
        <v>1</v>
      </c>
      <c r="I2796" s="4"/>
      <c r="J2796" s="4"/>
      <c r="K2796" s="2"/>
      <c r="L2796" s="2"/>
      <c r="M2796" s="2"/>
    </row>
    <row r="2797" spans="1:13" ht="15" customHeight="1" x14ac:dyDescent="0.3">
      <c r="A2797" s="11">
        <v>514</v>
      </c>
      <c r="B2797" s="11">
        <v>19</v>
      </c>
      <c r="C2797" s="11" t="s">
        <v>3524</v>
      </c>
      <c r="D2797" s="2" t="s">
        <v>34</v>
      </c>
      <c r="E2797" t="s">
        <v>52</v>
      </c>
      <c r="F2797" s="11">
        <v>8</v>
      </c>
      <c r="G2797" s="5" t="s">
        <v>3523</v>
      </c>
      <c r="H2797" s="18">
        <v>2</v>
      </c>
      <c r="I2797" s="4"/>
      <c r="J2797" s="4"/>
      <c r="K2797" s="2" t="s">
        <v>2277</v>
      </c>
      <c r="L2797" s="2"/>
      <c r="M2797" s="2" t="s">
        <v>2314</v>
      </c>
    </row>
    <row r="2798" spans="1:13" ht="15" customHeight="1" x14ac:dyDescent="0.3">
      <c r="A2798" s="11">
        <v>514</v>
      </c>
      <c r="B2798" s="11">
        <v>19</v>
      </c>
      <c r="C2798" s="11" t="s">
        <v>3524</v>
      </c>
      <c r="D2798" s="2"/>
      <c r="E2798" t="s">
        <v>52</v>
      </c>
      <c r="F2798" s="11">
        <v>8</v>
      </c>
      <c r="G2798" s="5" t="s">
        <v>3522</v>
      </c>
      <c r="H2798" s="18">
        <v>2</v>
      </c>
      <c r="I2798" s="4"/>
      <c r="J2798" s="4"/>
      <c r="K2798" s="2"/>
      <c r="L2798" s="2"/>
      <c r="M2798" s="2"/>
    </row>
    <row r="2799" spans="1:13" ht="15" customHeight="1" x14ac:dyDescent="0.3">
      <c r="A2799" s="11">
        <v>514</v>
      </c>
      <c r="B2799" s="11">
        <v>19</v>
      </c>
      <c r="C2799" s="11" t="s">
        <v>3524</v>
      </c>
      <c r="D2799" s="2"/>
      <c r="E2799" t="s">
        <v>52</v>
      </c>
      <c r="F2799" s="11">
        <v>8</v>
      </c>
      <c r="G2799" s="5" t="s">
        <v>3521</v>
      </c>
      <c r="H2799" s="18">
        <v>2</v>
      </c>
      <c r="I2799" s="4"/>
      <c r="J2799" s="4"/>
      <c r="K2799" s="2"/>
      <c r="L2799" s="2"/>
      <c r="M2799" s="2"/>
    </row>
    <row r="2800" spans="1:13" ht="15" customHeight="1" x14ac:dyDescent="0.3">
      <c r="A2800" s="11">
        <v>514</v>
      </c>
      <c r="B2800" s="11">
        <v>19</v>
      </c>
      <c r="C2800" s="11" t="s">
        <v>3524</v>
      </c>
      <c r="D2800" s="2"/>
      <c r="E2800" t="s">
        <v>52</v>
      </c>
      <c r="F2800" s="11">
        <v>8</v>
      </c>
      <c r="G2800" s="5" t="s">
        <v>3520</v>
      </c>
      <c r="H2800" s="18">
        <v>2</v>
      </c>
      <c r="I2800" s="4"/>
      <c r="J2800" s="4"/>
      <c r="K2800" s="2"/>
      <c r="L2800" s="2"/>
      <c r="M2800" s="2"/>
    </row>
    <row r="2801" spans="1:13" ht="15" customHeight="1" x14ac:dyDescent="0.3">
      <c r="A2801" s="11">
        <v>514</v>
      </c>
      <c r="B2801" s="11">
        <v>19</v>
      </c>
      <c r="C2801" s="11" t="s">
        <v>3524</v>
      </c>
      <c r="D2801" s="2"/>
      <c r="E2801" t="s">
        <v>52</v>
      </c>
      <c r="F2801" s="11">
        <v>8</v>
      </c>
      <c r="G2801" s="5" t="s">
        <v>3519</v>
      </c>
      <c r="H2801" s="18">
        <v>1</v>
      </c>
      <c r="I2801" s="4"/>
      <c r="J2801" s="4"/>
      <c r="K2801" s="2"/>
      <c r="L2801" s="2"/>
      <c r="M2801" s="2"/>
    </row>
    <row r="2802" spans="1:13" ht="15" customHeight="1" x14ac:dyDescent="0.3">
      <c r="A2802" s="11">
        <v>514</v>
      </c>
      <c r="B2802" s="11">
        <v>19</v>
      </c>
      <c r="C2802" s="11" t="s">
        <v>3524</v>
      </c>
      <c r="D2802" s="2"/>
      <c r="E2802" t="s">
        <v>52</v>
      </c>
      <c r="F2802" s="11">
        <v>8</v>
      </c>
      <c r="G2802" s="5" t="s">
        <v>3518</v>
      </c>
      <c r="H2802" s="18">
        <v>1</v>
      </c>
      <c r="I2802" s="4"/>
      <c r="J2802" s="4"/>
      <c r="K2802" s="2"/>
      <c r="L2802" s="2"/>
      <c r="M2802" s="2"/>
    </row>
    <row r="2803" spans="1:13" ht="15" customHeight="1" x14ac:dyDescent="0.3">
      <c r="A2803" s="11">
        <v>514</v>
      </c>
      <c r="B2803" s="11">
        <v>19</v>
      </c>
      <c r="C2803" s="11" t="s">
        <v>3524</v>
      </c>
      <c r="D2803" s="2"/>
      <c r="E2803" t="s">
        <v>52</v>
      </c>
      <c r="F2803" s="11">
        <v>8</v>
      </c>
      <c r="G2803" s="5" t="s">
        <v>3517</v>
      </c>
      <c r="H2803" s="18">
        <v>1</v>
      </c>
      <c r="I2803" s="4"/>
      <c r="J2803" s="4"/>
      <c r="K2803" s="2"/>
      <c r="L2803" s="2"/>
      <c r="M2803" s="2"/>
    </row>
    <row r="2804" spans="1:13" ht="15" customHeight="1" x14ac:dyDescent="0.3">
      <c r="A2804" s="11">
        <v>514</v>
      </c>
      <c r="B2804" s="11">
        <v>19</v>
      </c>
      <c r="C2804" s="11" t="s">
        <v>3524</v>
      </c>
      <c r="D2804" s="2"/>
      <c r="E2804" t="s">
        <v>52</v>
      </c>
      <c r="F2804" s="11">
        <v>8</v>
      </c>
      <c r="G2804" s="5" t="s">
        <v>3516</v>
      </c>
      <c r="H2804" s="18">
        <v>2</v>
      </c>
      <c r="I2804" s="4"/>
      <c r="J2804" s="4"/>
      <c r="K2804" s="2"/>
      <c r="L2804" s="2"/>
      <c r="M2804" s="2"/>
    </row>
    <row r="2805" spans="1:13" ht="15" customHeight="1" x14ac:dyDescent="0.3">
      <c r="A2805" s="11">
        <v>515</v>
      </c>
      <c r="B2805" s="11">
        <v>19</v>
      </c>
      <c r="C2805" s="11" t="s">
        <v>3353</v>
      </c>
      <c r="D2805" s="2" t="s">
        <v>2261</v>
      </c>
      <c r="E2805" t="s">
        <v>60</v>
      </c>
      <c r="F2805" s="11">
        <v>1</v>
      </c>
      <c r="G2805" s="6" t="s">
        <v>4195</v>
      </c>
      <c r="H2805" s="20">
        <v>2</v>
      </c>
      <c r="I2805" s="4" t="s">
        <v>132</v>
      </c>
      <c r="J2805" s="4">
        <v>1</v>
      </c>
      <c r="K2805" s="2" t="s">
        <v>46</v>
      </c>
      <c r="L2805" s="2"/>
      <c r="M2805" s="2" t="s">
        <v>2391</v>
      </c>
    </row>
    <row r="2806" spans="1:13" ht="15" customHeight="1" x14ac:dyDescent="0.3">
      <c r="A2806" s="11">
        <v>515</v>
      </c>
      <c r="B2806" s="11">
        <v>19</v>
      </c>
      <c r="C2806" s="11" t="s">
        <v>3353</v>
      </c>
      <c r="E2806" t="s">
        <v>60</v>
      </c>
      <c r="F2806" s="11">
        <v>1</v>
      </c>
      <c r="G2806" s="5" t="s">
        <v>3352</v>
      </c>
      <c r="H2806" s="18">
        <v>3</v>
      </c>
      <c r="I2806" s="4"/>
      <c r="J2806" s="4"/>
    </row>
    <row r="2807" spans="1:13" ht="15" customHeight="1" x14ac:dyDescent="0.3">
      <c r="A2807" s="11">
        <v>515</v>
      </c>
      <c r="B2807" s="11">
        <v>19</v>
      </c>
      <c r="C2807" s="11" t="s">
        <v>3353</v>
      </c>
      <c r="E2807" t="s">
        <v>60</v>
      </c>
      <c r="F2807" s="11">
        <v>1</v>
      </c>
      <c r="G2807" s="5" t="s">
        <v>3351</v>
      </c>
      <c r="H2807" s="18">
        <v>2</v>
      </c>
      <c r="I2807" s="4"/>
      <c r="J2807" s="4"/>
    </row>
    <row r="2808" spans="1:13" ht="15" customHeight="1" x14ac:dyDescent="0.3">
      <c r="A2808" s="11">
        <v>515</v>
      </c>
      <c r="B2808" s="11">
        <v>19</v>
      </c>
      <c r="C2808" s="11" t="s">
        <v>3353</v>
      </c>
      <c r="E2808" t="s">
        <v>60</v>
      </c>
      <c r="F2808" s="11">
        <v>1</v>
      </c>
      <c r="G2808" s="5" t="s">
        <v>3350</v>
      </c>
      <c r="H2808" s="18">
        <v>2</v>
      </c>
      <c r="I2808" s="4"/>
      <c r="J2808" s="4"/>
    </row>
    <row r="2809" spans="1:13" ht="15" customHeight="1" x14ac:dyDescent="0.3">
      <c r="A2809" s="11">
        <v>515</v>
      </c>
      <c r="B2809" s="11">
        <v>19</v>
      </c>
      <c r="C2809" s="11" t="s">
        <v>3353</v>
      </c>
      <c r="E2809" t="s">
        <v>60</v>
      </c>
      <c r="F2809" s="11">
        <v>1</v>
      </c>
      <c r="G2809" s="5" t="s">
        <v>3349</v>
      </c>
      <c r="H2809" s="18">
        <v>2</v>
      </c>
      <c r="I2809" s="4"/>
      <c r="J2809" s="4"/>
    </row>
    <row r="2810" spans="1:13" ht="15" customHeight="1" x14ac:dyDescent="0.3">
      <c r="A2810" s="11">
        <v>515</v>
      </c>
      <c r="B2810" s="11">
        <v>19</v>
      </c>
      <c r="C2810" s="11" t="s">
        <v>3353</v>
      </c>
      <c r="E2810" t="s">
        <v>60</v>
      </c>
      <c r="F2810" s="11">
        <v>1</v>
      </c>
      <c r="G2810" s="5" t="s">
        <v>3348</v>
      </c>
      <c r="H2810" s="18">
        <v>2</v>
      </c>
      <c r="I2810" s="4"/>
      <c r="J2810" s="4"/>
    </row>
    <row r="2811" spans="1:13" ht="15" customHeight="1" x14ac:dyDescent="0.3">
      <c r="A2811" s="11">
        <v>515</v>
      </c>
      <c r="B2811" s="11">
        <v>19</v>
      </c>
      <c r="C2811" s="11" t="s">
        <v>3353</v>
      </c>
      <c r="E2811" t="s">
        <v>60</v>
      </c>
      <c r="F2811" s="11">
        <v>1</v>
      </c>
      <c r="G2811" s="5" t="s">
        <v>3347</v>
      </c>
      <c r="H2811" s="18">
        <v>2</v>
      </c>
      <c r="I2811" s="4"/>
      <c r="J2811" s="4"/>
    </row>
    <row r="2812" spans="1:13" ht="15.75" customHeight="1" x14ac:dyDescent="0.3">
      <c r="A2812" s="11">
        <v>516</v>
      </c>
      <c r="B2812" s="11">
        <v>19</v>
      </c>
      <c r="C2812" s="11" t="s">
        <v>381</v>
      </c>
      <c r="E2812" t="s">
        <v>31</v>
      </c>
      <c r="F2812" s="11">
        <v>10</v>
      </c>
      <c r="I2812" s="4" t="s">
        <v>233</v>
      </c>
      <c r="J2812" s="4">
        <v>5</v>
      </c>
      <c r="K2812" s="2" t="s">
        <v>53</v>
      </c>
      <c r="L2812" s="2" t="s">
        <v>54</v>
      </c>
    </row>
    <row r="2813" spans="1:13" ht="15.75" customHeight="1" x14ac:dyDescent="0.3">
      <c r="A2813" s="11">
        <v>516</v>
      </c>
      <c r="B2813" s="11">
        <v>19</v>
      </c>
      <c r="C2813" s="11" t="s">
        <v>381</v>
      </c>
      <c r="E2813" t="s">
        <v>31</v>
      </c>
      <c r="F2813" s="11">
        <v>10</v>
      </c>
      <c r="I2813" s="5" t="s">
        <v>153</v>
      </c>
      <c r="J2813" s="5">
        <v>2</v>
      </c>
    </row>
    <row r="2814" spans="1:13" ht="15.75" customHeight="1" x14ac:dyDescent="0.3">
      <c r="A2814" s="11">
        <v>516</v>
      </c>
      <c r="B2814" s="11">
        <v>19</v>
      </c>
      <c r="C2814" s="11" t="s">
        <v>381</v>
      </c>
      <c r="E2814" t="s">
        <v>31</v>
      </c>
      <c r="F2814" s="11">
        <v>10</v>
      </c>
      <c r="I2814" s="5" t="s">
        <v>336</v>
      </c>
      <c r="J2814" s="5">
        <v>2</v>
      </c>
    </row>
    <row r="2815" spans="1:13" ht="15.75" customHeight="1" x14ac:dyDescent="0.3">
      <c r="A2815" s="11">
        <v>516</v>
      </c>
      <c r="B2815" s="11">
        <v>19</v>
      </c>
      <c r="C2815" s="11" t="s">
        <v>381</v>
      </c>
      <c r="E2815" t="s">
        <v>31</v>
      </c>
      <c r="F2815" s="11">
        <v>10</v>
      </c>
      <c r="I2815" s="5" t="s">
        <v>237</v>
      </c>
      <c r="J2815" s="5">
        <v>2</v>
      </c>
    </row>
    <row r="2816" spans="1:13" ht="15.75" customHeight="1" x14ac:dyDescent="0.3">
      <c r="A2816" s="11">
        <v>516</v>
      </c>
      <c r="B2816" s="11">
        <v>19</v>
      </c>
      <c r="C2816" s="11" t="s">
        <v>381</v>
      </c>
      <c r="E2816" t="s">
        <v>31</v>
      </c>
      <c r="F2816" s="11">
        <v>10</v>
      </c>
      <c r="I2816" s="6" t="s">
        <v>45</v>
      </c>
      <c r="J2816" s="4">
        <v>1</v>
      </c>
    </row>
    <row r="2817" spans="1:13" ht="15.75" customHeight="1" x14ac:dyDescent="0.3">
      <c r="A2817" s="11">
        <v>517</v>
      </c>
      <c r="B2817" s="11">
        <v>19</v>
      </c>
      <c r="C2817" s="11" t="s">
        <v>4200</v>
      </c>
      <c r="D2817" t="s">
        <v>30</v>
      </c>
      <c r="E2817" t="s">
        <v>31</v>
      </c>
      <c r="F2817" s="11">
        <v>10</v>
      </c>
      <c r="G2817" s="5" t="s">
        <v>2046</v>
      </c>
      <c r="H2817" s="18">
        <v>2</v>
      </c>
      <c r="I2817" s="5" t="s">
        <v>108</v>
      </c>
      <c r="J2817" s="4">
        <v>3</v>
      </c>
      <c r="K2817" s="4" t="s">
        <v>25</v>
      </c>
      <c r="L2817" s="4" t="s">
        <v>26</v>
      </c>
    </row>
    <row r="2818" spans="1:13" ht="15.75" customHeight="1" x14ac:dyDescent="0.3">
      <c r="A2818" s="11">
        <v>517</v>
      </c>
      <c r="B2818" s="11">
        <v>19</v>
      </c>
      <c r="C2818" s="11" t="s">
        <v>4200</v>
      </c>
      <c r="E2818" t="s">
        <v>31</v>
      </c>
      <c r="F2818" s="11">
        <v>10</v>
      </c>
      <c r="G2818" s="5" t="s">
        <v>2047</v>
      </c>
      <c r="H2818" s="18">
        <v>1</v>
      </c>
      <c r="I2818" t="s">
        <v>153</v>
      </c>
      <c r="J2818" s="5">
        <v>2</v>
      </c>
    </row>
    <row r="2819" spans="1:13" ht="15.75" customHeight="1" x14ac:dyDescent="0.3">
      <c r="A2819" s="11">
        <v>517</v>
      </c>
      <c r="B2819" s="11">
        <v>19</v>
      </c>
      <c r="C2819" s="11" t="s">
        <v>4200</v>
      </c>
      <c r="E2819" t="s">
        <v>31</v>
      </c>
      <c r="F2819" s="11">
        <v>10</v>
      </c>
      <c r="G2819" s="5" t="s">
        <v>2048</v>
      </c>
      <c r="H2819" s="18">
        <v>2</v>
      </c>
      <c r="I2819" t="s">
        <v>93</v>
      </c>
      <c r="J2819" s="4">
        <v>1</v>
      </c>
    </row>
    <row r="2820" spans="1:13" ht="15.75" customHeight="1" x14ac:dyDescent="0.3">
      <c r="A2820" s="11">
        <v>517</v>
      </c>
      <c r="B2820" s="11">
        <v>19</v>
      </c>
      <c r="C2820" s="11" t="s">
        <v>4200</v>
      </c>
      <c r="E2820" t="s">
        <v>31</v>
      </c>
      <c r="F2820" s="11">
        <v>10</v>
      </c>
      <c r="G2820" s="5" t="s">
        <v>2049</v>
      </c>
      <c r="H2820" s="18">
        <v>2</v>
      </c>
    </row>
    <row r="2821" spans="1:13" ht="15.75" customHeight="1" x14ac:dyDescent="0.3">
      <c r="A2821" s="11">
        <v>517</v>
      </c>
      <c r="B2821" s="11">
        <v>19</v>
      </c>
      <c r="C2821" s="11" t="s">
        <v>4200</v>
      </c>
      <c r="E2821" t="s">
        <v>31</v>
      </c>
      <c r="F2821" s="11">
        <v>10</v>
      </c>
      <c r="G2821" s="5" t="s">
        <v>2050</v>
      </c>
      <c r="H2821" s="18">
        <v>2</v>
      </c>
    </row>
    <row r="2822" spans="1:13" ht="15.75" customHeight="1" x14ac:dyDescent="0.3">
      <c r="A2822" s="11">
        <v>517</v>
      </c>
      <c r="B2822" s="11">
        <v>19</v>
      </c>
      <c r="C2822" s="11" t="s">
        <v>4200</v>
      </c>
      <c r="E2822" t="s">
        <v>31</v>
      </c>
      <c r="F2822" s="11">
        <v>10</v>
      </c>
      <c r="G2822" s="5" t="s">
        <v>2051</v>
      </c>
      <c r="H2822" s="18">
        <v>1</v>
      </c>
    </row>
    <row r="2823" spans="1:13" ht="15" customHeight="1" x14ac:dyDescent="0.3">
      <c r="A2823" s="11">
        <v>518</v>
      </c>
      <c r="B2823" s="11">
        <v>19</v>
      </c>
      <c r="C2823" s="11" t="s">
        <v>3054</v>
      </c>
      <c r="D2823" s="2" t="s">
        <v>2261</v>
      </c>
      <c r="E2823" t="s">
        <v>16</v>
      </c>
      <c r="F2823" s="11">
        <v>11</v>
      </c>
      <c r="G2823" s="5" t="s">
        <v>3053</v>
      </c>
      <c r="H2823" s="18">
        <v>2</v>
      </c>
      <c r="I2823" s="4"/>
      <c r="J2823" s="4"/>
      <c r="K2823" s="2" t="s">
        <v>2277</v>
      </c>
      <c r="L2823" s="2"/>
      <c r="M2823" s="2" t="s">
        <v>2380</v>
      </c>
    </row>
    <row r="2824" spans="1:13" ht="15" customHeight="1" x14ac:dyDescent="0.3">
      <c r="A2824" s="11">
        <v>518</v>
      </c>
      <c r="B2824" s="11">
        <v>19</v>
      </c>
      <c r="C2824" s="11" t="s">
        <v>3054</v>
      </c>
      <c r="E2824" t="s">
        <v>16</v>
      </c>
      <c r="F2824" s="11">
        <v>11</v>
      </c>
      <c r="G2824" s="5" t="s">
        <v>3052</v>
      </c>
      <c r="H2824" s="18">
        <v>2</v>
      </c>
      <c r="I2824" s="4"/>
      <c r="J2824" s="4"/>
    </row>
    <row r="2825" spans="1:13" ht="15" customHeight="1" x14ac:dyDescent="0.3">
      <c r="A2825" s="11">
        <v>518</v>
      </c>
      <c r="B2825" s="11">
        <v>19</v>
      </c>
      <c r="C2825" s="11" t="s">
        <v>3054</v>
      </c>
      <c r="E2825" t="s">
        <v>16</v>
      </c>
      <c r="F2825" s="11">
        <v>11</v>
      </c>
      <c r="G2825" s="5" t="s">
        <v>3051</v>
      </c>
      <c r="H2825" s="18">
        <v>2</v>
      </c>
      <c r="I2825" s="4"/>
      <c r="J2825" s="4"/>
    </row>
    <row r="2826" spans="1:13" ht="15" customHeight="1" x14ac:dyDescent="0.3">
      <c r="A2826" s="11">
        <v>518</v>
      </c>
      <c r="B2826" s="11">
        <v>19</v>
      </c>
      <c r="C2826" s="11" t="s">
        <v>3054</v>
      </c>
      <c r="E2826" t="s">
        <v>16</v>
      </c>
      <c r="F2826" s="11">
        <v>11</v>
      </c>
      <c r="G2826" s="5" t="s">
        <v>3050</v>
      </c>
      <c r="H2826" s="18">
        <v>1</v>
      </c>
      <c r="I2826" s="4"/>
      <c r="J2826" s="4"/>
    </row>
    <row r="2827" spans="1:13" ht="15.75" customHeight="1" x14ac:dyDescent="0.3">
      <c r="A2827" s="11">
        <v>519</v>
      </c>
      <c r="B2827" s="11">
        <v>19</v>
      </c>
      <c r="C2827" s="11" t="s">
        <v>1925</v>
      </c>
      <c r="E2827" t="s">
        <v>16</v>
      </c>
      <c r="F2827" s="11">
        <v>11</v>
      </c>
      <c r="G2827" s="5" t="s">
        <v>1926</v>
      </c>
      <c r="H2827" s="18">
        <v>1</v>
      </c>
      <c r="I2827" s="4" t="s">
        <v>45</v>
      </c>
      <c r="J2827" s="4">
        <v>1</v>
      </c>
      <c r="K2827" s="4" t="s">
        <v>25</v>
      </c>
      <c r="L2827" s="4" t="s">
        <v>26</v>
      </c>
      <c r="M2827" s="7">
        <v>908526</v>
      </c>
    </row>
    <row r="2828" spans="1:13" ht="15.75" customHeight="1" x14ac:dyDescent="0.3">
      <c r="A2828" s="11">
        <v>519</v>
      </c>
      <c r="B2828" s="11">
        <v>19</v>
      </c>
      <c r="C2828" s="11" t="s">
        <v>1925</v>
      </c>
      <c r="E2828" t="s">
        <v>16</v>
      </c>
      <c r="F2828" s="11">
        <v>11</v>
      </c>
      <c r="G2828" t="s">
        <v>1927</v>
      </c>
      <c r="H2828" s="11">
        <v>1</v>
      </c>
    </row>
    <row r="2829" spans="1:13" ht="15.75" customHeight="1" x14ac:dyDescent="0.3">
      <c r="A2829" s="11">
        <v>519</v>
      </c>
      <c r="B2829" s="11">
        <v>19</v>
      </c>
      <c r="C2829" s="11" t="s">
        <v>1925</v>
      </c>
      <c r="E2829" t="s">
        <v>16</v>
      </c>
      <c r="F2829" s="11">
        <v>11</v>
      </c>
      <c r="G2829" t="s">
        <v>1928</v>
      </c>
      <c r="H2829" s="11">
        <v>1</v>
      </c>
    </row>
    <row r="2830" spans="1:13" ht="15.75" customHeight="1" x14ac:dyDescent="0.3">
      <c r="A2830" s="11">
        <v>519</v>
      </c>
      <c r="B2830" s="11">
        <v>19</v>
      </c>
      <c r="C2830" s="11" t="s">
        <v>1925</v>
      </c>
      <c r="E2830" t="s">
        <v>16</v>
      </c>
      <c r="F2830" s="11">
        <v>11</v>
      </c>
      <c r="G2830" t="s">
        <v>1929</v>
      </c>
      <c r="H2830" s="11">
        <v>1</v>
      </c>
    </row>
    <row r="2831" spans="1:13" ht="15" customHeight="1" x14ac:dyDescent="0.3">
      <c r="A2831" s="11">
        <v>520</v>
      </c>
      <c r="B2831" s="11">
        <v>19</v>
      </c>
      <c r="C2831" s="11" t="s">
        <v>3386</v>
      </c>
      <c r="D2831" s="2" t="s">
        <v>2261</v>
      </c>
      <c r="E2831" t="s">
        <v>28</v>
      </c>
      <c r="F2831" s="11">
        <v>2</v>
      </c>
      <c r="G2831" s="5" t="s">
        <v>3385</v>
      </c>
      <c r="H2831" s="18">
        <v>2</v>
      </c>
      <c r="I2831" s="4" t="s">
        <v>233</v>
      </c>
      <c r="J2831" s="4">
        <v>5</v>
      </c>
      <c r="K2831" s="2" t="s">
        <v>2277</v>
      </c>
      <c r="L2831" s="2"/>
      <c r="M2831" s="2" t="s">
        <v>2694</v>
      </c>
    </row>
    <row r="2832" spans="1:13" ht="15" customHeight="1" x14ac:dyDescent="0.3">
      <c r="A2832" s="11">
        <v>520</v>
      </c>
      <c r="B2832" s="11">
        <v>19</v>
      </c>
      <c r="C2832" s="11" t="s">
        <v>3386</v>
      </c>
      <c r="E2832" t="s">
        <v>28</v>
      </c>
      <c r="F2832" s="11">
        <v>2</v>
      </c>
      <c r="G2832" s="5" t="s">
        <v>3384</v>
      </c>
      <c r="H2832" s="18">
        <v>2</v>
      </c>
      <c r="I2832" s="4" t="s">
        <v>132</v>
      </c>
      <c r="J2832" s="4">
        <v>1</v>
      </c>
    </row>
    <row r="2833" spans="1:13" ht="15" customHeight="1" x14ac:dyDescent="0.3">
      <c r="A2833" s="11">
        <v>520</v>
      </c>
      <c r="B2833" s="11">
        <v>19</v>
      </c>
      <c r="C2833" s="11" t="s">
        <v>3386</v>
      </c>
      <c r="E2833" t="s">
        <v>28</v>
      </c>
      <c r="F2833" s="11">
        <v>2</v>
      </c>
      <c r="G2833" s="5" t="s">
        <v>3383</v>
      </c>
      <c r="H2833" s="18">
        <v>1</v>
      </c>
      <c r="I2833" s="4"/>
      <c r="J2833" s="4"/>
    </row>
    <row r="2834" spans="1:13" ht="15" customHeight="1" x14ac:dyDescent="0.3">
      <c r="A2834" s="11">
        <v>520</v>
      </c>
      <c r="B2834" s="11">
        <v>19</v>
      </c>
      <c r="C2834" s="11" t="s">
        <v>3386</v>
      </c>
      <c r="E2834" t="s">
        <v>28</v>
      </c>
      <c r="F2834" s="11">
        <v>2</v>
      </c>
      <c r="G2834" s="5" t="s">
        <v>3382</v>
      </c>
      <c r="H2834" s="18">
        <v>2</v>
      </c>
      <c r="I2834" s="4"/>
      <c r="J2834" s="4"/>
    </row>
    <row r="2835" spans="1:13" ht="15.75" customHeight="1" x14ac:dyDescent="0.3">
      <c r="A2835" s="11">
        <v>521</v>
      </c>
      <c r="B2835" s="11">
        <v>19</v>
      </c>
      <c r="C2835" s="11" t="s">
        <v>94</v>
      </c>
      <c r="D2835" s="2" t="s">
        <v>34</v>
      </c>
      <c r="E2835" t="s">
        <v>52</v>
      </c>
      <c r="F2835" s="11">
        <v>8</v>
      </c>
      <c r="G2835" s="5" t="s">
        <v>3684</v>
      </c>
      <c r="H2835" s="18">
        <v>2</v>
      </c>
      <c r="I2835" s="4" t="s">
        <v>45</v>
      </c>
      <c r="J2835" s="4">
        <v>1</v>
      </c>
      <c r="K2835" s="2" t="s">
        <v>17</v>
      </c>
      <c r="L2835" s="2" t="s">
        <v>17</v>
      </c>
      <c r="M2835" s="3">
        <v>2440000</v>
      </c>
    </row>
    <row r="2836" spans="1:13" ht="15.75" customHeight="1" x14ac:dyDescent="0.3">
      <c r="A2836" s="11">
        <v>521</v>
      </c>
      <c r="B2836" s="11">
        <v>19</v>
      </c>
      <c r="C2836" s="11" t="s">
        <v>94</v>
      </c>
      <c r="E2836" t="s">
        <v>52</v>
      </c>
      <c r="F2836" s="11">
        <v>8</v>
      </c>
      <c r="G2836" s="4" t="s">
        <v>3683</v>
      </c>
      <c r="H2836" s="17">
        <v>1</v>
      </c>
      <c r="I2836" s="4" t="s">
        <v>272</v>
      </c>
      <c r="J2836" s="4">
        <v>4</v>
      </c>
    </row>
    <row r="2837" spans="1:13" ht="15.75" customHeight="1" x14ac:dyDescent="0.3">
      <c r="A2837" s="11">
        <v>521</v>
      </c>
      <c r="B2837" s="11">
        <v>19</v>
      </c>
      <c r="C2837" s="11" t="s">
        <v>94</v>
      </c>
      <c r="E2837" t="s">
        <v>52</v>
      </c>
      <c r="F2837" s="11">
        <v>8</v>
      </c>
      <c r="G2837" s="4" t="s">
        <v>3682</v>
      </c>
      <c r="H2837" s="16">
        <v>2</v>
      </c>
      <c r="I2837" s="4" t="s">
        <v>489</v>
      </c>
      <c r="J2837" s="4">
        <v>4</v>
      </c>
    </row>
    <row r="2838" spans="1:13" ht="15.75" customHeight="1" x14ac:dyDescent="0.3">
      <c r="A2838" s="11">
        <v>521</v>
      </c>
      <c r="B2838" s="11">
        <v>19</v>
      </c>
      <c r="C2838" s="11" t="s">
        <v>94</v>
      </c>
      <c r="E2838" t="s">
        <v>52</v>
      </c>
      <c r="F2838" s="11">
        <v>8</v>
      </c>
      <c r="G2838" s="4" t="s">
        <v>3681</v>
      </c>
      <c r="H2838" s="17">
        <v>1</v>
      </c>
      <c r="I2838" s="4"/>
      <c r="J2838" s="4"/>
    </row>
    <row r="2839" spans="1:13" ht="15.75" customHeight="1" x14ac:dyDescent="0.3">
      <c r="A2839" s="11">
        <v>521</v>
      </c>
      <c r="B2839" s="11">
        <v>19</v>
      </c>
      <c r="C2839" s="11" t="s">
        <v>94</v>
      </c>
      <c r="E2839" t="s">
        <v>52</v>
      </c>
      <c r="F2839" s="11">
        <v>8</v>
      </c>
      <c r="G2839" s="4" t="s">
        <v>3680</v>
      </c>
      <c r="H2839" s="17">
        <v>1</v>
      </c>
      <c r="I2839" s="4"/>
      <c r="J2839" s="4"/>
    </row>
    <row r="2840" spans="1:13" ht="15.75" customHeight="1" x14ac:dyDescent="0.3">
      <c r="A2840" s="11">
        <v>522</v>
      </c>
      <c r="B2840" s="11">
        <v>19</v>
      </c>
      <c r="C2840" s="11" t="s">
        <v>4196</v>
      </c>
      <c r="E2840" t="s">
        <v>31</v>
      </c>
      <c r="F2840" s="11">
        <v>10</v>
      </c>
      <c r="G2840" s="5" t="s">
        <v>1821</v>
      </c>
      <c r="H2840" s="18">
        <v>1</v>
      </c>
      <c r="K2840" s="4" t="s">
        <v>53</v>
      </c>
      <c r="L2840" s="4" t="s">
        <v>54</v>
      </c>
    </row>
    <row r="2841" spans="1:13" ht="15.75" customHeight="1" x14ac:dyDescent="0.3">
      <c r="A2841" s="11">
        <v>522</v>
      </c>
      <c r="B2841" s="11">
        <v>19</v>
      </c>
      <c r="C2841" s="11" t="s">
        <v>4196</v>
      </c>
      <c r="E2841" t="s">
        <v>31</v>
      </c>
      <c r="F2841" s="11">
        <v>10</v>
      </c>
      <c r="G2841" s="5" t="s">
        <v>1822</v>
      </c>
      <c r="H2841" s="18">
        <v>2</v>
      </c>
    </row>
    <row r="2842" spans="1:13" ht="15.75" customHeight="1" x14ac:dyDescent="0.3">
      <c r="A2842" s="11">
        <v>522</v>
      </c>
      <c r="B2842" s="11">
        <v>19</v>
      </c>
      <c r="C2842" s="11" t="s">
        <v>4196</v>
      </c>
      <c r="E2842" t="s">
        <v>31</v>
      </c>
      <c r="F2842" s="11">
        <v>10</v>
      </c>
      <c r="G2842" s="5" t="s">
        <v>1823</v>
      </c>
      <c r="H2842" s="18">
        <v>2</v>
      </c>
    </row>
    <row r="2843" spans="1:13" ht="15.75" customHeight="1" x14ac:dyDescent="0.3">
      <c r="A2843" s="11">
        <v>522</v>
      </c>
      <c r="B2843" s="11">
        <v>19</v>
      </c>
      <c r="C2843" s="11" t="s">
        <v>4196</v>
      </c>
      <c r="E2843" t="s">
        <v>31</v>
      </c>
      <c r="F2843" s="11">
        <v>10</v>
      </c>
      <c r="G2843" s="5" t="s">
        <v>1824</v>
      </c>
      <c r="H2843" s="18">
        <v>2</v>
      </c>
    </row>
    <row r="2844" spans="1:13" ht="15.75" customHeight="1" x14ac:dyDescent="0.3">
      <c r="A2844" s="11">
        <v>523</v>
      </c>
      <c r="B2844" s="11">
        <v>19</v>
      </c>
      <c r="C2844" s="11" t="s">
        <v>4197</v>
      </c>
      <c r="E2844" t="s">
        <v>3778</v>
      </c>
      <c r="F2844" s="11">
        <v>12</v>
      </c>
      <c r="G2844" s="5" t="s">
        <v>643</v>
      </c>
      <c r="H2844" s="18">
        <v>2</v>
      </c>
      <c r="L2844" s="4" t="s">
        <v>40</v>
      </c>
      <c r="M2844" s="8">
        <v>6800000</v>
      </c>
    </row>
    <row r="2845" spans="1:13" ht="15.75" customHeight="1" x14ac:dyDescent="0.3">
      <c r="A2845" s="11">
        <v>523</v>
      </c>
      <c r="B2845" s="11">
        <v>19</v>
      </c>
      <c r="C2845" s="11" t="s">
        <v>4197</v>
      </c>
      <c r="E2845" t="s">
        <v>3778</v>
      </c>
      <c r="F2845" s="11">
        <v>12</v>
      </c>
      <c r="G2845" t="s">
        <v>644</v>
      </c>
      <c r="H2845" s="11">
        <v>1</v>
      </c>
    </row>
    <row r="2846" spans="1:13" ht="15.75" customHeight="1" x14ac:dyDescent="0.3">
      <c r="A2846" s="11">
        <v>523</v>
      </c>
      <c r="B2846" s="11">
        <v>19</v>
      </c>
      <c r="C2846" s="11" t="s">
        <v>4197</v>
      </c>
      <c r="E2846" t="s">
        <v>3778</v>
      </c>
      <c r="F2846" s="11">
        <v>12</v>
      </c>
      <c r="G2846" t="s">
        <v>645</v>
      </c>
      <c r="H2846" s="11">
        <v>2</v>
      </c>
    </row>
    <row r="2847" spans="1:13" ht="15.75" customHeight="1" x14ac:dyDescent="0.3">
      <c r="A2847" s="11">
        <v>523</v>
      </c>
      <c r="B2847" s="11">
        <v>19</v>
      </c>
      <c r="C2847" s="11" t="s">
        <v>4197</v>
      </c>
      <c r="E2847" t="s">
        <v>3778</v>
      </c>
      <c r="F2847" s="11">
        <v>12</v>
      </c>
      <c r="G2847" t="s">
        <v>646</v>
      </c>
      <c r="H2847" s="11">
        <v>1</v>
      </c>
    </row>
    <row r="2848" spans="1:13" ht="15.75" customHeight="1" x14ac:dyDescent="0.3">
      <c r="A2848" s="11">
        <v>523</v>
      </c>
      <c r="B2848" s="11">
        <v>19</v>
      </c>
      <c r="C2848" s="11" t="s">
        <v>4197</v>
      </c>
      <c r="E2848" t="s">
        <v>3778</v>
      </c>
      <c r="F2848" s="11">
        <v>12</v>
      </c>
      <c r="G2848" t="s">
        <v>647</v>
      </c>
      <c r="H2848" s="11">
        <v>2</v>
      </c>
    </row>
    <row r="2849" spans="1:13" ht="15.75" customHeight="1" x14ac:dyDescent="0.3">
      <c r="A2849" s="11">
        <v>523</v>
      </c>
      <c r="B2849" s="11">
        <v>19</v>
      </c>
      <c r="C2849" s="11" t="s">
        <v>4197</v>
      </c>
      <c r="E2849" t="s">
        <v>3778</v>
      </c>
      <c r="F2849" s="11">
        <v>12</v>
      </c>
      <c r="G2849" t="s">
        <v>648</v>
      </c>
      <c r="H2849" s="11">
        <v>2</v>
      </c>
    </row>
    <row r="2850" spans="1:13" ht="15.75" customHeight="1" x14ac:dyDescent="0.3">
      <c r="A2850" s="11">
        <v>523</v>
      </c>
      <c r="B2850" s="11">
        <v>19</v>
      </c>
      <c r="C2850" s="11" t="s">
        <v>4197</v>
      </c>
      <c r="E2850" t="s">
        <v>3778</v>
      </c>
      <c r="F2850" s="11">
        <v>12</v>
      </c>
      <c r="G2850" t="s">
        <v>649</v>
      </c>
      <c r="H2850" s="11">
        <v>1</v>
      </c>
    </row>
    <row r="2851" spans="1:13" ht="15.75" customHeight="1" x14ac:dyDescent="0.3">
      <c r="A2851" s="11">
        <v>524</v>
      </c>
      <c r="B2851" s="11">
        <v>19</v>
      </c>
      <c r="C2851" s="11" t="s">
        <v>1450</v>
      </c>
      <c r="D2851" s="2" t="s">
        <v>29</v>
      </c>
      <c r="E2851" t="s">
        <v>3778</v>
      </c>
      <c r="F2851" s="11">
        <v>12</v>
      </c>
      <c r="I2851" s="4" t="s">
        <v>401</v>
      </c>
      <c r="J2851" s="4">
        <v>4</v>
      </c>
      <c r="K2851" s="2" t="s">
        <v>17</v>
      </c>
      <c r="L2851" s="2" t="s">
        <v>17</v>
      </c>
    </row>
    <row r="2852" spans="1:13" ht="15.75" customHeight="1" x14ac:dyDescent="0.3">
      <c r="A2852" s="11">
        <v>524</v>
      </c>
      <c r="B2852" s="11">
        <v>19</v>
      </c>
      <c r="C2852" s="11" t="s">
        <v>1450</v>
      </c>
      <c r="E2852" t="s">
        <v>3778</v>
      </c>
      <c r="F2852" s="11">
        <v>12</v>
      </c>
      <c r="I2852" s="4" t="s">
        <v>400</v>
      </c>
      <c r="J2852" s="4">
        <v>1</v>
      </c>
    </row>
    <row r="2853" spans="1:13" ht="15.75" customHeight="1" x14ac:dyDescent="0.3">
      <c r="A2853" s="11">
        <v>524</v>
      </c>
      <c r="B2853" s="11">
        <v>19</v>
      </c>
      <c r="C2853" s="11" t="s">
        <v>1450</v>
      </c>
      <c r="E2853" t="s">
        <v>3778</v>
      </c>
      <c r="F2853" s="11">
        <v>12</v>
      </c>
      <c r="I2853" s="4" t="s">
        <v>399</v>
      </c>
      <c r="J2853" s="4">
        <v>1</v>
      </c>
    </row>
    <row r="2854" spans="1:13" ht="15" customHeight="1" x14ac:dyDescent="0.3">
      <c r="A2854" s="11">
        <v>525</v>
      </c>
      <c r="B2854" s="11">
        <v>19</v>
      </c>
      <c r="C2854" s="11" t="s">
        <v>1450</v>
      </c>
      <c r="D2854" s="2" t="s">
        <v>2261</v>
      </c>
      <c r="E2854" t="s">
        <v>16</v>
      </c>
      <c r="F2854" s="11">
        <v>11</v>
      </c>
      <c r="G2854" s="5" t="s">
        <v>3477</v>
      </c>
      <c r="H2854" s="18">
        <v>1</v>
      </c>
      <c r="I2854" s="4"/>
      <c r="J2854" s="4"/>
      <c r="K2854" s="2" t="s">
        <v>25</v>
      </c>
      <c r="L2854" s="2"/>
      <c r="M2854" s="2" t="s">
        <v>2263</v>
      </c>
    </row>
    <row r="2855" spans="1:13" ht="15" customHeight="1" x14ac:dyDescent="0.3">
      <c r="A2855" s="11">
        <v>525</v>
      </c>
      <c r="B2855" s="11">
        <v>19</v>
      </c>
      <c r="C2855" s="11" t="s">
        <v>1450</v>
      </c>
      <c r="E2855" t="s">
        <v>16</v>
      </c>
      <c r="F2855" s="11">
        <v>11</v>
      </c>
      <c r="G2855" s="4" t="s">
        <v>3476</v>
      </c>
      <c r="H2855" s="17">
        <v>1</v>
      </c>
      <c r="I2855" s="4"/>
      <c r="J2855" s="4"/>
    </row>
    <row r="2856" spans="1:13" ht="15" customHeight="1" x14ac:dyDescent="0.3">
      <c r="A2856" s="11">
        <v>525</v>
      </c>
      <c r="B2856" s="11">
        <v>19</v>
      </c>
      <c r="C2856" s="11" t="s">
        <v>1450</v>
      </c>
      <c r="E2856" t="s">
        <v>16</v>
      </c>
      <c r="F2856" s="11">
        <v>11</v>
      </c>
      <c r="G2856" s="4" t="s">
        <v>3475</v>
      </c>
      <c r="H2856" s="17">
        <v>1</v>
      </c>
      <c r="I2856" s="4"/>
      <c r="J2856" s="4"/>
    </row>
    <row r="2857" spans="1:13" ht="15" customHeight="1" x14ac:dyDescent="0.3">
      <c r="A2857" s="11">
        <v>525</v>
      </c>
      <c r="B2857" s="11">
        <v>19</v>
      </c>
      <c r="C2857" s="11" t="s">
        <v>1450</v>
      </c>
      <c r="E2857" t="s">
        <v>16</v>
      </c>
      <c r="F2857" s="11">
        <v>11</v>
      </c>
      <c r="G2857" s="4" t="s">
        <v>3474</v>
      </c>
      <c r="H2857" s="17">
        <v>1</v>
      </c>
      <c r="I2857" s="4"/>
      <c r="J2857" s="4"/>
    </row>
    <row r="2858" spans="1:13" ht="15" customHeight="1" x14ac:dyDescent="0.3">
      <c r="A2858" s="11">
        <v>525</v>
      </c>
      <c r="B2858" s="11">
        <v>19</v>
      </c>
      <c r="C2858" s="11" t="s">
        <v>1450</v>
      </c>
      <c r="E2858" t="s">
        <v>16</v>
      </c>
      <c r="F2858" s="11">
        <v>11</v>
      </c>
      <c r="G2858" s="4" t="s">
        <v>3473</v>
      </c>
      <c r="H2858" s="17">
        <v>2</v>
      </c>
      <c r="I2858" s="4"/>
      <c r="J2858" s="4"/>
    </row>
    <row r="2859" spans="1:13" ht="15" customHeight="1" x14ac:dyDescent="0.3">
      <c r="A2859" s="11">
        <v>525</v>
      </c>
      <c r="B2859" s="11">
        <v>19</v>
      </c>
      <c r="C2859" s="11" t="s">
        <v>1450</v>
      </c>
      <c r="E2859" t="s">
        <v>16</v>
      </c>
      <c r="F2859" s="11">
        <v>11</v>
      </c>
      <c r="G2859" s="4" t="s">
        <v>3472</v>
      </c>
      <c r="H2859" s="17">
        <v>2</v>
      </c>
      <c r="I2859" s="4"/>
      <c r="J2859" s="4"/>
    </row>
    <row r="2860" spans="1:13" ht="15" customHeight="1" x14ac:dyDescent="0.3">
      <c r="A2860" s="11">
        <v>525</v>
      </c>
      <c r="B2860" s="11">
        <v>19</v>
      </c>
      <c r="C2860" s="11" t="s">
        <v>1450</v>
      </c>
      <c r="E2860" t="s">
        <v>16</v>
      </c>
      <c r="F2860" s="11">
        <v>11</v>
      </c>
      <c r="G2860" s="4" t="s">
        <v>3471</v>
      </c>
      <c r="H2860" s="17">
        <v>1</v>
      </c>
      <c r="I2860" s="4"/>
      <c r="J2860" s="4"/>
    </row>
    <row r="2861" spans="1:13" ht="15" customHeight="1" x14ac:dyDescent="0.3">
      <c r="A2861" s="11">
        <v>525</v>
      </c>
      <c r="B2861" s="11">
        <v>19</v>
      </c>
      <c r="C2861" s="11" t="s">
        <v>1450</v>
      </c>
      <c r="D2861" s="2"/>
      <c r="E2861" t="s">
        <v>16</v>
      </c>
      <c r="F2861" s="11">
        <v>11</v>
      </c>
      <c r="G2861" s="5" t="s">
        <v>3470</v>
      </c>
      <c r="H2861" s="18">
        <v>1</v>
      </c>
      <c r="I2861" s="4"/>
      <c r="J2861" s="4"/>
      <c r="K2861" s="2"/>
      <c r="L2861" s="2"/>
      <c r="M2861" s="2"/>
    </row>
    <row r="2862" spans="1:13" ht="15" customHeight="1" x14ac:dyDescent="0.3">
      <c r="A2862" s="11">
        <v>525</v>
      </c>
      <c r="B2862" s="11">
        <v>19</v>
      </c>
      <c r="C2862" s="11" t="s">
        <v>1450</v>
      </c>
      <c r="E2862" t="s">
        <v>16</v>
      </c>
      <c r="F2862" s="11">
        <v>11</v>
      </c>
      <c r="G2862" s="4" t="s">
        <v>3469</v>
      </c>
      <c r="H2862" s="17">
        <v>1</v>
      </c>
      <c r="I2862" s="4"/>
      <c r="J2862" s="4"/>
    </row>
    <row r="2863" spans="1:13" ht="15.75" customHeight="1" x14ac:dyDescent="0.3">
      <c r="A2863" s="11">
        <v>526</v>
      </c>
      <c r="B2863" s="11">
        <v>19</v>
      </c>
      <c r="C2863" s="11" t="s">
        <v>85</v>
      </c>
      <c r="E2863" t="s">
        <v>28</v>
      </c>
      <c r="F2863" s="11">
        <v>2</v>
      </c>
      <c r="G2863" s="2" t="s">
        <v>4198</v>
      </c>
      <c r="H2863" s="16">
        <v>1</v>
      </c>
      <c r="I2863" s="4" t="s">
        <v>275</v>
      </c>
      <c r="J2863" s="5">
        <v>2</v>
      </c>
      <c r="K2863" s="2" t="s">
        <v>86</v>
      </c>
      <c r="L2863" s="2" t="s">
        <v>44</v>
      </c>
      <c r="M2863" s="3">
        <v>1700000</v>
      </c>
    </row>
    <row r="2864" spans="1:13" ht="15.75" customHeight="1" x14ac:dyDescent="0.3">
      <c r="A2864" s="11">
        <v>526</v>
      </c>
      <c r="B2864" s="11">
        <v>19</v>
      </c>
      <c r="C2864" s="11" t="s">
        <v>85</v>
      </c>
      <c r="E2864" t="s">
        <v>28</v>
      </c>
      <c r="F2864" s="11">
        <v>2</v>
      </c>
      <c r="G2864" s="2" t="s">
        <v>4199</v>
      </c>
      <c r="H2864" s="16">
        <v>1</v>
      </c>
      <c r="I2864" s="4" t="s">
        <v>232</v>
      </c>
      <c r="J2864" s="4">
        <v>3</v>
      </c>
      <c r="K2864" s="2"/>
      <c r="L2864" s="2"/>
      <c r="M2864" s="3"/>
    </row>
    <row r="2865" spans="1:13" ht="15.75" customHeight="1" x14ac:dyDescent="0.3">
      <c r="A2865" s="11">
        <v>527</v>
      </c>
      <c r="B2865" s="11">
        <v>19</v>
      </c>
      <c r="C2865" s="11" t="s">
        <v>85</v>
      </c>
      <c r="D2865" s="2" t="s">
        <v>11</v>
      </c>
      <c r="E2865" t="s">
        <v>16</v>
      </c>
      <c r="F2865" s="11">
        <v>11</v>
      </c>
      <c r="G2865" s="4" t="s">
        <v>364</v>
      </c>
      <c r="H2865" s="17">
        <v>2</v>
      </c>
      <c r="I2865" s="4" t="s">
        <v>469</v>
      </c>
      <c r="J2865" s="4">
        <v>4</v>
      </c>
      <c r="K2865" s="2" t="s">
        <v>79</v>
      </c>
      <c r="L2865" s="2" t="s">
        <v>80</v>
      </c>
      <c r="M2865" s="3">
        <v>2250000</v>
      </c>
    </row>
    <row r="2866" spans="1:13" ht="15.75" customHeight="1" x14ac:dyDescent="0.3">
      <c r="A2866" s="11">
        <v>527</v>
      </c>
      <c r="B2866" s="11">
        <v>19</v>
      </c>
      <c r="C2866" s="11" t="s">
        <v>85</v>
      </c>
      <c r="E2866" t="s">
        <v>16</v>
      </c>
      <c r="F2866" s="11">
        <v>11</v>
      </c>
      <c r="G2866" s="4" t="s">
        <v>467</v>
      </c>
      <c r="H2866" s="17">
        <v>2</v>
      </c>
      <c r="I2866" s="2"/>
      <c r="J2866" s="2"/>
      <c r="K2866" s="2"/>
      <c r="L2866" s="2"/>
      <c r="M2866" s="3"/>
    </row>
    <row r="2867" spans="1:13" ht="15.75" customHeight="1" x14ac:dyDescent="0.3">
      <c r="A2867" s="11">
        <v>527</v>
      </c>
      <c r="B2867" s="11">
        <v>19</v>
      </c>
      <c r="C2867" s="11" t="s">
        <v>85</v>
      </c>
      <c r="E2867" t="s">
        <v>16</v>
      </c>
      <c r="F2867" s="11">
        <v>11</v>
      </c>
      <c r="G2867" s="4" t="s">
        <v>368</v>
      </c>
      <c r="H2867" s="17">
        <v>2</v>
      </c>
      <c r="I2867" s="2"/>
      <c r="J2867" s="2"/>
      <c r="K2867" s="2"/>
      <c r="L2867" s="2"/>
      <c r="M2867" s="3"/>
    </row>
    <row r="2868" spans="1:13" ht="15.75" customHeight="1" x14ac:dyDescent="0.3">
      <c r="A2868" s="11">
        <v>527</v>
      </c>
      <c r="B2868" s="11">
        <v>19</v>
      </c>
      <c r="C2868" s="11" t="s">
        <v>85</v>
      </c>
      <c r="E2868" t="s">
        <v>16</v>
      </c>
      <c r="F2868" s="11">
        <v>11</v>
      </c>
      <c r="G2868" s="4" t="s">
        <v>468</v>
      </c>
      <c r="H2868" s="17">
        <v>2</v>
      </c>
      <c r="I2868" s="2"/>
      <c r="J2868" s="2"/>
      <c r="K2868" s="2"/>
      <c r="L2868" s="2"/>
      <c r="M2868" s="3"/>
    </row>
    <row r="2869" spans="1:13" ht="15.75" customHeight="1" x14ac:dyDescent="0.3">
      <c r="A2869" s="11">
        <v>528</v>
      </c>
      <c r="B2869" s="11">
        <v>19</v>
      </c>
      <c r="C2869" s="11" t="s">
        <v>85</v>
      </c>
      <c r="D2869" s="2" t="s">
        <v>30</v>
      </c>
      <c r="E2869" t="s">
        <v>114</v>
      </c>
      <c r="F2869" s="11">
        <v>13</v>
      </c>
      <c r="G2869" s="4" t="s">
        <v>360</v>
      </c>
      <c r="H2869" s="17">
        <v>2</v>
      </c>
      <c r="I2869" s="4" t="s">
        <v>398</v>
      </c>
      <c r="J2869" s="2">
        <v>4</v>
      </c>
      <c r="K2869" s="2" t="s">
        <v>104</v>
      </c>
      <c r="L2869" s="2" t="s">
        <v>105</v>
      </c>
      <c r="M2869" s="3">
        <v>950000</v>
      </c>
    </row>
    <row r="2870" spans="1:13" ht="15.75" customHeight="1" x14ac:dyDescent="0.3">
      <c r="A2870" s="11">
        <v>528</v>
      </c>
      <c r="B2870" s="11">
        <v>19</v>
      </c>
      <c r="C2870" s="11" t="s">
        <v>85</v>
      </c>
      <c r="E2870" t="s">
        <v>114</v>
      </c>
      <c r="F2870" s="11">
        <v>13</v>
      </c>
      <c r="G2870" s="4" t="s">
        <v>361</v>
      </c>
      <c r="H2870" s="17">
        <v>2</v>
      </c>
      <c r="I2870" s="4" t="s">
        <v>108</v>
      </c>
      <c r="J2870" s="4">
        <v>3</v>
      </c>
    </row>
    <row r="2871" spans="1:13" ht="15.75" customHeight="1" x14ac:dyDescent="0.3">
      <c r="A2871" s="11">
        <v>528</v>
      </c>
      <c r="B2871" s="11">
        <v>19</v>
      </c>
      <c r="C2871" s="11" t="s">
        <v>85</v>
      </c>
      <c r="E2871" t="s">
        <v>114</v>
      </c>
      <c r="F2871" s="11">
        <v>13</v>
      </c>
      <c r="G2871" s="4" t="s">
        <v>565</v>
      </c>
      <c r="H2871" s="17">
        <v>2</v>
      </c>
      <c r="I2871" s="4" t="s">
        <v>273</v>
      </c>
      <c r="J2871" s="5">
        <v>2</v>
      </c>
    </row>
    <row r="2872" spans="1:13" ht="15.75" customHeight="1" x14ac:dyDescent="0.3">
      <c r="A2872" s="11">
        <v>528</v>
      </c>
      <c r="B2872" s="11">
        <v>19</v>
      </c>
      <c r="C2872" s="11" t="s">
        <v>85</v>
      </c>
      <c r="E2872" t="s">
        <v>114</v>
      </c>
      <c r="F2872" s="11">
        <v>13</v>
      </c>
      <c r="G2872" s="4" t="s">
        <v>566</v>
      </c>
      <c r="H2872" s="17">
        <v>2</v>
      </c>
      <c r="I2872" s="4" t="s">
        <v>388</v>
      </c>
      <c r="J2872" s="5">
        <v>2</v>
      </c>
    </row>
    <row r="2873" spans="1:13" ht="15.75" customHeight="1" x14ac:dyDescent="0.3">
      <c r="A2873" s="11">
        <v>528</v>
      </c>
      <c r="B2873" s="11">
        <v>19</v>
      </c>
      <c r="C2873" s="11" t="s">
        <v>85</v>
      </c>
      <c r="E2873" t="s">
        <v>114</v>
      </c>
      <c r="F2873" s="11">
        <v>13</v>
      </c>
      <c r="G2873" s="4" t="s">
        <v>567</v>
      </c>
      <c r="H2873" s="17">
        <v>2</v>
      </c>
      <c r="I2873" s="4" t="s">
        <v>198</v>
      </c>
      <c r="J2873" s="4">
        <v>3</v>
      </c>
    </row>
    <row r="2874" spans="1:13" ht="15.75" customHeight="1" x14ac:dyDescent="0.3">
      <c r="A2874" s="11">
        <v>528</v>
      </c>
      <c r="B2874" s="11">
        <v>19</v>
      </c>
      <c r="C2874" s="11" t="s">
        <v>85</v>
      </c>
      <c r="E2874" t="s">
        <v>114</v>
      </c>
      <c r="F2874" s="11">
        <v>13</v>
      </c>
      <c r="G2874" s="4" t="s">
        <v>363</v>
      </c>
      <c r="H2874" s="17">
        <v>2</v>
      </c>
      <c r="I2874" s="4" t="s">
        <v>237</v>
      </c>
      <c r="J2874" s="5">
        <v>2</v>
      </c>
    </row>
    <row r="2875" spans="1:13" ht="15.75" customHeight="1" x14ac:dyDescent="0.3">
      <c r="A2875" s="11">
        <v>528</v>
      </c>
      <c r="B2875" s="11">
        <v>19</v>
      </c>
      <c r="C2875" s="11" t="s">
        <v>85</v>
      </c>
      <c r="E2875" t="s">
        <v>114</v>
      </c>
      <c r="F2875" s="11">
        <v>13</v>
      </c>
      <c r="G2875" s="4" t="s">
        <v>568</v>
      </c>
      <c r="H2875" s="17">
        <v>2</v>
      </c>
      <c r="I2875" s="4" t="s">
        <v>336</v>
      </c>
      <c r="J2875" s="5">
        <v>2</v>
      </c>
    </row>
    <row r="2876" spans="1:13" ht="15.75" customHeight="1" x14ac:dyDescent="0.3">
      <c r="A2876" s="11">
        <v>528</v>
      </c>
      <c r="B2876" s="11">
        <v>19</v>
      </c>
      <c r="C2876" s="11" t="s">
        <v>85</v>
      </c>
      <c r="E2876" t="s">
        <v>114</v>
      </c>
      <c r="F2876" s="11">
        <v>13</v>
      </c>
      <c r="G2876" s="4" t="s">
        <v>365</v>
      </c>
      <c r="H2876" s="17">
        <v>2</v>
      </c>
      <c r="I2876" s="4" t="s">
        <v>93</v>
      </c>
      <c r="J2876" s="4">
        <v>1</v>
      </c>
    </row>
    <row r="2877" spans="1:13" ht="15.75" customHeight="1" x14ac:dyDescent="0.3">
      <c r="A2877" s="11">
        <v>528</v>
      </c>
      <c r="B2877" s="11">
        <v>19</v>
      </c>
      <c r="C2877" s="11" t="s">
        <v>85</v>
      </c>
      <c r="E2877" t="s">
        <v>114</v>
      </c>
      <c r="F2877" s="11">
        <v>13</v>
      </c>
      <c r="G2877" s="4" t="s">
        <v>366</v>
      </c>
      <c r="H2877" s="17">
        <v>2</v>
      </c>
    </row>
    <row r="2878" spans="1:13" ht="15.75" customHeight="1" x14ac:dyDescent="0.3">
      <c r="A2878" s="11">
        <v>528</v>
      </c>
      <c r="B2878" s="11">
        <v>19</v>
      </c>
      <c r="C2878" s="11" t="s">
        <v>85</v>
      </c>
      <c r="E2878" t="s">
        <v>114</v>
      </c>
      <c r="F2878" s="11">
        <v>13</v>
      </c>
      <c r="G2878" s="4" t="s">
        <v>367</v>
      </c>
      <c r="H2878" s="17">
        <v>2</v>
      </c>
    </row>
    <row r="2879" spans="1:13" ht="15.75" customHeight="1" x14ac:dyDescent="0.3">
      <c r="A2879" s="11">
        <v>528</v>
      </c>
      <c r="B2879" s="11">
        <v>19</v>
      </c>
      <c r="C2879" s="11" t="s">
        <v>85</v>
      </c>
      <c r="E2879" t="s">
        <v>114</v>
      </c>
      <c r="F2879" s="11">
        <v>13</v>
      </c>
      <c r="G2879" s="4" t="s">
        <v>368</v>
      </c>
      <c r="H2879" s="17">
        <v>2</v>
      </c>
    </row>
    <row r="2880" spans="1:13" ht="15.75" customHeight="1" x14ac:dyDescent="0.3">
      <c r="A2880" s="11">
        <v>528</v>
      </c>
      <c r="B2880" s="11">
        <v>19</v>
      </c>
      <c r="C2880" s="11" t="s">
        <v>85</v>
      </c>
      <c r="E2880" t="s">
        <v>114</v>
      </c>
      <c r="F2880" s="11">
        <v>13</v>
      </c>
      <c r="G2880" s="4" t="s">
        <v>472</v>
      </c>
      <c r="H2880" s="17">
        <v>2</v>
      </c>
    </row>
    <row r="2881" spans="1:13" ht="15.75" customHeight="1" x14ac:dyDescent="0.3">
      <c r="A2881" s="11">
        <v>528</v>
      </c>
      <c r="B2881" s="11">
        <v>19</v>
      </c>
      <c r="C2881" s="11" t="s">
        <v>85</v>
      </c>
      <c r="E2881" t="s">
        <v>114</v>
      </c>
      <c r="F2881" s="11">
        <v>13</v>
      </c>
      <c r="G2881" s="4" t="s">
        <v>569</v>
      </c>
      <c r="H2881" s="17">
        <v>2</v>
      </c>
    </row>
    <row r="2882" spans="1:13" ht="15.75" customHeight="1" x14ac:dyDescent="0.3">
      <c r="A2882" s="11">
        <v>529</v>
      </c>
      <c r="B2882" s="11">
        <v>19</v>
      </c>
      <c r="C2882" s="11" t="s">
        <v>85</v>
      </c>
      <c r="D2882" s="4" t="s">
        <v>18</v>
      </c>
      <c r="E2882" t="s">
        <v>16</v>
      </c>
      <c r="F2882" s="11">
        <v>11</v>
      </c>
      <c r="G2882" s="9" t="s">
        <v>650</v>
      </c>
      <c r="H2882" s="21">
        <v>2</v>
      </c>
      <c r="K2882" s="4" t="s">
        <v>38</v>
      </c>
      <c r="L2882" s="4" t="s">
        <v>39</v>
      </c>
      <c r="M2882" s="7">
        <v>1197586</v>
      </c>
    </row>
    <row r="2883" spans="1:13" ht="15.75" customHeight="1" x14ac:dyDescent="0.3">
      <c r="A2883" s="11">
        <v>529</v>
      </c>
      <c r="B2883" s="11">
        <v>19</v>
      </c>
      <c r="C2883" s="11" t="s">
        <v>85</v>
      </c>
      <c r="E2883" t="s">
        <v>16</v>
      </c>
      <c r="F2883" s="11">
        <v>11</v>
      </c>
      <c r="G2883" t="s">
        <v>651</v>
      </c>
      <c r="H2883" s="11">
        <v>1</v>
      </c>
    </row>
    <row r="2884" spans="1:13" ht="15.75" customHeight="1" x14ac:dyDescent="0.3">
      <c r="A2884" s="11">
        <v>529</v>
      </c>
      <c r="B2884" s="11">
        <v>19</v>
      </c>
      <c r="C2884" s="11" t="s">
        <v>85</v>
      </c>
      <c r="E2884" t="s">
        <v>16</v>
      </c>
      <c r="F2884" s="11">
        <v>11</v>
      </c>
      <c r="G2884" t="s">
        <v>652</v>
      </c>
      <c r="H2884" s="11">
        <v>1</v>
      </c>
    </row>
    <row r="2885" spans="1:13" ht="15.75" customHeight="1" x14ac:dyDescent="0.3">
      <c r="A2885" s="11">
        <v>529</v>
      </c>
      <c r="B2885" s="11">
        <v>19</v>
      </c>
      <c r="C2885" s="11" t="s">
        <v>85</v>
      </c>
      <c r="E2885" t="s">
        <v>16</v>
      </c>
      <c r="F2885" s="11">
        <v>11</v>
      </c>
      <c r="G2885" t="s">
        <v>653</v>
      </c>
      <c r="H2885" s="11">
        <v>1</v>
      </c>
    </row>
    <row r="2886" spans="1:13" ht="15.75" customHeight="1" x14ac:dyDescent="0.3">
      <c r="A2886" s="11">
        <v>529</v>
      </c>
      <c r="B2886" s="11">
        <v>19</v>
      </c>
      <c r="C2886" s="11" t="s">
        <v>85</v>
      </c>
      <c r="E2886" t="s">
        <v>16</v>
      </c>
      <c r="F2886" s="11">
        <v>11</v>
      </c>
      <c r="G2886" t="s">
        <v>654</v>
      </c>
      <c r="H2886" s="11">
        <v>2</v>
      </c>
    </row>
    <row r="2887" spans="1:13" ht="15" customHeight="1" x14ac:dyDescent="0.3">
      <c r="A2887" s="11">
        <v>530</v>
      </c>
      <c r="B2887" s="11">
        <v>19</v>
      </c>
      <c r="C2887" s="11" t="s">
        <v>4201</v>
      </c>
      <c r="D2887" s="2" t="s">
        <v>2261</v>
      </c>
      <c r="E2887" t="s">
        <v>52</v>
      </c>
      <c r="F2887" s="11">
        <v>8</v>
      </c>
      <c r="G2887" s="5" t="s">
        <v>2893</v>
      </c>
      <c r="H2887" s="18">
        <v>2</v>
      </c>
      <c r="I2887" s="4"/>
      <c r="J2887" s="4"/>
      <c r="K2887" s="2" t="s">
        <v>2277</v>
      </c>
      <c r="L2887" s="2"/>
      <c r="M2887" s="2" t="s">
        <v>2278</v>
      </c>
    </row>
    <row r="2888" spans="1:13" ht="15" customHeight="1" x14ac:dyDescent="0.3">
      <c r="A2888" s="11">
        <v>530</v>
      </c>
      <c r="B2888" s="11">
        <v>19</v>
      </c>
      <c r="C2888" s="11" t="s">
        <v>4201</v>
      </c>
      <c r="E2888" t="s">
        <v>52</v>
      </c>
      <c r="F2888" s="11">
        <v>8</v>
      </c>
      <c r="G2888" s="4" t="s">
        <v>2892</v>
      </c>
      <c r="H2888" s="17">
        <v>1</v>
      </c>
      <c r="I2888" s="4"/>
      <c r="J2888" s="4"/>
    </row>
    <row r="2889" spans="1:13" ht="15" customHeight="1" x14ac:dyDescent="0.3">
      <c r="A2889" s="11">
        <v>530</v>
      </c>
      <c r="B2889" s="11">
        <v>19</v>
      </c>
      <c r="C2889" s="11" t="s">
        <v>4201</v>
      </c>
      <c r="E2889" t="s">
        <v>52</v>
      </c>
      <c r="F2889" s="11">
        <v>8</v>
      </c>
      <c r="G2889" s="4" t="s">
        <v>2891</v>
      </c>
      <c r="H2889" s="17">
        <v>1</v>
      </c>
      <c r="I2889" s="4"/>
      <c r="J2889" s="4"/>
    </row>
    <row r="2890" spans="1:13" ht="15" customHeight="1" x14ac:dyDescent="0.3">
      <c r="A2890" s="11">
        <v>530</v>
      </c>
      <c r="B2890" s="11">
        <v>19</v>
      </c>
      <c r="C2890" s="11" t="s">
        <v>4201</v>
      </c>
      <c r="E2890" t="s">
        <v>52</v>
      </c>
      <c r="F2890" s="11">
        <v>8</v>
      </c>
      <c r="G2890" s="4" t="s">
        <v>2890</v>
      </c>
      <c r="H2890" s="17">
        <v>2</v>
      </c>
      <c r="I2890" s="4"/>
      <c r="J2890" s="4"/>
    </row>
    <row r="2891" spans="1:13" ht="15.75" customHeight="1" x14ac:dyDescent="0.3">
      <c r="A2891" s="11">
        <v>531</v>
      </c>
      <c r="B2891" s="11">
        <v>19</v>
      </c>
      <c r="C2891" s="11" t="s">
        <v>2936</v>
      </c>
      <c r="E2891" t="s">
        <v>47</v>
      </c>
      <c r="F2891" s="11">
        <v>7</v>
      </c>
      <c r="G2891" s="5" t="s">
        <v>2064</v>
      </c>
      <c r="H2891" s="18">
        <v>1</v>
      </c>
      <c r="K2891" s="4" t="s">
        <v>133</v>
      </c>
      <c r="L2891" s="4" t="s">
        <v>33</v>
      </c>
    </row>
    <row r="2892" spans="1:13" ht="15.75" customHeight="1" x14ac:dyDescent="0.3">
      <c r="A2892" s="11">
        <v>531</v>
      </c>
      <c r="B2892" s="11">
        <v>19</v>
      </c>
      <c r="C2892" s="11" t="s">
        <v>2936</v>
      </c>
      <c r="E2892" t="s">
        <v>47</v>
      </c>
      <c r="F2892" s="11">
        <v>7</v>
      </c>
      <c r="G2892" s="5" t="s">
        <v>2065</v>
      </c>
      <c r="H2892" s="18">
        <v>1</v>
      </c>
    </row>
    <row r="2893" spans="1:13" ht="15.75" customHeight="1" x14ac:dyDescent="0.3">
      <c r="A2893" s="11">
        <v>531</v>
      </c>
      <c r="B2893" s="11">
        <v>19</v>
      </c>
      <c r="C2893" s="11" t="s">
        <v>2936</v>
      </c>
      <c r="E2893" t="s">
        <v>47</v>
      </c>
      <c r="F2893" s="11">
        <v>7</v>
      </c>
      <c r="G2893" s="5" t="s">
        <v>2066</v>
      </c>
      <c r="H2893" s="18">
        <v>2</v>
      </c>
    </row>
    <row r="2894" spans="1:13" ht="15.75" customHeight="1" x14ac:dyDescent="0.3">
      <c r="A2894" s="11">
        <v>531</v>
      </c>
      <c r="B2894" s="11">
        <v>19</v>
      </c>
      <c r="C2894" s="11" t="s">
        <v>2936</v>
      </c>
      <c r="E2894" t="s">
        <v>47</v>
      </c>
      <c r="F2894" s="11">
        <v>7</v>
      </c>
      <c r="G2894" s="5" t="s">
        <v>2067</v>
      </c>
      <c r="H2894" s="18">
        <v>1</v>
      </c>
    </row>
    <row r="2895" spans="1:13" ht="15.75" customHeight="1" x14ac:dyDescent="0.3">
      <c r="A2895" s="11">
        <v>531</v>
      </c>
      <c r="B2895" s="11">
        <v>19</v>
      </c>
      <c r="C2895" s="11" t="s">
        <v>2936</v>
      </c>
      <c r="E2895" t="s">
        <v>47</v>
      </c>
      <c r="F2895" s="11">
        <v>7</v>
      </c>
      <c r="G2895" s="5" t="s">
        <v>2068</v>
      </c>
      <c r="H2895" s="18">
        <v>2</v>
      </c>
    </row>
    <row r="2896" spans="1:13" ht="15" customHeight="1" x14ac:dyDescent="0.3">
      <c r="A2896" s="11">
        <v>532</v>
      </c>
      <c r="B2896" s="11">
        <v>19</v>
      </c>
      <c r="C2896" s="11" t="s">
        <v>2936</v>
      </c>
      <c r="D2896" s="2" t="s">
        <v>35</v>
      </c>
      <c r="E2896" t="s">
        <v>47</v>
      </c>
      <c r="F2896" s="11">
        <v>7</v>
      </c>
      <c r="G2896" s="5" t="s">
        <v>2935</v>
      </c>
      <c r="H2896" s="18">
        <v>2</v>
      </c>
      <c r="I2896" s="4"/>
      <c r="J2896" s="4"/>
      <c r="K2896" s="2" t="s">
        <v>81</v>
      </c>
      <c r="L2896" s="2"/>
      <c r="M2896" s="2" t="s">
        <v>2278</v>
      </c>
    </row>
    <row r="2897" spans="1:13" ht="15" customHeight="1" x14ac:dyDescent="0.3">
      <c r="A2897" s="11">
        <v>532</v>
      </c>
      <c r="B2897" s="11">
        <v>19</v>
      </c>
      <c r="C2897" s="11" t="s">
        <v>2936</v>
      </c>
      <c r="E2897" t="s">
        <v>47</v>
      </c>
      <c r="F2897" s="11">
        <v>7</v>
      </c>
      <c r="G2897" s="4" t="s">
        <v>2934</v>
      </c>
      <c r="H2897" s="17">
        <v>2</v>
      </c>
      <c r="I2897" s="4"/>
      <c r="J2897" s="4"/>
    </row>
    <row r="2898" spans="1:13" ht="15" customHeight="1" x14ac:dyDescent="0.3">
      <c r="A2898" s="11">
        <v>532</v>
      </c>
      <c r="B2898" s="11">
        <v>19</v>
      </c>
      <c r="C2898" s="11" t="s">
        <v>2936</v>
      </c>
      <c r="E2898" t="s">
        <v>47</v>
      </c>
      <c r="F2898" s="11">
        <v>7</v>
      </c>
      <c r="G2898" s="4" t="s">
        <v>2933</v>
      </c>
      <c r="H2898" s="17">
        <v>2</v>
      </c>
      <c r="I2898" s="4"/>
      <c r="J2898" s="4"/>
    </row>
    <row r="2899" spans="1:13" ht="15" customHeight="1" x14ac:dyDescent="0.3">
      <c r="A2899" s="11">
        <v>532</v>
      </c>
      <c r="B2899" s="11">
        <v>19</v>
      </c>
      <c r="C2899" s="11" t="s">
        <v>2936</v>
      </c>
      <c r="E2899" t="s">
        <v>47</v>
      </c>
      <c r="F2899" s="11">
        <v>7</v>
      </c>
      <c r="G2899" s="4" t="s">
        <v>2932</v>
      </c>
      <c r="H2899" s="17">
        <v>1</v>
      </c>
      <c r="I2899" s="4"/>
      <c r="J2899" s="4"/>
    </row>
    <row r="2900" spans="1:13" ht="15" customHeight="1" x14ac:dyDescent="0.3">
      <c r="A2900" s="11">
        <v>532</v>
      </c>
      <c r="B2900" s="11">
        <v>19</v>
      </c>
      <c r="C2900" s="11" t="s">
        <v>2936</v>
      </c>
      <c r="E2900" t="s">
        <v>47</v>
      </c>
      <c r="F2900" s="11">
        <v>7</v>
      </c>
      <c r="G2900" s="4" t="s">
        <v>2931</v>
      </c>
      <c r="H2900" s="17">
        <v>2</v>
      </c>
      <c r="I2900" s="4"/>
      <c r="J2900" s="4"/>
    </row>
    <row r="2901" spans="1:13" ht="15" customHeight="1" x14ac:dyDescent="0.3">
      <c r="A2901" s="11">
        <v>532</v>
      </c>
      <c r="B2901" s="11">
        <v>19</v>
      </c>
      <c r="C2901" s="11" t="s">
        <v>2936</v>
      </c>
      <c r="E2901" t="s">
        <v>47</v>
      </c>
      <c r="F2901" s="11">
        <v>7</v>
      </c>
      <c r="G2901" s="4" t="s">
        <v>2930</v>
      </c>
      <c r="H2901" s="17">
        <v>2</v>
      </c>
      <c r="I2901" s="4"/>
      <c r="J2901" s="4"/>
    </row>
    <row r="2902" spans="1:13" ht="15" customHeight="1" x14ac:dyDescent="0.3">
      <c r="A2902" s="11">
        <v>532</v>
      </c>
      <c r="B2902" s="11">
        <v>19</v>
      </c>
      <c r="C2902" s="11" t="s">
        <v>2936</v>
      </c>
      <c r="E2902" t="s">
        <v>47</v>
      </c>
      <c r="F2902" s="11">
        <v>7</v>
      </c>
      <c r="G2902" s="4" t="s">
        <v>2929</v>
      </c>
      <c r="H2902" s="17">
        <v>1</v>
      </c>
      <c r="I2902" s="4"/>
      <c r="J2902" s="4"/>
    </row>
    <row r="2903" spans="1:13" ht="15" customHeight="1" x14ac:dyDescent="0.3">
      <c r="A2903" s="11">
        <v>532</v>
      </c>
      <c r="B2903" s="11">
        <v>19</v>
      </c>
      <c r="C2903" s="11" t="s">
        <v>2936</v>
      </c>
      <c r="E2903" t="s">
        <v>47</v>
      </c>
      <c r="F2903" s="11">
        <v>7</v>
      </c>
      <c r="G2903" s="4" t="s">
        <v>2928</v>
      </c>
      <c r="H2903" s="17">
        <v>1</v>
      </c>
      <c r="I2903" s="4"/>
      <c r="J2903" s="4"/>
    </row>
    <row r="2904" spans="1:13" ht="15.75" customHeight="1" x14ac:dyDescent="0.3">
      <c r="A2904" s="11">
        <v>533</v>
      </c>
      <c r="B2904" s="11">
        <v>19</v>
      </c>
      <c r="C2904" s="11" t="s">
        <v>89</v>
      </c>
      <c r="E2904" t="s">
        <v>114</v>
      </c>
      <c r="F2904" s="11">
        <v>13</v>
      </c>
      <c r="G2904" s="4" t="s">
        <v>470</v>
      </c>
      <c r="H2904" s="17">
        <v>2</v>
      </c>
      <c r="K2904" s="2" t="s">
        <v>49</v>
      </c>
      <c r="L2904" s="2" t="s">
        <v>50</v>
      </c>
      <c r="M2904" s="3"/>
    </row>
    <row r="2905" spans="1:13" ht="15.75" customHeight="1" x14ac:dyDescent="0.3">
      <c r="A2905" s="11">
        <v>533</v>
      </c>
      <c r="B2905" s="11">
        <v>19</v>
      </c>
      <c r="C2905" s="11" t="s">
        <v>89</v>
      </c>
      <c r="E2905" t="s">
        <v>114</v>
      </c>
      <c r="F2905" s="11">
        <v>13</v>
      </c>
      <c r="G2905" s="4" t="s">
        <v>471</v>
      </c>
      <c r="H2905" s="17">
        <v>2</v>
      </c>
      <c r="I2905" s="2"/>
      <c r="J2905" s="2"/>
      <c r="K2905" s="2"/>
      <c r="L2905" s="2"/>
      <c r="M2905" s="3"/>
    </row>
    <row r="2906" spans="1:13" ht="15.75" customHeight="1" x14ac:dyDescent="0.3">
      <c r="A2906" s="11">
        <v>533</v>
      </c>
      <c r="B2906" s="11">
        <v>19</v>
      </c>
      <c r="C2906" s="11" t="s">
        <v>89</v>
      </c>
      <c r="E2906" t="s">
        <v>114</v>
      </c>
      <c r="F2906" s="11">
        <v>13</v>
      </c>
      <c r="G2906" s="4" t="s">
        <v>472</v>
      </c>
      <c r="H2906" s="17">
        <v>2</v>
      </c>
      <c r="I2906" s="2"/>
      <c r="J2906" s="2"/>
      <c r="K2906" s="2"/>
      <c r="L2906" s="2"/>
      <c r="M2906" s="3"/>
    </row>
    <row r="2907" spans="1:13" ht="15.75" customHeight="1" x14ac:dyDescent="0.3">
      <c r="A2907" s="11">
        <v>534</v>
      </c>
      <c r="B2907" s="11">
        <v>19</v>
      </c>
      <c r="C2907" s="11" t="s">
        <v>4202</v>
      </c>
      <c r="E2907" t="s">
        <v>28</v>
      </c>
      <c r="F2907" s="11">
        <v>2</v>
      </c>
      <c r="G2907" s="5" t="s">
        <v>1720</v>
      </c>
      <c r="H2907" s="18">
        <v>1</v>
      </c>
      <c r="I2907" s="5" t="s">
        <v>258</v>
      </c>
      <c r="J2907" s="5">
        <v>2</v>
      </c>
      <c r="K2907" s="4" t="s">
        <v>17</v>
      </c>
      <c r="L2907" s="4" t="s">
        <v>17</v>
      </c>
      <c r="M2907" s="7">
        <v>1817000</v>
      </c>
    </row>
    <row r="2908" spans="1:13" ht="15.75" customHeight="1" x14ac:dyDescent="0.3">
      <c r="A2908" s="11">
        <v>534</v>
      </c>
      <c r="B2908" s="11">
        <v>19</v>
      </c>
      <c r="C2908" s="11" t="s">
        <v>4202</v>
      </c>
      <c r="E2908" t="s">
        <v>28</v>
      </c>
      <c r="F2908" s="11">
        <v>2</v>
      </c>
      <c r="G2908" s="4" t="s">
        <v>1721</v>
      </c>
      <c r="H2908" s="17">
        <v>1</v>
      </c>
      <c r="I2908" t="s">
        <v>284</v>
      </c>
      <c r="J2908" s="5">
        <v>2</v>
      </c>
    </row>
    <row r="2909" spans="1:13" ht="15.75" customHeight="1" x14ac:dyDescent="0.3">
      <c r="A2909" s="11">
        <v>534</v>
      </c>
      <c r="B2909" s="11">
        <v>19</v>
      </c>
      <c r="C2909" s="11" t="s">
        <v>4202</v>
      </c>
      <c r="E2909" t="s">
        <v>28</v>
      </c>
      <c r="F2909" s="11">
        <v>2</v>
      </c>
      <c r="G2909" s="4" t="s">
        <v>1722</v>
      </c>
      <c r="H2909" s="17">
        <v>1</v>
      </c>
    </row>
    <row r="2910" spans="1:13" ht="15.75" customHeight="1" x14ac:dyDescent="0.3">
      <c r="A2910" s="11">
        <v>534</v>
      </c>
      <c r="B2910" s="11">
        <v>19</v>
      </c>
      <c r="C2910" s="11" t="s">
        <v>4202</v>
      </c>
      <c r="E2910" t="s">
        <v>28</v>
      </c>
      <c r="F2910" s="11">
        <v>2</v>
      </c>
      <c r="G2910" s="4" t="s">
        <v>1723</v>
      </c>
      <c r="H2910" s="17">
        <v>1</v>
      </c>
    </row>
    <row r="2911" spans="1:13" ht="15.75" customHeight="1" x14ac:dyDescent="0.3">
      <c r="A2911" s="11">
        <v>534</v>
      </c>
      <c r="B2911" s="11">
        <v>19</v>
      </c>
      <c r="C2911" s="11" t="s">
        <v>4202</v>
      </c>
      <c r="E2911" t="s">
        <v>28</v>
      </c>
      <c r="F2911" s="11">
        <v>2</v>
      </c>
      <c r="G2911" s="4" t="s">
        <v>1724</v>
      </c>
      <c r="H2911" s="17">
        <v>1</v>
      </c>
    </row>
    <row r="2912" spans="1:13" ht="15.75" customHeight="1" x14ac:dyDescent="0.3">
      <c r="A2912" s="11">
        <v>534</v>
      </c>
      <c r="B2912" s="11">
        <v>19</v>
      </c>
      <c r="C2912" s="11" t="s">
        <v>4202</v>
      </c>
      <c r="E2912" t="s">
        <v>28</v>
      </c>
      <c r="F2912" s="11">
        <v>2</v>
      </c>
      <c r="G2912" s="4" t="s">
        <v>1725</v>
      </c>
      <c r="H2912" s="17">
        <v>1</v>
      </c>
    </row>
    <row r="2913" spans="1:13" ht="15" customHeight="1" x14ac:dyDescent="0.3">
      <c r="A2913" s="11">
        <v>535</v>
      </c>
      <c r="B2913" s="11">
        <v>18</v>
      </c>
      <c r="C2913" s="11" t="s">
        <v>3255</v>
      </c>
      <c r="D2913" s="4" t="s">
        <v>64</v>
      </c>
      <c r="E2913" t="s">
        <v>28</v>
      </c>
      <c r="F2913" s="11">
        <v>2</v>
      </c>
      <c r="G2913" s="5" t="s">
        <v>3541</v>
      </c>
      <c r="H2913" s="18">
        <v>2</v>
      </c>
      <c r="I2913" s="4" t="s">
        <v>233</v>
      </c>
      <c r="J2913" s="4">
        <v>5</v>
      </c>
      <c r="K2913" s="2" t="s">
        <v>25</v>
      </c>
      <c r="L2913" s="2"/>
      <c r="M2913" s="2" t="s">
        <v>2263</v>
      </c>
    </row>
    <row r="2914" spans="1:13" ht="15" customHeight="1" x14ac:dyDescent="0.3">
      <c r="A2914" s="11">
        <v>535</v>
      </c>
      <c r="B2914" s="11">
        <v>18</v>
      </c>
      <c r="C2914" s="11" t="s">
        <v>3255</v>
      </c>
      <c r="D2914" s="2"/>
      <c r="E2914" t="s">
        <v>28</v>
      </c>
      <c r="F2914" s="11">
        <v>2</v>
      </c>
      <c r="G2914" s="4" t="s">
        <v>3540</v>
      </c>
      <c r="H2914" s="17">
        <v>2</v>
      </c>
      <c r="I2914" s="4"/>
      <c r="J2914" s="4"/>
      <c r="K2914" s="2"/>
      <c r="L2914" s="2"/>
      <c r="M2914" s="2"/>
    </row>
    <row r="2915" spans="1:13" ht="15" customHeight="1" x14ac:dyDescent="0.3">
      <c r="A2915" s="11">
        <v>535</v>
      </c>
      <c r="B2915" s="11">
        <v>18</v>
      </c>
      <c r="C2915" s="11" t="s">
        <v>3255</v>
      </c>
      <c r="D2915" s="2"/>
      <c r="E2915" t="s">
        <v>28</v>
      </c>
      <c r="F2915" s="11">
        <v>2</v>
      </c>
      <c r="G2915" s="4" t="s">
        <v>3539</v>
      </c>
      <c r="H2915" s="17">
        <v>2</v>
      </c>
      <c r="I2915" s="4"/>
      <c r="J2915" s="4"/>
      <c r="K2915" s="2"/>
      <c r="L2915" s="2"/>
      <c r="M2915" s="2"/>
    </row>
    <row r="2916" spans="1:13" ht="15" customHeight="1" x14ac:dyDescent="0.3">
      <c r="A2916" s="11">
        <v>536</v>
      </c>
      <c r="B2916" s="11">
        <v>18</v>
      </c>
      <c r="C2916" s="11" t="s">
        <v>3255</v>
      </c>
      <c r="D2916" s="2" t="s">
        <v>35</v>
      </c>
      <c r="E2916" t="s">
        <v>28</v>
      </c>
      <c r="F2916" s="11">
        <v>2</v>
      </c>
      <c r="G2916" s="5" t="s">
        <v>3254</v>
      </c>
      <c r="H2916" s="18">
        <v>2</v>
      </c>
      <c r="I2916" s="4" t="s">
        <v>173</v>
      </c>
      <c r="J2916" s="4">
        <v>1</v>
      </c>
      <c r="K2916" s="2" t="s">
        <v>2277</v>
      </c>
      <c r="L2916" s="2"/>
      <c r="M2916" s="2" t="s">
        <v>2263</v>
      </c>
    </row>
    <row r="2917" spans="1:13" ht="15" customHeight="1" x14ac:dyDescent="0.3">
      <c r="A2917" s="11">
        <v>536</v>
      </c>
      <c r="B2917" s="11">
        <v>18</v>
      </c>
      <c r="C2917" s="11" t="s">
        <v>3255</v>
      </c>
      <c r="E2917" t="s">
        <v>28</v>
      </c>
      <c r="F2917" s="11">
        <v>2</v>
      </c>
      <c r="G2917" s="4" t="s">
        <v>3253</v>
      </c>
      <c r="H2917" s="17">
        <v>2</v>
      </c>
      <c r="I2917" s="4"/>
      <c r="J2917" s="4"/>
    </row>
    <row r="2918" spans="1:13" ht="15" customHeight="1" x14ac:dyDescent="0.3">
      <c r="A2918" s="11">
        <v>536</v>
      </c>
      <c r="B2918" s="11">
        <v>18</v>
      </c>
      <c r="C2918" s="11" t="s">
        <v>3255</v>
      </c>
      <c r="E2918" t="s">
        <v>28</v>
      </c>
      <c r="F2918" s="11">
        <v>2</v>
      </c>
      <c r="G2918" s="4" t="s">
        <v>3252</v>
      </c>
      <c r="H2918" s="17">
        <v>1</v>
      </c>
      <c r="I2918" s="4"/>
      <c r="J2918" s="4"/>
    </row>
    <row r="2919" spans="1:13" ht="15" customHeight="1" x14ac:dyDescent="0.3">
      <c r="A2919" s="11">
        <v>537</v>
      </c>
      <c r="B2919" s="11">
        <v>18</v>
      </c>
      <c r="C2919" s="11" t="s">
        <v>3049</v>
      </c>
      <c r="D2919" s="2"/>
      <c r="E2919" t="s">
        <v>52</v>
      </c>
      <c r="F2919" s="11">
        <v>8</v>
      </c>
      <c r="G2919" s="5" t="s">
        <v>3048</v>
      </c>
      <c r="H2919" s="18">
        <v>1</v>
      </c>
      <c r="I2919" s="4" t="s">
        <v>233</v>
      </c>
      <c r="J2919" s="4">
        <v>5</v>
      </c>
      <c r="K2919" s="2" t="s">
        <v>20</v>
      </c>
      <c r="L2919" s="2"/>
      <c r="M2919" s="2" t="s">
        <v>2280</v>
      </c>
    </row>
    <row r="2920" spans="1:13" ht="15" customHeight="1" x14ac:dyDescent="0.3">
      <c r="A2920" s="11">
        <v>537</v>
      </c>
      <c r="B2920" s="11">
        <v>18</v>
      </c>
      <c r="C2920" s="11" t="s">
        <v>3049</v>
      </c>
      <c r="E2920" t="s">
        <v>52</v>
      </c>
      <c r="F2920" s="11">
        <v>8</v>
      </c>
      <c r="G2920" s="5" t="s">
        <v>3047</v>
      </c>
      <c r="H2920" s="18">
        <v>1</v>
      </c>
      <c r="I2920" s="4"/>
      <c r="J2920" s="4"/>
    </row>
    <row r="2921" spans="1:13" ht="15" customHeight="1" x14ac:dyDescent="0.3">
      <c r="A2921" s="11">
        <v>537</v>
      </c>
      <c r="B2921" s="11">
        <v>18</v>
      </c>
      <c r="C2921" s="11" t="s">
        <v>3049</v>
      </c>
      <c r="E2921" t="s">
        <v>52</v>
      </c>
      <c r="F2921" s="11">
        <v>8</v>
      </c>
      <c r="G2921" s="5" t="s">
        <v>3046</v>
      </c>
      <c r="H2921" s="18">
        <v>1</v>
      </c>
      <c r="I2921" s="4"/>
      <c r="J2921" s="4"/>
    </row>
    <row r="2922" spans="1:13" ht="15.75" customHeight="1" x14ac:dyDescent="0.3">
      <c r="A2922" s="11">
        <v>538</v>
      </c>
      <c r="B2922" s="11">
        <v>18</v>
      </c>
      <c r="C2922" s="11" t="s">
        <v>101</v>
      </c>
      <c r="E2922" t="s">
        <v>60</v>
      </c>
      <c r="F2922" s="11">
        <v>1</v>
      </c>
      <c r="G2922" s="4" t="s">
        <v>539</v>
      </c>
      <c r="H2922" s="17">
        <v>2</v>
      </c>
      <c r="K2922" s="2" t="s">
        <v>17</v>
      </c>
      <c r="L2922" s="2" t="s">
        <v>17</v>
      </c>
      <c r="M2922" s="3">
        <v>3000000</v>
      </c>
    </row>
    <row r="2923" spans="1:13" ht="15.75" customHeight="1" x14ac:dyDescent="0.3">
      <c r="A2923" s="11">
        <v>538</v>
      </c>
      <c r="B2923" s="11">
        <v>18</v>
      </c>
      <c r="C2923" s="11" t="s">
        <v>101</v>
      </c>
      <c r="E2923" t="s">
        <v>60</v>
      </c>
      <c r="F2923" s="11">
        <v>1</v>
      </c>
      <c r="G2923" s="4" t="s">
        <v>540</v>
      </c>
      <c r="H2923" s="17">
        <v>1</v>
      </c>
      <c r="I2923" s="4"/>
      <c r="J2923" s="4"/>
    </row>
    <row r="2924" spans="1:13" ht="15.75" customHeight="1" x14ac:dyDescent="0.3">
      <c r="A2924" s="11">
        <v>538</v>
      </c>
      <c r="B2924" s="11">
        <v>18</v>
      </c>
      <c r="C2924" s="11" t="s">
        <v>101</v>
      </c>
      <c r="E2924" t="s">
        <v>60</v>
      </c>
      <c r="F2924" s="11">
        <v>1</v>
      </c>
      <c r="G2924" s="4" t="s">
        <v>541</v>
      </c>
      <c r="H2924" s="17">
        <v>1</v>
      </c>
      <c r="I2924" s="4"/>
      <c r="J2924" s="4"/>
    </row>
    <row r="2925" spans="1:13" ht="15.75" customHeight="1" x14ac:dyDescent="0.3">
      <c r="A2925" s="11">
        <v>539</v>
      </c>
      <c r="B2925" s="11">
        <v>18</v>
      </c>
      <c r="C2925" s="11" t="s">
        <v>684</v>
      </c>
      <c r="E2925" t="s">
        <v>52</v>
      </c>
      <c r="F2925" s="11">
        <v>8</v>
      </c>
      <c r="G2925" s="5" t="s">
        <v>685</v>
      </c>
      <c r="H2925" s="18">
        <v>2</v>
      </c>
      <c r="I2925" s="5" t="s">
        <v>93</v>
      </c>
      <c r="J2925" s="4">
        <v>1</v>
      </c>
      <c r="K2925" s="4" t="s">
        <v>17</v>
      </c>
      <c r="L2925" s="4" t="s">
        <v>17</v>
      </c>
    </row>
    <row r="2926" spans="1:13" ht="15.75" customHeight="1" x14ac:dyDescent="0.3">
      <c r="A2926" s="11">
        <v>539</v>
      </c>
      <c r="B2926" s="11">
        <v>18</v>
      </c>
      <c r="C2926" s="11" t="s">
        <v>684</v>
      </c>
      <c r="E2926" t="s">
        <v>52</v>
      </c>
      <c r="F2926" s="11">
        <v>8</v>
      </c>
      <c r="G2926" t="s">
        <v>122</v>
      </c>
      <c r="H2926" s="11">
        <v>2</v>
      </c>
    </row>
    <row r="2927" spans="1:13" ht="15" customHeight="1" x14ac:dyDescent="0.3">
      <c r="A2927" s="11">
        <v>540</v>
      </c>
      <c r="B2927" s="11">
        <v>18</v>
      </c>
      <c r="C2927" s="11" t="s">
        <v>684</v>
      </c>
      <c r="D2927" s="2" t="s">
        <v>2261</v>
      </c>
      <c r="E2927" t="s">
        <v>52</v>
      </c>
      <c r="F2927" s="11">
        <v>8</v>
      </c>
      <c r="G2927" s="5" t="s">
        <v>2915</v>
      </c>
      <c r="H2927" s="18">
        <v>2</v>
      </c>
      <c r="I2927" s="4"/>
      <c r="J2927" s="4"/>
      <c r="K2927" s="2" t="s">
        <v>53</v>
      </c>
      <c r="L2927" s="2"/>
      <c r="M2927" s="2" t="s">
        <v>2263</v>
      </c>
    </row>
    <row r="2928" spans="1:13" ht="15" customHeight="1" x14ac:dyDescent="0.3">
      <c r="A2928" s="11">
        <v>540</v>
      </c>
      <c r="B2928" s="11">
        <v>18</v>
      </c>
      <c r="C2928" s="11" t="s">
        <v>684</v>
      </c>
      <c r="E2928" t="s">
        <v>52</v>
      </c>
      <c r="F2928" s="11">
        <v>8</v>
      </c>
      <c r="G2928" s="4" t="s">
        <v>2914</v>
      </c>
      <c r="H2928" s="17">
        <v>2</v>
      </c>
      <c r="I2928" s="4"/>
      <c r="J2928" s="4"/>
    </row>
    <row r="2929" spans="1:13" ht="15" customHeight="1" x14ac:dyDescent="0.3">
      <c r="A2929" s="11">
        <v>540</v>
      </c>
      <c r="B2929" s="11">
        <v>18</v>
      </c>
      <c r="C2929" s="11" t="s">
        <v>684</v>
      </c>
      <c r="E2929" t="s">
        <v>52</v>
      </c>
      <c r="F2929" s="11">
        <v>8</v>
      </c>
      <c r="G2929" s="4" t="s">
        <v>2913</v>
      </c>
      <c r="H2929" s="17">
        <v>1</v>
      </c>
      <c r="I2929" s="4"/>
      <c r="J2929" s="4"/>
    </row>
    <row r="2930" spans="1:13" ht="15" customHeight="1" x14ac:dyDescent="0.3">
      <c r="A2930" s="11">
        <v>540</v>
      </c>
      <c r="B2930" s="11">
        <v>18</v>
      </c>
      <c r="C2930" s="11" t="s">
        <v>684</v>
      </c>
      <c r="E2930" t="s">
        <v>52</v>
      </c>
      <c r="F2930" s="11">
        <v>8</v>
      </c>
      <c r="G2930" s="4" t="s">
        <v>2912</v>
      </c>
      <c r="H2930" s="17">
        <v>1</v>
      </c>
      <c r="I2930" s="4"/>
      <c r="J2930" s="4"/>
    </row>
    <row r="2931" spans="1:13" ht="15" customHeight="1" x14ac:dyDescent="0.3">
      <c r="A2931" s="11">
        <v>540</v>
      </c>
      <c r="B2931" s="11">
        <v>18</v>
      </c>
      <c r="C2931" s="11" t="s">
        <v>684</v>
      </c>
      <c r="E2931" t="s">
        <v>52</v>
      </c>
      <c r="F2931" s="11">
        <v>8</v>
      </c>
      <c r="G2931" s="4" t="s">
        <v>2911</v>
      </c>
      <c r="H2931" s="17">
        <v>2</v>
      </c>
      <c r="I2931" s="4"/>
      <c r="J2931" s="4"/>
    </row>
    <row r="2932" spans="1:13" ht="15" customHeight="1" x14ac:dyDescent="0.3">
      <c r="A2932" s="11">
        <v>540</v>
      </c>
      <c r="B2932" s="11">
        <v>18</v>
      </c>
      <c r="C2932" s="11" t="s">
        <v>684</v>
      </c>
      <c r="E2932" t="s">
        <v>52</v>
      </c>
      <c r="F2932" s="11">
        <v>8</v>
      </c>
      <c r="G2932" s="4" t="s">
        <v>2910</v>
      </c>
      <c r="H2932" s="17">
        <v>1</v>
      </c>
      <c r="I2932" s="4"/>
      <c r="J2932" s="4"/>
    </row>
    <row r="2933" spans="1:13" ht="15" customHeight="1" x14ac:dyDescent="0.3">
      <c r="A2933" s="11">
        <v>541</v>
      </c>
      <c r="B2933" s="11">
        <v>18</v>
      </c>
      <c r="C2933" s="11" t="s">
        <v>4116</v>
      </c>
      <c r="D2933" s="2" t="s">
        <v>2261</v>
      </c>
      <c r="E2933" t="s">
        <v>28</v>
      </c>
      <c r="F2933" s="11">
        <v>2</v>
      </c>
      <c r="G2933" s="5" t="s">
        <v>3482</v>
      </c>
      <c r="H2933" s="18">
        <v>1</v>
      </c>
      <c r="I2933" s="4"/>
      <c r="J2933" s="4"/>
      <c r="K2933" s="2" t="s">
        <v>2277</v>
      </c>
      <c r="L2933" s="2"/>
      <c r="M2933" s="2" t="s">
        <v>2319</v>
      </c>
    </row>
    <row r="2934" spans="1:13" ht="15" customHeight="1" x14ac:dyDescent="0.3">
      <c r="A2934" s="11">
        <v>541</v>
      </c>
      <c r="B2934" s="11">
        <v>18</v>
      </c>
      <c r="C2934" s="11" t="s">
        <v>4116</v>
      </c>
      <c r="E2934" t="s">
        <v>28</v>
      </c>
      <c r="F2934" s="11">
        <v>2</v>
      </c>
      <c r="G2934" s="4" t="s">
        <v>3481</v>
      </c>
      <c r="H2934" s="17">
        <v>1</v>
      </c>
      <c r="I2934" s="4"/>
      <c r="J2934" s="4"/>
    </row>
    <row r="2935" spans="1:13" ht="15" customHeight="1" x14ac:dyDescent="0.3">
      <c r="A2935" s="11">
        <v>541</v>
      </c>
      <c r="B2935" s="11">
        <v>18</v>
      </c>
      <c r="C2935" s="11" t="s">
        <v>4116</v>
      </c>
      <c r="E2935" t="s">
        <v>28</v>
      </c>
      <c r="F2935" s="11">
        <v>2</v>
      </c>
      <c r="G2935" s="4" t="s">
        <v>3480</v>
      </c>
      <c r="H2935" s="17">
        <v>1</v>
      </c>
      <c r="I2935" s="4"/>
      <c r="J2935" s="4"/>
    </row>
    <row r="2936" spans="1:13" ht="15" customHeight="1" x14ac:dyDescent="0.3">
      <c r="A2936" s="11">
        <v>541</v>
      </c>
      <c r="B2936" s="11">
        <v>18</v>
      </c>
      <c r="C2936" s="11" t="s">
        <v>4116</v>
      </c>
      <c r="E2936" t="s">
        <v>28</v>
      </c>
      <c r="F2936" s="11">
        <v>2</v>
      </c>
      <c r="G2936" s="4" t="s">
        <v>3479</v>
      </c>
      <c r="H2936" s="17">
        <v>2</v>
      </c>
      <c r="I2936" s="4"/>
      <c r="J2936" s="4"/>
    </row>
    <row r="2937" spans="1:13" ht="15" customHeight="1" x14ac:dyDescent="0.3">
      <c r="A2937" s="11">
        <v>541</v>
      </c>
      <c r="B2937" s="11">
        <v>18</v>
      </c>
      <c r="C2937" s="11" t="s">
        <v>4116</v>
      </c>
      <c r="E2937" t="s">
        <v>28</v>
      </c>
      <c r="F2937" s="11">
        <v>2</v>
      </c>
      <c r="G2937" s="4" t="s">
        <v>3478</v>
      </c>
      <c r="H2937" s="17">
        <v>3</v>
      </c>
      <c r="I2937" s="4"/>
      <c r="J2937" s="4"/>
    </row>
    <row r="2938" spans="1:13" ht="15" customHeight="1" x14ac:dyDescent="0.3">
      <c r="A2938" s="11">
        <v>542</v>
      </c>
      <c r="B2938" s="11">
        <v>18</v>
      </c>
      <c r="C2938" s="11" t="s">
        <v>2427</v>
      </c>
      <c r="D2938" s="4" t="s">
        <v>2364</v>
      </c>
      <c r="E2938" t="s">
        <v>114</v>
      </c>
      <c r="F2938" s="11">
        <v>13</v>
      </c>
      <c r="G2938" s="5" t="s">
        <v>2426</v>
      </c>
      <c r="H2938" s="18">
        <v>2</v>
      </c>
      <c r="I2938" s="4"/>
      <c r="J2938" s="4"/>
      <c r="K2938" s="2" t="s">
        <v>2277</v>
      </c>
      <c r="L2938" s="2"/>
      <c r="M2938" s="2" t="s">
        <v>2314</v>
      </c>
    </row>
    <row r="2939" spans="1:13" ht="15" customHeight="1" x14ac:dyDescent="0.3">
      <c r="A2939" s="11">
        <v>542</v>
      </c>
      <c r="B2939" s="11">
        <v>18</v>
      </c>
      <c r="C2939" s="11" t="s">
        <v>2427</v>
      </c>
      <c r="E2939" t="s">
        <v>114</v>
      </c>
      <c r="F2939" s="11">
        <v>13</v>
      </c>
      <c r="G2939" s="5" t="s">
        <v>2425</v>
      </c>
      <c r="H2939" s="18">
        <v>1</v>
      </c>
      <c r="I2939" s="4"/>
      <c r="J2939" s="4"/>
    </row>
    <row r="2940" spans="1:13" ht="15" customHeight="1" x14ac:dyDescent="0.3">
      <c r="A2940" s="11">
        <v>542</v>
      </c>
      <c r="B2940" s="11">
        <v>18</v>
      </c>
      <c r="C2940" s="11" t="s">
        <v>2427</v>
      </c>
      <c r="E2940" t="s">
        <v>114</v>
      </c>
      <c r="F2940" s="11">
        <v>13</v>
      </c>
      <c r="G2940" s="5" t="s">
        <v>2424</v>
      </c>
      <c r="H2940" s="18">
        <v>2</v>
      </c>
      <c r="I2940" s="4"/>
      <c r="J2940" s="4"/>
    </row>
    <row r="2941" spans="1:13" ht="15" customHeight="1" x14ac:dyDescent="0.3">
      <c r="A2941" s="11">
        <v>542</v>
      </c>
      <c r="B2941" s="11">
        <v>18</v>
      </c>
      <c r="C2941" s="11" t="s">
        <v>2427</v>
      </c>
      <c r="E2941" t="s">
        <v>114</v>
      </c>
      <c r="F2941" s="11">
        <v>13</v>
      </c>
      <c r="G2941" s="5" t="s">
        <v>2423</v>
      </c>
      <c r="H2941" s="18">
        <v>1</v>
      </c>
      <c r="I2941" s="4"/>
      <c r="J2941" s="4"/>
    </row>
    <row r="2942" spans="1:13" ht="15" customHeight="1" x14ac:dyDescent="0.3">
      <c r="A2942" s="11">
        <v>542</v>
      </c>
      <c r="B2942" s="11">
        <v>18</v>
      </c>
      <c r="C2942" s="11" t="s">
        <v>2427</v>
      </c>
      <c r="E2942" t="s">
        <v>114</v>
      </c>
      <c r="F2942" s="11">
        <v>13</v>
      </c>
      <c r="G2942" s="5" t="s">
        <v>2422</v>
      </c>
      <c r="H2942" s="18">
        <v>1</v>
      </c>
      <c r="I2942" s="4"/>
      <c r="J2942" s="4"/>
    </row>
    <row r="2943" spans="1:13" ht="15" customHeight="1" x14ac:dyDescent="0.3">
      <c r="A2943" s="11">
        <v>542</v>
      </c>
      <c r="B2943" s="11">
        <v>18</v>
      </c>
      <c r="C2943" s="11" t="s">
        <v>2427</v>
      </c>
      <c r="E2943" t="s">
        <v>114</v>
      </c>
      <c r="F2943" s="11">
        <v>13</v>
      </c>
      <c r="G2943" s="5" t="s">
        <v>2421</v>
      </c>
      <c r="H2943" s="18">
        <v>2</v>
      </c>
      <c r="I2943" s="4"/>
      <c r="J2943" s="4"/>
    </row>
    <row r="2944" spans="1:13" ht="15" customHeight="1" x14ac:dyDescent="0.3">
      <c r="A2944" s="11">
        <v>542</v>
      </c>
      <c r="B2944" s="11">
        <v>18</v>
      </c>
      <c r="C2944" s="11" t="s">
        <v>2427</v>
      </c>
      <c r="E2944" t="s">
        <v>114</v>
      </c>
      <c r="F2944" s="11">
        <v>13</v>
      </c>
      <c r="G2944" s="5" t="s">
        <v>2420</v>
      </c>
      <c r="H2944" s="18">
        <v>2</v>
      </c>
      <c r="I2944" s="4"/>
      <c r="J2944" s="4"/>
    </row>
    <row r="2945" spans="1:13" ht="15" customHeight="1" x14ac:dyDescent="0.3">
      <c r="A2945" s="11">
        <v>542</v>
      </c>
      <c r="B2945" s="11">
        <v>18</v>
      </c>
      <c r="C2945" s="11" t="s">
        <v>2427</v>
      </c>
      <c r="E2945" t="s">
        <v>114</v>
      </c>
      <c r="F2945" s="11">
        <v>13</v>
      </c>
      <c r="G2945" s="5" t="s">
        <v>2419</v>
      </c>
      <c r="H2945" s="18">
        <v>2</v>
      </c>
      <c r="I2945" s="4"/>
      <c r="J2945" s="4"/>
    </row>
    <row r="2946" spans="1:13" ht="15" customHeight="1" x14ac:dyDescent="0.3">
      <c r="A2946" s="11">
        <v>542</v>
      </c>
      <c r="B2946" s="11">
        <v>18</v>
      </c>
      <c r="C2946" s="11" t="s">
        <v>2427</v>
      </c>
      <c r="E2946" t="s">
        <v>114</v>
      </c>
      <c r="F2946" s="11">
        <v>13</v>
      </c>
      <c r="G2946" s="5" t="s">
        <v>2418</v>
      </c>
      <c r="H2946" s="18">
        <v>2</v>
      </c>
      <c r="I2946" s="4"/>
      <c r="J2946" s="4"/>
    </row>
    <row r="2947" spans="1:13" ht="15" customHeight="1" x14ac:dyDescent="0.3">
      <c r="A2947" s="11">
        <v>542</v>
      </c>
      <c r="B2947" s="11">
        <v>18</v>
      </c>
      <c r="C2947" s="11" t="s">
        <v>2427</v>
      </c>
      <c r="D2947" s="2"/>
      <c r="E2947" t="s">
        <v>114</v>
      </c>
      <c r="F2947" s="11">
        <v>13</v>
      </c>
      <c r="G2947" s="5" t="s">
        <v>2417</v>
      </c>
      <c r="H2947" s="18">
        <v>1</v>
      </c>
      <c r="I2947" s="4"/>
      <c r="J2947" s="4"/>
      <c r="K2947" s="2"/>
      <c r="L2947" s="2"/>
      <c r="M2947" s="2"/>
    </row>
    <row r="2948" spans="1:13" ht="15.75" customHeight="1" x14ac:dyDescent="0.3">
      <c r="A2948" s="11">
        <v>543</v>
      </c>
      <c r="B2948" s="11">
        <v>18</v>
      </c>
      <c r="C2948" s="11" t="s">
        <v>1487</v>
      </c>
      <c r="D2948" s="2" t="s">
        <v>43</v>
      </c>
      <c r="E2948" t="s">
        <v>52</v>
      </c>
      <c r="F2948" s="11">
        <v>8</v>
      </c>
      <c r="G2948" s="2"/>
      <c r="H2948" s="16"/>
      <c r="I2948" s="4" t="s">
        <v>93</v>
      </c>
      <c r="J2948" s="4">
        <v>1</v>
      </c>
      <c r="K2948" s="2" t="s">
        <v>116</v>
      </c>
      <c r="L2948" s="2" t="s">
        <v>37</v>
      </c>
    </row>
    <row r="2949" spans="1:13" ht="15.75" customHeight="1" x14ac:dyDescent="0.3">
      <c r="A2949" s="11">
        <v>543</v>
      </c>
      <c r="B2949" s="11">
        <v>18</v>
      </c>
      <c r="C2949" s="11" t="s">
        <v>1487</v>
      </c>
      <c r="E2949" t="s">
        <v>52</v>
      </c>
      <c r="F2949" s="11">
        <v>8</v>
      </c>
      <c r="G2949" s="4"/>
      <c r="H2949" s="17"/>
      <c r="I2949" s="4" t="s">
        <v>262</v>
      </c>
      <c r="J2949" s="5">
        <v>2</v>
      </c>
    </row>
    <row r="2950" spans="1:13" ht="15.75" customHeight="1" x14ac:dyDescent="0.3">
      <c r="A2950" s="11">
        <v>543</v>
      </c>
      <c r="B2950" s="11">
        <v>18</v>
      </c>
      <c r="C2950" s="11" t="s">
        <v>1487</v>
      </c>
      <c r="E2950" t="s">
        <v>52</v>
      </c>
      <c r="F2950" s="11">
        <v>8</v>
      </c>
      <c r="G2950" s="4"/>
      <c r="H2950" s="17"/>
      <c r="I2950" s="4" t="s">
        <v>198</v>
      </c>
      <c r="J2950" s="4">
        <v>3</v>
      </c>
    </row>
    <row r="2951" spans="1:13" ht="15.75" customHeight="1" x14ac:dyDescent="0.3">
      <c r="A2951" s="11">
        <v>543</v>
      </c>
      <c r="B2951" s="11">
        <v>18</v>
      </c>
      <c r="C2951" s="11" t="s">
        <v>1487</v>
      </c>
      <c r="E2951" t="s">
        <v>52</v>
      </c>
      <c r="F2951" s="11">
        <v>8</v>
      </c>
      <c r="G2951" s="4"/>
      <c r="H2951" s="17"/>
      <c r="I2951" s="4" t="s">
        <v>232</v>
      </c>
      <c r="J2951" s="4">
        <v>3</v>
      </c>
    </row>
    <row r="2952" spans="1:13" ht="15.75" customHeight="1" x14ac:dyDescent="0.3">
      <c r="A2952" s="11">
        <v>543</v>
      </c>
      <c r="B2952" s="11">
        <v>18</v>
      </c>
      <c r="C2952" s="11" t="s">
        <v>1487</v>
      </c>
      <c r="E2952" t="s">
        <v>52</v>
      </c>
      <c r="F2952" s="11">
        <v>8</v>
      </c>
      <c r="G2952" s="4"/>
      <c r="H2952" s="17"/>
      <c r="I2952" s="4" t="s">
        <v>238</v>
      </c>
      <c r="J2952" s="4">
        <v>3</v>
      </c>
    </row>
    <row r="2953" spans="1:13" ht="15.75" customHeight="1" x14ac:dyDescent="0.3">
      <c r="A2953" s="11">
        <v>544</v>
      </c>
      <c r="B2953" s="11">
        <v>18</v>
      </c>
      <c r="C2953" s="11" t="s">
        <v>1487</v>
      </c>
      <c r="D2953" s="4" t="s">
        <v>11</v>
      </c>
      <c r="E2953" t="s">
        <v>52</v>
      </c>
      <c r="F2953" s="11">
        <v>8</v>
      </c>
      <c r="I2953" s="5" t="s">
        <v>262</v>
      </c>
      <c r="J2953" s="5">
        <v>2</v>
      </c>
      <c r="K2953" s="4" t="s">
        <v>17</v>
      </c>
      <c r="L2953" s="4" t="s">
        <v>17</v>
      </c>
      <c r="M2953" s="7">
        <v>2500000</v>
      </c>
    </row>
    <row r="2954" spans="1:13" ht="15.75" customHeight="1" x14ac:dyDescent="0.3">
      <c r="A2954" s="11">
        <v>544</v>
      </c>
      <c r="B2954" s="11">
        <v>18</v>
      </c>
      <c r="C2954" s="11" t="s">
        <v>1487</v>
      </c>
      <c r="E2954" t="s">
        <v>52</v>
      </c>
      <c r="F2954" s="11">
        <v>8</v>
      </c>
      <c r="G2954" s="5"/>
      <c r="H2954" s="18"/>
      <c r="I2954" s="4" t="s">
        <v>132</v>
      </c>
      <c r="J2954" s="4">
        <v>1</v>
      </c>
      <c r="K2954" s="4"/>
      <c r="L2954" s="4"/>
      <c r="M2954" s="7"/>
    </row>
    <row r="2955" spans="1:13" ht="15.75" customHeight="1" x14ac:dyDescent="0.3">
      <c r="A2955" s="11">
        <v>544</v>
      </c>
      <c r="B2955" s="11">
        <v>18</v>
      </c>
      <c r="C2955" s="11" t="s">
        <v>1487</v>
      </c>
      <c r="E2955" t="s">
        <v>52</v>
      </c>
      <c r="F2955" s="11">
        <v>8</v>
      </c>
      <c r="G2955" s="5"/>
      <c r="H2955" s="18"/>
      <c r="I2955" s="4" t="s">
        <v>232</v>
      </c>
      <c r="J2955" s="4">
        <v>3</v>
      </c>
      <c r="K2955" s="4"/>
      <c r="L2955" s="4"/>
      <c r="M2955" s="7"/>
    </row>
    <row r="2956" spans="1:13" ht="15.75" customHeight="1" x14ac:dyDescent="0.3">
      <c r="A2956" s="11">
        <v>544</v>
      </c>
      <c r="B2956" s="11">
        <v>18</v>
      </c>
      <c r="C2956" s="11" t="s">
        <v>1487</v>
      </c>
      <c r="E2956" t="s">
        <v>52</v>
      </c>
      <c r="F2956" s="11">
        <v>8</v>
      </c>
      <c r="G2956" s="5"/>
      <c r="H2956" s="18"/>
      <c r="I2956" s="4" t="s">
        <v>578</v>
      </c>
      <c r="J2956" s="2">
        <v>4</v>
      </c>
      <c r="K2956" s="4"/>
      <c r="L2956" s="4"/>
      <c r="M2956" s="7"/>
    </row>
    <row r="2957" spans="1:13" ht="15.75" customHeight="1" x14ac:dyDescent="0.3">
      <c r="A2957" s="11">
        <v>544</v>
      </c>
      <c r="B2957" s="11">
        <v>18</v>
      </c>
      <c r="C2957" s="11" t="s">
        <v>1487</v>
      </c>
      <c r="E2957" t="s">
        <v>52</v>
      </c>
      <c r="F2957" s="11">
        <v>8</v>
      </c>
      <c r="G2957" s="5"/>
      <c r="H2957" s="18"/>
      <c r="I2957" s="4" t="s">
        <v>83</v>
      </c>
      <c r="J2957" s="5">
        <v>2</v>
      </c>
      <c r="K2957" s="4"/>
      <c r="L2957" s="4"/>
      <c r="M2957" s="7"/>
    </row>
    <row r="2958" spans="1:13" ht="15.75" customHeight="1" x14ac:dyDescent="0.3">
      <c r="A2958" s="11">
        <v>544</v>
      </c>
      <c r="B2958" s="11">
        <v>18</v>
      </c>
      <c r="C2958" s="11" t="s">
        <v>1487</v>
      </c>
      <c r="E2958" t="s">
        <v>52</v>
      </c>
      <c r="F2958" s="11">
        <v>8</v>
      </c>
      <c r="G2958" s="5"/>
      <c r="H2958" s="18"/>
      <c r="I2958" s="4" t="s">
        <v>108</v>
      </c>
      <c r="J2958" s="4">
        <v>3</v>
      </c>
      <c r="K2958" s="4"/>
      <c r="L2958" s="4"/>
      <c r="M2958" s="7"/>
    </row>
    <row r="2959" spans="1:13" ht="15.75" customHeight="1" x14ac:dyDescent="0.3">
      <c r="A2959" s="11">
        <v>544</v>
      </c>
      <c r="B2959" s="11">
        <v>18</v>
      </c>
      <c r="C2959" s="11" t="s">
        <v>1487</v>
      </c>
      <c r="E2959" t="s">
        <v>52</v>
      </c>
      <c r="F2959" s="11">
        <v>8</v>
      </c>
      <c r="G2959" s="5"/>
      <c r="H2959" s="18"/>
      <c r="I2959" s="4" t="s">
        <v>599</v>
      </c>
      <c r="J2959" s="5">
        <v>2</v>
      </c>
      <c r="K2959" s="4"/>
      <c r="L2959" s="4"/>
      <c r="M2959" s="7"/>
    </row>
    <row r="2960" spans="1:13" ht="15.75" customHeight="1" x14ac:dyDescent="0.3">
      <c r="A2960" s="11">
        <v>544</v>
      </c>
      <c r="B2960" s="11">
        <v>18</v>
      </c>
      <c r="C2960" s="11" t="s">
        <v>1487</v>
      </c>
      <c r="E2960" t="s">
        <v>52</v>
      </c>
      <c r="F2960" s="11">
        <v>8</v>
      </c>
      <c r="G2960" s="5"/>
      <c r="H2960" s="18"/>
      <c r="I2960" s="4" t="s">
        <v>153</v>
      </c>
      <c r="J2960" s="5">
        <v>2</v>
      </c>
      <c r="K2960" s="4"/>
      <c r="L2960" s="4"/>
      <c r="M2960" s="7"/>
    </row>
    <row r="2961" spans="1:13" ht="15.75" customHeight="1" x14ac:dyDescent="0.3">
      <c r="A2961" s="11">
        <v>544</v>
      </c>
      <c r="B2961" s="11">
        <v>18</v>
      </c>
      <c r="C2961" s="11" t="s">
        <v>1487</v>
      </c>
      <c r="E2961" t="s">
        <v>52</v>
      </c>
      <c r="F2961" s="11">
        <v>8</v>
      </c>
      <c r="G2961" s="5"/>
      <c r="H2961" s="18"/>
      <c r="I2961" s="4" t="s">
        <v>237</v>
      </c>
      <c r="J2961" s="5">
        <v>2</v>
      </c>
      <c r="K2961" s="4"/>
      <c r="L2961" s="4"/>
      <c r="M2961" s="7"/>
    </row>
    <row r="2962" spans="1:13" ht="15.75" customHeight="1" x14ac:dyDescent="0.3">
      <c r="A2962" s="11">
        <v>544</v>
      </c>
      <c r="B2962" s="11">
        <v>18</v>
      </c>
      <c r="C2962" s="11" t="s">
        <v>1487</v>
      </c>
      <c r="E2962" t="s">
        <v>52</v>
      </c>
      <c r="F2962" s="11">
        <v>8</v>
      </c>
      <c r="G2962" s="5"/>
      <c r="H2962" s="18"/>
      <c r="I2962" s="4" t="s">
        <v>198</v>
      </c>
      <c r="J2962" s="4">
        <v>3</v>
      </c>
      <c r="K2962" s="4"/>
      <c r="L2962" s="4"/>
      <c r="M2962" s="7"/>
    </row>
    <row r="2963" spans="1:13" ht="15.75" customHeight="1" x14ac:dyDescent="0.3">
      <c r="A2963" s="11">
        <v>544</v>
      </c>
      <c r="B2963" s="11">
        <v>18</v>
      </c>
      <c r="C2963" s="11" t="s">
        <v>1487</v>
      </c>
      <c r="E2963" t="s">
        <v>52</v>
      </c>
      <c r="F2963" s="11">
        <v>8</v>
      </c>
      <c r="G2963" s="5"/>
      <c r="H2963" s="18"/>
      <c r="I2963" s="4" t="s">
        <v>45</v>
      </c>
      <c r="J2963" s="4">
        <v>1</v>
      </c>
      <c r="K2963" s="4"/>
      <c r="L2963" s="4"/>
      <c r="M2963" s="7"/>
    </row>
    <row r="2964" spans="1:13" ht="15.75" customHeight="1" x14ac:dyDescent="0.3">
      <c r="A2964" s="11">
        <v>545</v>
      </c>
      <c r="B2964" s="11">
        <v>18</v>
      </c>
      <c r="C2964" s="11" t="s">
        <v>1487</v>
      </c>
      <c r="E2964" t="s">
        <v>52</v>
      </c>
      <c r="F2964" s="11">
        <v>8</v>
      </c>
      <c r="G2964" s="5" t="s">
        <v>1665</v>
      </c>
      <c r="H2964" s="18">
        <v>1</v>
      </c>
      <c r="K2964" s="4" t="s">
        <v>113</v>
      </c>
      <c r="L2964" s="4" t="s">
        <v>50</v>
      </c>
      <c r="M2964" s="7">
        <v>2500000</v>
      </c>
    </row>
    <row r="2965" spans="1:13" ht="15.75" customHeight="1" x14ac:dyDescent="0.3">
      <c r="A2965" s="11">
        <v>545</v>
      </c>
      <c r="B2965" s="11">
        <v>18</v>
      </c>
      <c r="C2965" s="11" t="s">
        <v>1487</v>
      </c>
      <c r="E2965" t="s">
        <v>52</v>
      </c>
      <c r="F2965" s="11">
        <v>8</v>
      </c>
      <c r="G2965" s="4" t="s">
        <v>1666</v>
      </c>
      <c r="H2965" s="17">
        <v>1</v>
      </c>
    </row>
    <row r="2966" spans="1:13" ht="15" customHeight="1" x14ac:dyDescent="0.3">
      <c r="A2966" s="11">
        <v>546</v>
      </c>
      <c r="B2966" s="11">
        <v>18</v>
      </c>
      <c r="C2966" s="11" t="s">
        <v>1487</v>
      </c>
      <c r="D2966" s="4" t="s">
        <v>96</v>
      </c>
      <c r="E2966" t="s">
        <v>52</v>
      </c>
      <c r="F2966" s="11">
        <v>8</v>
      </c>
      <c r="G2966" s="5" t="s">
        <v>3284</v>
      </c>
      <c r="H2966" s="18">
        <v>2</v>
      </c>
      <c r="I2966" s="4"/>
      <c r="J2966" s="4"/>
      <c r="K2966" s="2" t="s">
        <v>2277</v>
      </c>
      <c r="L2966" s="2"/>
      <c r="M2966" s="2" t="s">
        <v>2263</v>
      </c>
    </row>
    <row r="2967" spans="1:13" ht="15" customHeight="1" x14ac:dyDescent="0.3">
      <c r="A2967" s="11">
        <v>546</v>
      </c>
      <c r="B2967" s="11">
        <v>18</v>
      </c>
      <c r="C2967" s="11" t="s">
        <v>1487</v>
      </c>
      <c r="E2967" t="s">
        <v>52</v>
      </c>
      <c r="F2967" s="11">
        <v>8</v>
      </c>
      <c r="G2967" s="4" t="s">
        <v>3283</v>
      </c>
      <c r="H2967" s="17">
        <v>2</v>
      </c>
      <c r="I2967" s="4"/>
      <c r="J2967" s="4"/>
    </row>
    <row r="2968" spans="1:13" ht="15" customHeight="1" x14ac:dyDescent="0.3">
      <c r="A2968" s="11">
        <v>546</v>
      </c>
      <c r="B2968" s="11">
        <v>18</v>
      </c>
      <c r="C2968" s="11" t="s">
        <v>1487</v>
      </c>
      <c r="E2968" t="s">
        <v>52</v>
      </c>
      <c r="F2968" s="11">
        <v>8</v>
      </c>
      <c r="G2968" s="2" t="s">
        <v>4316</v>
      </c>
      <c r="H2968" s="17">
        <v>2</v>
      </c>
      <c r="I2968" s="4"/>
      <c r="J2968" s="4"/>
    </row>
    <row r="2969" spans="1:13" ht="15" customHeight="1" x14ac:dyDescent="0.3">
      <c r="A2969" s="11">
        <v>546</v>
      </c>
      <c r="B2969" s="11">
        <v>18</v>
      </c>
      <c r="C2969" s="11" t="s">
        <v>1487</v>
      </c>
      <c r="E2969" t="s">
        <v>52</v>
      </c>
      <c r="F2969" s="11">
        <v>8</v>
      </c>
      <c r="G2969" s="4" t="s">
        <v>3282</v>
      </c>
      <c r="H2969" s="17">
        <v>1</v>
      </c>
      <c r="I2969" s="4"/>
      <c r="J2969" s="4"/>
    </row>
    <row r="2970" spans="1:13" ht="15" customHeight="1" x14ac:dyDescent="0.3">
      <c r="A2970" s="11">
        <v>546</v>
      </c>
      <c r="B2970" s="11">
        <v>18</v>
      </c>
      <c r="C2970" s="11" t="s">
        <v>1487</v>
      </c>
      <c r="E2970" t="s">
        <v>52</v>
      </c>
      <c r="F2970" s="11">
        <v>8</v>
      </c>
      <c r="G2970" s="4" t="s">
        <v>3281</v>
      </c>
      <c r="H2970" s="17">
        <v>2</v>
      </c>
      <c r="I2970" s="4"/>
      <c r="J2970" s="4"/>
    </row>
    <row r="2971" spans="1:13" ht="15" customHeight="1" x14ac:dyDescent="0.3">
      <c r="A2971" s="11">
        <v>547</v>
      </c>
      <c r="B2971" s="11">
        <v>18</v>
      </c>
      <c r="C2971" s="11" t="s">
        <v>1487</v>
      </c>
      <c r="D2971" s="2" t="s">
        <v>2261</v>
      </c>
      <c r="E2971" t="s">
        <v>52</v>
      </c>
      <c r="F2971" s="11">
        <v>8</v>
      </c>
      <c r="G2971" s="5" t="s">
        <v>2897</v>
      </c>
      <c r="H2971" s="18">
        <v>1</v>
      </c>
      <c r="I2971" s="4"/>
      <c r="J2971" s="4"/>
      <c r="K2971" s="2" t="s">
        <v>9</v>
      </c>
      <c r="L2971" s="2"/>
      <c r="M2971" s="2" t="s">
        <v>2263</v>
      </c>
    </row>
    <row r="2972" spans="1:13" ht="15" customHeight="1" x14ac:dyDescent="0.3">
      <c r="A2972" s="11">
        <v>547</v>
      </c>
      <c r="B2972" s="11">
        <v>18</v>
      </c>
      <c r="C2972" s="11" t="s">
        <v>1487</v>
      </c>
      <c r="E2972" t="s">
        <v>52</v>
      </c>
      <c r="F2972" s="11">
        <v>8</v>
      </c>
      <c r="G2972" s="5" t="s">
        <v>4119</v>
      </c>
      <c r="H2972" s="18">
        <v>2</v>
      </c>
      <c r="I2972" s="4"/>
      <c r="J2972" s="4"/>
    </row>
    <row r="2973" spans="1:13" ht="15" customHeight="1" x14ac:dyDescent="0.3">
      <c r="A2973" s="11">
        <v>547</v>
      </c>
      <c r="B2973" s="11">
        <v>18</v>
      </c>
      <c r="C2973" s="11" t="s">
        <v>1487</v>
      </c>
      <c r="E2973" t="s">
        <v>52</v>
      </c>
      <c r="F2973" s="11">
        <v>8</v>
      </c>
      <c r="G2973" s="5" t="s">
        <v>4120</v>
      </c>
      <c r="H2973" s="18">
        <v>1</v>
      </c>
      <c r="I2973" s="4"/>
      <c r="J2973" s="4"/>
    </row>
    <row r="2974" spans="1:13" ht="15" customHeight="1" x14ac:dyDescent="0.3">
      <c r="A2974" s="11">
        <v>547</v>
      </c>
      <c r="B2974" s="11">
        <v>18</v>
      </c>
      <c r="C2974" s="11" t="s">
        <v>1487</v>
      </c>
      <c r="E2974" t="s">
        <v>52</v>
      </c>
      <c r="F2974" s="11">
        <v>8</v>
      </c>
      <c r="G2974" s="5" t="s">
        <v>4121</v>
      </c>
      <c r="H2974" s="18">
        <v>1</v>
      </c>
      <c r="I2974" s="4"/>
      <c r="J2974" s="4"/>
    </row>
    <row r="2975" spans="1:13" ht="15" customHeight="1" x14ac:dyDescent="0.3">
      <c r="A2975" s="11">
        <v>547</v>
      </c>
      <c r="B2975" s="11">
        <v>18</v>
      </c>
      <c r="C2975" s="11" t="s">
        <v>1487</v>
      </c>
      <c r="E2975" t="s">
        <v>52</v>
      </c>
      <c r="F2975" s="11">
        <v>8</v>
      </c>
      <c r="G2975" s="5" t="s">
        <v>4122</v>
      </c>
      <c r="H2975" s="18">
        <v>2</v>
      </c>
      <c r="I2975" s="4"/>
      <c r="J2975" s="4"/>
    </row>
    <row r="2976" spans="1:13" ht="15" customHeight="1" x14ac:dyDescent="0.3">
      <c r="A2976" s="11">
        <v>547</v>
      </c>
      <c r="B2976" s="11">
        <v>18</v>
      </c>
      <c r="C2976" s="11" t="s">
        <v>1487</v>
      </c>
      <c r="E2976" t="s">
        <v>52</v>
      </c>
      <c r="F2976" s="11">
        <v>8</v>
      </c>
      <c r="G2976" s="5" t="s">
        <v>4123</v>
      </c>
      <c r="H2976" s="18">
        <v>2</v>
      </c>
      <c r="I2976" s="4"/>
      <c r="J2976" s="4"/>
    </row>
    <row r="2977" spans="1:13" ht="15.75" customHeight="1" x14ac:dyDescent="0.3">
      <c r="A2977" s="11">
        <v>548</v>
      </c>
      <c r="B2977" s="11">
        <v>18</v>
      </c>
      <c r="C2977" s="11" t="s">
        <v>4117</v>
      </c>
      <c r="E2977" t="s">
        <v>52</v>
      </c>
      <c r="F2977" s="11">
        <v>8</v>
      </c>
      <c r="G2977" s="5" t="s">
        <v>1587</v>
      </c>
      <c r="H2977" s="18">
        <v>3</v>
      </c>
      <c r="I2977" s="4" t="s">
        <v>45</v>
      </c>
      <c r="J2977" s="4">
        <v>1</v>
      </c>
      <c r="K2977" s="4" t="s">
        <v>14</v>
      </c>
      <c r="L2977" s="4" t="s">
        <v>15</v>
      </c>
      <c r="M2977" s="7">
        <v>2750000</v>
      </c>
    </row>
    <row r="2978" spans="1:13" ht="15.75" customHeight="1" x14ac:dyDescent="0.3">
      <c r="A2978" s="11">
        <v>548</v>
      </c>
      <c r="B2978" s="11">
        <v>18</v>
      </c>
      <c r="C2978" s="11" t="s">
        <v>4117</v>
      </c>
      <c r="E2978" t="s">
        <v>52</v>
      </c>
      <c r="F2978" s="11">
        <v>8</v>
      </c>
      <c r="G2978" s="4" t="s">
        <v>1588</v>
      </c>
      <c r="H2978" s="17">
        <v>2</v>
      </c>
    </row>
    <row r="2979" spans="1:13" ht="15.75" customHeight="1" x14ac:dyDescent="0.3">
      <c r="A2979" s="11">
        <v>548</v>
      </c>
      <c r="B2979" s="11">
        <v>18</v>
      </c>
      <c r="C2979" s="11" t="s">
        <v>4117</v>
      </c>
      <c r="E2979" t="s">
        <v>52</v>
      </c>
      <c r="F2979" s="11">
        <v>8</v>
      </c>
      <c r="G2979" s="4" t="s">
        <v>1589</v>
      </c>
      <c r="H2979" s="17">
        <v>1</v>
      </c>
    </row>
    <row r="2980" spans="1:13" ht="15.75" customHeight="1" x14ac:dyDescent="0.3">
      <c r="A2980" s="11">
        <v>548</v>
      </c>
      <c r="B2980" s="11">
        <v>18</v>
      </c>
      <c r="C2980" s="11" t="s">
        <v>4117</v>
      </c>
      <c r="E2980" t="s">
        <v>52</v>
      </c>
      <c r="F2980" s="11">
        <v>8</v>
      </c>
      <c r="G2980" s="4" t="s">
        <v>1590</v>
      </c>
      <c r="H2980" s="17">
        <v>2</v>
      </c>
    </row>
    <row r="2981" spans="1:13" ht="15.75" customHeight="1" x14ac:dyDescent="0.3">
      <c r="A2981" s="11">
        <v>548</v>
      </c>
      <c r="B2981" s="11">
        <v>18</v>
      </c>
      <c r="C2981" s="11" t="s">
        <v>4117</v>
      </c>
      <c r="E2981" t="s">
        <v>52</v>
      </c>
      <c r="F2981" s="11">
        <v>8</v>
      </c>
      <c r="G2981" s="4" t="s">
        <v>1591</v>
      </c>
      <c r="H2981" s="17">
        <v>2</v>
      </c>
    </row>
    <row r="2982" spans="1:13" ht="15.75" customHeight="1" x14ac:dyDescent="0.3">
      <c r="A2982" s="11">
        <v>548</v>
      </c>
      <c r="B2982" s="11">
        <v>18</v>
      </c>
      <c r="C2982" s="11" t="s">
        <v>4117</v>
      </c>
      <c r="E2982" t="s">
        <v>52</v>
      </c>
      <c r="F2982" s="11">
        <v>8</v>
      </c>
      <c r="G2982" s="4" t="s">
        <v>1592</v>
      </c>
      <c r="H2982" s="17">
        <v>2</v>
      </c>
    </row>
    <row r="2983" spans="1:13" ht="15.75" customHeight="1" x14ac:dyDescent="0.3">
      <c r="A2983" s="11">
        <v>548</v>
      </c>
      <c r="B2983" s="11">
        <v>18</v>
      </c>
      <c r="C2983" s="11" t="s">
        <v>4117</v>
      </c>
      <c r="E2983" t="s">
        <v>52</v>
      </c>
      <c r="F2983" s="11">
        <v>8</v>
      </c>
      <c r="G2983" s="4" t="s">
        <v>1593</v>
      </c>
      <c r="H2983" s="17">
        <v>2</v>
      </c>
    </row>
    <row r="2984" spans="1:13" ht="15.75" customHeight="1" x14ac:dyDescent="0.3">
      <c r="A2984" s="11">
        <v>548</v>
      </c>
      <c r="B2984" s="11">
        <v>18</v>
      </c>
      <c r="C2984" s="11" t="s">
        <v>4117</v>
      </c>
      <c r="E2984" t="s">
        <v>52</v>
      </c>
      <c r="F2984" s="11">
        <v>8</v>
      </c>
      <c r="G2984" s="4" t="s">
        <v>1594</v>
      </c>
      <c r="H2984" s="17">
        <v>2</v>
      </c>
    </row>
    <row r="2985" spans="1:13" ht="15.75" customHeight="1" x14ac:dyDescent="0.3">
      <c r="A2985" s="11">
        <v>549</v>
      </c>
      <c r="B2985" s="11">
        <v>18</v>
      </c>
      <c r="C2985" s="11" t="s">
        <v>4144</v>
      </c>
      <c r="E2985" t="s">
        <v>65</v>
      </c>
      <c r="F2985" s="11">
        <v>3</v>
      </c>
      <c r="I2985" s="5" t="s">
        <v>153</v>
      </c>
      <c r="J2985" s="5">
        <v>2</v>
      </c>
      <c r="K2985" s="4" t="s">
        <v>14</v>
      </c>
      <c r="L2985" s="4" t="s">
        <v>15</v>
      </c>
      <c r="M2985" s="7">
        <v>2500000</v>
      </c>
    </row>
    <row r="2986" spans="1:13" ht="15.75" customHeight="1" x14ac:dyDescent="0.3">
      <c r="A2986" s="11">
        <v>549</v>
      </c>
      <c r="B2986" s="11">
        <v>18</v>
      </c>
      <c r="C2986" s="11" t="s">
        <v>4144</v>
      </c>
      <c r="E2986" t="s">
        <v>65</v>
      </c>
      <c r="F2986" s="11">
        <v>3</v>
      </c>
      <c r="I2986" s="5" t="s">
        <v>83</v>
      </c>
      <c r="J2986" s="5">
        <v>2</v>
      </c>
    </row>
    <row r="2987" spans="1:13" ht="15.75" customHeight="1" x14ac:dyDescent="0.3">
      <c r="A2987" s="11">
        <v>549</v>
      </c>
      <c r="B2987" s="11">
        <v>18</v>
      </c>
      <c r="C2987" s="11" t="s">
        <v>4144</v>
      </c>
      <c r="E2987" t="s">
        <v>65</v>
      </c>
      <c r="F2987" s="11">
        <v>3</v>
      </c>
      <c r="I2987" s="5" t="s">
        <v>1758</v>
      </c>
      <c r="J2987" s="5">
        <v>2</v>
      </c>
    </row>
    <row r="2988" spans="1:13" ht="15.75" customHeight="1" x14ac:dyDescent="0.3">
      <c r="A2988" s="11">
        <v>549</v>
      </c>
      <c r="B2988" s="11">
        <v>18</v>
      </c>
      <c r="C2988" s="11" t="s">
        <v>4144</v>
      </c>
      <c r="E2988" t="s">
        <v>65</v>
      </c>
      <c r="F2988" s="11">
        <v>3</v>
      </c>
      <c r="I2988" s="5" t="s">
        <v>198</v>
      </c>
      <c r="J2988" s="4">
        <v>3</v>
      </c>
    </row>
    <row r="2989" spans="1:13" ht="15.75" customHeight="1" x14ac:dyDescent="0.3">
      <c r="A2989" s="11">
        <v>549</v>
      </c>
      <c r="B2989" s="11">
        <v>18</v>
      </c>
      <c r="C2989" s="11" t="s">
        <v>4144</v>
      </c>
      <c r="E2989" t="s">
        <v>65</v>
      </c>
      <c r="F2989" s="11">
        <v>3</v>
      </c>
      <c r="I2989" t="s">
        <v>397</v>
      </c>
      <c r="J2989" s="5">
        <v>2</v>
      </c>
    </row>
    <row r="2990" spans="1:13" ht="15.75" customHeight="1" x14ac:dyDescent="0.3">
      <c r="A2990" s="11">
        <v>549</v>
      </c>
      <c r="B2990" s="11">
        <v>18</v>
      </c>
      <c r="C2990" s="11" t="s">
        <v>4144</v>
      </c>
      <c r="E2990" t="s">
        <v>65</v>
      </c>
      <c r="F2990" s="11">
        <v>3</v>
      </c>
      <c r="I2990" s="5" t="s">
        <v>143</v>
      </c>
      <c r="J2990" s="4">
        <v>3</v>
      </c>
    </row>
    <row r="2991" spans="1:13" ht="15.75" customHeight="1" x14ac:dyDescent="0.3">
      <c r="A2991" s="11">
        <v>549</v>
      </c>
      <c r="B2991" s="11">
        <v>18</v>
      </c>
      <c r="C2991" s="11" t="s">
        <v>4144</v>
      </c>
      <c r="E2991" t="s">
        <v>65</v>
      </c>
      <c r="F2991" s="11">
        <v>3</v>
      </c>
      <c r="I2991" s="5" t="s">
        <v>232</v>
      </c>
      <c r="J2991" s="4">
        <v>3</v>
      </c>
    </row>
    <row r="2992" spans="1:13" ht="15.75" customHeight="1" x14ac:dyDescent="0.3">
      <c r="A2992" s="11">
        <v>550</v>
      </c>
      <c r="B2992" s="11">
        <v>18</v>
      </c>
      <c r="C2992" s="11" t="s">
        <v>147</v>
      </c>
      <c r="E2992" t="s">
        <v>66</v>
      </c>
      <c r="F2992" s="11">
        <v>6</v>
      </c>
      <c r="G2992" s="5" t="s">
        <v>369</v>
      </c>
      <c r="H2992" s="18">
        <v>1</v>
      </c>
      <c r="I2992" s="4" t="s">
        <v>378</v>
      </c>
      <c r="J2992" s="2">
        <v>4</v>
      </c>
      <c r="K2992" s="2" t="s">
        <v>17</v>
      </c>
      <c r="L2992" s="2" t="s">
        <v>17</v>
      </c>
      <c r="M2992" s="3">
        <v>3750000</v>
      </c>
    </row>
    <row r="2993" spans="1:13" ht="15.75" customHeight="1" x14ac:dyDescent="0.3">
      <c r="A2993" s="11">
        <v>550</v>
      </c>
      <c r="B2993" s="11">
        <v>18</v>
      </c>
      <c r="C2993" s="11" t="s">
        <v>147</v>
      </c>
      <c r="E2993" t="s">
        <v>66</v>
      </c>
      <c r="F2993" s="11">
        <v>6</v>
      </c>
      <c r="G2993" s="5" t="s">
        <v>370</v>
      </c>
      <c r="H2993" s="18">
        <v>2</v>
      </c>
    </row>
    <row r="2994" spans="1:13" ht="15.75" customHeight="1" x14ac:dyDescent="0.3">
      <c r="A2994" s="11">
        <v>550</v>
      </c>
      <c r="B2994" s="11">
        <v>18</v>
      </c>
      <c r="C2994" s="11" t="s">
        <v>147</v>
      </c>
      <c r="E2994" t="s">
        <v>66</v>
      </c>
      <c r="F2994" s="11">
        <v>6</v>
      </c>
      <c r="G2994" s="5" t="s">
        <v>371</v>
      </c>
      <c r="H2994" s="18">
        <v>1</v>
      </c>
    </row>
    <row r="2995" spans="1:13" ht="15.75" customHeight="1" x14ac:dyDescent="0.3">
      <c r="A2995" s="11">
        <v>550</v>
      </c>
      <c r="B2995" s="11">
        <v>18</v>
      </c>
      <c r="C2995" s="11" t="s">
        <v>147</v>
      </c>
      <c r="E2995" t="s">
        <v>66</v>
      </c>
      <c r="F2995" s="11">
        <v>6</v>
      </c>
      <c r="G2995" s="5" t="s">
        <v>372</v>
      </c>
      <c r="H2995" s="18">
        <v>2</v>
      </c>
    </row>
    <row r="2996" spans="1:13" ht="15.75" customHeight="1" x14ac:dyDescent="0.3">
      <c r="A2996" s="11">
        <v>550</v>
      </c>
      <c r="B2996" s="11">
        <v>18</v>
      </c>
      <c r="C2996" s="11" t="s">
        <v>147</v>
      </c>
      <c r="E2996" t="s">
        <v>66</v>
      </c>
      <c r="F2996" s="11">
        <v>6</v>
      </c>
      <c r="G2996" s="5" t="s">
        <v>373</v>
      </c>
      <c r="H2996" s="18">
        <v>1</v>
      </c>
    </row>
    <row r="2997" spans="1:13" ht="15.75" customHeight="1" x14ac:dyDescent="0.3">
      <c r="A2997" s="11">
        <v>550</v>
      </c>
      <c r="B2997" s="11">
        <v>18</v>
      </c>
      <c r="C2997" s="11" t="s">
        <v>147</v>
      </c>
      <c r="E2997" t="s">
        <v>66</v>
      </c>
      <c r="F2997" s="11">
        <v>6</v>
      </c>
      <c r="G2997" s="5" t="s">
        <v>374</v>
      </c>
      <c r="H2997" s="18">
        <v>2</v>
      </c>
    </row>
    <row r="2998" spans="1:13" ht="15.75" customHeight="1" x14ac:dyDescent="0.3">
      <c r="A2998" s="11">
        <v>550</v>
      </c>
      <c r="B2998" s="11">
        <v>18</v>
      </c>
      <c r="C2998" s="11" t="s">
        <v>147</v>
      </c>
      <c r="E2998" t="s">
        <v>66</v>
      </c>
      <c r="F2998" s="11">
        <v>6</v>
      </c>
      <c r="G2998" s="5" t="s">
        <v>375</v>
      </c>
      <c r="H2998" s="18">
        <v>2</v>
      </c>
    </row>
    <row r="2999" spans="1:13" ht="15.75" customHeight="1" x14ac:dyDescent="0.3">
      <c r="A2999" s="11">
        <v>550</v>
      </c>
      <c r="B2999" s="11">
        <v>18</v>
      </c>
      <c r="C2999" s="11" t="s">
        <v>147</v>
      </c>
      <c r="E2999" t="s">
        <v>66</v>
      </c>
      <c r="F2999" s="11">
        <v>6</v>
      </c>
      <c r="G2999" s="5" t="s">
        <v>376</v>
      </c>
      <c r="H2999" s="18">
        <v>2</v>
      </c>
    </row>
    <row r="3000" spans="1:13" ht="15.75" customHeight="1" x14ac:dyDescent="0.3">
      <c r="A3000" s="11">
        <v>550</v>
      </c>
      <c r="B3000" s="11">
        <v>18</v>
      </c>
      <c r="C3000" s="11" t="s">
        <v>147</v>
      </c>
      <c r="E3000" t="s">
        <v>66</v>
      </c>
      <c r="F3000" s="11">
        <v>6</v>
      </c>
      <c r="G3000" s="5" t="s">
        <v>377</v>
      </c>
      <c r="H3000" s="18">
        <v>1</v>
      </c>
    </row>
    <row r="3001" spans="1:13" ht="15.75" customHeight="1" x14ac:dyDescent="0.3">
      <c r="A3001" s="11">
        <v>551</v>
      </c>
      <c r="B3001" s="11">
        <v>18</v>
      </c>
      <c r="C3001" s="11" t="s">
        <v>4118</v>
      </c>
      <c r="E3001" t="s">
        <v>28</v>
      </c>
      <c r="F3001" s="11">
        <v>2</v>
      </c>
      <c r="G3001" s="5" t="s">
        <v>814</v>
      </c>
      <c r="H3001" s="18">
        <v>1</v>
      </c>
      <c r="I3001" s="5" t="s">
        <v>93</v>
      </c>
      <c r="J3001" s="4">
        <v>1</v>
      </c>
      <c r="K3001" s="4" t="s">
        <v>38</v>
      </c>
      <c r="L3001" s="4" t="s">
        <v>39</v>
      </c>
      <c r="M3001" s="7">
        <v>2250000</v>
      </c>
    </row>
    <row r="3002" spans="1:13" ht="15.75" customHeight="1" x14ac:dyDescent="0.3">
      <c r="A3002" s="11">
        <v>551</v>
      </c>
      <c r="B3002" s="11">
        <v>18</v>
      </c>
      <c r="C3002" s="11" t="s">
        <v>4118</v>
      </c>
      <c r="E3002" t="s">
        <v>28</v>
      </c>
      <c r="F3002" s="11">
        <v>2</v>
      </c>
      <c r="G3002" t="s">
        <v>815</v>
      </c>
      <c r="H3002" s="11">
        <v>2</v>
      </c>
      <c r="I3002" t="s">
        <v>232</v>
      </c>
      <c r="J3002" s="4">
        <v>3</v>
      </c>
    </row>
    <row r="3003" spans="1:13" ht="15.75" customHeight="1" x14ac:dyDescent="0.3">
      <c r="A3003" s="11">
        <v>551</v>
      </c>
      <c r="B3003" s="11">
        <v>18</v>
      </c>
      <c r="C3003" s="11" t="s">
        <v>4118</v>
      </c>
      <c r="E3003" t="s">
        <v>28</v>
      </c>
      <c r="F3003" s="11">
        <v>2</v>
      </c>
      <c r="G3003" t="s">
        <v>816</v>
      </c>
      <c r="H3003" s="11">
        <v>1</v>
      </c>
      <c r="I3003" t="s">
        <v>153</v>
      </c>
      <c r="J3003" s="5">
        <v>2</v>
      </c>
    </row>
    <row r="3004" spans="1:13" ht="15.75" customHeight="1" x14ac:dyDescent="0.3">
      <c r="A3004" s="11">
        <v>551</v>
      </c>
      <c r="B3004" s="11">
        <v>18</v>
      </c>
      <c r="C3004" s="11" t="s">
        <v>4118</v>
      </c>
      <c r="E3004" t="s">
        <v>28</v>
      </c>
      <c r="F3004" s="11">
        <v>2</v>
      </c>
      <c r="I3004" t="s">
        <v>334</v>
      </c>
      <c r="J3004">
        <v>2</v>
      </c>
    </row>
    <row r="3005" spans="1:13" ht="15.75" customHeight="1" x14ac:dyDescent="0.3">
      <c r="A3005" s="11">
        <v>552</v>
      </c>
      <c r="B3005" s="11">
        <v>18</v>
      </c>
      <c r="C3005" s="11" t="s">
        <v>4139</v>
      </c>
      <c r="D3005" s="4" t="s">
        <v>30</v>
      </c>
      <c r="E3005" t="s">
        <v>28</v>
      </c>
      <c r="F3005" s="11">
        <v>2</v>
      </c>
      <c r="G3005" s="5" t="s">
        <v>1550</v>
      </c>
      <c r="H3005" s="18">
        <v>2</v>
      </c>
      <c r="I3005" s="4" t="s">
        <v>173</v>
      </c>
      <c r="J3005" s="4">
        <v>1</v>
      </c>
      <c r="K3005" s="4" t="s">
        <v>25</v>
      </c>
      <c r="L3005" s="4" t="s">
        <v>26</v>
      </c>
    </row>
    <row r="3006" spans="1:13" ht="15.75" customHeight="1" x14ac:dyDescent="0.3">
      <c r="A3006" s="11">
        <v>552</v>
      </c>
      <c r="B3006" s="11">
        <v>18</v>
      </c>
      <c r="C3006" s="11" t="s">
        <v>4139</v>
      </c>
      <c r="E3006" t="s">
        <v>28</v>
      </c>
      <c r="F3006" s="11">
        <v>2</v>
      </c>
      <c r="G3006" s="5" t="s">
        <v>1551</v>
      </c>
      <c r="H3006" s="18">
        <v>2</v>
      </c>
    </row>
    <row r="3007" spans="1:13" ht="15.75" customHeight="1" x14ac:dyDescent="0.3">
      <c r="A3007" s="11">
        <v>552</v>
      </c>
      <c r="B3007" s="11">
        <v>18</v>
      </c>
      <c r="C3007" s="11" t="s">
        <v>4139</v>
      </c>
      <c r="E3007" t="s">
        <v>28</v>
      </c>
      <c r="F3007" s="11">
        <v>2</v>
      </c>
      <c r="G3007" s="5" t="s">
        <v>1552</v>
      </c>
      <c r="H3007" s="18">
        <v>1</v>
      </c>
    </row>
    <row r="3008" spans="1:13" ht="15.75" customHeight="1" x14ac:dyDescent="0.3">
      <c r="A3008" s="11">
        <v>552</v>
      </c>
      <c r="B3008" s="11">
        <v>18</v>
      </c>
      <c r="C3008" s="11" t="s">
        <v>4139</v>
      </c>
      <c r="E3008" t="s">
        <v>28</v>
      </c>
      <c r="F3008" s="11">
        <v>2</v>
      </c>
      <c r="G3008" s="5" t="s">
        <v>1553</v>
      </c>
      <c r="H3008" s="18">
        <v>2</v>
      </c>
    </row>
    <row r="3009" spans="1:13" ht="15.75" customHeight="1" x14ac:dyDescent="0.3">
      <c r="A3009" s="11">
        <v>552</v>
      </c>
      <c r="B3009" s="11">
        <v>18</v>
      </c>
      <c r="C3009" s="11" t="s">
        <v>4139</v>
      </c>
      <c r="E3009" t="s">
        <v>28</v>
      </c>
      <c r="F3009" s="11">
        <v>2</v>
      </c>
      <c r="G3009" s="5" t="s">
        <v>1554</v>
      </c>
      <c r="H3009" s="18">
        <v>2</v>
      </c>
    </row>
    <row r="3010" spans="1:13" ht="15.75" customHeight="1" x14ac:dyDescent="0.3">
      <c r="A3010" s="11">
        <v>552</v>
      </c>
      <c r="B3010" s="11">
        <v>18</v>
      </c>
      <c r="C3010" s="11" t="s">
        <v>4139</v>
      </c>
      <c r="E3010" t="s">
        <v>28</v>
      </c>
      <c r="F3010" s="11">
        <v>2</v>
      </c>
      <c r="G3010" s="5" t="s">
        <v>1555</v>
      </c>
      <c r="H3010" s="18">
        <v>1</v>
      </c>
    </row>
    <row r="3011" spans="1:13" ht="15" customHeight="1" x14ac:dyDescent="0.3">
      <c r="A3011" s="11">
        <v>553</v>
      </c>
      <c r="B3011" s="11">
        <v>18</v>
      </c>
      <c r="C3011" s="11" t="s">
        <v>3111</v>
      </c>
      <c r="D3011" s="4" t="s">
        <v>21</v>
      </c>
      <c r="E3011" t="s">
        <v>52</v>
      </c>
      <c r="F3011" s="11">
        <v>8</v>
      </c>
      <c r="G3011" s="5" t="s">
        <v>3110</v>
      </c>
      <c r="H3011" s="18">
        <v>1</v>
      </c>
      <c r="I3011" s="4" t="s">
        <v>93</v>
      </c>
      <c r="J3011" s="4">
        <v>1</v>
      </c>
      <c r="K3011" s="2" t="s">
        <v>2277</v>
      </c>
      <c r="L3011" s="2"/>
      <c r="M3011" s="2" t="s">
        <v>2263</v>
      </c>
    </row>
    <row r="3012" spans="1:13" ht="15" customHeight="1" x14ac:dyDescent="0.3">
      <c r="A3012" s="11">
        <v>553</v>
      </c>
      <c r="B3012" s="11">
        <v>18</v>
      </c>
      <c r="C3012" s="11" t="s">
        <v>3111</v>
      </c>
      <c r="E3012" t="s">
        <v>52</v>
      </c>
      <c r="F3012" s="11">
        <v>8</v>
      </c>
      <c r="G3012" s="5" t="s">
        <v>3109</v>
      </c>
      <c r="H3012" s="18">
        <v>1</v>
      </c>
      <c r="I3012" s="4"/>
      <c r="J3012" s="4"/>
    </row>
    <row r="3013" spans="1:13" ht="15" customHeight="1" x14ac:dyDescent="0.3">
      <c r="A3013" s="11">
        <v>553</v>
      </c>
      <c r="B3013" s="11">
        <v>18</v>
      </c>
      <c r="C3013" s="11" t="s">
        <v>3111</v>
      </c>
      <c r="E3013" t="s">
        <v>52</v>
      </c>
      <c r="F3013" s="11">
        <v>8</v>
      </c>
      <c r="G3013" s="5" t="s">
        <v>3108</v>
      </c>
      <c r="H3013" s="18">
        <v>1</v>
      </c>
      <c r="I3013" s="4"/>
      <c r="J3013" s="4"/>
    </row>
    <row r="3014" spans="1:13" ht="15" customHeight="1" x14ac:dyDescent="0.3">
      <c r="A3014" s="11">
        <v>553</v>
      </c>
      <c r="B3014" s="11">
        <v>18</v>
      </c>
      <c r="C3014" s="11" t="s">
        <v>3111</v>
      </c>
      <c r="E3014" t="s">
        <v>52</v>
      </c>
      <c r="F3014" s="11">
        <v>8</v>
      </c>
      <c r="G3014" s="5" t="s">
        <v>3107</v>
      </c>
      <c r="H3014" s="18">
        <v>1</v>
      </c>
      <c r="I3014" s="4"/>
      <c r="J3014" s="4"/>
    </row>
    <row r="3015" spans="1:13" ht="15" customHeight="1" x14ac:dyDescent="0.3">
      <c r="A3015" s="11">
        <v>553</v>
      </c>
      <c r="B3015" s="11">
        <v>18</v>
      </c>
      <c r="C3015" s="11" t="s">
        <v>3111</v>
      </c>
      <c r="E3015" t="s">
        <v>52</v>
      </c>
      <c r="F3015" s="11">
        <v>8</v>
      </c>
      <c r="G3015" s="5" t="s">
        <v>3106</v>
      </c>
      <c r="H3015" s="18">
        <v>1</v>
      </c>
      <c r="I3015" s="4"/>
      <c r="J3015" s="4"/>
    </row>
    <row r="3016" spans="1:13" ht="15" customHeight="1" x14ac:dyDescent="0.3">
      <c r="A3016" s="11">
        <v>553</v>
      </c>
      <c r="B3016" s="11">
        <v>18</v>
      </c>
      <c r="C3016" s="11" t="s">
        <v>3111</v>
      </c>
      <c r="E3016" t="s">
        <v>52</v>
      </c>
      <c r="F3016" s="11">
        <v>8</v>
      </c>
      <c r="G3016" s="5" t="s">
        <v>3105</v>
      </c>
      <c r="H3016" s="18">
        <v>2</v>
      </c>
      <c r="I3016" s="4"/>
      <c r="J3016" s="4"/>
    </row>
    <row r="3017" spans="1:13" ht="15" customHeight="1" x14ac:dyDescent="0.3">
      <c r="A3017" s="11">
        <v>553</v>
      </c>
      <c r="B3017" s="11">
        <v>18</v>
      </c>
      <c r="C3017" s="11" t="s">
        <v>3111</v>
      </c>
      <c r="E3017" t="s">
        <v>52</v>
      </c>
      <c r="F3017" s="11">
        <v>8</v>
      </c>
      <c r="G3017" s="5" t="s">
        <v>3104</v>
      </c>
      <c r="H3017" s="18">
        <v>2</v>
      </c>
      <c r="I3017" s="4"/>
      <c r="J3017" s="4"/>
    </row>
    <row r="3018" spans="1:13" ht="15" customHeight="1" x14ac:dyDescent="0.3">
      <c r="A3018" s="11">
        <v>554</v>
      </c>
      <c r="B3018" s="11">
        <v>18</v>
      </c>
      <c r="C3018" s="11" t="s">
        <v>3305</v>
      </c>
      <c r="D3018" s="4" t="s">
        <v>21</v>
      </c>
      <c r="E3018" t="s">
        <v>52</v>
      </c>
      <c r="F3018" s="11">
        <v>8</v>
      </c>
      <c r="G3018" s="5" t="s">
        <v>4124</v>
      </c>
      <c r="H3018" s="18">
        <v>3</v>
      </c>
      <c r="I3018" s="4"/>
      <c r="J3018" s="4"/>
      <c r="K3018" s="2" t="s">
        <v>2595</v>
      </c>
      <c r="L3018" s="2"/>
      <c r="M3018" s="2" t="s">
        <v>2694</v>
      </c>
    </row>
    <row r="3019" spans="1:13" ht="15" customHeight="1" x14ac:dyDescent="0.3">
      <c r="A3019" s="11">
        <v>554</v>
      </c>
      <c r="B3019" s="11">
        <v>18</v>
      </c>
      <c r="C3019" s="11" t="s">
        <v>3305</v>
      </c>
      <c r="E3019" t="s">
        <v>52</v>
      </c>
      <c r="F3019" s="11">
        <v>8</v>
      </c>
      <c r="G3019" s="5" t="s">
        <v>4125</v>
      </c>
      <c r="H3019" s="18">
        <v>3</v>
      </c>
      <c r="I3019" s="4"/>
      <c r="J3019" s="4"/>
    </row>
    <row r="3020" spans="1:13" ht="15" customHeight="1" x14ac:dyDescent="0.3">
      <c r="A3020" s="11">
        <v>554</v>
      </c>
      <c r="B3020" s="11">
        <v>18</v>
      </c>
      <c r="C3020" s="11" t="s">
        <v>3305</v>
      </c>
      <c r="E3020" t="s">
        <v>52</v>
      </c>
      <c r="F3020" s="11">
        <v>8</v>
      </c>
      <c r="G3020" s="5" t="s">
        <v>4126</v>
      </c>
      <c r="H3020" s="18">
        <v>2</v>
      </c>
      <c r="I3020" s="4"/>
      <c r="J3020" s="4"/>
    </row>
    <row r="3021" spans="1:13" ht="15" customHeight="1" x14ac:dyDescent="0.3">
      <c r="A3021" s="11">
        <v>554</v>
      </c>
      <c r="B3021" s="11">
        <v>18</v>
      </c>
      <c r="C3021" s="11" t="s">
        <v>3305</v>
      </c>
      <c r="E3021" t="s">
        <v>52</v>
      </c>
      <c r="F3021" s="11">
        <v>8</v>
      </c>
      <c r="G3021" s="5" t="s">
        <v>4127</v>
      </c>
      <c r="H3021" s="18">
        <v>1</v>
      </c>
      <c r="I3021" s="4"/>
      <c r="J3021" s="4"/>
    </row>
    <row r="3022" spans="1:13" ht="15" customHeight="1" x14ac:dyDescent="0.3">
      <c r="A3022" s="11">
        <v>555</v>
      </c>
      <c r="B3022" s="11">
        <v>18</v>
      </c>
      <c r="C3022" s="11" t="s">
        <v>3305</v>
      </c>
      <c r="D3022" s="2" t="s">
        <v>34</v>
      </c>
      <c r="E3022" t="s">
        <v>52</v>
      </c>
      <c r="F3022" s="11">
        <v>8</v>
      </c>
      <c r="G3022" s="5" t="s">
        <v>2948</v>
      </c>
      <c r="H3022" s="18">
        <v>2</v>
      </c>
      <c r="I3022" s="4" t="s">
        <v>132</v>
      </c>
      <c r="J3022" s="4">
        <v>1</v>
      </c>
      <c r="K3022" s="2" t="s">
        <v>2277</v>
      </c>
      <c r="L3022" s="2"/>
      <c r="M3022" s="2" t="s">
        <v>2391</v>
      </c>
    </row>
    <row r="3023" spans="1:13" ht="15" customHeight="1" x14ac:dyDescent="0.3">
      <c r="A3023" s="11">
        <v>555</v>
      </c>
      <c r="B3023" s="11">
        <v>18</v>
      </c>
      <c r="C3023" s="11" t="s">
        <v>3305</v>
      </c>
      <c r="E3023" t="s">
        <v>52</v>
      </c>
      <c r="F3023" s="11">
        <v>8</v>
      </c>
      <c r="G3023" s="5" t="s">
        <v>2947</v>
      </c>
      <c r="H3023" s="18">
        <v>1</v>
      </c>
      <c r="I3023" s="4"/>
      <c r="J3023" s="4"/>
    </row>
    <row r="3024" spans="1:13" ht="15" customHeight="1" x14ac:dyDescent="0.3">
      <c r="A3024" s="11">
        <v>555</v>
      </c>
      <c r="B3024" s="11">
        <v>18</v>
      </c>
      <c r="C3024" s="11" t="s">
        <v>3305</v>
      </c>
      <c r="E3024" t="s">
        <v>52</v>
      </c>
      <c r="F3024" s="11">
        <v>8</v>
      </c>
      <c r="G3024" s="4" t="s">
        <v>2946</v>
      </c>
      <c r="H3024" s="17">
        <v>3</v>
      </c>
      <c r="I3024" s="4"/>
      <c r="J3024" s="4"/>
    </row>
    <row r="3025" spans="1:13" ht="15" customHeight="1" x14ac:dyDescent="0.3">
      <c r="A3025" s="11">
        <v>556</v>
      </c>
      <c r="B3025" s="11">
        <v>18</v>
      </c>
      <c r="C3025" s="11" t="s">
        <v>4140</v>
      </c>
      <c r="D3025" s="2" t="s">
        <v>2261</v>
      </c>
      <c r="E3025" t="s">
        <v>66</v>
      </c>
      <c r="F3025" s="11">
        <v>6</v>
      </c>
      <c r="G3025" s="5" t="s">
        <v>4141</v>
      </c>
      <c r="H3025" s="18">
        <v>2</v>
      </c>
      <c r="I3025" s="4" t="s">
        <v>93</v>
      </c>
      <c r="J3025" s="4">
        <v>1</v>
      </c>
      <c r="K3025" s="2" t="s">
        <v>2277</v>
      </c>
      <c r="L3025" s="2"/>
      <c r="M3025" s="2" t="s">
        <v>2263</v>
      </c>
    </row>
    <row r="3026" spans="1:13" ht="15" customHeight="1" x14ac:dyDescent="0.3">
      <c r="A3026" s="11">
        <v>556</v>
      </c>
      <c r="B3026" s="11">
        <v>18</v>
      </c>
      <c r="C3026" s="11" t="s">
        <v>4140</v>
      </c>
      <c r="D3026" s="2"/>
      <c r="E3026" t="s">
        <v>66</v>
      </c>
      <c r="F3026" s="11">
        <v>6</v>
      </c>
      <c r="G3026" s="5" t="s">
        <v>4142</v>
      </c>
      <c r="H3026" s="18">
        <v>2</v>
      </c>
      <c r="I3026" s="4" t="s">
        <v>153</v>
      </c>
      <c r="J3026" s="5">
        <v>2</v>
      </c>
      <c r="K3026" s="2"/>
      <c r="L3026" s="2"/>
      <c r="M3026" s="2"/>
    </row>
    <row r="3027" spans="1:13" ht="15.75" customHeight="1" x14ac:dyDescent="0.3">
      <c r="A3027" s="11">
        <v>557</v>
      </c>
      <c r="B3027" s="11">
        <v>18</v>
      </c>
      <c r="C3027" s="11" t="s">
        <v>4128</v>
      </c>
      <c r="E3027" t="s">
        <v>114</v>
      </c>
      <c r="F3027" s="11">
        <v>13</v>
      </c>
      <c r="G3027" s="5"/>
      <c r="H3027" s="18"/>
      <c r="I3027" s="5" t="s">
        <v>153</v>
      </c>
      <c r="J3027" s="5">
        <v>2</v>
      </c>
      <c r="K3027" s="4" t="s">
        <v>17</v>
      </c>
      <c r="L3027" s="4" t="s">
        <v>17</v>
      </c>
    </row>
    <row r="3028" spans="1:13" ht="15.75" customHeight="1" x14ac:dyDescent="0.3">
      <c r="A3028" s="11">
        <v>557</v>
      </c>
      <c r="B3028" s="11">
        <v>18</v>
      </c>
      <c r="C3028" s="11" t="s">
        <v>4128</v>
      </c>
      <c r="E3028" t="s">
        <v>114</v>
      </c>
      <c r="F3028" s="11">
        <v>13</v>
      </c>
      <c r="I3028" t="s">
        <v>143</v>
      </c>
      <c r="J3028" s="4">
        <v>3</v>
      </c>
    </row>
    <row r="3029" spans="1:13" ht="15.75" customHeight="1" x14ac:dyDescent="0.3">
      <c r="A3029" s="11">
        <v>558</v>
      </c>
      <c r="B3029" s="11">
        <v>18</v>
      </c>
      <c r="C3029" s="11" t="s">
        <v>4143</v>
      </c>
      <c r="E3029" t="s">
        <v>114</v>
      </c>
      <c r="F3029" s="11">
        <v>13</v>
      </c>
      <c r="I3029" s="5" t="s">
        <v>260</v>
      </c>
      <c r="J3029" s="4">
        <v>2</v>
      </c>
      <c r="K3029" s="4" t="s">
        <v>17</v>
      </c>
      <c r="L3029" s="4" t="s">
        <v>17</v>
      </c>
    </row>
    <row r="3030" spans="1:13" ht="15.75" customHeight="1" x14ac:dyDescent="0.3">
      <c r="A3030" s="11">
        <v>558</v>
      </c>
      <c r="B3030" s="11">
        <v>18</v>
      </c>
      <c r="C3030" s="11" t="s">
        <v>4143</v>
      </c>
      <c r="E3030" t="s">
        <v>114</v>
      </c>
      <c r="F3030" s="11">
        <v>13</v>
      </c>
      <c r="I3030" s="4" t="s">
        <v>240</v>
      </c>
      <c r="J3030" s="5">
        <v>2</v>
      </c>
    </row>
    <row r="3031" spans="1:13" ht="15.75" customHeight="1" x14ac:dyDescent="0.3">
      <c r="A3031" s="11">
        <v>558</v>
      </c>
      <c r="B3031" s="11">
        <v>18</v>
      </c>
      <c r="C3031" s="11" t="s">
        <v>4143</v>
      </c>
      <c r="E3031" t="s">
        <v>114</v>
      </c>
      <c r="F3031" s="11">
        <v>13</v>
      </c>
      <c r="I3031" s="4" t="s">
        <v>273</v>
      </c>
      <c r="J3031" s="5">
        <v>2</v>
      </c>
    </row>
    <row r="3032" spans="1:13" ht="15.75" customHeight="1" x14ac:dyDescent="0.3">
      <c r="A3032" s="11">
        <v>558</v>
      </c>
      <c r="B3032" s="11">
        <v>18</v>
      </c>
      <c r="C3032" s="11" t="s">
        <v>4143</v>
      </c>
      <c r="E3032" t="s">
        <v>114</v>
      </c>
      <c r="F3032" s="11">
        <v>13</v>
      </c>
      <c r="I3032" s="4" t="s">
        <v>83</v>
      </c>
      <c r="J3032" s="5">
        <v>2</v>
      </c>
    </row>
    <row r="3033" spans="1:13" ht="15.75" customHeight="1" x14ac:dyDescent="0.3">
      <c r="A3033" s="11">
        <v>558</v>
      </c>
      <c r="B3033" s="11">
        <v>18</v>
      </c>
      <c r="C3033" s="11" t="s">
        <v>4143</v>
      </c>
      <c r="E3033" t="s">
        <v>114</v>
      </c>
      <c r="F3033" s="11">
        <v>13</v>
      </c>
      <c r="I3033" s="4" t="s">
        <v>258</v>
      </c>
      <c r="J3033" s="5">
        <v>2</v>
      </c>
    </row>
    <row r="3034" spans="1:13" ht="15" customHeight="1" x14ac:dyDescent="0.3">
      <c r="A3034" s="11">
        <v>559</v>
      </c>
      <c r="B3034" s="11">
        <v>18</v>
      </c>
      <c r="C3034" s="11" t="s">
        <v>2766</v>
      </c>
      <c r="D3034" s="2" t="s">
        <v>30</v>
      </c>
      <c r="E3034" t="s">
        <v>16</v>
      </c>
      <c r="F3034" s="11">
        <v>11</v>
      </c>
      <c r="G3034" s="4"/>
      <c r="H3034" s="17"/>
      <c r="I3034" s="4" t="s">
        <v>93</v>
      </c>
      <c r="J3034" s="4">
        <v>1</v>
      </c>
      <c r="K3034" s="2" t="s">
        <v>2277</v>
      </c>
      <c r="L3034" s="2"/>
      <c r="M3034" s="2" t="s">
        <v>2319</v>
      </c>
    </row>
    <row r="3035" spans="1:13" ht="15" customHeight="1" x14ac:dyDescent="0.3">
      <c r="A3035" s="11">
        <v>559</v>
      </c>
      <c r="B3035" s="11">
        <v>18</v>
      </c>
      <c r="C3035" s="11" t="s">
        <v>2766</v>
      </c>
      <c r="D3035" s="2"/>
      <c r="E3035" t="s">
        <v>16</v>
      </c>
      <c r="F3035" s="11">
        <v>11</v>
      </c>
      <c r="G3035" s="4"/>
      <c r="H3035" s="17"/>
      <c r="I3035" s="4" t="s">
        <v>132</v>
      </c>
      <c r="J3035" s="4">
        <v>1</v>
      </c>
      <c r="K3035" s="2"/>
      <c r="L3035" s="2"/>
      <c r="M3035" s="2"/>
    </row>
    <row r="3036" spans="1:13" ht="15" customHeight="1" x14ac:dyDescent="0.3">
      <c r="A3036" s="11">
        <v>559</v>
      </c>
      <c r="B3036" s="11">
        <v>18</v>
      </c>
      <c r="C3036" s="11" t="s">
        <v>2766</v>
      </c>
      <c r="D3036" s="2"/>
      <c r="E3036" t="s">
        <v>16</v>
      </c>
      <c r="F3036" s="11">
        <v>11</v>
      </c>
      <c r="G3036" s="4"/>
      <c r="H3036" s="17"/>
      <c r="I3036" s="4" t="s">
        <v>460</v>
      </c>
      <c r="J3036" s="4">
        <v>2</v>
      </c>
      <c r="K3036" s="2"/>
      <c r="L3036" s="2"/>
      <c r="M3036" s="2"/>
    </row>
    <row r="3037" spans="1:13" ht="15" customHeight="1" x14ac:dyDescent="0.3">
      <c r="A3037" s="11">
        <v>559</v>
      </c>
      <c r="B3037" s="11">
        <v>18</v>
      </c>
      <c r="C3037" s="11" t="s">
        <v>2766</v>
      </c>
      <c r="D3037" s="2"/>
      <c r="E3037" t="s">
        <v>16</v>
      </c>
      <c r="F3037" s="11">
        <v>11</v>
      </c>
      <c r="G3037" s="4"/>
      <c r="H3037" s="17"/>
      <c r="I3037" s="4" t="s">
        <v>336</v>
      </c>
      <c r="J3037" s="5">
        <v>2</v>
      </c>
      <c r="K3037" s="2"/>
      <c r="L3037" s="2"/>
      <c r="M3037" s="2"/>
    </row>
    <row r="3038" spans="1:13" ht="15" customHeight="1" x14ac:dyDescent="0.3">
      <c r="A3038" s="11">
        <v>559</v>
      </c>
      <c r="B3038" s="11">
        <v>18</v>
      </c>
      <c r="C3038" s="11" t="s">
        <v>2766</v>
      </c>
      <c r="D3038" s="2"/>
      <c r="E3038" t="s">
        <v>16</v>
      </c>
      <c r="F3038" s="11">
        <v>11</v>
      </c>
      <c r="G3038" s="4"/>
      <c r="H3038" s="17"/>
      <c r="I3038" t="s">
        <v>397</v>
      </c>
      <c r="J3038" s="5">
        <v>2</v>
      </c>
      <c r="K3038" s="2"/>
      <c r="L3038" s="2"/>
      <c r="M3038" s="2"/>
    </row>
    <row r="3039" spans="1:13" ht="15" customHeight="1" x14ac:dyDescent="0.3">
      <c r="A3039" s="11">
        <v>560</v>
      </c>
      <c r="B3039" s="11">
        <v>18</v>
      </c>
      <c r="C3039" s="11" t="s">
        <v>2766</v>
      </c>
      <c r="D3039" s="2" t="s">
        <v>2261</v>
      </c>
      <c r="E3039" t="s">
        <v>16</v>
      </c>
      <c r="F3039" s="11">
        <v>11</v>
      </c>
      <c r="G3039" s="5" t="s">
        <v>2765</v>
      </c>
      <c r="H3039" s="18">
        <v>2</v>
      </c>
      <c r="I3039" s="4" t="s">
        <v>93</v>
      </c>
      <c r="J3039" s="4">
        <v>1</v>
      </c>
      <c r="K3039" s="2" t="s">
        <v>2745</v>
      </c>
      <c r="L3039" s="2"/>
      <c r="M3039" s="2" t="s">
        <v>2319</v>
      </c>
    </row>
    <row r="3040" spans="1:13" ht="15" customHeight="1" x14ac:dyDescent="0.3">
      <c r="A3040" s="11">
        <v>560</v>
      </c>
      <c r="B3040" s="11">
        <v>18</v>
      </c>
      <c r="C3040" s="11" t="s">
        <v>2766</v>
      </c>
      <c r="E3040" t="s">
        <v>16</v>
      </c>
      <c r="F3040" s="11">
        <v>11</v>
      </c>
      <c r="G3040" s="5" t="s">
        <v>2764</v>
      </c>
      <c r="H3040" s="18">
        <v>2</v>
      </c>
      <c r="I3040" s="4"/>
      <c r="J3040" s="4"/>
    </row>
    <row r="3041" spans="1:13" ht="15" customHeight="1" x14ac:dyDescent="0.3">
      <c r="A3041" s="11">
        <v>560</v>
      </c>
      <c r="B3041" s="11">
        <v>18</v>
      </c>
      <c r="C3041" s="11" t="s">
        <v>2766</v>
      </c>
      <c r="E3041" t="s">
        <v>16</v>
      </c>
      <c r="F3041" s="11">
        <v>11</v>
      </c>
      <c r="G3041" s="5" t="s">
        <v>2763</v>
      </c>
      <c r="H3041" s="18">
        <v>2</v>
      </c>
      <c r="I3041" s="4"/>
      <c r="J3041" s="4"/>
    </row>
    <row r="3042" spans="1:13" ht="15" customHeight="1" x14ac:dyDescent="0.3">
      <c r="A3042" s="11">
        <v>560</v>
      </c>
      <c r="B3042" s="11">
        <v>18</v>
      </c>
      <c r="C3042" s="11" t="s">
        <v>2766</v>
      </c>
      <c r="E3042" t="s">
        <v>16</v>
      </c>
      <c r="F3042" s="11">
        <v>11</v>
      </c>
      <c r="G3042" s="5" t="s">
        <v>2762</v>
      </c>
      <c r="H3042" s="18">
        <v>1</v>
      </c>
      <c r="I3042" s="4"/>
      <c r="J3042" s="4"/>
    </row>
    <row r="3043" spans="1:13" ht="15" customHeight="1" x14ac:dyDescent="0.3">
      <c r="A3043" s="11">
        <v>561</v>
      </c>
      <c r="B3043" s="11">
        <v>18</v>
      </c>
      <c r="C3043" s="11" t="s">
        <v>4129</v>
      </c>
      <c r="D3043" s="2" t="s">
        <v>11</v>
      </c>
      <c r="E3043" t="s">
        <v>16</v>
      </c>
      <c r="F3043" s="11">
        <v>11</v>
      </c>
      <c r="G3043" s="4"/>
      <c r="H3043" s="17"/>
      <c r="I3043" s="4" t="s">
        <v>153</v>
      </c>
      <c r="J3043" s="5">
        <v>2</v>
      </c>
      <c r="K3043" s="2" t="s">
        <v>2277</v>
      </c>
      <c r="L3043" s="2"/>
      <c r="M3043" s="2" t="s">
        <v>2263</v>
      </c>
    </row>
    <row r="3044" spans="1:13" ht="15" customHeight="1" x14ac:dyDescent="0.3">
      <c r="A3044" s="11">
        <v>561</v>
      </c>
      <c r="B3044" s="11">
        <v>18</v>
      </c>
      <c r="C3044" s="11" t="s">
        <v>4129</v>
      </c>
      <c r="D3044" s="2"/>
      <c r="E3044" t="s">
        <v>16</v>
      </c>
      <c r="F3044" s="11">
        <v>11</v>
      </c>
      <c r="G3044" s="4"/>
      <c r="H3044" s="17"/>
      <c r="I3044" s="4" t="s">
        <v>335</v>
      </c>
      <c r="J3044" s="4">
        <v>2</v>
      </c>
      <c r="K3044" s="2"/>
      <c r="L3044" s="2"/>
      <c r="M3044" s="2"/>
    </row>
    <row r="3045" spans="1:13" ht="15" customHeight="1" x14ac:dyDescent="0.3">
      <c r="A3045" s="11">
        <v>561</v>
      </c>
      <c r="B3045" s="11">
        <v>18</v>
      </c>
      <c r="C3045" s="11" t="s">
        <v>4129</v>
      </c>
      <c r="E3045" t="s">
        <v>16</v>
      </c>
      <c r="F3045" s="11">
        <v>11</v>
      </c>
      <c r="G3045" s="4"/>
      <c r="H3045" s="17"/>
      <c r="I3045" s="4" t="s">
        <v>275</v>
      </c>
      <c r="J3045" s="5">
        <v>2</v>
      </c>
    </row>
    <row r="3046" spans="1:13" ht="15" customHeight="1" x14ac:dyDescent="0.3">
      <c r="A3046" s="11">
        <v>561</v>
      </c>
      <c r="B3046" s="11">
        <v>18</v>
      </c>
      <c r="C3046" s="11" t="s">
        <v>4129</v>
      </c>
      <c r="E3046" t="s">
        <v>16</v>
      </c>
      <c r="F3046" s="11">
        <v>11</v>
      </c>
      <c r="G3046" s="4"/>
      <c r="H3046" s="17"/>
      <c r="I3046" s="4" t="s">
        <v>637</v>
      </c>
      <c r="J3046" s="4">
        <v>2</v>
      </c>
    </row>
    <row r="3047" spans="1:13" ht="15" customHeight="1" x14ac:dyDescent="0.3">
      <c r="A3047" s="11">
        <v>562</v>
      </c>
      <c r="B3047" s="11">
        <v>18</v>
      </c>
      <c r="C3047" s="11" t="s">
        <v>2983</v>
      </c>
      <c r="D3047" s="2" t="s">
        <v>23</v>
      </c>
      <c r="E3047" t="s">
        <v>52</v>
      </c>
      <c r="F3047" s="11">
        <v>8</v>
      </c>
      <c r="G3047" s="4"/>
      <c r="H3047" s="17"/>
      <c r="I3047" s="4" t="s">
        <v>93</v>
      </c>
      <c r="J3047" s="4">
        <v>1</v>
      </c>
      <c r="K3047" s="2" t="s">
        <v>25</v>
      </c>
      <c r="L3047" s="2"/>
      <c r="M3047" s="2" t="s">
        <v>2314</v>
      </c>
    </row>
    <row r="3048" spans="1:13" ht="15" customHeight="1" x14ac:dyDescent="0.3">
      <c r="A3048" s="11">
        <v>562</v>
      </c>
      <c r="B3048" s="11">
        <v>18</v>
      </c>
      <c r="C3048" s="11" t="s">
        <v>2983</v>
      </c>
      <c r="E3048" t="s">
        <v>52</v>
      </c>
      <c r="F3048" s="11">
        <v>8</v>
      </c>
      <c r="G3048" s="4"/>
      <c r="H3048" s="17"/>
      <c r="I3048" s="4" t="s">
        <v>132</v>
      </c>
      <c r="J3048" s="4">
        <v>1</v>
      </c>
    </row>
    <row r="3049" spans="1:13" ht="15" customHeight="1" x14ac:dyDescent="0.3">
      <c r="A3049" s="11">
        <v>563</v>
      </c>
      <c r="B3049" s="11">
        <v>18</v>
      </c>
      <c r="C3049" s="11" t="s">
        <v>3538</v>
      </c>
      <c r="D3049" s="2" t="s">
        <v>11</v>
      </c>
      <c r="E3049" t="s">
        <v>52</v>
      </c>
      <c r="F3049" s="11">
        <v>8</v>
      </c>
      <c r="G3049" s="5" t="s">
        <v>4130</v>
      </c>
      <c r="H3049" s="18">
        <v>1</v>
      </c>
      <c r="I3049" s="4" t="s">
        <v>132</v>
      </c>
      <c r="J3049" s="4">
        <v>1</v>
      </c>
      <c r="K3049" s="2" t="s">
        <v>2277</v>
      </c>
      <c r="L3049" s="2"/>
      <c r="M3049" s="2" t="s">
        <v>2280</v>
      </c>
    </row>
    <row r="3050" spans="1:13" ht="15" customHeight="1" x14ac:dyDescent="0.3">
      <c r="A3050" s="11">
        <v>563</v>
      </c>
      <c r="B3050" s="11">
        <v>18</v>
      </c>
      <c r="C3050" s="11" t="s">
        <v>3538</v>
      </c>
      <c r="D3050" s="2"/>
      <c r="E3050" t="s">
        <v>52</v>
      </c>
      <c r="F3050" s="11">
        <v>8</v>
      </c>
      <c r="G3050" s="4" t="s">
        <v>4131</v>
      </c>
      <c r="H3050" s="17">
        <v>2</v>
      </c>
      <c r="I3050" s="4"/>
      <c r="J3050" s="4"/>
      <c r="K3050" s="2"/>
      <c r="L3050" s="2"/>
      <c r="M3050" s="2"/>
    </row>
    <row r="3051" spans="1:13" ht="15" customHeight="1" x14ac:dyDescent="0.3">
      <c r="A3051" s="11">
        <v>563</v>
      </c>
      <c r="B3051" s="11">
        <v>18</v>
      </c>
      <c r="C3051" s="11" t="s">
        <v>3538</v>
      </c>
      <c r="D3051" s="2"/>
      <c r="E3051" t="s">
        <v>52</v>
      </c>
      <c r="F3051" s="11">
        <v>8</v>
      </c>
      <c r="G3051" s="4" t="s">
        <v>4132</v>
      </c>
      <c r="H3051" s="17">
        <v>1</v>
      </c>
      <c r="I3051" s="4"/>
      <c r="J3051" s="4"/>
      <c r="K3051" s="2"/>
      <c r="L3051" s="2"/>
      <c r="M3051" s="2"/>
    </row>
    <row r="3052" spans="1:13" ht="15" customHeight="1" x14ac:dyDescent="0.3">
      <c r="A3052" s="11">
        <v>563</v>
      </c>
      <c r="B3052" s="11">
        <v>18</v>
      </c>
      <c r="C3052" s="11" t="s">
        <v>3538</v>
      </c>
      <c r="D3052" s="2"/>
      <c r="E3052" t="s">
        <v>52</v>
      </c>
      <c r="F3052" s="11">
        <v>8</v>
      </c>
      <c r="G3052" s="4" t="s">
        <v>4133</v>
      </c>
      <c r="H3052" s="17">
        <v>1</v>
      </c>
      <c r="I3052" s="4"/>
      <c r="J3052" s="4"/>
      <c r="K3052" s="2"/>
      <c r="L3052" s="2"/>
      <c r="M3052" s="2"/>
    </row>
    <row r="3053" spans="1:13" ht="15.75" customHeight="1" x14ac:dyDescent="0.3">
      <c r="A3053" s="11">
        <v>564</v>
      </c>
      <c r="B3053" s="11">
        <v>18</v>
      </c>
      <c r="C3053" s="11" t="s">
        <v>110</v>
      </c>
      <c r="E3053" t="s">
        <v>52</v>
      </c>
      <c r="F3053" s="11">
        <v>8</v>
      </c>
      <c r="G3053" s="4" t="s">
        <v>597</v>
      </c>
      <c r="H3053" s="17">
        <v>2</v>
      </c>
      <c r="I3053" s="4" t="s">
        <v>93</v>
      </c>
      <c r="J3053" s="4">
        <v>1</v>
      </c>
      <c r="K3053" s="2" t="s">
        <v>17</v>
      </c>
      <c r="L3053" s="2" t="s">
        <v>17</v>
      </c>
      <c r="M3053" s="3">
        <v>1200000</v>
      </c>
    </row>
    <row r="3054" spans="1:13" ht="15.75" customHeight="1" x14ac:dyDescent="0.3">
      <c r="A3054" s="11">
        <v>564</v>
      </c>
      <c r="B3054" s="11">
        <v>18</v>
      </c>
      <c r="C3054" s="11" t="s">
        <v>110</v>
      </c>
      <c r="E3054" t="s">
        <v>52</v>
      </c>
      <c r="F3054" s="11">
        <v>8</v>
      </c>
      <c r="G3054" s="4" t="s">
        <v>598</v>
      </c>
      <c r="H3054" s="17">
        <v>2</v>
      </c>
      <c r="I3054" s="4" t="s">
        <v>399</v>
      </c>
      <c r="J3054" s="4">
        <v>1</v>
      </c>
    </row>
    <row r="3055" spans="1:13" ht="15.75" customHeight="1" x14ac:dyDescent="0.3">
      <c r="A3055" s="11">
        <v>564</v>
      </c>
      <c r="B3055" s="11">
        <v>18</v>
      </c>
      <c r="C3055" s="11" t="s">
        <v>110</v>
      </c>
      <c r="E3055" t="s">
        <v>52</v>
      </c>
      <c r="F3055" s="11">
        <v>8</v>
      </c>
      <c r="G3055" s="4"/>
      <c r="H3055" s="17"/>
      <c r="I3055" s="4" t="s">
        <v>108</v>
      </c>
      <c r="J3055" s="4">
        <v>3</v>
      </c>
    </row>
    <row r="3056" spans="1:13" ht="15" customHeight="1" x14ac:dyDescent="0.3">
      <c r="A3056" s="11">
        <v>565</v>
      </c>
      <c r="B3056" s="11">
        <v>18</v>
      </c>
      <c r="C3056" s="11" t="s">
        <v>3304</v>
      </c>
      <c r="D3056" s="4" t="s">
        <v>35</v>
      </c>
      <c r="E3056" t="s">
        <v>16</v>
      </c>
      <c r="F3056" s="11">
        <v>11</v>
      </c>
      <c r="G3056" s="5" t="s">
        <v>3303</v>
      </c>
      <c r="H3056" s="18">
        <v>2</v>
      </c>
      <c r="I3056" s="4"/>
      <c r="J3056" s="4"/>
      <c r="K3056" s="2" t="s">
        <v>25</v>
      </c>
      <c r="L3056" s="2"/>
      <c r="M3056" s="2" t="s">
        <v>2593</v>
      </c>
    </row>
    <row r="3057" spans="1:13" ht="15" customHeight="1" x14ac:dyDescent="0.3">
      <c r="A3057" s="11">
        <v>565</v>
      </c>
      <c r="B3057" s="11">
        <v>18</v>
      </c>
      <c r="C3057" s="11" t="s">
        <v>3304</v>
      </c>
      <c r="E3057" t="s">
        <v>16</v>
      </c>
      <c r="F3057" s="11">
        <v>11</v>
      </c>
      <c r="G3057" s="5" t="s">
        <v>3302</v>
      </c>
      <c r="H3057" s="18">
        <v>1</v>
      </c>
      <c r="I3057" s="4"/>
      <c r="J3057" s="4"/>
    </row>
    <row r="3058" spans="1:13" ht="15" customHeight="1" x14ac:dyDescent="0.3">
      <c r="A3058" s="11">
        <v>565</v>
      </c>
      <c r="B3058" s="11">
        <v>18</v>
      </c>
      <c r="C3058" s="11" t="s">
        <v>3304</v>
      </c>
      <c r="E3058" t="s">
        <v>16</v>
      </c>
      <c r="F3058" s="11">
        <v>11</v>
      </c>
      <c r="G3058" s="5" t="s">
        <v>3301</v>
      </c>
      <c r="H3058" s="18">
        <v>2</v>
      </c>
      <c r="I3058" s="4"/>
      <c r="J3058" s="4"/>
    </row>
    <row r="3059" spans="1:13" ht="15.75" customHeight="1" x14ac:dyDescent="0.3">
      <c r="A3059" s="11">
        <v>566</v>
      </c>
      <c r="B3059" s="11">
        <v>18</v>
      </c>
      <c r="C3059" s="11" t="s">
        <v>4135</v>
      </c>
      <c r="D3059" s="2" t="s">
        <v>43</v>
      </c>
      <c r="E3059" t="s">
        <v>28</v>
      </c>
      <c r="F3059" s="11">
        <v>2</v>
      </c>
      <c r="G3059" s="4" t="s">
        <v>576</v>
      </c>
      <c r="H3059" s="17">
        <v>3</v>
      </c>
      <c r="I3059" s="4" t="s">
        <v>45</v>
      </c>
      <c r="J3059" s="4">
        <v>1</v>
      </c>
      <c r="K3059" s="2" t="s">
        <v>17</v>
      </c>
      <c r="L3059" s="2" t="s">
        <v>17</v>
      </c>
    </row>
    <row r="3060" spans="1:13" ht="15.75" customHeight="1" x14ac:dyDescent="0.3">
      <c r="A3060" s="11">
        <v>566</v>
      </c>
      <c r="B3060" s="11">
        <v>18</v>
      </c>
      <c r="C3060" s="11" t="s">
        <v>4135</v>
      </c>
      <c r="E3060" t="s">
        <v>28</v>
      </c>
      <c r="F3060" s="11">
        <v>2</v>
      </c>
      <c r="G3060" s="4" t="s">
        <v>577</v>
      </c>
      <c r="H3060" s="17">
        <v>2</v>
      </c>
    </row>
    <row r="3061" spans="1:13" ht="15.75" customHeight="1" x14ac:dyDescent="0.3">
      <c r="A3061" s="11">
        <v>567</v>
      </c>
      <c r="B3061" s="11">
        <v>18</v>
      </c>
      <c r="C3061" s="11" t="s">
        <v>4134</v>
      </c>
      <c r="E3061" t="s">
        <v>28</v>
      </c>
      <c r="F3061" s="11">
        <v>2</v>
      </c>
      <c r="G3061" s="5" t="s">
        <v>1577</v>
      </c>
      <c r="H3061" s="18">
        <v>2</v>
      </c>
      <c r="L3061" s="4" t="s">
        <v>115</v>
      </c>
    </row>
    <row r="3062" spans="1:13" ht="15.75" customHeight="1" x14ac:dyDescent="0.3">
      <c r="A3062" s="11">
        <v>567</v>
      </c>
      <c r="B3062" s="11">
        <v>18</v>
      </c>
      <c r="C3062" s="11" t="s">
        <v>4134</v>
      </c>
      <c r="E3062" t="s">
        <v>28</v>
      </c>
      <c r="F3062" s="11">
        <v>2</v>
      </c>
      <c r="G3062" s="4" t="s">
        <v>1578</v>
      </c>
      <c r="H3062" s="17">
        <v>3</v>
      </c>
    </row>
    <row r="3063" spans="1:13" ht="15.75" customHeight="1" x14ac:dyDescent="0.3">
      <c r="A3063" s="11">
        <v>567</v>
      </c>
      <c r="B3063" s="11">
        <v>18</v>
      </c>
      <c r="C3063" s="11" t="s">
        <v>4134</v>
      </c>
      <c r="E3063" t="s">
        <v>28</v>
      </c>
      <c r="F3063" s="11">
        <v>2</v>
      </c>
      <c r="G3063" s="4" t="s">
        <v>1579</v>
      </c>
      <c r="H3063" s="17">
        <v>2</v>
      </c>
    </row>
    <row r="3064" spans="1:13" ht="15.75" customHeight="1" x14ac:dyDescent="0.3">
      <c r="A3064" s="11">
        <v>568</v>
      </c>
      <c r="B3064" s="11">
        <v>18</v>
      </c>
      <c r="C3064" s="11" t="s">
        <v>1444</v>
      </c>
      <c r="E3064" t="s">
        <v>16</v>
      </c>
      <c r="F3064" s="11">
        <v>11</v>
      </c>
      <c r="I3064" s="4" t="s">
        <v>93</v>
      </c>
      <c r="J3064" s="4">
        <v>1</v>
      </c>
      <c r="K3064" s="4" t="s">
        <v>14</v>
      </c>
      <c r="L3064" s="4" t="s">
        <v>15</v>
      </c>
      <c r="M3064" s="7">
        <v>2003400</v>
      </c>
    </row>
    <row r="3065" spans="1:13" ht="15.75" customHeight="1" x14ac:dyDescent="0.3">
      <c r="A3065" s="11">
        <v>568</v>
      </c>
      <c r="B3065" s="11">
        <v>18</v>
      </c>
      <c r="C3065" s="11" t="s">
        <v>1444</v>
      </c>
      <c r="E3065" t="s">
        <v>16</v>
      </c>
      <c r="F3065" s="11">
        <v>11</v>
      </c>
      <c r="I3065" s="4" t="s">
        <v>262</v>
      </c>
      <c r="J3065" s="5">
        <v>2</v>
      </c>
      <c r="K3065" s="4"/>
      <c r="L3065" s="4"/>
      <c r="M3065" s="7"/>
    </row>
    <row r="3066" spans="1:13" ht="15" customHeight="1" x14ac:dyDescent="0.3">
      <c r="A3066" s="11">
        <v>569</v>
      </c>
      <c r="B3066" s="11">
        <v>18</v>
      </c>
      <c r="C3066" s="11" t="s">
        <v>1444</v>
      </c>
      <c r="D3066" s="4" t="s">
        <v>11</v>
      </c>
      <c r="E3066" t="s">
        <v>52</v>
      </c>
      <c r="F3066" s="11">
        <v>8</v>
      </c>
      <c r="G3066" s="5" t="s">
        <v>2222</v>
      </c>
      <c r="H3066" s="18">
        <v>1</v>
      </c>
      <c r="I3066" s="4"/>
      <c r="J3066" s="4"/>
      <c r="K3066" s="4" t="s">
        <v>206</v>
      </c>
      <c r="L3066" s="4" t="s">
        <v>54</v>
      </c>
      <c r="M3066" s="7">
        <v>1800000</v>
      </c>
    </row>
    <row r="3067" spans="1:13" ht="15" customHeight="1" x14ac:dyDescent="0.3">
      <c r="A3067" s="11">
        <v>569</v>
      </c>
      <c r="B3067" s="11">
        <v>18</v>
      </c>
      <c r="C3067" s="11" t="s">
        <v>1444</v>
      </c>
      <c r="E3067" t="s">
        <v>52</v>
      </c>
      <c r="F3067" s="11">
        <v>8</v>
      </c>
      <c r="G3067" t="s">
        <v>2223</v>
      </c>
      <c r="H3067" s="11">
        <v>1</v>
      </c>
    </row>
    <row r="3068" spans="1:13" ht="15" customHeight="1" x14ac:dyDescent="0.3">
      <c r="A3068" s="11">
        <v>569</v>
      </c>
      <c r="B3068" s="11">
        <v>18</v>
      </c>
      <c r="C3068" s="11" t="s">
        <v>1444</v>
      </c>
      <c r="E3068" t="s">
        <v>52</v>
      </c>
      <c r="F3068" s="11">
        <v>8</v>
      </c>
      <c r="G3068" t="s">
        <v>2224</v>
      </c>
      <c r="H3068" s="11">
        <v>2</v>
      </c>
    </row>
    <row r="3069" spans="1:13" ht="15" customHeight="1" x14ac:dyDescent="0.3">
      <c r="A3069" s="11">
        <v>569</v>
      </c>
      <c r="B3069" s="11">
        <v>18</v>
      </c>
      <c r="C3069" s="11" t="s">
        <v>1444</v>
      </c>
      <c r="E3069" t="s">
        <v>52</v>
      </c>
      <c r="F3069" s="11">
        <v>8</v>
      </c>
      <c r="G3069" t="s">
        <v>2225</v>
      </c>
      <c r="H3069" s="11">
        <v>1</v>
      </c>
    </row>
    <row r="3070" spans="1:13" ht="15" customHeight="1" x14ac:dyDescent="0.3">
      <c r="A3070" s="11">
        <v>569</v>
      </c>
      <c r="B3070" s="11">
        <v>18</v>
      </c>
      <c r="C3070" s="11" t="s">
        <v>1444</v>
      </c>
      <c r="E3070" t="s">
        <v>52</v>
      </c>
      <c r="F3070" s="11">
        <v>8</v>
      </c>
      <c r="G3070" t="s">
        <v>2226</v>
      </c>
      <c r="H3070" s="11">
        <v>1</v>
      </c>
    </row>
    <row r="3071" spans="1:13" ht="15" customHeight="1" x14ac:dyDescent="0.3">
      <c r="A3071" s="11">
        <v>570</v>
      </c>
      <c r="B3071" s="11">
        <v>18</v>
      </c>
      <c r="C3071" s="11" t="s">
        <v>1444</v>
      </c>
      <c r="D3071" s="2" t="s">
        <v>23</v>
      </c>
      <c r="E3071" t="s">
        <v>16</v>
      </c>
      <c r="F3071" s="11">
        <v>11</v>
      </c>
      <c r="G3071" s="5" t="s">
        <v>3300</v>
      </c>
      <c r="H3071" s="18">
        <v>2</v>
      </c>
      <c r="I3071" s="5" t="s">
        <v>153</v>
      </c>
      <c r="J3071" s="5">
        <v>2</v>
      </c>
      <c r="K3071" s="2" t="s">
        <v>25</v>
      </c>
      <c r="L3071" s="2"/>
      <c r="M3071" s="2" t="s">
        <v>2314</v>
      </c>
    </row>
    <row r="3072" spans="1:13" ht="15" customHeight="1" x14ac:dyDescent="0.3">
      <c r="A3072" s="11">
        <v>570</v>
      </c>
      <c r="B3072" s="11">
        <v>18</v>
      </c>
      <c r="C3072" s="11" t="s">
        <v>1444</v>
      </c>
      <c r="E3072" t="s">
        <v>16</v>
      </c>
      <c r="F3072" s="11">
        <v>11</v>
      </c>
      <c r="G3072" s="4"/>
      <c r="H3072" s="17"/>
      <c r="I3072" s="4" t="s">
        <v>326</v>
      </c>
      <c r="J3072" s="4">
        <v>2</v>
      </c>
    </row>
    <row r="3073" spans="1:13" ht="15" customHeight="1" x14ac:dyDescent="0.3">
      <c r="A3073" s="11">
        <v>570</v>
      </c>
      <c r="B3073" s="11">
        <v>18</v>
      </c>
      <c r="C3073" s="11" t="s">
        <v>1444</v>
      </c>
      <c r="E3073" t="s">
        <v>16</v>
      </c>
      <c r="F3073" s="11">
        <v>11</v>
      </c>
      <c r="G3073" s="4"/>
      <c r="H3073" s="17"/>
      <c r="I3073" s="4" t="s">
        <v>240</v>
      </c>
      <c r="J3073" s="5">
        <v>2</v>
      </c>
    </row>
    <row r="3074" spans="1:13" ht="15" customHeight="1" x14ac:dyDescent="0.3">
      <c r="A3074" s="11">
        <v>570</v>
      </c>
      <c r="B3074" s="11">
        <v>18</v>
      </c>
      <c r="C3074" s="11" t="s">
        <v>1444</v>
      </c>
      <c r="E3074" t="s">
        <v>16</v>
      </c>
      <c r="F3074" s="11">
        <v>11</v>
      </c>
      <c r="G3074" s="4"/>
      <c r="H3074" s="17"/>
      <c r="I3074" s="4" t="s">
        <v>198</v>
      </c>
      <c r="J3074" s="4">
        <v>3</v>
      </c>
    </row>
    <row r="3075" spans="1:13" ht="15" customHeight="1" x14ac:dyDescent="0.3">
      <c r="A3075" s="11">
        <v>571</v>
      </c>
      <c r="B3075" s="11">
        <v>18</v>
      </c>
      <c r="C3075" s="11" t="s">
        <v>1444</v>
      </c>
      <c r="D3075" s="2" t="s">
        <v>35</v>
      </c>
      <c r="E3075" t="s">
        <v>52</v>
      </c>
      <c r="F3075" s="11">
        <v>8</v>
      </c>
      <c r="G3075" s="5" t="s">
        <v>2790</v>
      </c>
      <c r="H3075" s="18">
        <v>2</v>
      </c>
      <c r="I3075" s="4"/>
      <c r="J3075" s="4"/>
      <c r="K3075" s="2" t="s">
        <v>2277</v>
      </c>
      <c r="L3075" s="2"/>
      <c r="M3075" s="2" t="s">
        <v>2263</v>
      </c>
    </row>
    <row r="3076" spans="1:13" ht="15" customHeight="1" x14ac:dyDescent="0.3">
      <c r="A3076" s="11">
        <v>571</v>
      </c>
      <c r="B3076" s="11">
        <v>18</v>
      </c>
      <c r="C3076" s="11" t="s">
        <v>1444</v>
      </c>
      <c r="E3076" t="s">
        <v>52</v>
      </c>
      <c r="F3076" s="11">
        <v>8</v>
      </c>
      <c r="G3076" s="4" t="s">
        <v>2789</v>
      </c>
      <c r="H3076" s="17">
        <v>1</v>
      </c>
      <c r="I3076" s="4"/>
      <c r="J3076" s="4"/>
    </row>
    <row r="3077" spans="1:13" ht="15" customHeight="1" x14ac:dyDescent="0.3">
      <c r="A3077" s="11">
        <v>571</v>
      </c>
      <c r="B3077" s="11">
        <v>18</v>
      </c>
      <c r="C3077" s="11" t="s">
        <v>1444</v>
      </c>
      <c r="E3077" t="s">
        <v>52</v>
      </c>
      <c r="F3077" s="11">
        <v>8</v>
      </c>
      <c r="G3077" s="4" t="s">
        <v>2788</v>
      </c>
      <c r="H3077" s="17">
        <v>2</v>
      </c>
      <c r="I3077" s="4"/>
      <c r="J3077" s="4"/>
    </row>
    <row r="3078" spans="1:13" ht="15" customHeight="1" x14ac:dyDescent="0.3">
      <c r="A3078" s="11">
        <v>571</v>
      </c>
      <c r="B3078" s="11">
        <v>18</v>
      </c>
      <c r="C3078" s="11" t="s">
        <v>1444</v>
      </c>
      <c r="E3078" t="s">
        <v>52</v>
      </c>
      <c r="F3078" s="11">
        <v>8</v>
      </c>
      <c r="G3078" s="4" t="s">
        <v>2787</v>
      </c>
      <c r="H3078" s="17">
        <v>2</v>
      </c>
      <c r="I3078" s="4"/>
      <c r="J3078" s="4"/>
    </row>
    <row r="3079" spans="1:13" ht="15" customHeight="1" x14ac:dyDescent="0.3">
      <c r="A3079" s="11">
        <v>572</v>
      </c>
      <c r="B3079" s="11">
        <v>18</v>
      </c>
      <c r="C3079" s="11" t="s">
        <v>3380</v>
      </c>
      <c r="D3079" s="2" t="s">
        <v>2261</v>
      </c>
      <c r="E3079" t="s">
        <v>52</v>
      </c>
      <c r="F3079" s="11">
        <v>8</v>
      </c>
      <c r="G3079" s="5"/>
      <c r="H3079" s="18"/>
      <c r="I3079" s="5" t="s">
        <v>262</v>
      </c>
      <c r="J3079" s="5">
        <v>2</v>
      </c>
      <c r="K3079" s="2" t="s">
        <v>25</v>
      </c>
      <c r="L3079" s="2"/>
      <c r="M3079" s="2" t="s">
        <v>2263</v>
      </c>
    </row>
    <row r="3080" spans="1:13" ht="15" customHeight="1" x14ac:dyDescent="0.3">
      <c r="A3080" s="11">
        <v>572</v>
      </c>
      <c r="B3080" s="11">
        <v>18</v>
      </c>
      <c r="C3080" s="11" t="s">
        <v>3380</v>
      </c>
      <c r="E3080" t="s">
        <v>52</v>
      </c>
      <c r="F3080" s="11">
        <v>8</v>
      </c>
      <c r="G3080" s="4"/>
      <c r="H3080" s="17"/>
      <c r="I3080" s="4" t="s">
        <v>153</v>
      </c>
      <c r="J3080" s="5">
        <v>2</v>
      </c>
    </row>
    <row r="3081" spans="1:13" ht="15" customHeight="1" x14ac:dyDescent="0.3">
      <c r="A3081" s="11">
        <v>572</v>
      </c>
      <c r="B3081" s="11">
        <v>18</v>
      </c>
      <c r="C3081" s="11" t="s">
        <v>3380</v>
      </c>
      <c r="E3081" t="s">
        <v>52</v>
      </c>
      <c r="F3081" s="11">
        <v>8</v>
      </c>
      <c r="G3081" s="4"/>
      <c r="H3081" s="17"/>
      <c r="I3081" s="4" t="s">
        <v>1873</v>
      </c>
      <c r="J3081" s="4">
        <v>2</v>
      </c>
    </row>
    <row r="3082" spans="1:13" ht="15" customHeight="1" x14ac:dyDescent="0.3">
      <c r="A3082" s="11">
        <v>572</v>
      </c>
      <c r="B3082" s="11">
        <v>18</v>
      </c>
      <c r="C3082" s="11" t="s">
        <v>3380</v>
      </c>
      <c r="E3082" t="s">
        <v>52</v>
      </c>
      <c r="F3082" s="11">
        <v>8</v>
      </c>
      <c r="G3082" s="4"/>
      <c r="H3082" s="17"/>
      <c r="I3082" s="4" t="s">
        <v>143</v>
      </c>
      <c r="J3082" s="4">
        <v>3</v>
      </c>
    </row>
    <row r="3083" spans="1:13" ht="15" customHeight="1" x14ac:dyDescent="0.3">
      <c r="A3083" s="11">
        <v>572</v>
      </c>
      <c r="B3083" s="11">
        <v>18</v>
      </c>
      <c r="C3083" s="11" t="s">
        <v>3380</v>
      </c>
      <c r="E3083" t="s">
        <v>52</v>
      </c>
      <c r="F3083" s="11">
        <v>8</v>
      </c>
      <c r="G3083" s="4"/>
      <c r="H3083" s="17"/>
      <c r="I3083" s="4" t="s">
        <v>260</v>
      </c>
      <c r="J3083" s="4">
        <v>2</v>
      </c>
    </row>
    <row r="3084" spans="1:13" ht="15" customHeight="1" x14ac:dyDescent="0.3">
      <c r="A3084" s="11">
        <v>573</v>
      </c>
      <c r="B3084" s="11">
        <v>18</v>
      </c>
      <c r="C3084" s="11" t="s">
        <v>4145</v>
      </c>
      <c r="D3084" s="2" t="s">
        <v>2261</v>
      </c>
      <c r="E3084" t="s">
        <v>16</v>
      </c>
      <c r="F3084" s="11">
        <v>11</v>
      </c>
      <c r="G3084" s="5" t="s">
        <v>2836</v>
      </c>
      <c r="H3084" s="18">
        <v>2</v>
      </c>
      <c r="I3084" s="4"/>
      <c r="J3084" s="4"/>
      <c r="K3084" s="2" t="s">
        <v>25</v>
      </c>
      <c r="L3084" s="2"/>
      <c r="M3084" s="2" t="s">
        <v>2391</v>
      </c>
    </row>
    <row r="3085" spans="1:13" ht="15" customHeight="1" x14ac:dyDescent="0.3">
      <c r="A3085" s="11">
        <v>573</v>
      </c>
      <c r="B3085" s="11">
        <v>18</v>
      </c>
      <c r="C3085" s="11" t="s">
        <v>4145</v>
      </c>
      <c r="E3085" t="s">
        <v>16</v>
      </c>
      <c r="F3085" s="11">
        <v>11</v>
      </c>
      <c r="G3085" s="5" t="s">
        <v>2835</v>
      </c>
      <c r="H3085" s="18">
        <v>2</v>
      </c>
      <c r="I3085" s="4"/>
      <c r="J3085" s="4"/>
    </row>
    <row r="3086" spans="1:13" ht="15" customHeight="1" x14ac:dyDescent="0.3">
      <c r="A3086" s="11">
        <v>573</v>
      </c>
      <c r="B3086" s="11">
        <v>18</v>
      </c>
      <c r="C3086" s="11" t="s">
        <v>4145</v>
      </c>
      <c r="E3086" t="s">
        <v>16</v>
      </c>
      <c r="F3086" s="11">
        <v>11</v>
      </c>
      <c r="G3086" s="5" t="s">
        <v>2834</v>
      </c>
      <c r="H3086" s="18">
        <v>2</v>
      </c>
      <c r="I3086" s="4"/>
      <c r="J3086" s="4"/>
    </row>
    <row r="3087" spans="1:13" ht="15" customHeight="1" x14ac:dyDescent="0.3">
      <c r="A3087" s="11">
        <v>573</v>
      </c>
      <c r="B3087" s="11">
        <v>18</v>
      </c>
      <c r="C3087" s="11" t="s">
        <v>4145</v>
      </c>
      <c r="E3087" t="s">
        <v>16</v>
      </c>
      <c r="F3087" s="11">
        <v>11</v>
      </c>
      <c r="G3087" s="5" t="s">
        <v>2833</v>
      </c>
      <c r="H3087" s="18">
        <v>3</v>
      </c>
      <c r="I3087" s="4"/>
      <c r="J3087" s="4"/>
    </row>
    <row r="3088" spans="1:13" ht="15" customHeight="1" x14ac:dyDescent="0.3">
      <c r="A3088" s="11">
        <v>573</v>
      </c>
      <c r="B3088" s="11">
        <v>18</v>
      </c>
      <c r="C3088" s="11" t="s">
        <v>4145</v>
      </c>
      <c r="E3088" t="s">
        <v>16</v>
      </c>
      <c r="F3088" s="11">
        <v>11</v>
      </c>
      <c r="G3088" s="5" t="s">
        <v>2832</v>
      </c>
      <c r="H3088" s="18">
        <v>2</v>
      </c>
      <c r="I3088" s="4"/>
      <c r="J3088" s="4"/>
    </row>
    <row r="3089" spans="1:13" ht="15" customHeight="1" x14ac:dyDescent="0.3">
      <c r="A3089" s="11">
        <v>573</v>
      </c>
      <c r="B3089" s="11">
        <v>18</v>
      </c>
      <c r="C3089" s="11" t="s">
        <v>4145</v>
      </c>
      <c r="E3089" t="s">
        <v>16</v>
      </c>
      <c r="F3089" s="11">
        <v>11</v>
      </c>
      <c r="G3089" s="5" t="s">
        <v>2831</v>
      </c>
      <c r="H3089" s="18">
        <v>2</v>
      </c>
      <c r="I3089" s="4"/>
      <c r="J3089" s="4"/>
    </row>
    <row r="3090" spans="1:13" ht="15" customHeight="1" x14ac:dyDescent="0.3">
      <c r="A3090" s="11">
        <v>574</v>
      </c>
      <c r="B3090" s="11">
        <v>18</v>
      </c>
      <c r="C3090" s="11" t="s">
        <v>4136</v>
      </c>
      <c r="D3090" s="2" t="s">
        <v>2261</v>
      </c>
      <c r="E3090" t="s">
        <v>52</v>
      </c>
      <c r="F3090" s="11">
        <v>8</v>
      </c>
      <c r="G3090" s="5" t="s">
        <v>3500</v>
      </c>
      <c r="H3090" s="18">
        <v>2</v>
      </c>
      <c r="I3090" s="4"/>
      <c r="J3090" s="4"/>
      <c r="K3090" s="2" t="s">
        <v>25</v>
      </c>
      <c r="L3090" s="2"/>
      <c r="M3090" s="2" t="s">
        <v>2380</v>
      </c>
    </row>
    <row r="3091" spans="1:13" ht="15" customHeight="1" x14ac:dyDescent="0.3">
      <c r="A3091" s="11">
        <v>574</v>
      </c>
      <c r="B3091" s="11">
        <v>18</v>
      </c>
      <c r="C3091" s="11" t="s">
        <v>4136</v>
      </c>
      <c r="D3091" s="2"/>
      <c r="E3091" t="s">
        <v>52</v>
      </c>
      <c r="F3091" s="11">
        <v>8</v>
      </c>
      <c r="G3091" s="4" t="s">
        <v>3499</v>
      </c>
      <c r="H3091" s="17">
        <v>1</v>
      </c>
      <c r="I3091" s="4"/>
      <c r="J3091" s="4"/>
      <c r="K3091" s="2"/>
      <c r="L3091" s="2"/>
      <c r="M3091" s="2"/>
    </row>
    <row r="3092" spans="1:13" ht="15" customHeight="1" x14ac:dyDescent="0.3">
      <c r="A3092" s="11">
        <v>574</v>
      </c>
      <c r="B3092" s="11">
        <v>18</v>
      </c>
      <c r="C3092" s="11" t="s">
        <v>4136</v>
      </c>
      <c r="D3092" s="2"/>
      <c r="E3092" t="s">
        <v>52</v>
      </c>
      <c r="F3092" s="11">
        <v>8</v>
      </c>
      <c r="G3092" s="5" t="s">
        <v>3498</v>
      </c>
      <c r="H3092" s="18">
        <v>2</v>
      </c>
      <c r="I3092" s="4"/>
      <c r="J3092" s="4"/>
      <c r="K3092" s="2"/>
      <c r="L3092" s="2"/>
      <c r="M3092" s="2"/>
    </row>
    <row r="3093" spans="1:13" ht="15" customHeight="1" x14ac:dyDescent="0.3">
      <c r="A3093" s="11">
        <v>575</v>
      </c>
      <c r="B3093" s="11">
        <v>18</v>
      </c>
      <c r="C3093" s="11" t="s">
        <v>2668</v>
      </c>
      <c r="D3093" s="2" t="s">
        <v>2261</v>
      </c>
      <c r="E3093" t="s">
        <v>31</v>
      </c>
      <c r="F3093" s="11">
        <v>10</v>
      </c>
      <c r="G3093" s="5" t="s">
        <v>2667</v>
      </c>
      <c r="H3093" s="18">
        <v>3</v>
      </c>
      <c r="I3093" s="4"/>
      <c r="J3093" s="4"/>
      <c r="K3093" s="2" t="s">
        <v>2277</v>
      </c>
      <c r="L3093" s="2"/>
      <c r="M3093" s="2" t="s">
        <v>2605</v>
      </c>
    </row>
    <row r="3094" spans="1:13" ht="15" customHeight="1" x14ac:dyDescent="0.3">
      <c r="A3094" s="11">
        <v>575</v>
      </c>
      <c r="B3094" s="11">
        <v>18</v>
      </c>
      <c r="C3094" s="11" t="s">
        <v>2668</v>
      </c>
      <c r="E3094" t="s">
        <v>31</v>
      </c>
      <c r="F3094" s="11">
        <v>10</v>
      </c>
      <c r="G3094" s="4" t="s">
        <v>2666</v>
      </c>
      <c r="H3094" s="17">
        <v>2</v>
      </c>
      <c r="I3094" s="4"/>
      <c r="J3094" s="4"/>
    </row>
    <row r="3095" spans="1:13" ht="15" customHeight="1" x14ac:dyDescent="0.3">
      <c r="A3095" s="11">
        <v>575</v>
      </c>
      <c r="B3095" s="11">
        <v>18</v>
      </c>
      <c r="C3095" s="11" t="s">
        <v>2668</v>
      </c>
      <c r="E3095" t="s">
        <v>31</v>
      </c>
      <c r="F3095" s="11">
        <v>10</v>
      </c>
      <c r="G3095" s="4" t="s">
        <v>2665</v>
      </c>
      <c r="H3095" s="17">
        <v>2</v>
      </c>
      <c r="I3095" s="4"/>
      <c r="J3095" s="4"/>
    </row>
    <row r="3096" spans="1:13" ht="15" customHeight="1" x14ac:dyDescent="0.3">
      <c r="A3096" s="11">
        <v>575</v>
      </c>
      <c r="B3096" s="11">
        <v>18</v>
      </c>
      <c r="C3096" s="11" t="s">
        <v>2668</v>
      </c>
      <c r="E3096" t="s">
        <v>31</v>
      </c>
      <c r="F3096" s="11">
        <v>10</v>
      </c>
      <c r="G3096" s="4" t="s">
        <v>2664</v>
      </c>
      <c r="H3096" s="17">
        <v>2</v>
      </c>
      <c r="I3096" s="4"/>
      <c r="J3096" s="4"/>
    </row>
    <row r="3097" spans="1:13" ht="15.75" customHeight="1" x14ac:dyDescent="0.3">
      <c r="A3097" s="11">
        <v>576</v>
      </c>
      <c r="B3097" s="11">
        <v>18</v>
      </c>
      <c r="C3097" s="11" t="s">
        <v>109</v>
      </c>
      <c r="D3097" s="2" t="s">
        <v>43</v>
      </c>
      <c r="E3097" t="s">
        <v>16</v>
      </c>
      <c r="F3097" s="11">
        <v>11</v>
      </c>
      <c r="G3097" s="4" t="s">
        <v>547</v>
      </c>
      <c r="H3097" s="17">
        <v>2</v>
      </c>
      <c r="I3097" s="4" t="s">
        <v>554</v>
      </c>
      <c r="J3097" s="4">
        <v>4</v>
      </c>
      <c r="K3097" s="2" t="s">
        <v>25</v>
      </c>
      <c r="L3097" s="2" t="s">
        <v>26</v>
      </c>
    </row>
    <row r="3098" spans="1:13" ht="15.75" customHeight="1" x14ac:dyDescent="0.3">
      <c r="A3098" s="11">
        <v>576</v>
      </c>
      <c r="B3098" s="11">
        <v>18</v>
      </c>
      <c r="C3098" s="11" t="s">
        <v>109</v>
      </c>
      <c r="E3098" t="s">
        <v>16</v>
      </c>
      <c r="F3098" s="11">
        <v>11</v>
      </c>
      <c r="G3098" s="4" t="s">
        <v>548</v>
      </c>
      <c r="H3098" s="17">
        <v>1</v>
      </c>
      <c r="I3098" s="4" t="s">
        <v>557</v>
      </c>
      <c r="J3098" s="4">
        <v>1</v>
      </c>
    </row>
    <row r="3099" spans="1:13" ht="15.75" customHeight="1" x14ac:dyDescent="0.3">
      <c r="A3099" s="11">
        <v>576</v>
      </c>
      <c r="B3099" s="11">
        <v>18</v>
      </c>
      <c r="C3099" s="11" t="s">
        <v>109</v>
      </c>
      <c r="E3099" t="s">
        <v>16</v>
      </c>
      <c r="F3099" s="11">
        <v>11</v>
      </c>
      <c r="G3099" s="4" t="s">
        <v>549</v>
      </c>
      <c r="H3099" s="17">
        <v>1</v>
      </c>
      <c r="I3099" s="4" t="s">
        <v>555</v>
      </c>
      <c r="J3099" s="4">
        <v>4</v>
      </c>
    </row>
    <row r="3100" spans="1:13" ht="15.75" customHeight="1" x14ac:dyDescent="0.3">
      <c r="A3100" s="11">
        <v>576</v>
      </c>
      <c r="B3100" s="11">
        <v>18</v>
      </c>
      <c r="C3100" s="11" t="s">
        <v>109</v>
      </c>
      <c r="E3100" t="s">
        <v>16</v>
      </c>
      <c r="F3100" s="11">
        <v>11</v>
      </c>
      <c r="G3100" s="4" t="s">
        <v>550</v>
      </c>
      <c r="H3100" s="17">
        <v>2</v>
      </c>
      <c r="I3100" s="4" t="s">
        <v>556</v>
      </c>
      <c r="J3100" s="4">
        <v>4</v>
      </c>
    </row>
    <row r="3101" spans="1:13" ht="15.75" customHeight="1" x14ac:dyDescent="0.3">
      <c r="A3101" s="11">
        <v>576</v>
      </c>
      <c r="B3101" s="11">
        <v>18</v>
      </c>
      <c r="C3101" s="11" t="s">
        <v>109</v>
      </c>
      <c r="E3101" t="s">
        <v>16</v>
      </c>
      <c r="F3101" s="11">
        <v>11</v>
      </c>
      <c r="G3101" s="4" t="s">
        <v>551</v>
      </c>
      <c r="H3101" s="17">
        <v>1</v>
      </c>
      <c r="I3101" s="4"/>
      <c r="J3101" s="4"/>
    </row>
    <row r="3102" spans="1:13" ht="15.75" customHeight="1" x14ac:dyDescent="0.3">
      <c r="A3102" s="11">
        <v>576</v>
      </c>
      <c r="B3102" s="11">
        <v>18</v>
      </c>
      <c r="C3102" s="11" t="s">
        <v>109</v>
      </c>
      <c r="E3102" t="s">
        <v>16</v>
      </c>
      <c r="F3102" s="11">
        <v>11</v>
      </c>
      <c r="G3102" s="4" t="s">
        <v>552</v>
      </c>
      <c r="H3102" s="17">
        <v>1</v>
      </c>
      <c r="I3102" s="4"/>
      <c r="J3102" s="4"/>
    </row>
    <row r="3103" spans="1:13" ht="15.75" customHeight="1" x14ac:dyDescent="0.3">
      <c r="A3103" s="11">
        <v>576</v>
      </c>
      <c r="B3103" s="11">
        <v>18</v>
      </c>
      <c r="C3103" s="11" t="s">
        <v>109</v>
      </c>
      <c r="E3103" t="s">
        <v>16</v>
      </c>
      <c r="F3103" s="11">
        <v>11</v>
      </c>
      <c r="G3103" s="4" t="s">
        <v>553</v>
      </c>
      <c r="H3103" s="17">
        <v>2</v>
      </c>
      <c r="I3103" s="4"/>
      <c r="J3103" s="4"/>
    </row>
    <row r="3104" spans="1:13" ht="15.75" customHeight="1" x14ac:dyDescent="0.3">
      <c r="A3104" s="11">
        <v>577</v>
      </c>
      <c r="B3104" s="11">
        <v>18</v>
      </c>
      <c r="C3104" s="11" t="s">
        <v>109</v>
      </c>
      <c r="D3104" s="2" t="s">
        <v>18</v>
      </c>
      <c r="E3104" t="s">
        <v>31</v>
      </c>
      <c r="F3104" s="11">
        <v>10</v>
      </c>
      <c r="G3104" s="4" t="s">
        <v>579</v>
      </c>
      <c r="H3104" s="17">
        <v>2</v>
      </c>
      <c r="I3104" s="4" t="s">
        <v>260</v>
      </c>
      <c r="J3104" s="4">
        <v>2</v>
      </c>
      <c r="K3104" s="2" t="s">
        <v>17</v>
      </c>
      <c r="L3104" s="2" t="s">
        <v>17</v>
      </c>
    </row>
    <row r="3105" spans="1:13" ht="15.75" customHeight="1" x14ac:dyDescent="0.3">
      <c r="A3105" s="11">
        <v>577</v>
      </c>
      <c r="B3105" s="11">
        <v>18</v>
      </c>
      <c r="C3105" s="11" t="s">
        <v>109</v>
      </c>
      <c r="E3105" t="s">
        <v>31</v>
      </c>
      <c r="F3105" s="11">
        <v>10</v>
      </c>
      <c r="G3105" s="4" t="s">
        <v>580</v>
      </c>
      <c r="H3105" s="17">
        <v>2</v>
      </c>
      <c r="I3105" s="4" t="s">
        <v>198</v>
      </c>
      <c r="J3105" s="4">
        <v>3</v>
      </c>
    </row>
    <row r="3106" spans="1:13" ht="15.75" customHeight="1" x14ac:dyDescent="0.3">
      <c r="A3106" s="11">
        <v>577</v>
      </c>
      <c r="B3106" s="11">
        <v>18</v>
      </c>
      <c r="C3106" s="11" t="s">
        <v>109</v>
      </c>
      <c r="E3106" t="s">
        <v>31</v>
      </c>
      <c r="F3106" s="11">
        <v>10</v>
      </c>
      <c r="G3106" s="4" t="s">
        <v>581</v>
      </c>
      <c r="H3106" s="17">
        <v>2</v>
      </c>
      <c r="I3106" s="4" t="s">
        <v>258</v>
      </c>
      <c r="J3106" s="5">
        <v>2</v>
      </c>
    </row>
    <row r="3107" spans="1:13" ht="15.75" customHeight="1" x14ac:dyDescent="0.3">
      <c r="A3107" s="11">
        <v>577</v>
      </c>
      <c r="B3107" s="11">
        <v>18</v>
      </c>
      <c r="C3107" s="11" t="s">
        <v>109</v>
      </c>
      <c r="E3107" t="s">
        <v>31</v>
      </c>
      <c r="F3107" s="11">
        <v>10</v>
      </c>
      <c r="G3107" s="4" t="s">
        <v>582</v>
      </c>
      <c r="H3107" s="17">
        <v>1</v>
      </c>
      <c r="I3107" s="4" t="s">
        <v>593</v>
      </c>
      <c r="J3107" s="4">
        <v>2</v>
      </c>
    </row>
    <row r="3108" spans="1:13" ht="15.75" customHeight="1" x14ac:dyDescent="0.3">
      <c r="A3108" s="11">
        <v>577</v>
      </c>
      <c r="B3108" s="11">
        <v>18</v>
      </c>
      <c r="C3108" s="11" t="s">
        <v>109</v>
      </c>
      <c r="E3108" t="s">
        <v>31</v>
      </c>
      <c r="F3108" s="11">
        <v>10</v>
      </c>
      <c r="G3108" s="4" t="s">
        <v>583</v>
      </c>
      <c r="H3108" s="17">
        <v>2</v>
      </c>
      <c r="I3108" s="4" t="s">
        <v>594</v>
      </c>
      <c r="J3108" s="5">
        <v>2</v>
      </c>
    </row>
    <row r="3109" spans="1:13" ht="15.75" customHeight="1" x14ac:dyDescent="0.3">
      <c r="A3109" s="11">
        <v>577</v>
      </c>
      <c r="B3109" s="11">
        <v>18</v>
      </c>
      <c r="C3109" s="11" t="s">
        <v>109</v>
      </c>
      <c r="E3109" t="s">
        <v>31</v>
      </c>
      <c r="F3109" s="11">
        <v>10</v>
      </c>
      <c r="G3109" s="4" t="s">
        <v>584</v>
      </c>
      <c r="H3109" s="17">
        <v>2</v>
      </c>
      <c r="I3109" s="4" t="s">
        <v>153</v>
      </c>
      <c r="J3109" s="5">
        <v>2</v>
      </c>
    </row>
    <row r="3110" spans="1:13" ht="15.75" customHeight="1" x14ac:dyDescent="0.3">
      <c r="A3110" s="11">
        <v>577</v>
      </c>
      <c r="B3110" s="11">
        <v>18</v>
      </c>
      <c r="C3110" s="11" t="s">
        <v>109</v>
      </c>
      <c r="E3110" t="s">
        <v>31</v>
      </c>
      <c r="F3110" s="11">
        <v>10</v>
      </c>
      <c r="G3110" s="4" t="s">
        <v>585</v>
      </c>
      <c r="H3110" s="17">
        <v>1</v>
      </c>
      <c r="I3110" s="4" t="s">
        <v>588</v>
      </c>
      <c r="J3110" s="6">
        <v>1</v>
      </c>
    </row>
    <row r="3111" spans="1:13" ht="15.75" customHeight="1" x14ac:dyDescent="0.3">
      <c r="A3111" s="11">
        <v>577</v>
      </c>
      <c r="B3111" s="11">
        <v>18</v>
      </c>
      <c r="C3111" s="11" t="s">
        <v>109</v>
      </c>
      <c r="E3111" t="s">
        <v>31</v>
      </c>
      <c r="F3111" s="11">
        <v>10</v>
      </c>
      <c r="G3111" s="4" t="s">
        <v>586</v>
      </c>
      <c r="H3111" s="17">
        <v>2</v>
      </c>
    </row>
    <row r="3112" spans="1:13" ht="15.75" customHeight="1" x14ac:dyDescent="0.3">
      <c r="A3112" s="11">
        <v>577</v>
      </c>
      <c r="B3112" s="11">
        <v>18</v>
      </c>
      <c r="C3112" s="11" t="s">
        <v>109</v>
      </c>
      <c r="E3112" t="s">
        <v>31</v>
      </c>
      <c r="F3112" s="11">
        <v>10</v>
      </c>
      <c r="G3112" s="4" t="s">
        <v>587</v>
      </c>
      <c r="H3112" s="17">
        <v>1</v>
      </c>
    </row>
    <row r="3113" spans="1:13" ht="15.75" customHeight="1" x14ac:dyDescent="0.3">
      <c r="A3113" s="11">
        <v>577</v>
      </c>
      <c r="B3113" s="11">
        <v>18</v>
      </c>
      <c r="C3113" s="11" t="s">
        <v>109</v>
      </c>
      <c r="E3113" t="s">
        <v>31</v>
      </c>
      <c r="F3113" s="11">
        <v>10</v>
      </c>
      <c r="G3113" s="4" t="s">
        <v>589</v>
      </c>
      <c r="H3113" s="17">
        <v>1</v>
      </c>
    </row>
    <row r="3114" spans="1:13" ht="15.75" customHeight="1" x14ac:dyDescent="0.3">
      <c r="A3114" s="11">
        <v>577</v>
      </c>
      <c r="B3114" s="11">
        <v>18</v>
      </c>
      <c r="C3114" s="11" t="s">
        <v>109</v>
      </c>
      <c r="E3114" t="s">
        <v>31</v>
      </c>
      <c r="F3114" s="11">
        <v>10</v>
      </c>
      <c r="G3114" s="4" t="s">
        <v>590</v>
      </c>
      <c r="H3114" s="17">
        <v>1</v>
      </c>
    </row>
    <row r="3115" spans="1:13" ht="15.75" customHeight="1" x14ac:dyDescent="0.3">
      <c r="A3115" s="11">
        <v>577</v>
      </c>
      <c r="B3115" s="11">
        <v>18</v>
      </c>
      <c r="C3115" s="11" t="s">
        <v>109</v>
      </c>
      <c r="E3115" t="s">
        <v>31</v>
      </c>
      <c r="F3115" s="11">
        <v>10</v>
      </c>
      <c r="G3115" s="4" t="s">
        <v>591</v>
      </c>
      <c r="H3115" s="17">
        <v>1</v>
      </c>
    </row>
    <row r="3116" spans="1:13" ht="15.75" customHeight="1" x14ac:dyDescent="0.3">
      <c r="A3116" s="11">
        <v>577</v>
      </c>
      <c r="B3116" s="11">
        <v>18</v>
      </c>
      <c r="C3116" s="11" t="s">
        <v>109</v>
      </c>
      <c r="E3116" t="s">
        <v>31</v>
      </c>
      <c r="F3116" s="11">
        <v>10</v>
      </c>
      <c r="G3116" s="4" t="s">
        <v>592</v>
      </c>
      <c r="H3116" s="17">
        <v>1</v>
      </c>
    </row>
    <row r="3117" spans="1:13" ht="15.75" customHeight="1" x14ac:dyDescent="0.3">
      <c r="A3117" s="11">
        <v>578</v>
      </c>
      <c r="B3117" s="11">
        <v>18</v>
      </c>
      <c r="C3117" s="11" t="s">
        <v>1151</v>
      </c>
      <c r="D3117" t="s">
        <v>43</v>
      </c>
      <c r="E3117" t="s">
        <v>16</v>
      </c>
      <c r="F3117" s="11">
        <v>11</v>
      </c>
      <c r="G3117" s="5" t="s">
        <v>1152</v>
      </c>
      <c r="H3117" s="18">
        <v>2</v>
      </c>
      <c r="I3117" s="4" t="s">
        <v>173</v>
      </c>
      <c r="J3117" s="4">
        <v>1</v>
      </c>
      <c r="K3117" s="4" t="s">
        <v>167</v>
      </c>
      <c r="L3117" s="4" t="s">
        <v>26</v>
      </c>
    </row>
    <row r="3118" spans="1:13" ht="15.75" customHeight="1" x14ac:dyDescent="0.3">
      <c r="A3118" s="11">
        <v>578</v>
      </c>
      <c r="B3118" s="11">
        <v>18</v>
      </c>
      <c r="C3118" s="11" t="s">
        <v>1151</v>
      </c>
      <c r="E3118" t="s">
        <v>16</v>
      </c>
      <c r="F3118" s="11">
        <v>11</v>
      </c>
      <c r="G3118" t="s">
        <v>1153</v>
      </c>
      <c r="H3118" s="11">
        <v>1</v>
      </c>
    </row>
    <row r="3119" spans="1:13" ht="15.75" customHeight="1" x14ac:dyDescent="0.3">
      <c r="A3119" s="11">
        <v>578</v>
      </c>
      <c r="B3119" s="11">
        <v>18</v>
      </c>
      <c r="C3119" s="11" t="s">
        <v>1151</v>
      </c>
      <c r="E3119" t="s">
        <v>16</v>
      </c>
      <c r="F3119" s="11">
        <v>11</v>
      </c>
      <c r="G3119" t="s">
        <v>1154</v>
      </c>
      <c r="H3119" s="11">
        <v>2</v>
      </c>
      <c r="I3119" s="4"/>
      <c r="J3119" s="4"/>
      <c r="K3119" s="4"/>
      <c r="L3119" s="4"/>
      <c r="M3119" s="7"/>
    </row>
    <row r="3120" spans="1:13" ht="15.75" customHeight="1" x14ac:dyDescent="0.3">
      <c r="A3120" s="11">
        <v>578</v>
      </c>
      <c r="B3120" s="11">
        <v>18</v>
      </c>
      <c r="C3120" s="11" t="s">
        <v>1151</v>
      </c>
      <c r="E3120" t="s">
        <v>16</v>
      </c>
      <c r="F3120" s="11">
        <v>11</v>
      </c>
      <c r="G3120" t="s">
        <v>1155</v>
      </c>
      <c r="H3120" s="11">
        <v>2</v>
      </c>
    </row>
    <row r="3121" spans="1:13" ht="15.75" customHeight="1" x14ac:dyDescent="0.3">
      <c r="A3121" s="11">
        <v>578</v>
      </c>
      <c r="B3121" s="11">
        <v>18</v>
      </c>
      <c r="C3121" s="11" t="s">
        <v>1151</v>
      </c>
      <c r="E3121" t="s">
        <v>16</v>
      </c>
      <c r="F3121" s="11">
        <v>11</v>
      </c>
      <c r="G3121" t="s">
        <v>1156</v>
      </c>
      <c r="H3121" s="11">
        <v>2</v>
      </c>
    </row>
    <row r="3122" spans="1:13" ht="15.75" customHeight="1" x14ac:dyDescent="0.3">
      <c r="A3122" s="11">
        <v>578</v>
      </c>
      <c r="B3122" s="11">
        <v>18</v>
      </c>
      <c r="C3122" s="11" t="s">
        <v>1151</v>
      </c>
      <c r="E3122" t="s">
        <v>16</v>
      </c>
      <c r="F3122" s="11">
        <v>11</v>
      </c>
      <c r="G3122" t="s">
        <v>1157</v>
      </c>
      <c r="H3122" s="11">
        <v>1</v>
      </c>
    </row>
    <row r="3123" spans="1:13" ht="15.75" customHeight="1" x14ac:dyDescent="0.3">
      <c r="A3123" s="11">
        <v>578</v>
      </c>
      <c r="B3123" s="11">
        <v>18</v>
      </c>
      <c r="C3123" s="11" t="s">
        <v>1151</v>
      </c>
      <c r="E3123" t="s">
        <v>16</v>
      </c>
      <c r="F3123" s="11">
        <v>11</v>
      </c>
      <c r="G3123" t="s">
        <v>1158</v>
      </c>
      <c r="H3123" s="11">
        <v>2</v>
      </c>
    </row>
    <row r="3124" spans="1:13" ht="15.75" customHeight="1" x14ac:dyDescent="0.3">
      <c r="A3124" s="11">
        <v>578</v>
      </c>
      <c r="B3124" s="11">
        <v>18</v>
      </c>
      <c r="C3124" s="11" t="s">
        <v>1151</v>
      </c>
      <c r="E3124" t="s">
        <v>16</v>
      </c>
      <c r="F3124" s="11">
        <v>11</v>
      </c>
      <c r="G3124" t="s">
        <v>1159</v>
      </c>
      <c r="H3124" s="11">
        <v>2</v>
      </c>
    </row>
    <row r="3125" spans="1:13" ht="15.75" customHeight="1" x14ac:dyDescent="0.3">
      <c r="A3125" s="11">
        <v>578</v>
      </c>
      <c r="B3125" s="11">
        <v>18</v>
      </c>
      <c r="C3125" s="11" t="s">
        <v>1151</v>
      </c>
      <c r="E3125" t="s">
        <v>16</v>
      </c>
      <c r="F3125" s="11">
        <v>11</v>
      </c>
      <c r="G3125" t="s">
        <v>1160</v>
      </c>
      <c r="H3125" s="11">
        <v>1</v>
      </c>
    </row>
    <row r="3126" spans="1:13" ht="15.75" customHeight="1" x14ac:dyDescent="0.3">
      <c r="A3126" s="11">
        <v>578</v>
      </c>
      <c r="B3126" s="11">
        <v>18</v>
      </c>
      <c r="C3126" s="11" t="s">
        <v>1151</v>
      </c>
      <c r="E3126" t="s">
        <v>16</v>
      </c>
      <c r="F3126" s="11">
        <v>11</v>
      </c>
      <c r="G3126" t="s">
        <v>1161</v>
      </c>
      <c r="H3126" s="11">
        <v>2</v>
      </c>
    </row>
    <row r="3127" spans="1:13" ht="15.75" customHeight="1" x14ac:dyDescent="0.3">
      <c r="A3127" s="11">
        <v>578</v>
      </c>
      <c r="B3127" s="11">
        <v>18</v>
      </c>
      <c r="C3127" s="11" t="s">
        <v>1151</v>
      </c>
      <c r="E3127" t="s">
        <v>16</v>
      </c>
      <c r="F3127" s="11">
        <v>11</v>
      </c>
      <c r="G3127" t="s">
        <v>1162</v>
      </c>
      <c r="H3127" s="11">
        <v>2</v>
      </c>
    </row>
    <row r="3128" spans="1:13" ht="15.75" customHeight="1" x14ac:dyDescent="0.3">
      <c r="A3128" s="11">
        <v>578</v>
      </c>
      <c r="B3128" s="11">
        <v>18</v>
      </c>
      <c r="C3128" s="11" t="s">
        <v>1151</v>
      </c>
      <c r="E3128" t="s">
        <v>16</v>
      </c>
      <c r="F3128" s="11">
        <v>11</v>
      </c>
      <c r="G3128" t="s">
        <v>1163</v>
      </c>
      <c r="H3128" s="11">
        <v>1</v>
      </c>
    </row>
    <row r="3129" spans="1:13" ht="15.75" customHeight="1" x14ac:dyDescent="0.3">
      <c r="A3129" s="11">
        <v>579</v>
      </c>
      <c r="B3129" s="11">
        <v>18</v>
      </c>
      <c r="C3129" s="11" t="s">
        <v>109</v>
      </c>
      <c r="D3129" s="2" t="s">
        <v>18</v>
      </c>
      <c r="E3129" t="s">
        <v>31</v>
      </c>
      <c r="F3129" s="11">
        <v>10</v>
      </c>
      <c r="G3129" s="4" t="s">
        <v>619</v>
      </c>
      <c r="H3129" s="17">
        <v>2</v>
      </c>
      <c r="I3129" s="4" t="s">
        <v>93</v>
      </c>
      <c r="J3129" s="4">
        <v>1</v>
      </c>
      <c r="K3129" s="2" t="s">
        <v>17</v>
      </c>
      <c r="L3129" s="2" t="s">
        <v>17</v>
      </c>
      <c r="M3129" s="3">
        <v>2000000</v>
      </c>
    </row>
    <row r="3130" spans="1:13" ht="15.75" customHeight="1" x14ac:dyDescent="0.3">
      <c r="A3130" s="11">
        <v>579</v>
      </c>
      <c r="B3130" s="11">
        <v>18</v>
      </c>
      <c r="C3130" s="11" t="s">
        <v>109</v>
      </c>
      <c r="E3130" t="s">
        <v>31</v>
      </c>
      <c r="F3130" s="11">
        <v>10</v>
      </c>
      <c r="G3130" s="4" t="s">
        <v>620</v>
      </c>
      <c r="H3130" s="17">
        <v>2</v>
      </c>
    </row>
    <row r="3131" spans="1:13" ht="15.75" customHeight="1" x14ac:dyDescent="0.3">
      <c r="A3131" s="11">
        <v>579</v>
      </c>
      <c r="B3131" s="11">
        <v>18</v>
      </c>
      <c r="C3131" s="11" t="s">
        <v>109</v>
      </c>
      <c r="E3131" t="s">
        <v>31</v>
      </c>
      <c r="F3131" s="11">
        <v>10</v>
      </c>
      <c r="G3131" s="4" t="s">
        <v>621</v>
      </c>
      <c r="H3131" s="17">
        <v>1</v>
      </c>
    </row>
    <row r="3132" spans="1:13" ht="15.75" customHeight="1" x14ac:dyDescent="0.3">
      <c r="A3132" s="11">
        <v>580</v>
      </c>
      <c r="B3132" s="11">
        <v>18</v>
      </c>
      <c r="C3132" s="11" t="s">
        <v>109</v>
      </c>
      <c r="D3132" s="4" t="s">
        <v>11</v>
      </c>
      <c r="E3132" t="s">
        <v>16</v>
      </c>
      <c r="F3132" s="11">
        <v>11</v>
      </c>
      <c r="G3132" s="5" t="s">
        <v>1992</v>
      </c>
      <c r="H3132" s="18">
        <v>2</v>
      </c>
      <c r="I3132" t="s">
        <v>233</v>
      </c>
      <c r="J3132" s="4">
        <v>5</v>
      </c>
      <c r="K3132" s="4" t="s">
        <v>20</v>
      </c>
      <c r="L3132" s="4" t="s">
        <v>15</v>
      </c>
      <c r="M3132" s="7">
        <v>2686000</v>
      </c>
    </row>
    <row r="3133" spans="1:13" ht="15.75" customHeight="1" x14ac:dyDescent="0.3">
      <c r="A3133" s="11">
        <v>580</v>
      </c>
      <c r="B3133" s="11">
        <v>18</v>
      </c>
      <c r="C3133" s="11" t="s">
        <v>109</v>
      </c>
      <c r="E3133" t="s">
        <v>16</v>
      </c>
      <c r="F3133" s="11">
        <v>11</v>
      </c>
      <c r="G3133" s="5" t="s">
        <v>4137</v>
      </c>
      <c r="H3133" s="18">
        <v>2</v>
      </c>
    </row>
    <row r="3134" spans="1:13" ht="15.75" customHeight="1" x14ac:dyDescent="0.3">
      <c r="A3134" s="11">
        <v>580</v>
      </c>
      <c r="B3134" s="11">
        <v>18</v>
      </c>
      <c r="C3134" s="11" t="s">
        <v>109</v>
      </c>
      <c r="E3134" t="s">
        <v>16</v>
      </c>
      <c r="F3134" s="11">
        <v>11</v>
      </c>
      <c r="G3134" s="5" t="s">
        <v>1993</v>
      </c>
      <c r="H3134" s="18">
        <v>2</v>
      </c>
    </row>
    <row r="3135" spans="1:13" ht="15.75" customHeight="1" x14ac:dyDescent="0.3">
      <c r="A3135" s="11">
        <v>580</v>
      </c>
      <c r="B3135" s="11">
        <v>18</v>
      </c>
      <c r="C3135" s="11" t="s">
        <v>109</v>
      </c>
      <c r="E3135" t="s">
        <v>16</v>
      </c>
      <c r="F3135" s="11">
        <v>11</v>
      </c>
      <c r="G3135" s="5" t="s">
        <v>1255</v>
      </c>
      <c r="H3135" s="18">
        <v>2</v>
      </c>
    </row>
    <row r="3136" spans="1:13" ht="15.75" customHeight="1" x14ac:dyDescent="0.3">
      <c r="A3136" s="11">
        <v>580</v>
      </c>
      <c r="B3136" s="11">
        <v>18</v>
      </c>
      <c r="C3136" s="11" t="s">
        <v>109</v>
      </c>
      <c r="E3136" t="s">
        <v>16</v>
      </c>
      <c r="F3136" s="11">
        <v>11</v>
      </c>
      <c r="G3136" s="5" t="s">
        <v>1994</v>
      </c>
      <c r="H3136" s="18">
        <v>2</v>
      </c>
    </row>
    <row r="3137" spans="1:13" ht="15.75" customHeight="1" x14ac:dyDescent="0.3">
      <c r="A3137" s="11">
        <v>580</v>
      </c>
      <c r="B3137" s="11">
        <v>18</v>
      </c>
      <c r="C3137" s="11" t="s">
        <v>109</v>
      </c>
      <c r="E3137" t="s">
        <v>16</v>
      </c>
      <c r="F3137" s="11">
        <v>11</v>
      </c>
      <c r="G3137" s="5" t="s">
        <v>1258</v>
      </c>
      <c r="H3137" s="18">
        <v>1</v>
      </c>
    </row>
    <row r="3138" spans="1:13" ht="15.75" customHeight="1" x14ac:dyDescent="0.3">
      <c r="A3138" s="11">
        <v>580</v>
      </c>
      <c r="B3138" s="11">
        <v>18</v>
      </c>
      <c r="C3138" s="11" t="s">
        <v>109</v>
      </c>
      <c r="E3138" t="s">
        <v>16</v>
      </c>
      <c r="F3138" s="11">
        <v>11</v>
      </c>
      <c r="G3138" s="5" t="s">
        <v>1259</v>
      </c>
      <c r="H3138" s="18">
        <v>1</v>
      </c>
    </row>
    <row r="3139" spans="1:13" ht="15.75" customHeight="1" x14ac:dyDescent="0.3">
      <c r="A3139" s="11">
        <v>580</v>
      </c>
      <c r="B3139" s="11">
        <v>18</v>
      </c>
      <c r="C3139" s="11" t="s">
        <v>109</v>
      </c>
      <c r="E3139" t="s">
        <v>16</v>
      </c>
      <c r="F3139" s="11">
        <v>11</v>
      </c>
      <c r="G3139" s="5" t="s">
        <v>1260</v>
      </c>
      <c r="H3139" s="18">
        <v>1</v>
      </c>
    </row>
    <row r="3140" spans="1:13" ht="15.75" customHeight="1" x14ac:dyDescent="0.3">
      <c r="A3140" s="11">
        <v>581</v>
      </c>
      <c r="B3140" s="11">
        <v>18</v>
      </c>
      <c r="C3140" s="11" t="s">
        <v>109</v>
      </c>
      <c r="E3140" t="s">
        <v>16</v>
      </c>
      <c r="F3140" s="11">
        <v>11</v>
      </c>
      <c r="G3140" s="4" t="s">
        <v>288</v>
      </c>
      <c r="H3140" s="17">
        <v>2</v>
      </c>
      <c r="I3140" s="4" t="s">
        <v>143</v>
      </c>
      <c r="J3140" s="4">
        <v>3</v>
      </c>
      <c r="K3140" s="2" t="s">
        <v>25</v>
      </c>
      <c r="L3140" s="2" t="s">
        <v>26</v>
      </c>
    </row>
    <row r="3141" spans="1:13" ht="15.75" customHeight="1" x14ac:dyDescent="0.3">
      <c r="A3141" s="11">
        <v>581</v>
      </c>
      <c r="B3141" s="11">
        <v>18</v>
      </c>
      <c r="C3141" s="11" t="s">
        <v>109</v>
      </c>
      <c r="E3141" t="s">
        <v>16</v>
      </c>
      <c r="F3141" s="11">
        <v>11</v>
      </c>
      <c r="G3141" s="4" t="s">
        <v>289</v>
      </c>
      <c r="H3141" s="17">
        <v>2</v>
      </c>
    </row>
    <row r="3142" spans="1:13" ht="15.75" customHeight="1" x14ac:dyDescent="0.3">
      <c r="A3142" s="11">
        <v>581</v>
      </c>
      <c r="B3142" s="11">
        <v>18</v>
      </c>
      <c r="C3142" s="11" t="s">
        <v>109</v>
      </c>
      <c r="E3142" t="s">
        <v>16</v>
      </c>
      <c r="F3142" s="11">
        <v>11</v>
      </c>
      <c r="G3142" s="4" t="s">
        <v>290</v>
      </c>
      <c r="H3142" s="17">
        <v>2</v>
      </c>
    </row>
    <row r="3143" spans="1:13" ht="15.75" customHeight="1" x14ac:dyDescent="0.3">
      <c r="A3143" s="11">
        <v>581</v>
      </c>
      <c r="B3143" s="11">
        <v>18</v>
      </c>
      <c r="C3143" s="11" t="s">
        <v>109</v>
      </c>
      <c r="E3143" t="s">
        <v>16</v>
      </c>
      <c r="F3143" s="11">
        <v>11</v>
      </c>
      <c r="G3143" s="4" t="s">
        <v>291</v>
      </c>
      <c r="H3143" s="17">
        <v>2</v>
      </c>
    </row>
    <row r="3144" spans="1:13" ht="15.75" customHeight="1" x14ac:dyDescent="0.3">
      <c r="A3144" s="11">
        <v>581</v>
      </c>
      <c r="B3144" s="11">
        <v>18</v>
      </c>
      <c r="C3144" s="11" t="s">
        <v>109</v>
      </c>
      <c r="E3144" t="s">
        <v>16</v>
      </c>
      <c r="F3144" s="11">
        <v>11</v>
      </c>
      <c r="G3144" s="4" t="s">
        <v>292</v>
      </c>
      <c r="H3144" s="17">
        <v>1</v>
      </c>
    </row>
    <row r="3145" spans="1:13" ht="15.75" customHeight="1" x14ac:dyDescent="0.3">
      <c r="A3145" s="11">
        <v>581</v>
      </c>
      <c r="B3145" s="11">
        <v>18</v>
      </c>
      <c r="C3145" s="11" t="s">
        <v>109</v>
      </c>
      <c r="E3145" t="s">
        <v>16</v>
      </c>
      <c r="F3145" s="11">
        <v>11</v>
      </c>
      <c r="G3145" s="4" t="s">
        <v>293</v>
      </c>
      <c r="H3145" s="17">
        <v>2</v>
      </c>
    </row>
    <row r="3146" spans="1:13" ht="15.75" customHeight="1" x14ac:dyDescent="0.3">
      <c r="A3146" s="11">
        <v>581</v>
      </c>
      <c r="B3146" s="11">
        <v>18</v>
      </c>
      <c r="C3146" s="11" t="s">
        <v>109</v>
      </c>
      <c r="E3146" t="s">
        <v>16</v>
      </c>
      <c r="F3146" s="11">
        <v>11</v>
      </c>
      <c r="G3146" s="4" t="s">
        <v>294</v>
      </c>
      <c r="H3146" s="17">
        <v>2</v>
      </c>
    </row>
    <row r="3147" spans="1:13" ht="15.75" customHeight="1" x14ac:dyDescent="0.3">
      <c r="A3147" s="11">
        <v>581</v>
      </c>
      <c r="B3147" s="11">
        <v>18</v>
      </c>
      <c r="C3147" s="11" t="s">
        <v>109</v>
      </c>
      <c r="E3147" t="s">
        <v>16</v>
      </c>
      <c r="F3147" s="11">
        <v>11</v>
      </c>
      <c r="G3147" s="4" t="s">
        <v>295</v>
      </c>
      <c r="H3147" s="17">
        <v>1</v>
      </c>
    </row>
    <row r="3148" spans="1:13" ht="15" customHeight="1" x14ac:dyDescent="0.3">
      <c r="A3148" s="11">
        <v>582</v>
      </c>
      <c r="B3148" s="11">
        <v>18</v>
      </c>
      <c r="C3148" s="11" t="s">
        <v>3415</v>
      </c>
      <c r="D3148" s="2" t="s">
        <v>2261</v>
      </c>
      <c r="E3148" t="s">
        <v>60</v>
      </c>
      <c r="F3148" s="11">
        <v>1</v>
      </c>
      <c r="G3148" s="5" t="s">
        <v>3414</v>
      </c>
      <c r="H3148" s="18">
        <v>2</v>
      </c>
      <c r="I3148" s="4"/>
      <c r="J3148" s="4"/>
      <c r="K3148" s="2" t="s">
        <v>57</v>
      </c>
      <c r="L3148" s="2"/>
      <c r="M3148" s="2" t="s">
        <v>2380</v>
      </c>
    </row>
    <row r="3149" spans="1:13" ht="15" customHeight="1" x14ac:dyDescent="0.3">
      <c r="A3149" s="11">
        <v>582</v>
      </c>
      <c r="B3149" s="11">
        <v>18</v>
      </c>
      <c r="C3149" s="11" t="s">
        <v>3415</v>
      </c>
      <c r="E3149" t="s">
        <v>60</v>
      </c>
      <c r="F3149" s="11">
        <v>1</v>
      </c>
      <c r="G3149" s="4" t="s">
        <v>4057</v>
      </c>
      <c r="H3149" s="17">
        <v>1</v>
      </c>
      <c r="I3149" s="4"/>
      <c r="J3149" s="4"/>
    </row>
    <row r="3150" spans="1:13" ht="15" customHeight="1" x14ac:dyDescent="0.3">
      <c r="A3150" s="11">
        <v>582</v>
      </c>
      <c r="B3150" s="11">
        <v>18</v>
      </c>
      <c r="C3150" s="11" t="s">
        <v>3415</v>
      </c>
      <c r="E3150" t="s">
        <v>60</v>
      </c>
      <c r="F3150" s="11">
        <v>1</v>
      </c>
      <c r="G3150" s="4" t="s">
        <v>4058</v>
      </c>
      <c r="H3150" s="17">
        <v>1</v>
      </c>
      <c r="I3150" s="4"/>
      <c r="J3150" s="4"/>
    </row>
    <row r="3151" spans="1:13" ht="15" customHeight="1" x14ac:dyDescent="0.3">
      <c r="A3151" s="11">
        <v>582</v>
      </c>
      <c r="B3151" s="11">
        <v>18</v>
      </c>
      <c r="C3151" s="11" t="s">
        <v>3415</v>
      </c>
      <c r="E3151" t="s">
        <v>60</v>
      </c>
      <c r="F3151" s="11">
        <v>1</v>
      </c>
      <c r="G3151" s="4" t="s">
        <v>4138</v>
      </c>
      <c r="H3151" s="17">
        <v>1</v>
      </c>
      <c r="I3151" s="4"/>
      <c r="J3151" s="4"/>
    </row>
    <row r="3152" spans="1:13" ht="15" customHeight="1" x14ac:dyDescent="0.3">
      <c r="A3152" s="11">
        <v>582</v>
      </c>
      <c r="B3152" s="11">
        <v>18</v>
      </c>
      <c r="C3152" s="11" t="s">
        <v>3415</v>
      </c>
      <c r="E3152" t="s">
        <v>60</v>
      </c>
      <c r="F3152" s="11">
        <v>1</v>
      </c>
      <c r="G3152" s="4" t="s">
        <v>1116</v>
      </c>
      <c r="H3152" s="17">
        <v>3</v>
      </c>
      <c r="I3152" s="4"/>
      <c r="J3152" s="4"/>
    </row>
    <row r="3153" spans="1:13" ht="15" customHeight="1" x14ac:dyDescent="0.3">
      <c r="A3153" s="11">
        <v>582</v>
      </c>
      <c r="B3153" s="11">
        <v>18</v>
      </c>
      <c r="C3153" s="11" t="s">
        <v>3415</v>
      </c>
      <c r="E3153" t="s">
        <v>60</v>
      </c>
      <c r="F3153" s="11">
        <v>1</v>
      </c>
      <c r="G3153" s="4" t="s">
        <v>1117</v>
      </c>
      <c r="H3153" s="17">
        <v>3</v>
      </c>
      <c r="I3153" s="4"/>
      <c r="J3153" s="4"/>
    </row>
    <row r="3154" spans="1:13" ht="15" customHeight="1" x14ac:dyDescent="0.3">
      <c r="A3154" s="11">
        <v>582</v>
      </c>
      <c r="B3154" s="11">
        <v>18</v>
      </c>
      <c r="C3154" s="11" t="s">
        <v>3415</v>
      </c>
      <c r="E3154" t="s">
        <v>60</v>
      </c>
      <c r="F3154" s="11">
        <v>1</v>
      </c>
      <c r="G3154" s="4" t="s">
        <v>1118</v>
      </c>
      <c r="H3154" s="17">
        <v>3</v>
      </c>
      <c r="I3154" s="4"/>
      <c r="J3154" s="4"/>
    </row>
    <row r="3155" spans="1:13" ht="15" customHeight="1" x14ac:dyDescent="0.3">
      <c r="A3155" s="11">
        <v>582</v>
      </c>
      <c r="B3155" s="11">
        <v>18</v>
      </c>
      <c r="C3155" s="11" t="s">
        <v>3415</v>
      </c>
      <c r="E3155" t="s">
        <v>60</v>
      </c>
      <c r="F3155" s="11">
        <v>1</v>
      </c>
      <c r="G3155" s="4" t="s">
        <v>1119</v>
      </c>
      <c r="H3155" s="17">
        <v>2</v>
      </c>
      <c r="I3155" s="4"/>
      <c r="J3155" s="4"/>
    </row>
    <row r="3156" spans="1:13" ht="15" customHeight="1" x14ac:dyDescent="0.3">
      <c r="A3156" s="11">
        <v>582</v>
      </c>
      <c r="B3156" s="11">
        <v>18</v>
      </c>
      <c r="C3156" s="11" t="s">
        <v>3415</v>
      </c>
      <c r="E3156" t="s">
        <v>60</v>
      </c>
      <c r="F3156" s="11">
        <v>1</v>
      </c>
      <c r="G3156" s="4" t="s">
        <v>1120</v>
      </c>
      <c r="H3156" s="17">
        <v>1</v>
      </c>
      <c r="I3156" s="4"/>
      <c r="J3156" s="4"/>
    </row>
    <row r="3157" spans="1:13" ht="15" customHeight="1" x14ac:dyDescent="0.3">
      <c r="A3157" s="11">
        <v>582</v>
      </c>
      <c r="B3157" s="11">
        <v>18</v>
      </c>
      <c r="C3157" s="11" t="s">
        <v>3415</v>
      </c>
      <c r="E3157" t="s">
        <v>60</v>
      </c>
      <c r="F3157" s="11">
        <v>1</v>
      </c>
      <c r="G3157" s="4" t="s">
        <v>3413</v>
      </c>
      <c r="H3157" s="17">
        <v>2</v>
      </c>
      <c r="I3157" s="4"/>
      <c r="J3157" s="4"/>
    </row>
    <row r="3158" spans="1:13" ht="15" customHeight="1" x14ac:dyDescent="0.3">
      <c r="A3158" s="11">
        <v>582</v>
      </c>
      <c r="B3158" s="11">
        <v>18</v>
      </c>
      <c r="C3158" s="11" t="s">
        <v>3415</v>
      </c>
      <c r="E3158" t="s">
        <v>60</v>
      </c>
      <c r="F3158" s="11">
        <v>1</v>
      </c>
      <c r="G3158" s="4" t="s">
        <v>3412</v>
      </c>
      <c r="H3158" s="17">
        <v>2</v>
      </c>
      <c r="I3158" s="4"/>
      <c r="J3158" s="4"/>
    </row>
    <row r="3159" spans="1:13" ht="15" customHeight="1" x14ac:dyDescent="0.3">
      <c r="A3159" s="11">
        <v>583</v>
      </c>
      <c r="B3159" s="11">
        <v>18</v>
      </c>
      <c r="C3159" s="11" t="s">
        <v>3565</v>
      </c>
      <c r="D3159" s="2" t="s">
        <v>43</v>
      </c>
      <c r="E3159" t="s">
        <v>47</v>
      </c>
      <c r="F3159" s="11">
        <v>7</v>
      </c>
      <c r="G3159" s="5" t="s">
        <v>3564</v>
      </c>
      <c r="H3159" s="18">
        <v>3</v>
      </c>
      <c r="I3159" s="5" t="s">
        <v>232</v>
      </c>
      <c r="J3159" s="4">
        <v>3</v>
      </c>
      <c r="K3159" s="2" t="s">
        <v>87</v>
      </c>
      <c r="L3159" s="2"/>
      <c r="M3159" s="2" t="s">
        <v>2280</v>
      </c>
    </row>
    <row r="3160" spans="1:13" ht="15" customHeight="1" x14ac:dyDescent="0.3">
      <c r="A3160" s="11">
        <v>583</v>
      </c>
      <c r="B3160" s="11">
        <v>18</v>
      </c>
      <c r="C3160" s="11" t="s">
        <v>3565</v>
      </c>
      <c r="E3160" t="s">
        <v>47</v>
      </c>
      <c r="F3160" s="11">
        <v>7</v>
      </c>
      <c r="G3160" s="5" t="s">
        <v>3563</v>
      </c>
      <c r="H3160" s="18">
        <v>2</v>
      </c>
      <c r="I3160" s="4" t="s">
        <v>273</v>
      </c>
      <c r="J3160" s="5">
        <v>2</v>
      </c>
    </row>
    <row r="3161" spans="1:13" ht="15" customHeight="1" x14ac:dyDescent="0.3">
      <c r="A3161" s="11">
        <v>583</v>
      </c>
      <c r="B3161" s="11">
        <v>18</v>
      </c>
      <c r="C3161" s="11" t="s">
        <v>3565</v>
      </c>
      <c r="E3161" t="s">
        <v>47</v>
      </c>
      <c r="F3161" s="11">
        <v>7</v>
      </c>
      <c r="G3161" s="5" t="s">
        <v>2339</v>
      </c>
      <c r="H3161" s="18">
        <v>2</v>
      </c>
      <c r="I3161" s="4" t="s">
        <v>326</v>
      </c>
      <c r="J3161" s="4">
        <v>2</v>
      </c>
    </row>
    <row r="3162" spans="1:13" ht="15" customHeight="1" x14ac:dyDescent="0.3">
      <c r="A3162" s="11">
        <v>583</v>
      </c>
      <c r="B3162" s="11">
        <v>18</v>
      </c>
      <c r="C3162" s="11" t="s">
        <v>3565</v>
      </c>
      <c r="E3162" t="s">
        <v>47</v>
      </c>
      <c r="F3162" s="11">
        <v>7</v>
      </c>
      <c r="G3162" s="5" t="s">
        <v>772</v>
      </c>
      <c r="H3162" s="18">
        <v>1</v>
      </c>
      <c r="I3162" s="4" t="s">
        <v>236</v>
      </c>
      <c r="J3162" s="5">
        <v>2</v>
      </c>
    </row>
    <row r="3163" spans="1:13" ht="15" customHeight="1" x14ac:dyDescent="0.3">
      <c r="A3163" s="11">
        <v>583</v>
      </c>
      <c r="B3163" s="11">
        <v>18</v>
      </c>
      <c r="C3163" s="11" t="s">
        <v>3565</v>
      </c>
      <c r="E3163" t="s">
        <v>47</v>
      </c>
      <c r="F3163" s="11">
        <v>7</v>
      </c>
      <c r="G3163" s="5" t="s">
        <v>3562</v>
      </c>
      <c r="H3163" s="18">
        <v>2</v>
      </c>
      <c r="I3163" s="4" t="s">
        <v>93</v>
      </c>
      <c r="J3163" s="4">
        <v>1</v>
      </c>
    </row>
    <row r="3164" spans="1:13" ht="15" customHeight="1" x14ac:dyDescent="0.3">
      <c r="A3164" s="11">
        <v>583</v>
      </c>
      <c r="B3164" s="11">
        <v>18</v>
      </c>
      <c r="C3164" s="11" t="s">
        <v>3565</v>
      </c>
      <c r="E3164" t="s">
        <v>47</v>
      </c>
      <c r="F3164" s="11">
        <v>7</v>
      </c>
      <c r="G3164" s="5" t="s">
        <v>3561</v>
      </c>
      <c r="H3164" s="18">
        <v>1</v>
      </c>
      <c r="I3164" s="4"/>
      <c r="J3164" s="4"/>
    </row>
    <row r="3165" spans="1:13" ht="15.75" customHeight="1" x14ac:dyDescent="0.3">
      <c r="A3165" s="11">
        <v>584</v>
      </c>
      <c r="B3165" s="11">
        <v>18</v>
      </c>
      <c r="C3165" s="11" t="s">
        <v>4146</v>
      </c>
      <c r="E3165" t="s">
        <v>47</v>
      </c>
      <c r="F3165" s="11">
        <v>7</v>
      </c>
      <c r="G3165" s="5" t="s">
        <v>1773</v>
      </c>
      <c r="H3165" s="18">
        <v>2</v>
      </c>
      <c r="K3165" s="4" t="s">
        <v>17</v>
      </c>
      <c r="L3165" s="4" t="s">
        <v>17</v>
      </c>
    </row>
    <row r="3166" spans="1:13" ht="15.75" customHeight="1" x14ac:dyDescent="0.3">
      <c r="A3166" s="11">
        <v>584</v>
      </c>
      <c r="B3166" s="11">
        <v>18</v>
      </c>
      <c r="C3166" s="11" t="s">
        <v>4146</v>
      </c>
      <c r="E3166" t="s">
        <v>47</v>
      </c>
      <c r="F3166" s="11">
        <v>7</v>
      </c>
      <c r="G3166" t="s">
        <v>1774</v>
      </c>
      <c r="H3166" s="11">
        <v>2</v>
      </c>
    </row>
    <row r="3167" spans="1:13" ht="15.75" customHeight="1" x14ac:dyDescent="0.3">
      <c r="A3167" s="11">
        <v>584</v>
      </c>
      <c r="B3167" s="11">
        <v>18</v>
      </c>
      <c r="C3167" s="11" t="s">
        <v>4146</v>
      </c>
      <c r="E3167" t="s">
        <v>47</v>
      </c>
      <c r="F3167" s="11">
        <v>7</v>
      </c>
      <c r="G3167" t="s">
        <v>1775</v>
      </c>
      <c r="H3167" s="11">
        <v>1</v>
      </c>
    </row>
    <row r="3168" spans="1:13" ht="15.75" customHeight="1" x14ac:dyDescent="0.3">
      <c r="A3168" s="11">
        <v>584</v>
      </c>
      <c r="B3168" s="11">
        <v>18</v>
      </c>
      <c r="C3168" s="11" t="s">
        <v>4146</v>
      </c>
      <c r="E3168" t="s">
        <v>47</v>
      </c>
      <c r="F3168" s="11">
        <v>7</v>
      </c>
      <c r="G3168" t="s">
        <v>1776</v>
      </c>
      <c r="H3168" s="11">
        <v>1</v>
      </c>
    </row>
    <row r="3169" spans="1:13" ht="15.75" customHeight="1" x14ac:dyDescent="0.3">
      <c r="A3169" s="11">
        <v>585</v>
      </c>
      <c r="B3169" s="11">
        <v>18</v>
      </c>
      <c r="C3169" s="11" t="s">
        <v>4148</v>
      </c>
      <c r="E3169" t="s">
        <v>60</v>
      </c>
      <c r="F3169" s="11">
        <v>1</v>
      </c>
      <c r="G3169" s="5" t="s">
        <v>1261</v>
      </c>
      <c r="H3169" s="18">
        <v>2</v>
      </c>
      <c r="I3169" s="4" t="s">
        <v>93</v>
      </c>
      <c r="J3169" s="4">
        <v>1</v>
      </c>
      <c r="K3169" s="4" t="s">
        <v>14</v>
      </c>
      <c r="L3169" s="4" t="s">
        <v>15</v>
      </c>
      <c r="M3169" s="7">
        <v>2000000</v>
      </c>
    </row>
    <row r="3170" spans="1:13" ht="15.75" customHeight="1" x14ac:dyDescent="0.3">
      <c r="A3170" s="11">
        <v>585</v>
      </c>
      <c r="B3170" s="11">
        <v>18</v>
      </c>
      <c r="C3170" s="11" t="s">
        <v>4148</v>
      </c>
      <c r="E3170" t="s">
        <v>60</v>
      </c>
      <c r="F3170" s="11">
        <v>1</v>
      </c>
      <c r="G3170" s="5" t="s">
        <v>1262</v>
      </c>
      <c r="H3170" s="18">
        <v>2</v>
      </c>
    </row>
    <row r="3171" spans="1:13" ht="15.75" customHeight="1" x14ac:dyDescent="0.3">
      <c r="A3171" s="11">
        <v>585</v>
      </c>
      <c r="B3171" s="11">
        <v>18</v>
      </c>
      <c r="C3171" s="11" t="s">
        <v>4148</v>
      </c>
      <c r="E3171" t="s">
        <v>60</v>
      </c>
      <c r="F3171" s="11">
        <v>1</v>
      </c>
      <c r="G3171" s="5" t="s">
        <v>1263</v>
      </c>
      <c r="H3171" s="18">
        <v>2</v>
      </c>
    </row>
    <row r="3172" spans="1:13" ht="15.75" customHeight="1" x14ac:dyDescent="0.3">
      <c r="A3172" s="11">
        <v>585</v>
      </c>
      <c r="B3172" s="11">
        <v>18</v>
      </c>
      <c r="C3172" s="11" t="s">
        <v>4148</v>
      </c>
      <c r="E3172" t="s">
        <v>60</v>
      </c>
      <c r="F3172" s="11">
        <v>1</v>
      </c>
      <c r="G3172" s="5" t="s">
        <v>1264</v>
      </c>
      <c r="H3172" s="18">
        <v>2</v>
      </c>
    </row>
    <row r="3173" spans="1:13" ht="15.75" customHeight="1" x14ac:dyDescent="0.3">
      <c r="A3173" s="11">
        <v>585</v>
      </c>
      <c r="B3173" s="11">
        <v>18</v>
      </c>
      <c r="C3173" s="11" t="s">
        <v>4148</v>
      </c>
      <c r="E3173" t="s">
        <v>60</v>
      </c>
      <c r="F3173" s="11">
        <v>1</v>
      </c>
      <c r="G3173" s="5" t="s">
        <v>1265</v>
      </c>
      <c r="H3173" s="18">
        <v>1</v>
      </c>
    </row>
    <row r="3174" spans="1:13" ht="15.75" customHeight="1" x14ac:dyDescent="0.3">
      <c r="A3174" s="11">
        <v>585</v>
      </c>
      <c r="B3174" s="11">
        <v>18</v>
      </c>
      <c r="C3174" s="11" t="s">
        <v>4148</v>
      </c>
      <c r="E3174" t="s">
        <v>60</v>
      </c>
      <c r="F3174" s="11">
        <v>1</v>
      </c>
      <c r="G3174" s="5" t="s">
        <v>1266</v>
      </c>
      <c r="H3174" s="18">
        <v>1</v>
      </c>
    </row>
    <row r="3175" spans="1:13" ht="15" customHeight="1" x14ac:dyDescent="0.3">
      <c r="A3175" s="11">
        <v>586</v>
      </c>
      <c r="B3175" s="11">
        <v>18</v>
      </c>
      <c r="C3175" s="11" t="s">
        <v>4147</v>
      </c>
      <c r="D3175" s="2" t="s">
        <v>35</v>
      </c>
      <c r="E3175" t="s">
        <v>60</v>
      </c>
      <c r="F3175" s="11">
        <v>1</v>
      </c>
      <c r="G3175" s="5" t="s">
        <v>3429</v>
      </c>
      <c r="H3175" s="18">
        <v>2</v>
      </c>
      <c r="I3175" s="4" t="s">
        <v>233</v>
      </c>
      <c r="J3175" s="4">
        <v>5</v>
      </c>
      <c r="K3175" s="2" t="s">
        <v>2277</v>
      </c>
      <c r="L3175" s="2"/>
      <c r="M3175" s="2" t="s">
        <v>2263</v>
      </c>
    </row>
    <row r="3176" spans="1:13" ht="15" customHeight="1" x14ac:dyDescent="0.3">
      <c r="A3176" s="11">
        <v>586</v>
      </c>
      <c r="B3176" s="11">
        <v>18</v>
      </c>
      <c r="C3176" s="11" t="s">
        <v>4147</v>
      </c>
      <c r="E3176" t="s">
        <v>60</v>
      </c>
      <c r="F3176" s="11">
        <v>1</v>
      </c>
      <c r="G3176" s="5" t="s">
        <v>3428</v>
      </c>
      <c r="H3176" s="18">
        <v>1</v>
      </c>
      <c r="I3176" s="4"/>
      <c r="J3176" s="4"/>
    </row>
    <row r="3177" spans="1:13" ht="15" customHeight="1" x14ac:dyDescent="0.3">
      <c r="A3177" s="11">
        <v>586</v>
      </c>
      <c r="B3177" s="11">
        <v>18</v>
      </c>
      <c r="C3177" s="11" t="s">
        <v>4147</v>
      </c>
      <c r="E3177" t="s">
        <v>60</v>
      </c>
      <c r="F3177" s="11">
        <v>1</v>
      </c>
      <c r="G3177" s="5" t="s">
        <v>3427</v>
      </c>
      <c r="H3177" s="18">
        <v>2</v>
      </c>
      <c r="I3177" s="4"/>
      <c r="J3177" s="4"/>
    </row>
    <row r="3178" spans="1:13" ht="15" customHeight="1" x14ac:dyDescent="0.3">
      <c r="A3178" s="11">
        <v>586</v>
      </c>
      <c r="B3178" s="11">
        <v>18</v>
      </c>
      <c r="C3178" s="11" t="s">
        <v>4147</v>
      </c>
      <c r="E3178" t="s">
        <v>60</v>
      </c>
      <c r="F3178" s="11">
        <v>1</v>
      </c>
      <c r="G3178" s="5" t="s">
        <v>3426</v>
      </c>
      <c r="H3178" s="18">
        <v>2</v>
      </c>
      <c r="I3178" s="4"/>
      <c r="J3178" s="4"/>
    </row>
    <row r="3179" spans="1:13" ht="15" customHeight="1" x14ac:dyDescent="0.3">
      <c r="A3179" s="11">
        <v>586</v>
      </c>
      <c r="B3179" s="11">
        <v>18</v>
      </c>
      <c r="C3179" s="11" t="s">
        <v>4147</v>
      </c>
      <c r="E3179" t="s">
        <v>60</v>
      </c>
      <c r="F3179" s="11">
        <v>1</v>
      </c>
      <c r="G3179" s="5" t="s">
        <v>3425</v>
      </c>
      <c r="H3179" s="18">
        <v>2</v>
      </c>
      <c r="I3179" s="4"/>
      <c r="J3179" s="4"/>
    </row>
    <row r="3180" spans="1:13" ht="15" customHeight="1" x14ac:dyDescent="0.3">
      <c r="A3180" s="11">
        <v>587</v>
      </c>
      <c r="B3180" s="11">
        <v>18</v>
      </c>
      <c r="C3180" s="11" t="s">
        <v>3361</v>
      </c>
      <c r="D3180" s="2"/>
      <c r="E3180" t="s">
        <v>114</v>
      </c>
      <c r="F3180" s="11">
        <v>13</v>
      </c>
      <c r="G3180" s="5"/>
      <c r="H3180" s="18"/>
      <c r="I3180" s="4" t="s">
        <v>93</v>
      </c>
      <c r="J3180" s="4">
        <v>1</v>
      </c>
      <c r="K3180" s="2" t="s">
        <v>2277</v>
      </c>
      <c r="L3180" s="2"/>
      <c r="M3180" s="2" t="s">
        <v>2280</v>
      </c>
    </row>
    <row r="3181" spans="1:13" ht="15" customHeight="1" x14ac:dyDescent="0.3">
      <c r="A3181" s="11">
        <v>587</v>
      </c>
      <c r="B3181" s="11">
        <v>18</v>
      </c>
      <c r="C3181" s="11" t="s">
        <v>3361</v>
      </c>
      <c r="E3181" t="s">
        <v>114</v>
      </c>
      <c r="F3181" s="11">
        <v>13</v>
      </c>
      <c r="G3181" s="4"/>
      <c r="H3181" s="17"/>
      <c r="I3181" s="4" t="s">
        <v>143</v>
      </c>
      <c r="J3181" s="4">
        <v>3</v>
      </c>
    </row>
    <row r="3182" spans="1:13" ht="15" customHeight="1" x14ac:dyDescent="0.3">
      <c r="A3182" s="11">
        <v>587</v>
      </c>
      <c r="B3182" s="11">
        <v>18</v>
      </c>
      <c r="C3182" s="11" t="s">
        <v>3361</v>
      </c>
      <c r="E3182" t="s">
        <v>114</v>
      </c>
      <c r="F3182" s="11">
        <v>13</v>
      </c>
      <c r="G3182" s="4"/>
      <c r="H3182" s="17"/>
      <c r="I3182" s="4" t="s">
        <v>236</v>
      </c>
      <c r="J3182" s="5">
        <v>2</v>
      </c>
    </row>
    <row r="3183" spans="1:13" ht="15" customHeight="1" x14ac:dyDescent="0.3">
      <c r="A3183" s="11">
        <v>587</v>
      </c>
      <c r="B3183" s="11">
        <v>18</v>
      </c>
      <c r="C3183" s="11" t="s">
        <v>3361</v>
      </c>
      <c r="E3183" t="s">
        <v>114</v>
      </c>
      <c r="F3183" s="11">
        <v>13</v>
      </c>
      <c r="G3183" s="4"/>
      <c r="H3183" s="17"/>
      <c r="I3183" s="4" t="s">
        <v>239</v>
      </c>
      <c r="J3183" s="4">
        <v>2</v>
      </c>
    </row>
    <row r="3184" spans="1:13" ht="15" customHeight="1" x14ac:dyDescent="0.3">
      <c r="A3184" s="11">
        <v>587</v>
      </c>
      <c r="B3184" s="11">
        <v>18</v>
      </c>
      <c r="C3184" s="11" t="s">
        <v>3361</v>
      </c>
      <c r="E3184" t="s">
        <v>114</v>
      </c>
      <c r="F3184" s="11">
        <v>13</v>
      </c>
      <c r="G3184" s="4"/>
      <c r="H3184" s="17"/>
      <c r="I3184" s="4" t="s">
        <v>3360</v>
      </c>
      <c r="J3184" s="5">
        <v>2</v>
      </c>
    </row>
    <row r="3185" spans="1:13" ht="15" customHeight="1" x14ac:dyDescent="0.3">
      <c r="A3185" s="11">
        <v>587</v>
      </c>
      <c r="B3185" s="11">
        <v>18</v>
      </c>
      <c r="C3185" s="11" t="s">
        <v>3361</v>
      </c>
      <c r="E3185" t="s">
        <v>114</v>
      </c>
      <c r="F3185" s="11">
        <v>13</v>
      </c>
      <c r="G3185" s="4"/>
      <c r="H3185" s="17"/>
      <c r="I3185" s="4" t="s">
        <v>240</v>
      </c>
      <c r="J3185" s="5">
        <v>2</v>
      </c>
    </row>
    <row r="3186" spans="1:13" ht="15" customHeight="1" x14ac:dyDescent="0.3">
      <c r="A3186" s="11">
        <v>588</v>
      </c>
      <c r="B3186" s="11">
        <v>18</v>
      </c>
      <c r="C3186" s="11" t="s">
        <v>2721</v>
      </c>
      <c r="D3186" s="2" t="s">
        <v>2261</v>
      </c>
      <c r="E3186" t="s">
        <v>28</v>
      </c>
      <c r="F3186" s="11">
        <v>2</v>
      </c>
      <c r="G3186" s="5" t="s">
        <v>2720</v>
      </c>
      <c r="H3186" s="18">
        <v>3</v>
      </c>
      <c r="I3186" t="s">
        <v>45</v>
      </c>
      <c r="J3186" s="4">
        <v>1</v>
      </c>
      <c r="K3186" s="2" t="s">
        <v>25</v>
      </c>
      <c r="L3186" s="2"/>
      <c r="M3186" s="2" t="s">
        <v>2319</v>
      </c>
    </row>
    <row r="3187" spans="1:13" ht="15" customHeight="1" x14ac:dyDescent="0.3">
      <c r="A3187" s="11">
        <v>588</v>
      </c>
      <c r="B3187" s="11">
        <v>18</v>
      </c>
      <c r="C3187" s="11" t="s">
        <v>2721</v>
      </c>
      <c r="E3187" t="s">
        <v>28</v>
      </c>
      <c r="F3187" s="11">
        <v>2</v>
      </c>
      <c r="G3187" s="4" t="s">
        <v>2719</v>
      </c>
      <c r="H3187" s="17">
        <v>2</v>
      </c>
      <c r="I3187" s="4" t="s">
        <v>233</v>
      </c>
      <c r="J3187" s="4">
        <v>5</v>
      </c>
    </row>
    <row r="3188" spans="1:13" ht="15" customHeight="1" x14ac:dyDescent="0.3">
      <c r="A3188" s="11">
        <v>588</v>
      </c>
      <c r="B3188" s="11">
        <v>18</v>
      </c>
      <c r="C3188" s="11" t="s">
        <v>2721</v>
      </c>
      <c r="E3188" t="s">
        <v>28</v>
      </c>
      <c r="F3188" s="11">
        <v>2</v>
      </c>
      <c r="G3188" s="4" t="s">
        <v>2718</v>
      </c>
      <c r="H3188" s="17">
        <v>2</v>
      </c>
      <c r="I3188" s="4"/>
      <c r="J3188" s="4"/>
    </row>
    <row r="3189" spans="1:13" ht="15" customHeight="1" x14ac:dyDescent="0.3">
      <c r="A3189" s="11">
        <v>588</v>
      </c>
      <c r="B3189" s="11">
        <v>18</v>
      </c>
      <c r="C3189" s="11" t="s">
        <v>2721</v>
      </c>
      <c r="E3189" t="s">
        <v>28</v>
      </c>
      <c r="F3189" s="11">
        <v>2</v>
      </c>
      <c r="G3189" s="4" t="s">
        <v>2717</v>
      </c>
      <c r="H3189" s="17">
        <v>2</v>
      </c>
      <c r="I3189" s="4"/>
      <c r="J3189" s="4"/>
    </row>
    <row r="3190" spans="1:13" ht="15" customHeight="1" x14ac:dyDescent="0.3">
      <c r="A3190" s="11">
        <v>588</v>
      </c>
      <c r="B3190" s="11">
        <v>18</v>
      </c>
      <c r="C3190" s="11" t="s">
        <v>2721</v>
      </c>
      <c r="E3190" t="s">
        <v>28</v>
      </c>
      <c r="F3190" s="11">
        <v>2</v>
      </c>
      <c r="G3190" s="4" t="s">
        <v>2716</v>
      </c>
      <c r="H3190" s="17">
        <v>1</v>
      </c>
      <c r="I3190" s="4"/>
      <c r="J3190" s="4"/>
    </row>
    <row r="3191" spans="1:13" ht="15" customHeight="1" x14ac:dyDescent="0.3">
      <c r="A3191" s="11">
        <v>588</v>
      </c>
      <c r="B3191" s="11">
        <v>18</v>
      </c>
      <c r="C3191" s="11" t="s">
        <v>2721</v>
      </c>
      <c r="E3191" t="s">
        <v>28</v>
      </c>
      <c r="F3191" s="11">
        <v>2</v>
      </c>
      <c r="G3191" s="4" t="s">
        <v>2715</v>
      </c>
      <c r="H3191" s="17">
        <v>1</v>
      </c>
      <c r="I3191" s="4"/>
      <c r="J3191" s="4"/>
    </row>
    <row r="3192" spans="1:13" ht="15" customHeight="1" x14ac:dyDescent="0.3">
      <c r="A3192" s="11">
        <v>588</v>
      </c>
      <c r="B3192" s="11">
        <v>18</v>
      </c>
      <c r="C3192" s="11" t="s">
        <v>2721</v>
      </c>
      <c r="E3192" t="s">
        <v>28</v>
      </c>
      <c r="F3192" s="11">
        <v>2</v>
      </c>
      <c r="G3192" s="4" t="s">
        <v>2714</v>
      </c>
      <c r="H3192" s="17">
        <v>1</v>
      </c>
      <c r="I3192" s="4"/>
      <c r="J3192" s="4"/>
    </row>
    <row r="3193" spans="1:13" ht="15" customHeight="1" x14ac:dyDescent="0.3">
      <c r="A3193" s="11">
        <v>589</v>
      </c>
      <c r="B3193" s="11">
        <v>26</v>
      </c>
      <c r="C3193" s="11" t="s">
        <v>3183</v>
      </c>
      <c r="D3193" s="2" t="s">
        <v>2261</v>
      </c>
      <c r="E3193" t="s">
        <v>28</v>
      </c>
      <c r="F3193" s="11">
        <v>2</v>
      </c>
      <c r="G3193" s="5"/>
      <c r="H3193" s="18"/>
      <c r="I3193" s="4" t="s">
        <v>262</v>
      </c>
      <c r="J3193" s="5">
        <v>2</v>
      </c>
      <c r="K3193" s="2" t="s">
        <v>2277</v>
      </c>
      <c r="L3193" s="2"/>
      <c r="M3193" s="2" t="s">
        <v>2263</v>
      </c>
    </row>
    <row r="3194" spans="1:13" ht="15" customHeight="1" x14ac:dyDescent="0.3">
      <c r="A3194" s="11">
        <v>589</v>
      </c>
      <c r="B3194" s="11">
        <v>26</v>
      </c>
      <c r="C3194" s="11" t="s">
        <v>3183</v>
      </c>
      <c r="E3194" t="s">
        <v>28</v>
      </c>
      <c r="F3194" s="11">
        <v>2</v>
      </c>
      <c r="G3194" s="4"/>
      <c r="H3194" s="17"/>
      <c r="I3194" s="4" t="s">
        <v>240</v>
      </c>
      <c r="J3194" s="5">
        <v>2</v>
      </c>
    </row>
    <row r="3195" spans="1:13" ht="15" customHeight="1" x14ac:dyDescent="0.3">
      <c r="A3195" s="11">
        <v>589</v>
      </c>
      <c r="B3195" s="11">
        <v>26</v>
      </c>
      <c r="C3195" s="11" t="s">
        <v>3183</v>
      </c>
      <c r="E3195" t="s">
        <v>28</v>
      </c>
      <c r="F3195" s="11">
        <v>2</v>
      </c>
      <c r="G3195" s="4"/>
      <c r="H3195" s="17"/>
      <c r="I3195" s="4" t="s">
        <v>232</v>
      </c>
      <c r="J3195" s="4">
        <v>3</v>
      </c>
    </row>
    <row r="3196" spans="1:13" ht="15" customHeight="1" x14ac:dyDescent="0.3">
      <c r="A3196" s="11">
        <v>589</v>
      </c>
      <c r="B3196" s="11">
        <v>26</v>
      </c>
      <c r="C3196" s="11" t="s">
        <v>3183</v>
      </c>
      <c r="E3196" t="s">
        <v>28</v>
      </c>
      <c r="F3196" s="11">
        <v>2</v>
      </c>
      <c r="G3196" s="4"/>
      <c r="H3196" s="17"/>
      <c r="I3196" s="4" t="s">
        <v>153</v>
      </c>
      <c r="J3196" s="5">
        <v>2</v>
      </c>
    </row>
    <row r="3197" spans="1:13" ht="15" customHeight="1" x14ac:dyDescent="0.3">
      <c r="A3197" s="11">
        <v>589</v>
      </c>
      <c r="B3197" s="11">
        <v>26</v>
      </c>
      <c r="C3197" s="11" t="s">
        <v>3183</v>
      </c>
      <c r="E3197" t="s">
        <v>28</v>
      </c>
      <c r="F3197" s="11">
        <v>2</v>
      </c>
      <c r="G3197" s="4"/>
      <c r="H3197" s="17"/>
      <c r="I3197" s="4" t="s">
        <v>238</v>
      </c>
      <c r="J3197" s="4">
        <v>3</v>
      </c>
    </row>
    <row r="3198" spans="1:13" ht="15" customHeight="1" x14ac:dyDescent="0.3">
      <c r="A3198" s="11">
        <v>589</v>
      </c>
      <c r="B3198" s="11">
        <v>26</v>
      </c>
      <c r="C3198" s="11" t="s">
        <v>3183</v>
      </c>
      <c r="E3198" t="s">
        <v>28</v>
      </c>
      <c r="F3198" s="11">
        <v>2</v>
      </c>
      <c r="G3198" s="4"/>
      <c r="H3198" s="17"/>
      <c r="I3198" s="4" t="s">
        <v>326</v>
      </c>
      <c r="J3198" s="4">
        <v>2</v>
      </c>
    </row>
    <row r="3199" spans="1:13" ht="15.75" customHeight="1" x14ac:dyDescent="0.3">
      <c r="A3199" s="11">
        <v>590</v>
      </c>
      <c r="B3199" s="11">
        <v>15</v>
      </c>
      <c r="C3199" s="11" t="s">
        <v>4077</v>
      </c>
      <c r="E3199" t="s">
        <v>52</v>
      </c>
      <c r="F3199" s="11">
        <v>8</v>
      </c>
      <c r="G3199" s="5" t="s">
        <v>4078</v>
      </c>
      <c r="H3199" s="18">
        <v>1</v>
      </c>
      <c r="I3199" s="4" t="s">
        <v>93</v>
      </c>
      <c r="J3199" s="4">
        <v>1</v>
      </c>
      <c r="K3199" s="4" t="s">
        <v>25</v>
      </c>
      <c r="L3199" s="4" t="s">
        <v>26</v>
      </c>
      <c r="M3199" s="7">
        <v>1800000</v>
      </c>
    </row>
    <row r="3200" spans="1:13" ht="15.75" customHeight="1" x14ac:dyDescent="0.3">
      <c r="A3200" s="11">
        <v>590</v>
      </c>
      <c r="B3200" s="11">
        <v>15</v>
      </c>
      <c r="C3200" s="11" t="s">
        <v>4077</v>
      </c>
      <c r="E3200" t="s">
        <v>52</v>
      </c>
      <c r="F3200" s="11">
        <v>8</v>
      </c>
      <c r="G3200" s="5" t="s">
        <v>4079</v>
      </c>
      <c r="H3200" s="18">
        <v>2</v>
      </c>
      <c r="I3200" s="4" t="s">
        <v>233</v>
      </c>
      <c r="J3200" s="4">
        <v>5</v>
      </c>
    </row>
    <row r="3201" spans="1:13" ht="15.75" customHeight="1" x14ac:dyDescent="0.3">
      <c r="A3201" s="11">
        <v>590</v>
      </c>
      <c r="B3201" s="11">
        <v>15</v>
      </c>
      <c r="C3201" s="11" t="s">
        <v>4077</v>
      </c>
      <c r="E3201" t="s">
        <v>52</v>
      </c>
      <c r="F3201" s="11">
        <v>8</v>
      </c>
      <c r="G3201" s="5" t="s">
        <v>4080</v>
      </c>
      <c r="H3201" s="18">
        <v>1</v>
      </c>
    </row>
    <row r="3202" spans="1:13" ht="15.75" customHeight="1" x14ac:dyDescent="0.3">
      <c r="A3202" s="11">
        <v>590</v>
      </c>
      <c r="B3202" s="11">
        <v>15</v>
      </c>
      <c r="C3202" s="11" t="s">
        <v>4077</v>
      </c>
      <c r="E3202" t="s">
        <v>52</v>
      </c>
      <c r="F3202" s="11">
        <v>8</v>
      </c>
      <c r="G3202" s="5" t="s">
        <v>4081</v>
      </c>
      <c r="H3202" s="18">
        <v>1</v>
      </c>
    </row>
    <row r="3203" spans="1:13" ht="15.75" customHeight="1" x14ac:dyDescent="0.3">
      <c r="A3203" s="11">
        <v>590</v>
      </c>
      <c r="B3203" s="11">
        <v>15</v>
      </c>
      <c r="C3203" s="11" t="s">
        <v>4077</v>
      </c>
      <c r="E3203" t="s">
        <v>52</v>
      </c>
      <c r="F3203" s="11">
        <v>8</v>
      </c>
      <c r="G3203" s="5" t="s">
        <v>4082</v>
      </c>
      <c r="H3203" s="18">
        <v>1</v>
      </c>
    </row>
    <row r="3204" spans="1:13" ht="15" customHeight="1" x14ac:dyDescent="0.3">
      <c r="A3204" s="11">
        <v>591</v>
      </c>
      <c r="B3204" s="11">
        <v>15</v>
      </c>
      <c r="C3204" s="11" t="s">
        <v>4083</v>
      </c>
      <c r="D3204" s="2" t="s">
        <v>2261</v>
      </c>
      <c r="E3204" t="s">
        <v>28</v>
      </c>
      <c r="F3204" s="11">
        <v>2</v>
      </c>
      <c r="G3204" s="4"/>
      <c r="H3204" s="17"/>
      <c r="I3204" s="4" t="s">
        <v>262</v>
      </c>
      <c r="J3204" s="5">
        <v>2</v>
      </c>
      <c r="K3204" s="2" t="s">
        <v>2745</v>
      </c>
      <c r="L3204" s="2"/>
      <c r="M3204" s="2" t="s">
        <v>2263</v>
      </c>
    </row>
    <row r="3205" spans="1:13" ht="15" customHeight="1" x14ac:dyDescent="0.3">
      <c r="A3205" s="11">
        <v>591</v>
      </c>
      <c r="B3205" s="11">
        <v>15</v>
      </c>
      <c r="C3205" s="11" t="s">
        <v>4083</v>
      </c>
      <c r="E3205" t="s">
        <v>28</v>
      </c>
      <c r="F3205" s="11">
        <v>2</v>
      </c>
      <c r="G3205" s="4"/>
      <c r="H3205" s="17"/>
      <c r="I3205" s="4" t="s">
        <v>233</v>
      </c>
      <c r="J3205" s="4">
        <v>5</v>
      </c>
    </row>
    <row r="3206" spans="1:13" ht="15.75" customHeight="1" x14ac:dyDescent="0.3">
      <c r="A3206" s="11">
        <v>592</v>
      </c>
      <c r="B3206" s="11">
        <v>15</v>
      </c>
      <c r="C3206" s="11" t="s">
        <v>4083</v>
      </c>
      <c r="E3206" t="s">
        <v>28</v>
      </c>
      <c r="F3206" s="11">
        <v>2</v>
      </c>
      <c r="G3206" s="5" t="s">
        <v>2114</v>
      </c>
      <c r="H3206" s="18">
        <v>2</v>
      </c>
      <c r="I3206" s="4" t="s">
        <v>233</v>
      </c>
      <c r="J3206" s="4">
        <v>5</v>
      </c>
      <c r="K3206" s="4" t="s">
        <v>17</v>
      </c>
      <c r="L3206" s="4" t="s">
        <v>17</v>
      </c>
    </row>
    <row r="3207" spans="1:13" ht="15" customHeight="1" x14ac:dyDescent="0.3">
      <c r="A3207" s="11">
        <v>592</v>
      </c>
      <c r="B3207" s="11">
        <v>15</v>
      </c>
      <c r="C3207" s="11" t="s">
        <v>4083</v>
      </c>
      <c r="E3207" t="s">
        <v>28</v>
      </c>
      <c r="F3207" s="11">
        <v>2</v>
      </c>
      <c r="G3207" s="5" t="s">
        <v>2115</v>
      </c>
      <c r="H3207" s="18">
        <v>2</v>
      </c>
    </row>
    <row r="3208" spans="1:13" ht="15" customHeight="1" x14ac:dyDescent="0.3">
      <c r="A3208" s="11">
        <v>592</v>
      </c>
      <c r="B3208" s="11">
        <v>15</v>
      </c>
      <c r="C3208" s="11" t="s">
        <v>4083</v>
      </c>
      <c r="E3208" t="s">
        <v>28</v>
      </c>
      <c r="F3208" s="11">
        <v>2</v>
      </c>
      <c r="G3208" s="5" t="s">
        <v>2116</v>
      </c>
      <c r="H3208" s="18">
        <v>1</v>
      </c>
    </row>
    <row r="3209" spans="1:13" ht="15" customHeight="1" x14ac:dyDescent="0.3">
      <c r="A3209" s="11">
        <v>592</v>
      </c>
      <c r="B3209" s="11">
        <v>15</v>
      </c>
      <c r="C3209" s="11" t="s">
        <v>4083</v>
      </c>
      <c r="E3209" t="s">
        <v>28</v>
      </c>
      <c r="F3209" s="11">
        <v>2</v>
      </c>
      <c r="G3209" s="5" t="s">
        <v>2117</v>
      </c>
      <c r="H3209" s="18">
        <v>1</v>
      </c>
    </row>
    <row r="3210" spans="1:13" ht="15" customHeight="1" x14ac:dyDescent="0.3">
      <c r="A3210" s="11">
        <v>592</v>
      </c>
      <c r="B3210" s="11">
        <v>15</v>
      </c>
      <c r="C3210" s="11" t="s">
        <v>4083</v>
      </c>
      <c r="E3210" t="s">
        <v>28</v>
      </c>
      <c r="F3210" s="11">
        <v>2</v>
      </c>
      <c r="G3210" s="5" t="s">
        <v>2118</v>
      </c>
      <c r="H3210" s="18">
        <v>1</v>
      </c>
    </row>
    <row r="3211" spans="1:13" ht="15.75" customHeight="1" x14ac:dyDescent="0.3">
      <c r="A3211" s="11">
        <v>593</v>
      </c>
      <c r="B3211" s="11">
        <v>15</v>
      </c>
      <c r="C3211" s="11" t="s">
        <v>4084</v>
      </c>
      <c r="E3211" t="s">
        <v>52</v>
      </c>
      <c r="F3211" s="11">
        <v>8</v>
      </c>
      <c r="G3211" s="5" t="s">
        <v>4085</v>
      </c>
      <c r="H3211" s="18">
        <v>1</v>
      </c>
      <c r="I3211" s="5" t="s">
        <v>233</v>
      </c>
      <c r="J3211" s="4">
        <v>5</v>
      </c>
      <c r="K3211" s="4" t="s">
        <v>53</v>
      </c>
      <c r="L3211" s="4" t="s">
        <v>54</v>
      </c>
    </row>
    <row r="3212" spans="1:13" ht="15.75" customHeight="1" x14ac:dyDescent="0.3">
      <c r="A3212" s="11">
        <v>593</v>
      </c>
      <c r="B3212" s="11">
        <v>15</v>
      </c>
      <c r="C3212" s="11" t="s">
        <v>4084</v>
      </c>
      <c r="E3212" t="s">
        <v>52</v>
      </c>
      <c r="F3212" s="11">
        <v>8</v>
      </c>
      <c r="G3212" t="s">
        <v>840</v>
      </c>
      <c r="H3212" s="11">
        <v>1</v>
      </c>
      <c r="I3212" t="s">
        <v>93</v>
      </c>
      <c r="J3212" s="4">
        <v>1</v>
      </c>
    </row>
    <row r="3213" spans="1:13" ht="15.75" customHeight="1" x14ac:dyDescent="0.3">
      <c r="A3213" s="11">
        <v>593</v>
      </c>
      <c r="B3213" s="11">
        <v>15</v>
      </c>
      <c r="C3213" s="11" t="s">
        <v>4084</v>
      </c>
      <c r="E3213" t="s">
        <v>52</v>
      </c>
      <c r="F3213" s="11">
        <v>8</v>
      </c>
      <c r="G3213" t="s">
        <v>841</v>
      </c>
      <c r="H3213" s="11">
        <v>1</v>
      </c>
      <c r="I3213" s="4" t="s">
        <v>132</v>
      </c>
      <c r="J3213" s="4">
        <v>1</v>
      </c>
    </row>
    <row r="3214" spans="1:13" ht="15.75" customHeight="1" x14ac:dyDescent="0.3">
      <c r="A3214" s="11">
        <v>593</v>
      </c>
      <c r="B3214" s="11">
        <v>15</v>
      </c>
      <c r="C3214" s="11" t="s">
        <v>4084</v>
      </c>
      <c r="E3214" t="s">
        <v>52</v>
      </c>
      <c r="F3214" s="11">
        <v>8</v>
      </c>
      <c r="G3214" t="s">
        <v>842</v>
      </c>
      <c r="H3214" s="11">
        <v>1</v>
      </c>
    </row>
    <row r="3215" spans="1:13" ht="15.75" customHeight="1" x14ac:dyDescent="0.3">
      <c r="A3215" s="11">
        <v>593</v>
      </c>
      <c r="B3215" s="11">
        <v>15</v>
      </c>
      <c r="C3215" s="11" t="s">
        <v>4084</v>
      </c>
      <c r="E3215" t="s">
        <v>52</v>
      </c>
      <c r="F3215" s="11">
        <v>8</v>
      </c>
      <c r="G3215" t="s">
        <v>843</v>
      </c>
      <c r="H3215" s="11">
        <v>2</v>
      </c>
    </row>
    <row r="3216" spans="1:13" ht="15" customHeight="1" x14ac:dyDescent="0.3">
      <c r="A3216" s="11">
        <v>594</v>
      </c>
      <c r="B3216" s="11">
        <v>15</v>
      </c>
      <c r="C3216" s="11" t="s">
        <v>4086</v>
      </c>
      <c r="E3216" t="s">
        <v>60</v>
      </c>
      <c r="F3216" s="11">
        <v>1</v>
      </c>
      <c r="G3216" s="5" t="s">
        <v>2213</v>
      </c>
      <c r="H3216" s="18">
        <v>2</v>
      </c>
      <c r="K3216" s="4" t="s">
        <v>17</v>
      </c>
      <c r="L3216" s="4" t="s">
        <v>17</v>
      </c>
      <c r="M3216" s="7">
        <v>2100000</v>
      </c>
    </row>
    <row r="3217" spans="1:13" ht="15" customHeight="1" x14ac:dyDescent="0.3">
      <c r="A3217" s="11">
        <v>594</v>
      </c>
      <c r="B3217" s="11">
        <v>15</v>
      </c>
      <c r="C3217" s="11" t="s">
        <v>4086</v>
      </c>
      <c r="E3217" t="s">
        <v>60</v>
      </c>
      <c r="F3217" s="11">
        <v>1</v>
      </c>
      <c r="G3217" t="s">
        <v>2214</v>
      </c>
      <c r="H3217" s="11">
        <v>2</v>
      </c>
    </row>
    <row r="3218" spans="1:13" ht="15" customHeight="1" x14ac:dyDescent="0.3">
      <c r="A3218" s="11">
        <v>594</v>
      </c>
      <c r="B3218" s="11">
        <v>15</v>
      </c>
      <c r="C3218" s="11" t="s">
        <v>4086</v>
      </c>
      <c r="E3218" t="s">
        <v>60</v>
      </c>
      <c r="F3218" s="11">
        <v>1</v>
      </c>
      <c r="G3218" t="s">
        <v>2215</v>
      </c>
      <c r="H3218" s="11">
        <v>1</v>
      </c>
    </row>
    <row r="3219" spans="1:13" ht="15" customHeight="1" x14ac:dyDescent="0.3">
      <c r="A3219" s="11">
        <v>594</v>
      </c>
      <c r="B3219" s="11">
        <v>15</v>
      </c>
      <c r="C3219" s="11" t="s">
        <v>4086</v>
      </c>
      <c r="E3219" t="s">
        <v>60</v>
      </c>
      <c r="F3219" s="11">
        <v>1</v>
      </c>
      <c r="G3219" t="s">
        <v>2216</v>
      </c>
      <c r="H3219" s="11">
        <v>2</v>
      </c>
    </row>
    <row r="3220" spans="1:13" ht="15.75" customHeight="1" x14ac:dyDescent="0.3">
      <c r="A3220" s="11">
        <v>595</v>
      </c>
      <c r="B3220" s="11">
        <v>15</v>
      </c>
      <c r="C3220" s="11" t="s">
        <v>4087</v>
      </c>
      <c r="E3220" t="s">
        <v>47</v>
      </c>
      <c r="F3220" s="11">
        <v>7</v>
      </c>
      <c r="G3220" s="5" t="s">
        <v>1897</v>
      </c>
      <c r="H3220" s="18">
        <v>2</v>
      </c>
      <c r="K3220" s="4" t="s">
        <v>25</v>
      </c>
      <c r="L3220" s="4" t="s">
        <v>26</v>
      </c>
    </row>
    <row r="3221" spans="1:13" ht="15.75" customHeight="1" x14ac:dyDescent="0.3">
      <c r="A3221" s="11">
        <v>595</v>
      </c>
      <c r="B3221" s="11">
        <v>15</v>
      </c>
      <c r="C3221" s="11" t="s">
        <v>4087</v>
      </c>
      <c r="E3221" t="s">
        <v>47</v>
      </c>
      <c r="F3221" s="11">
        <v>7</v>
      </c>
      <c r="G3221" s="5" t="s">
        <v>1898</v>
      </c>
      <c r="H3221" s="18">
        <v>2</v>
      </c>
    </row>
    <row r="3222" spans="1:13" ht="15.75" customHeight="1" x14ac:dyDescent="0.3">
      <c r="A3222" s="11">
        <v>595</v>
      </c>
      <c r="B3222" s="11">
        <v>15</v>
      </c>
      <c r="C3222" s="11" t="s">
        <v>4087</v>
      </c>
      <c r="E3222" t="s">
        <v>47</v>
      </c>
      <c r="F3222" s="11">
        <v>7</v>
      </c>
      <c r="G3222" s="5" t="s">
        <v>1899</v>
      </c>
      <c r="H3222" s="18">
        <v>2</v>
      </c>
    </row>
    <row r="3223" spans="1:13" ht="15.75" customHeight="1" x14ac:dyDescent="0.3">
      <c r="A3223" s="11">
        <v>595</v>
      </c>
      <c r="B3223" s="11">
        <v>15</v>
      </c>
      <c r="C3223" s="11" t="s">
        <v>4087</v>
      </c>
      <c r="E3223" t="s">
        <v>47</v>
      </c>
      <c r="F3223" s="11">
        <v>7</v>
      </c>
      <c r="G3223" s="5" t="s">
        <v>1900</v>
      </c>
      <c r="H3223" s="18">
        <v>2</v>
      </c>
    </row>
    <row r="3224" spans="1:13" ht="15.75" customHeight="1" x14ac:dyDescent="0.3">
      <c r="A3224" s="11">
        <v>595</v>
      </c>
      <c r="B3224" s="11">
        <v>15</v>
      </c>
      <c r="C3224" s="11" t="s">
        <v>4087</v>
      </c>
      <c r="E3224" t="s">
        <v>47</v>
      </c>
      <c r="F3224" s="11">
        <v>7</v>
      </c>
      <c r="G3224" s="5" t="s">
        <v>1901</v>
      </c>
      <c r="H3224" s="18">
        <v>2</v>
      </c>
    </row>
    <row r="3225" spans="1:13" ht="15" customHeight="1" x14ac:dyDescent="0.3">
      <c r="A3225" s="11">
        <v>596</v>
      </c>
      <c r="B3225" s="11">
        <v>15</v>
      </c>
      <c r="C3225" s="11" t="s">
        <v>3238</v>
      </c>
      <c r="D3225" s="2"/>
      <c r="E3225" t="s">
        <v>60</v>
      </c>
      <c r="F3225" s="11">
        <v>1</v>
      </c>
      <c r="G3225" s="5" t="s">
        <v>4088</v>
      </c>
      <c r="H3225" s="18">
        <v>1</v>
      </c>
      <c r="I3225" s="4"/>
      <c r="J3225" s="4"/>
      <c r="K3225" s="2" t="s">
        <v>9</v>
      </c>
      <c r="L3225" s="2"/>
      <c r="M3225" s="2" t="s">
        <v>2263</v>
      </c>
    </row>
    <row r="3226" spans="1:13" ht="15" customHeight="1" x14ac:dyDescent="0.3">
      <c r="A3226" s="11">
        <v>596</v>
      </c>
      <c r="B3226" s="11">
        <v>15</v>
      </c>
      <c r="C3226" s="11" t="s">
        <v>3238</v>
      </c>
      <c r="E3226" t="s">
        <v>60</v>
      </c>
      <c r="F3226" s="11">
        <v>1</v>
      </c>
      <c r="G3226" s="5" t="s">
        <v>3194</v>
      </c>
      <c r="H3226" s="18">
        <v>1</v>
      </c>
      <c r="I3226" s="4"/>
      <c r="J3226" s="4"/>
    </row>
    <row r="3227" spans="1:13" ht="15" customHeight="1" x14ac:dyDescent="0.3">
      <c r="A3227" s="11">
        <v>596</v>
      </c>
      <c r="B3227" s="11">
        <v>15</v>
      </c>
      <c r="C3227" s="11" t="s">
        <v>3238</v>
      </c>
      <c r="E3227" t="s">
        <v>60</v>
      </c>
      <c r="F3227" s="11">
        <v>1</v>
      </c>
      <c r="G3227" s="5" t="s">
        <v>3237</v>
      </c>
      <c r="H3227" s="18">
        <v>2</v>
      </c>
      <c r="I3227" s="4"/>
      <c r="J3227" s="4"/>
    </row>
    <row r="3228" spans="1:13" ht="15" customHeight="1" x14ac:dyDescent="0.3">
      <c r="A3228" s="11">
        <v>596</v>
      </c>
      <c r="B3228" s="11">
        <v>15</v>
      </c>
      <c r="C3228" s="11" t="s">
        <v>3238</v>
      </c>
      <c r="E3228" t="s">
        <v>60</v>
      </c>
      <c r="F3228" s="11">
        <v>1</v>
      </c>
      <c r="G3228" s="5" t="s">
        <v>3236</v>
      </c>
      <c r="H3228" s="18">
        <v>1</v>
      </c>
      <c r="I3228" s="4"/>
      <c r="J3228" s="4"/>
    </row>
    <row r="3229" spans="1:13" ht="15" customHeight="1" x14ac:dyDescent="0.3">
      <c r="A3229" s="11">
        <v>596</v>
      </c>
      <c r="B3229" s="11">
        <v>15</v>
      </c>
      <c r="C3229" s="11" t="s">
        <v>3238</v>
      </c>
      <c r="E3229" t="s">
        <v>60</v>
      </c>
      <c r="F3229" s="11">
        <v>1</v>
      </c>
      <c r="G3229" s="5" t="s">
        <v>60</v>
      </c>
      <c r="H3229" s="18">
        <v>2</v>
      </c>
      <c r="I3229" s="4"/>
      <c r="J3229" s="4"/>
    </row>
    <row r="3230" spans="1:13" ht="15" customHeight="1" x14ac:dyDescent="0.3">
      <c r="A3230" s="11">
        <v>596</v>
      </c>
      <c r="B3230" s="11">
        <v>15</v>
      </c>
      <c r="C3230" s="11" t="s">
        <v>3238</v>
      </c>
      <c r="E3230" t="s">
        <v>60</v>
      </c>
      <c r="F3230" s="11">
        <v>1</v>
      </c>
      <c r="G3230" s="5" t="s">
        <v>143</v>
      </c>
      <c r="H3230" s="18">
        <v>1</v>
      </c>
      <c r="I3230" s="4"/>
      <c r="J3230" s="4"/>
    </row>
    <row r="3231" spans="1:13" ht="15" customHeight="1" x14ac:dyDescent="0.3">
      <c r="A3231" s="11">
        <v>596</v>
      </c>
      <c r="B3231" s="11">
        <v>15</v>
      </c>
      <c r="C3231" s="11" t="s">
        <v>3238</v>
      </c>
      <c r="E3231" t="s">
        <v>60</v>
      </c>
      <c r="F3231" s="11">
        <v>1</v>
      </c>
      <c r="G3231" s="5" t="s">
        <v>3235</v>
      </c>
      <c r="H3231" s="18">
        <v>2</v>
      </c>
      <c r="I3231" s="4"/>
      <c r="J3231" s="4"/>
    </row>
    <row r="3232" spans="1:13" ht="15" customHeight="1" x14ac:dyDescent="0.3">
      <c r="A3232" s="11">
        <v>597</v>
      </c>
      <c r="B3232" s="11">
        <v>15</v>
      </c>
      <c r="C3232" s="11" t="s">
        <v>3395</v>
      </c>
      <c r="D3232" s="4" t="s">
        <v>2364</v>
      </c>
      <c r="E3232" t="s">
        <v>52</v>
      </c>
      <c r="F3232" s="11">
        <v>8</v>
      </c>
      <c r="G3232" s="5"/>
      <c r="H3232" s="18"/>
      <c r="I3232" s="4" t="s">
        <v>93</v>
      </c>
      <c r="J3232" s="4">
        <v>1</v>
      </c>
      <c r="K3232" s="2" t="s">
        <v>2277</v>
      </c>
      <c r="L3232" s="2"/>
      <c r="M3232" s="2" t="s">
        <v>2319</v>
      </c>
    </row>
    <row r="3233" spans="1:13" ht="15" customHeight="1" x14ac:dyDescent="0.3">
      <c r="A3233" s="11">
        <v>597</v>
      </c>
      <c r="B3233" s="11">
        <v>15</v>
      </c>
      <c r="C3233" s="11" t="s">
        <v>3395</v>
      </c>
      <c r="E3233" t="s">
        <v>52</v>
      </c>
      <c r="F3233" s="11">
        <v>8</v>
      </c>
      <c r="G3233" s="4"/>
      <c r="H3233" s="17"/>
      <c r="I3233" s="4" t="s">
        <v>233</v>
      </c>
      <c r="J3233" s="4">
        <v>5</v>
      </c>
    </row>
    <row r="3234" spans="1:13" ht="15.75" customHeight="1" x14ac:dyDescent="0.3">
      <c r="A3234" s="11">
        <v>598</v>
      </c>
      <c r="B3234" s="11">
        <v>15</v>
      </c>
      <c r="C3234" s="11" t="s">
        <v>4089</v>
      </c>
      <c r="E3234" t="s">
        <v>28</v>
      </c>
      <c r="F3234" s="11">
        <v>2</v>
      </c>
      <c r="G3234" s="5" t="s">
        <v>329</v>
      </c>
      <c r="H3234" s="18">
        <v>1</v>
      </c>
      <c r="K3234" s="4" t="s">
        <v>38</v>
      </c>
      <c r="L3234" s="4" t="s">
        <v>39</v>
      </c>
    </row>
    <row r="3235" spans="1:13" ht="15.75" customHeight="1" x14ac:dyDescent="0.3">
      <c r="A3235" s="11">
        <v>598</v>
      </c>
      <c r="B3235" s="11">
        <v>15</v>
      </c>
      <c r="C3235" s="11" t="s">
        <v>4089</v>
      </c>
      <c r="E3235" t="s">
        <v>28</v>
      </c>
      <c r="F3235" s="11">
        <v>2</v>
      </c>
      <c r="G3235" t="s">
        <v>330</v>
      </c>
      <c r="H3235" s="11">
        <v>2</v>
      </c>
    </row>
    <row r="3236" spans="1:13" ht="15.75" customHeight="1" x14ac:dyDescent="0.3">
      <c r="A3236" s="11">
        <v>598</v>
      </c>
      <c r="B3236" s="11">
        <v>15</v>
      </c>
      <c r="C3236" s="11" t="s">
        <v>4089</v>
      </c>
      <c r="E3236" t="s">
        <v>28</v>
      </c>
      <c r="F3236" s="11">
        <v>2</v>
      </c>
      <c r="G3236" t="s">
        <v>331</v>
      </c>
      <c r="H3236" s="11">
        <v>2</v>
      </c>
    </row>
    <row r="3237" spans="1:13" ht="15.75" customHeight="1" x14ac:dyDescent="0.3">
      <c r="A3237" s="11">
        <v>598</v>
      </c>
      <c r="B3237" s="11">
        <v>15</v>
      </c>
      <c r="C3237" s="11" t="s">
        <v>4089</v>
      </c>
      <c r="E3237" t="s">
        <v>28</v>
      </c>
      <c r="F3237" s="11">
        <v>2</v>
      </c>
      <c r="G3237" t="s">
        <v>332</v>
      </c>
      <c r="H3237" s="11">
        <v>2</v>
      </c>
    </row>
    <row r="3238" spans="1:13" ht="15.75" customHeight="1" x14ac:dyDescent="0.3">
      <c r="A3238" s="11">
        <v>598</v>
      </c>
      <c r="B3238" s="11">
        <v>15</v>
      </c>
      <c r="C3238" s="11" t="s">
        <v>4089</v>
      </c>
      <c r="E3238" t="s">
        <v>28</v>
      </c>
      <c r="F3238" s="11">
        <v>2</v>
      </c>
      <c r="G3238" t="s">
        <v>333</v>
      </c>
      <c r="H3238" s="11">
        <v>1</v>
      </c>
    </row>
    <row r="3239" spans="1:13" ht="15" customHeight="1" x14ac:dyDescent="0.3">
      <c r="A3239" s="11">
        <v>599</v>
      </c>
      <c r="B3239" s="11">
        <v>15</v>
      </c>
      <c r="C3239" s="11" t="s">
        <v>2613</v>
      </c>
      <c r="D3239" s="2" t="s">
        <v>2261</v>
      </c>
      <c r="E3239" t="s">
        <v>114</v>
      </c>
      <c r="F3239" s="11">
        <v>13</v>
      </c>
      <c r="G3239" s="5" t="s">
        <v>2612</v>
      </c>
      <c r="H3239" s="18">
        <v>2</v>
      </c>
      <c r="I3239" s="4"/>
      <c r="J3239" s="4"/>
      <c r="K3239" s="2" t="s">
        <v>2277</v>
      </c>
      <c r="L3239" s="2"/>
      <c r="M3239" s="2" t="s">
        <v>2380</v>
      </c>
    </row>
    <row r="3240" spans="1:13" ht="15" customHeight="1" x14ac:dyDescent="0.3">
      <c r="A3240" s="11">
        <v>599</v>
      </c>
      <c r="B3240" s="11">
        <v>15</v>
      </c>
      <c r="C3240" s="11" t="s">
        <v>2613</v>
      </c>
      <c r="E3240" t="s">
        <v>114</v>
      </c>
      <c r="F3240" s="11">
        <v>13</v>
      </c>
      <c r="G3240" s="4" t="s">
        <v>2611</v>
      </c>
      <c r="H3240" s="17">
        <v>2</v>
      </c>
      <c r="I3240" s="4"/>
      <c r="J3240" s="4"/>
    </row>
    <row r="3241" spans="1:13" ht="15" customHeight="1" x14ac:dyDescent="0.3">
      <c r="A3241" s="11">
        <v>599</v>
      </c>
      <c r="B3241" s="11">
        <v>15</v>
      </c>
      <c r="C3241" s="11" t="s">
        <v>2613</v>
      </c>
      <c r="E3241" t="s">
        <v>114</v>
      </c>
      <c r="F3241" s="11">
        <v>13</v>
      </c>
      <c r="G3241" s="4" t="s">
        <v>2610</v>
      </c>
      <c r="H3241" s="17">
        <v>1</v>
      </c>
      <c r="I3241" s="4"/>
      <c r="J3241" s="4"/>
    </row>
    <row r="3242" spans="1:13" ht="15" customHeight="1" x14ac:dyDescent="0.3">
      <c r="A3242" s="11">
        <v>599</v>
      </c>
      <c r="B3242" s="11">
        <v>15</v>
      </c>
      <c r="C3242" s="11" t="s">
        <v>2613</v>
      </c>
      <c r="E3242" t="s">
        <v>114</v>
      </c>
      <c r="F3242" s="11">
        <v>13</v>
      </c>
      <c r="G3242" s="4" t="s">
        <v>2609</v>
      </c>
      <c r="H3242" s="17">
        <v>1</v>
      </c>
      <c r="I3242" s="4"/>
      <c r="J3242" s="4"/>
    </row>
    <row r="3243" spans="1:13" ht="15" customHeight="1" x14ac:dyDescent="0.3">
      <c r="A3243" s="11">
        <v>599</v>
      </c>
      <c r="B3243" s="11">
        <v>15</v>
      </c>
      <c r="C3243" s="11" t="s">
        <v>2613</v>
      </c>
      <c r="E3243" t="s">
        <v>114</v>
      </c>
      <c r="F3243" s="11">
        <v>13</v>
      </c>
      <c r="G3243" s="4" t="s">
        <v>2608</v>
      </c>
      <c r="H3243" s="17">
        <v>2</v>
      </c>
      <c r="I3243" s="4"/>
      <c r="J3243" s="4"/>
    </row>
    <row r="3244" spans="1:13" ht="15.75" customHeight="1" x14ac:dyDescent="0.3">
      <c r="A3244" s="11">
        <v>600</v>
      </c>
      <c r="B3244" s="11">
        <v>15</v>
      </c>
      <c r="C3244" s="11" t="s">
        <v>139</v>
      </c>
      <c r="E3244" t="s">
        <v>28</v>
      </c>
      <c r="F3244" s="11">
        <v>2</v>
      </c>
      <c r="G3244" s="5" t="s">
        <v>829</v>
      </c>
      <c r="H3244" s="18">
        <v>2</v>
      </c>
      <c r="K3244" s="4" t="s">
        <v>14</v>
      </c>
      <c r="L3244" s="4" t="s">
        <v>15</v>
      </c>
    </row>
    <row r="3245" spans="1:13" ht="15.75" customHeight="1" x14ac:dyDescent="0.3">
      <c r="A3245" s="11">
        <v>600</v>
      </c>
      <c r="B3245" s="11">
        <v>15</v>
      </c>
      <c r="C3245" s="11" t="s">
        <v>139</v>
      </c>
      <c r="E3245" t="s">
        <v>28</v>
      </c>
      <c r="F3245" s="11">
        <v>2</v>
      </c>
      <c r="G3245" t="s">
        <v>830</v>
      </c>
      <c r="H3245" s="11">
        <v>2</v>
      </c>
    </row>
    <row r="3246" spans="1:13" ht="15.75" customHeight="1" x14ac:dyDescent="0.3">
      <c r="A3246" s="11">
        <v>600</v>
      </c>
      <c r="B3246" s="11">
        <v>15</v>
      </c>
      <c r="C3246" s="11" t="s">
        <v>139</v>
      </c>
      <c r="E3246" t="s">
        <v>28</v>
      </c>
      <c r="F3246" s="11">
        <v>2</v>
      </c>
      <c r="G3246" t="s">
        <v>831</v>
      </c>
      <c r="H3246" s="11">
        <v>2</v>
      </c>
    </row>
    <row r="3247" spans="1:13" ht="15.75" customHeight="1" x14ac:dyDescent="0.3">
      <c r="A3247" s="11">
        <v>600</v>
      </c>
      <c r="B3247" s="11">
        <v>15</v>
      </c>
      <c r="C3247" s="11" t="s">
        <v>139</v>
      </c>
      <c r="E3247" t="s">
        <v>28</v>
      </c>
      <c r="F3247" s="11">
        <v>2</v>
      </c>
      <c r="G3247" t="s">
        <v>832</v>
      </c>
      <c r="H3247" s="11">
        <v>2</v>
      </c>
    </row>
    <row r="3248" spans="1:13" ht="15.75" customHeight="1" x14ac:dyDescent="0.3">
      <c r="A3248" s="11">
        <v>600</v>
      </c>
      <c r="B3248" s="11">
        <v>15</v>
      </c>
      <c r="C3248" s="11" t="s">
        <v>139</v>
      </c>
      <c r="E3248" t="s">
        <v>28</v>
      </c>
      <c r="F3248" s="11">
        <v>2</v>
      </c>
      <c r="G3248" t="s">
        <v>833</v>
      </c>
      <c r="H3248" s="11">
        <v>3</v>
      </c>
    </row>
    <row r="3249" spans="1:13" ht="15.75" customHeight="1" x14ac:dyDescent="0.3">
      <c r="A3249" s="11">
        <v>600</v>
      </c>
      <c r="B3249" s="11">
        <v>15</v>
      </c>
      <c r="C3249" s="11" t="s">
        <v>139</v>
      </c>
      <c r="E3249" t="s">
        <v>28</v>
      </c>
      <c r="F3249" s="11">
        <v>2</v>
      </c>
      <c r="G3249" t="s">
        <v>834</v>
      </c>
      <c r="H3249" s="11">
        <v>2</v>
      </c>
    </row>
    <row r="3250" spans="1:13" ht="15.75" customHeight="1" x14ac:dyDescent="0.3">
      <c r="A3250" s="11">
        <v>600</v>
      </c>
      <c r="B3250" s="11">
        <v>15</v>
      </c>
      <c r="C3250" s="11" t="s">
        <v>139</v>
      </c>
      <c r="E3250" t="s">
        <v>28</v>
      </c>
      <c r="F3250" s="11">
        <v>2</v>
      </c>
      <c r="G3250" t="s">
        <v>835</v>
      </c>
      <c r="H3250" s="11">
        <v>2</v>
      </c>
    </row>
    <row r="3251" spans="1:13" ht="15.75" customHeight="1" x14ac:dyDescent="0.3">
      <c r="A3251" s="11">
        <v>600</v>
      </c>
      <c r="B3251" s="11">
        <v>15</v>
      </c>
      <c r="C3251" s="11" t="s">
        <v>139</v>
      </c>
      <c r="E3251" t="s">
        <v>28</v>
      </c>
      <c r="F3251" s="11">
        <v>2</v>
      </c>
      <c r="G3251" t="s">
        <v>836</v>
      </c>
      <c r="H3251" s="11">
        <v>2</v>
      </c>
    </row>
    <row r="3252" spans="1:13" ht="15" customHeight="1" x14ac:dyDescent="0.3">
      <c r="A3252" s="11">
        <v>601</v>
      </c>
      <c r="B3252" s="11">
        <v>15</v>
      </c>
      <c r="C3252" s="11" t="s">
        <v>3299</v>
      </c>
      <c r="D3252" s="4" t="s">
        <v>21</v>
      </c>
      <c r="E3252" t="s">
        <v>114</v>
      </c>
      <c r="F3252" s="11">
        <v>13</v>
      </c>
      <c r="G3252" s="4"/>
      <c r="H3252" s="17"/>
      <c r="I3252" s="5" t="s">
        <v>232</v>
      </c>
      <c r="J3252" s="4">
        <v>3</v>
      </c>
      <c r="K3252" s="2" t="s">
        <v>2277</v>
      </c>
      <c r="L3252" s="2"/>
      <c r="M3252" s="2" t="s">
        <v>2336</v>
      </c>
    </row>
    <row r="3253" spans="1:13" ht="15" customHeight="1" x14ac:dyDescent="0.3">
      <c r="A3253" s="11">
        <v>601</v>
      </c>
      <c r="B3253" s="11">
        <v>15</v>
      </c>
      <c r="C3253" s="11" t="s">
        <v>3299</v>
      </c>
      <c r="E3253" t="s">
        <v>114</v>
      </c>
      <c r="F3253" s="11">
        <v>13</v>
      </c>
      <c r="G3253" s="4"/>
      <c r="H3253" s="17"/>
      <c r="I3253" s="4" t="s">
        <v>45</v>
      </c>
      <c r="J3253" s="4">
        <v>1</v>
      </c>
    </row>
    <row r="3254" spans="1:13" ht="15" customHeight="1" x14ac:dyDescent="0.3">
      <c r="A3254" s="11">
        <v>601</v>
      </c>
      <c r="B3254" s="11">
        <v>15</v>
      </c>
      <c r="C3254" s="11" t="s">
        <v>3299</v>
      </c>
      <c r="E3254" t="s">
        <v>114</v>
      </c>
      <c r="F3254" s="11">
        <v>13</v>
      </c>
      <c r="G3254" s="4"/>
      <c r="H3254" s="17"/>
      <c r="I3254" s="4" t="s">
        <v>238</v>
      </c>
      <c r="J3254" s="4">
        <v>3</v>
      </c>
    </row>
    <row r="3255" spans="1:13" ht="15" customHeight="1" x14ac:dyDescent="0.3">
      <c r="A3255" s="11">
        <v>601</v>
      </c>
      <c r="B3255" s="11">
        <v>15</v>
      </c>
      <c r="C3255" s="11" t="s">
        <v>3299</v>
      </c>
      <c r="E3255" t="s">
        <v>114</v>
      </c>
      <c r="F3255" s="11">
        <v>13</v>
      </c>
      <c r="G3255" s="4"/>
      <c r="H3255" s="17"/>
      <c r="I3255" s="4" t="s">
        <v>198</v>
      </c>
      <c r="J3255" s="4">
        <v>3</v>
      </c>
    </row>
    <row r="3256" spans="1:13" ht="15" customHeight="1" x14ac:dyDescent="0.3">
      <c r="A3256" s="11">
        <v>601</v>
      </c>
      <c r="B3256" s="11">
        <v>15</v>
      </c>
      <c r="C3256" s="11" t="s">
        <v>3299</v>
      </c>
      <c r="E3256" t="s">
        <v>114</v>
      </c>
      <c r="F3256" s="11">
        <v>13</v>
      </c>
      <c r="G3256" s="4"/>
      <c r="H3256" s="17"/>
      <c r="I3256" s="4" t="s">
        <v>273</v>
      </c>
      <c r="J3256" s="5">
        <v>2</v>
      </c>
    </row>
    <row r="3257" spans="1:13" ht="15" customHeight="1" x14ac:dyDescent="0.3">
      <c r="A3257" s="11">
        <v>601</v>
      </c>
      <c r="B3257" s="11">
        <v>15</v>
      </c>
      <c r="C3257" s="11" t="s">
        <v>3299</v>
      </c>
      <c r="E3257" t="s">
        <v>114</v>
      </c>
      <c r="F3257" s="11">
        <v>13</v>
      </c>
      <c r="G3257" s="4"/>
      <c r="H3257" s="17"/>
      <c r="I3257" s="4" t="s">
        <v>251</v>
      </c>
      <c r="J3257" s="4">
        <v>2</v>
      </c>
    </row>
    <row r="3258" spans="1:13" ht="15" customHeight="1" x14ac:dyDescent="0.3">
      <c r="A3258" s="11">
        <v>601</v>
      </c>
      <c r="B3258" s="11">
        <v>15</v>
      </c>
      <c r="C3258" s="11" t="s">
        <v>3299</v>
      </c>
      <c r="E3258" t="s">
        <v>114</v>
      </c>
      <c r="F3258" s="11">
        <v>13</v>
      </c>
      <c r="G3258" s="4"/>
      <c r="H3258" s="17"/>
      <c r="I3258" s="4" t="s">
        <v>1873</v>
      </c>
      <c r="J3258" s="4">
        <v>2</v>
      </c>
    </row>
    <row r="3259" spans="1:13" ht="15" customHeight="1" x14ac:dyDescent="0.3">
      <c r="A3259" s="11">
        <v>601</v>
      </c>
      <c r="B3259" s="11">
        <v>15</v>
      </c>
      <c r="C3259" s="11" t="s">
        <v>3299</v>
      </c>
      <c r="E3259" t="s">
        <v>114</v>
      </c>
      <c r="F3259" s="11">
        <v>13</v>
      </c>
      <c r="G3259" s="4"/>
      <c r="H3259" s="17"/>
      <c r="I3259" s="4" t="s">
        <v>238</v>
      </c>
      <c r="J3259" s="4">
        <v>3</v>
      </c>
    </row>
    <row r="3260" spans="1:13" ht="15.75" customHeight="1" x14ac:dyDescent="0.3">
      <c r="A3260" s="11">
        <v>602</v>
      </c>
      <c r="B3260" s="11">
        <v>15</v>
      </c>
      <c r="C3260" s="11" t="s">
        <v>4090</v>
      </c>
      <c r="E3260" t="s">
        <v>28</v>
      </c>
      <c r="F3260" s="11">
        <v>2</v>
      </c>
      <c r="G3260" s="5" t="s">
        <v>757</v>
      </c>
      <c r="H3260" s="18">
        <v>1</v>
      </c>
      <c r="I3260" s="5" t="s">
        <v>45</v>
      </c>
      <c r="J3260" s="4">
        <v>1</v>
      </c>
      <c r="K3260" s="4" t="s">
        <v>17</v>
      </c>
      <c r="L3260" s="4" t="s">
        <v>17</v>
      </c>
    </row>
    <row r="3261" spans="1:13" ht="15.75" customHeight="1" x14ac:dyDescent="0.3">
      <c r="A3261" s="11">
        <v>602</v>
      </c>
      <c r="B3261" s="11">
        <v>15</v>
      </c>
      <c r="C3261" s="11" t="s">
        <v>4090</v>
      </c>
      <c r="E3261" t="s">
        <v>28</v>
      </c>
      <c r="F3261" s="11">
        <v>2</v>
      </c>
      <c r="G3261" s="5" t="s">
        <v>758</v>
      </c>
      <c r="H3261" s="18">
        <v>2</v>
      </c>
      <c r="I3261" t="s">
        <v>399</v>
      </c>
      <c r="J3261" s="4">
        <v>1</v>
      </c>
    </row>
    <row r="3262" spans="1:13" ht="15.75" customHeight="1" x14ac:dyDescent="0.3">
      <c r="A3262" s="11">
        <v>602</v>
      </c>
      <c r="B3262" s="11">
        <v>15</v>
      </c>
      <c r="C3262" s="11" t="s">
        <v>4090</v>
      </c>
      <c r="E3262" t="s">
        <v>28</v>
      </c>
      <c r="F3262" s="11">
        <v>2</v>
      </c>
      <c r="G3262" s="5" t="s">
        <v>759</v>
      </c>
      <c r="H3262" s="18">
        <v>1</v>
      </c>
    </row>
    <row r="3263" spans="1:13" ht="15.75" customHeight="1" x14ac:dyDescent="0.3">
      <c r="A3263" s="11">
        <v>602</v>
      </c>
      <c r="B3263" s="11">
        <v>15</v>
      </c>
      <c r="C3263" s="11" t="s">
        <v>4090</v>
      </c>
      <c r="E3263" t="s">
        <v>28</v>
      </c>
      <c r="F3263" s="11">
        <v>2</v>
      </c>
      <c r="G3263" s="5" t="s">
        <v>760</v>
      </c>
      <c r="H3263" s="18">
        <v>1</v>
      </c>
    </row>
    <row r="3264" spans="1:13" ht="15.75" customHeight="1" x14ac:dyDescent="0.3">
      <c r="A3264" s="11">
        <v>602</v>
      </c>
      <c r="B3264" s="11">
        <v>15</v>
      </c>
      <c r="C3264" s="11" t="s">
        <v>4090</v>
      </c>
      <c r="E3264" t="s">
        <v>28</v>
      </c>
      <c r="F3264" s="11">
        <v>2</v>
      </c>
      <c r="G3264" s="5" t="s">
        <v>761</v>
      </c>
      <c r="H3264" s="18">
        <v>2</v>
      </c>
    </row>
    <row r="3265" spans="1:13" ht="15.75" customHeight="1" x14ac:dyDescent="0.3">
      <c r="A3265" s="11">
        <v>602</v>
      </c>
      <c r="B3265" s="11">
        <v>15</v>
      </c>
      <c r="C3265" s="11" t="s">
        <v>4090</v>
      </c>
      <c r="E3265" t="s">
        <v>28</v>
      </c>
      <c r="F3265" s="11">
        <v>2</v>
      </c>
      <c r="G3265" s="5" t="s">
        <v>762</v>
      </c>
      <c r="H3265" s="18">
        <v>2</v>
      </c>
    </row>
    <row r="3266" spans="1:13" ht="15.75" customHeight="1" x14ac:dyDescent="0.3">
      <c r="A3266" s="11">
        <v>603</v>
      </c>
      <c r="B3266" s="11">
        <v>15</v>
      </c>
      <c r="C3266" s="11" t="s">
        <v>4091</v>
      </c>
      <c r="D3266" s="4" t="s">
        <v>59</v>
      </c>
      <c r="E3266" t="s">
        <v>52</v>
      </c>
      <c r="F3266" s="11">
        <v>8</v>
      </c>
      <c r="I3266" s="2" t="s">
        <v>108</v>
      </c>
      <c r="J3266" s="4">
        <v>3</v>
      </c>
      <c r="K3266" s="2" t="s">
        <v>17</v>
      </c>
      <c r="L3266" s="2" t="s">
        <v>17</v>
      </c>
    </row>
    <row r="3267" spans="1:13" ht="15.75" customHeight="1" x14ac:dyDescent="0.3">
      <c r="A3267" s="11">
        <v>603</v>
      </c>
      <c r="B3267" s="11">
        <v>15</v>
      </c>
      <c r="C3267" s="11" t="s">
        <v>4091</v>
      </c>
      <c r="E3267" t="s">
        <v>52</v>
      </c>
      <c r="F3267" s="11">
        <v>8</v>
      </c>
      <c r="I3267" s="4" t="s">
        <v>93</v>
      </c>
      <c r="J3267" s="4">
        <v>1</v>
      </c>
      <c r="K3267" s="2"/>
      <c r="L3267" s="2"/>
    </row>
    <row r="3268" spans="1:13" ht="15.75" customHeight="1" x14ac:dyDescent="0.3">
      <c r="A3268" s="11">
        <v>603</v>
      </c>
      <c r="B3268" s="11">
        <v>15</v>
      </c>
      <c r="C3268" s="11" t="s">
        <v>4091</v>
      </c>
      <c r="E3268" t="s">
        <v>52</v>
      </c>
      <c r="F3268" s="11">
        <v>8</v>
      </c>
      <c r="I3268" s="4" t="s">
        <v>275</v>
      </c>
      <c r="J3268" s="5">
        <v>2</v>
      </c>
      <c r="K3268" s="2"/>
      <c r="L3268" s="2"/>
    </row>
    <row r="3269" spans="1:13" ht="15.75" customHeight="1" x14ac:dyDescent="0.3">
      <c r="A3269" s="11">
        <v>604</v>
      </c>
      <c r="B3269" s="11">
        <v>15</v>
      </c>
      <c r="C3269" s="11" t="s">
        <v>4091</v>
      </c>
      <c r="E3269" t="s">
        <v>52</v>
      </c>
      <c r="F3269" s="11">
        <v>8</v>
      </c>
      <c r="G3269" s="5" t="s">
        <v>4092</v>
      </c>
      <c r="H3269" s="18">
        <v>2</v>
      </c>
      <c r="I3269" s="4" t="s">
        <v>93</v>
      </c>
      <c r="J3269" s="4">
        <v>1</v>
      </c>
      <c r="K3269" s="4" t="s">
        <v>20</v>
      </c>
      <c r="L3269" s="4" t="s">
        <v>15</v>
      </c>
    </row>
    <row r="3270" spans="1:13" ht="15.75" customHeight="1" x14ac:dyDescent="0.3">
      <c r="A3270" s="11">
        <v>604</v>
      </c>
      <c r="B3270" s="11">
        <v>15</v>
      </c>
      <c r="C3270" s="11" t="s">
        <v>4091</v>
      </c>
      <c r="E3270" t="s">
        <v>52</v>
      </c>
      <c r="F3270" s="11">
        <v>8</v>
      </c>
      <c r="G3270" s="4" t="s">
        <v>4093</v>
      </c>
      <c r="H3270" s="17">
        <v>2</v>
      </c>
    </row>
    <row r="3271" spans="1:13" ht="15.75" customHeight="1" x14ac:dyDescent="0.3">
      <c r="A3271" s="11">
        <v>604</v>
      </c>
      <c r="B3271" s="11">
        <v>15</v>
      </c>
      <c r="C3271" s="11" t="s">
        <v>4091</v>
      </c>
      <c r="E3271" t="s">
        <v>52</v>
      </c>
      <c r="F3271" s="11">
        <v>8</v>
      </c>
      <c r="G3271" s="4" t="s">
        <v>4094</v>
      </c>
      <c r="H3271" s="17">
        <v>2</v>
      </c>
    </row>
    <row r="3272" spans="1:13" ht="15.75" customHeight="1" x14ac:dyDescent="0.3">
      <c r="A3272" s="11">
        <v>604</v>
      </c>
      <c r="B3272" s="11">
        <v>15</v>
      </c>
      <c r="C3272" s="11" t="s">
        <v>4091</v>
      </c>
      <c r="E3272" t="s">
        <v>52</v>
      </c>
      <c r="F3272" s="11">
        <v>8</v>
      </c>
      <c r="G3272" s="4" t="s">
        <v>4095</v>
      </c>
      <c r="H3272" s="17">
        <v>1</v>
      </c>
    </row>
    <row r="3273" spans="1:13" ht="15.75" customHeight="1" x14ac:dyDescent="0.3">
      <c r="A3273" s="11">
        <v>605</v>
      </c>
      <c r="B3273" s="11">
        <v>15</v>
      </c>
      <c r="C3273" s="11" t="s">
        <v>4091</v>
      </c>
      <c r="E3273" t="s">
        <v>52</v>
      </c>
      <c r="F3273" s="11">
        <v>8</v>
      </c>
      <c r="G3273" s="5" t="s">
        <v>4108</v>
      </c>
      <c r="H3273" s="18">
        <v>2</v>
      </c>
      <c r="I3273" s="4" t="s">
        <v>153</v>
      </c>
      <c r="J3273" s="5">
        <v>2</v>
      </c>
      <c r="K3273" s="4" t="s">
        <v>17</v>
      </c>
      <c r="L3273" s="4" t="s">
        <v>17</v>
      </c>
    </row>
    <row r="3274" spans="1:13" ht="15.75" customHeight="1" x14ac:dyDescent="0.3">
      <c r="A3274" s="11">
        <v>605</v>
      </c>
      <c r="B3274" s="11">
        <v>15</v>
      </c>
      <c r="C3274" s="11" t="s">
        <v>4091</v>
      </c>
      <c r="E3274" t="s">
        <v>52</v>
      </c>
      <c r="F3274" s="11">
        <v>8</v>
      </c>
      <c r="G3274" s="5" t="s">
        <v>4109</v>
      </c>
      <c r="H3274" s="18">
        <v>2</v>
      </c>
    </row>
    <row r="3275" spans="1:13" ht="15.75" customHeight="1" x14ac:dyDescent="0.3">
      <c r="A3275" s="11">
        <v>605</v>
      </c>
      <c r="B3275" s="11">
        <v>15</v>
      </c>
      <c r="C3275" s="11" t="s">
        <v>4091</v>
      </c>
      <c r="E3275" t="s">
        <v>52</v>
      </c>
      <c r="F3275" s="11">
        <v>8</v>
      </c>
      <c r="G3275" s="5" t="s">
        <v>4110</v>
      </c>
      <c r="H3275" s="18">
        <v>2</v>
      </c>
    </row>
    <row r="3276" spans="1:13" ht="15.75" customHeight="1" x14ac:dyDescent="0.3">
      <c r="A3276" s="11">
        <v>605</v>
      </c>
      <c r="B3276" s="11">
        <v>15</v>
      </c>
      <c r="C3276" s="11" t="s">
        <v>4091</v>
      </c>
      <c r="E3276" t="s">
        <v>52</v>
      </c>
      <c r="F3276" s="11">
        <v>8</v>
      </c>
      <c r="G3276" s="5" t="s">
        <v>4111</v>
      </c>
      <c r="H3276" s="18">
        <v>1</v>
      </c>
    </row>
    <row r="3277" spans="1:13" ht="15.75" customHeight="1" x14ac:dyDescent="0.3">
      <c r="A3277" s="11">
        <v>606</v>
      </c>
      <c r="B3277" s="11">
        <v>15</v>
      </c>
      <c r="C3277" s="11" t="s">
        <v>142</v>
      </c>
      <c r="E3277" t="s">
        <v>52</v>
      </c>
      <c r="F3277" s="11">
        <v>8</v>
      </c>
      <c r="G3277" s="5" t="s">
        <v>319</v>
      </c>
      <c r="H3277" s="18">
        <v>1</v>
      </c>
      <c r="I3277" s="5" t="s">
        <v>251</v>
      </c>
      <c r="J3277" s="4">
        <v>2</v>
      </c>
      <c r="K3277" s="2" t="s">
        <v>17</v>
      </c>
      <c r="L3277" s="2" t="s">
        <v>17</v>
      </c>
      <c r="M3277" s="3">
        <v>2200000</v>
      </c>
    </row>
    <row r="3278" spans="1:13" ht="15.75" customHeight="1" x14ac:dyDescent="0.3">
      <c r="A3278" s="11">
        <v>606</v>
      </c>
      <c r="B3278" s="11">
        <v>15</v>
      </c>
      <c r="C3278" s="11" t="s">
        <v>142</v>
      </c>
      <c r="E3278" t="s">
        <v>52</v>
      </c>
      <c r="F3278" s="11">
        <v>8</v>
      </c>
      <c r="G3278" s="4" t="s">
        <v>320</v>
      </c>
      <c r="H3278" s="17">
        <v>1</v>
      </c>
      <c r="I3278" s="4" t="s">
        <v>240</v>
      </c>
      <c r="J3278" s="5">
        <v>2</v>
      </c>
    </row>
    <row r="3279" spans="1:13" ht="15.75" customHeight="1" x14ac:dyDescent="0.3">
      <c r="A3279" s="11">
        <v>606</v>
      </c>
      <c r="B3279" s="11">
        <v>15</v>
      </c>
      <c r="C3279" s="11" t="s">
        <v>142</v>
      </c>
      <c r="E3279" t="s">
        <v>52</v>
      </c>
      <c r="F3279" s="11">
        <v>8</v>
      </c>
      <c r="G3279" s="4" t="s">
        <v>321</v>
      </c>
      <c r="H3279" s="17">
        <v>2</v>
      </c>
      <c r="I3279" s="4" t="s">
        <v>326</v>
      </c>
      <c r="J3279" s="4">
        <v>2</v>
      </c>
    </row>
    <row r="3280" spans="1:13" ht="15.75" customHeight="1" x14ac:dyDescent="0.3">
      <c r="A3280" s="11">
        <v>606</v>
      </c>
      <c r="B3280" s="11">
        <v>15</v>
      </c>
      <c r="C3280" s="11" t="s">
        <v>142</v>
      </c>
      <c r="E3280" t="s">
        <v>52</v>
      </c>
      <c r="F3280" s="11">
        <v>8</v>
      </c>
      <c r="G3280" s="4" t="s">
        <v>322</v>
      </c>
      <c r="H3280" s="17">
        <v>1</v>
      </c>
      <c r="I3280" s="4" t="s">
        <v>93</v>
      </c>
      <c r="J3280" s="4">
        <v>1</v>
      </c>
    </row>
    <row r="3281" spans="1:13" ht="15.75" customHeight="1" x14ac:dyDescent="0.3">
      <c r="A3281" s="11">
        <v>606</v>
      </c>
      <c r="B3281" s="11">
        <v>15</v>
      </c>
      <c r="C3281" s="11" t="s">
        <v>142</v>
      </c>
      <c r="E3281" t="s">
        <v>52</v>
      </c>
      <c r="F3281" s="11">
        <v>8</v>
      </c>
      <c r="G3281" s="4" t="s">
        <v>323</v>
      </c>
      <c r="H3281" s="17">
        <v>2</v>
      </c>
      <c r="I3281" s="4" t="s">
        <v>327</v>
      </c>
      <c r="J3281" s="4">
        <v>4</v>
      </c>
    </row>
    <row r="3282" spans="1:13" ht="15.75" customHeight="1" x14ac:dyDescent="0.3">
      <c r="A3282" s="11">
        <v>606</v>
      </c>
      <c r="B3282" s="11">
        <v>15</v>
      </c>
      <c r="C3282" s="11" t="s">
        <v>142</v>
      </c>
      <c r="E3282" t="s">
        <v>52</v>
      </c>
      <c r="F3282" s="11">
        <v>8</v>
      </c>
      <c r="G3282" s="4" t="s">
        <v>324</v>
      </c>
      <c r="H3282" s="17">
        <v>1</v>
      </c>
      <c r="I3282" s="4" t="s">
        <v>328</v>
      </c>
      <c r="J3282" s="4">
        <v>1</v>
      </c>
    </row>
    <row r="3283" spans="1:13" ht="15.75" customHeight="1" x14ac:dyDescent="0.3">
      <c r="A3283" s="11">
        <v>606</v>
      </c>
      <c r="B3283" s="11">
        <v>15</v>
      </c>
      <c r="C3283" s="11" t="s">
        <v>142</v>
      </c>
      <c r="E3283" t="s">
        <v>52</v>
      </c>
      <c r="F3283" s="11">
        <v>8</v>
      </c>
      <c r="G3283" s="4" t="s">
        <v>325</v>
      </c>
      <c r="H3283" s="17">
        <v>2</v>
      </c>
      <c r="I3283" s="4"/>
      <c r="J3283" s="4"/>
    </row>
    <row r="3284" spans="1:13" ht="15.75" customHeight="1" x14ac:dyDescent="0.3">
      <c r="A3284" s="11">
        <v>607</v>
      </c>
      <c r="B3284" s="11">
        <v>15</v>
      </c>
      <c r="C3284" s="11" t="s">
        <v>149</v>
      </c>
      <c r="E3284" t="s">
        <v>52</v>
      </c>
      <c r="F3284" s="11">
        <v>8</v>
      </c>
      <c r="G3284" s="5" t="s">
        <v>852</v>
      </c>
      <c r="H3284" s="18">
        <v>2</v>
      </c>
      <c r="K3284" s="4" t="s">
        <v>14</v>
      </c>
      <c r="L3284" s="4" t="s">
        <v>15</v>
      </c>
    </row>
    <row r="3285" spans="1:13" ht="15.75" customHeight="1" x14ac:dyDescent="0.3">
      <c r="A3285" s="11">
        <v>607</v>
      </c>
      <c r="B3285" s="11">
        <v>15</v>
      </c>
      <c r="C3285" s="11" t="s">
        <v>149</v>
      </c>
      <c r="E3285" t="s">
        <v>52</v>
      </c>
      <c r="F3285" s="11">
        <v>8</v>
      </c>
      <c r="G3285" t="s">
        <v>772</v>
      </c>
      <c r="H3285" s="11">
        <v>1</v>
      </c>
    </row>
    <row r="3286" spans="1:13" ht="15.75" customHeight="1" x14ac:dyDescent="0.3">
      <c r="A3286" s="11">
        <v>607</v>
      </c>
      <c r="B3286" s="11">
        <v>15</v>
      </c>
      <c r="C3286" s="11" t="s">
        <v>149</v>
      </c>
      <c r="E3286" t="s">
        <v>52</v>
      </c>
      <c r="F3286" s="11">
        <v>8</v>
      </c>
      <c r="G3286" t="s">
        <v>853</v>
      </c>
      <c r="H3286" s="11">
        <v>1</v>
      </c>
    </row>
    <row r="3287" spans="1:13" ht="15" customHeight="1" x14ac:dyDescent="0.3">
      <c r="A3287" s="11">
        <v>608</v>
      </c>
      <c r="B3287" s="11">
        <v>15</v>
      </c>
      <c r="C3287" s="11" t="s">
        <v>3102</v>
      </c>
      <c r="D3287" s="2" t="s">
        <v>2261</v>
      </c>
      <c r="E3287" t="s">
        <v>16</v>
      </c>
      <c r="F3287" s="11">
        <v>11</v>
      </c>
      <c r="G3287" s="5" t="s">
        <v>3101</v>
      </c>
      <c r="H3287" s="18">
        <v>3</v>
      </c>
      <c r="I3287" s="4"/>
      <c r="J3287" s="4"/>
      <c r="K3287" s="2" t="s">
        <v>25</v>
      </c>
      <c r="L3287" s="2"/>
      <c r="M3287" s="2" t="s">
        <v>2263</v>
      </c>
    </row>
    <row r="3288" spans="1:13" ht="15" customHeight="1" x14ac:dyDescent="0.3">
      <c r="A3288" s="11">
        <v>608</v>
      </c>
      <c r="B3288" s="11">
        <v>15</v>
      </c>
      <c r="C3288" s="11" t="s">
        <v>3102</v>
      </c>
      <c r="E3288" t="s">
        <v>16</v>
      </c>
      <c r="F3288" s="11">
        <v>11</v>
      </c>
      <c r="G3288" s="4" t="s">
        <v>3100</v>
      </c>
      <c r="H3288" s="17">
        <v>1</v>
      </c>
      <c r="I3288" s="4"/>
      <c r="J3288" s="4"/>
    </row>
    <row r="3289" spans="1:13" ht="15" customHeight="1" x14ac:dyDescent="0.3">
      <c r="A3289" s="11">
        <v>608</v>
      </c>
      <c r="B3289" s="11">
        <v>15</v>
      </c>
      <c r="C3289" s="11" t="s">
        <v>3102</v>
      </c>
      <c r="E3289" t="s">
        <v>16</v>
      </c>
      <c r="F3289" s="11">
        <v>11</v>
      </c>
      <c r="G3289" s="4" t="s">
        <v>3099</v>
      </c>
      <c r="H3289" s="17">
        <v>2</v>
      </c>
      <c r="I3289" s="4"/>
      <c r="J3289" s="4"/>
    </row>
    <row r="3290" spans="1:13" ht="15" customHeight="1" x14ac:dyDescent="0.3">
      <c r="A3290" s="11">
        <v>608</v>
      </c>
      <c r="B3290" s="11">
        <v>15</v>
      </c>
      <c r="C3290" s="11" t="s">
        <v>3102</v>
      </c>
      <c r="E3290" t="s">
        <v>16</v>
      </c>
      <c r="F3290" s="11">
        <v>11</v>
      </c>
      <c r="G3290" s="4" t="s">
        <v>3098</v>
      </c>
      <c r="H3290" s="17">
        <v>2</v>
      </c>
      <c r="I3290" s="4"/>
      <c r="J3290" s="4"/>
    </row>
    <row r="3291" spans="1:13" ht="15" customHeight="1" x14ac:dyDescent="0.3">
      <c r="A3291" s="11">
        <v>608</v>
      </c>
      <c r="B3291" s="11">
        <v>15</v>
      </c>
      <c r="C3291" s="11" t="s">
        <v>3102</v>
      </c>
      <c r="E3291" t="s">
        <v>16</v>
      </c>
      <c r="F3291" s="11">
        <v>11</v>
      </c>
      <c r="G3291" s="4" t="s">
        <v>3097</v>
      </c>
      <c r="H3291" s="17">
        <v>2</v>
      </c>
      <c r="I3291" s="4"/>
      <c r="J3291" s="4"/>
    </row>
    <row r="3292" spans="1:13" ht="15.75" customHeight="1" x14ac:dyDescent="0.3">
      <c r="A3292" s="11">
        <v>609</v>
      </c>
      <c r="B3292" s="11">
        <v>15</v>
      </c>
      <c r="C3292" s="11" t="s">
        <v>69</v>
      </c>
      <c r="D3292" s="2" t="s">
        <v>43</v>
      </c>
      <c r="E3292" t="s">
        <v>31</v>
      </c>
      <c r="F3292" s="11">
        <v>10</v>
      </c>
      <c r="G3292" s="4" t="s">
        <v>4096</v>
      </c>
      <c r="H3292" s="17">
        <v>2</v>
      </c>
      <c r="K3292" s="2" t="s">
        <v>25</v>
      </c>
      <c r="L3292" s="2" t="s">
        <v>26</v>
      </c>
      <c r="M3292" s="3">
        <v>2000000</v>
      </c>
    </row>
    <row r="3293" spans="1:13" ht="15.75" customHeight="1" x14ac:dyDescent="0.3">
      <c r="A3293" s="11">
        <v>609</v>
      </c>
      <c r="B3293" s="11">
        <v>15</v>
      </c>
      <c r="C3293" s="11" t="s">
        <v>69</v>
      </c>
      <c r="E3293" t="s">
        <v>31</v>
      </c>
      <c r="F3293" s="11">
        <v>10</v>
      </c>
      <c r="G3293" s="4" t="s">
        <v>382</v>
      </c>
      <c r="H3293" s="17">
        <v>1</v>
      </c>
    </row>
    <row r="3294" spans="1:13" ht="15" customHeight="1" x14ac:dyDescent="0.3">
      <c r="A3294" s="11">
        <v>610</v>
      </c>
      <c r="B3294" s="11">
        <v>15</v>
      </c>
      <c r="C3294" s="11" t="s">
        <v>3515</v>
      </c>
      <c r="D3294" s="2" t="s">
        <v>2261</v>
      </c>
      <c r="E3294" t="s">
        <v>31</v>
      </c>
      <c r="F3294" s="11">
        <v>10</v>
      </c>
      <c r="G3294" s="5" t="s">
        <v>3514</v>
      </c>
      <c r="H3294" s="18">
        <v>1</v>
      </c>
      <c r="I3294" s="4"/>
      <c r="J3294" s="4"/>
      <c r="K3294" s="2" t="s">
        <v>2745</v>
      </c>
      <c r="L3294" s="2"/>
      <c r="M3294" s="2" t="s">
        <v>2263</v>
      </c>
    </row>
    <row r="3295" spans="1:13" ht="15" customHeight="1" x14ac:dyDescent="0.3">
      <c r="A3295" s="11">
        <v>610</v>
      </c>
      <c r="B3295" s="11">
        <v>15</v>
      </c>
      <c r="C3295" s="11" t="s">
        <v>3515</v>
      </c>
      <c r="D3295" s="2"/>
      <c r="E3295" t="s">
        <v>31</v>
      </c>
      <c r="F3295" s="11">
        <v>10</v>
      </c>
      <c r="G3295" s="5" t="s">
        <v>3513</v>
      </c>
      <c r="H3295" s="18">
        <v>3</v>
      </c>
      <c r="I3295" s="4"/>
      <c r="J3295" s="4"/>
      <c r="K3295" s="2"/>
      <c r="L3295" s="2"/>
      <c r="M3295" s="2"/>
    </row>
    <row r="3296" spans="1:13" ht="15" customHeight="1" x14ac:dyDescent="0.3">
      <c r="A3296" s="11">
        <v>610</v>
      </c>
      <c r="B3296" s="11">
        <v>15</v>
      </c>
      <c r="C3296" s="11" t="s">
        <v>3515</v>
      </c>
      <c r="D3296" s="2"/>
      <c r="E3296" t="s">
        <v>31</v>
      </c>
      <c r="F3296" s="11">
        <v>10</v>
      </c>
      <c r="G3296" s="5" t="s">
        <v>3512</v>
      </c>
      <c r="H3296" s="18">
        <v>1</v>
      </c>
      <c r="I3296" s="4"/>
      <c r="J3296" s="4"/>
      <c r="K3296" s="2"/>
      <c r="L3296" s="2"/>
      <c r="M3296" s="2"/>
    </row>
    <row r="3297" spans="1:13" ht="15" customHeight="1" x14ac:dyDescent="0.3">
      <c r="A3297" s="11">
        <v>610</v>
      </c>
      <c r="B3297" s="11">
        <v>15</v>
      </c>
      <c r="C3297" s="11" t="s">
        <v>3515</v>
      </c>
      <c r="D3297" s="2"/>
      <c r="E3297" t="s">
        <v>31</v>
      </c>
      <c r="F3297" s="11">
        <v>10</v>
      </c>
      <c r="G3297" s="5" t="s">
        <v>3511</v>
      </c>
      <c r="H3297" s="18">
        <v>1</v>
      </c>
      <c r="I3297" s="4"/>
      <c r="J3297" s="4"/>
      <c r="K3297" s="2"/>
      <c r="L3297" s="2"/>
      <c r="M3297" s="2"/>
    </row>
    <row r="3298" spans="1:13" ht="15" customHeight="1" x14ac:dyDescent="0.3">
      <c r="A3298" s="11">
        <v>610</v>
      </c>
      <c r="B3298" s="11">
        <v>15</v>
      </c>
      <c r="C3298" s="11" t="s">
        <v>3515</v>
      </c>
      <c r="D3298" s="2"/>
      <c r="E3298" t="s">
        <v>31</v>
      </c>
      <c r="F3298" s="11">
        <v>10</v>
      </c>
      <c r="G3298" s="5" t="s">
        <v>3510</v>
      </c>
      <c r="H3298" s="18">
        <v>2</v>
      </c>
      <c r="I3298" s="4"/>
      <c r="J3298" s="4"/>
      <c r="K3298" s="2"/>
      <c r="L3298" s="2"/>
      <c r="M3298" s="2"/>
    </row>
    <row r="3299" spans="1:13" ht="15" customHeight="1" x14ac:dyDescent="0.3">
      <c r="A3299" s="11">
        <v>610</v>
      </c>
      <c r="B3299" s="11">
        <v>15</v>
      </c>
      <c r="C3299" s="11" t="s">
        <v>3515</v>
      </c>
      <c r="D3299" s="2"/>
      <c r="E3299" t="s">
        <v>31</v>
      </c>
      <c r="F3299" s="11">
        <v>10</v>
      </c>
      <c r="G3299" s="5" t="s">
        <v>3509</v>
      </c>
      <c r="H3299" s="18">
        <v>1</v>
      </c>
      <c r="I3299" s="4"/>
      <c r="J3299" s="4"/>
      <c r="K3299" s="2"/>
      <c r="L3299" s="2"/>
      <c r="M3299" s="2"/>
    </row>
    <row r="3300" spans="1:13" ht="15" customHeight="1" x14ac:dyDescent="0.3">
      <c r="A3300" s="11">
        <v>610</v>
      </c>
      <c r="B3300" s="11">
        <v>15</v>
      </c>
      <c r="C3300" s="11" t="s">
        <v>3515</v>
      </c>
      <c r="D3300" s="2"/>
      <c r="E3300" t="s">
        <v>31</v>
      </c>
      <c r="F3300" s="11">
        <v>10</v>
      </c>
      <c r="G3300" s="5" t="s">
        <v>3508</v>
      </c>
      <c r="H3300" s="18">
        <v>2</v>
      </c>
      <c r="I3300" s="4"/>
      <c r="J3300" s="4"/>
      <c r="K3300" s="2"/>
      <c r="L3300" s="2"/>
      <c r="M3300" s="2"/>
    </row>
    <row r="3301" spans="1:13" ht="15" customHeight="1" x14ac:dyDescent="0.3">
      <c r="A3301" s="11">
        <v>611</v>
      </c>
      <c r="B3301" s="11">
        <v>15</v>
      </c>
      <c r="C3301" s="11" t="s">
        <v>4097</v>
      </c>
      <c r="D3301" s="4" t="s">
        <v>21</v>
      </c>
      <c r="E3301" t="s">
        <v>47</v>
      </c>
      <c r="F3301" s="11">
        <v>7</v>
      </c>
      <c r="G3301" s="5" t="s">
        <v>4098</v>
      </c>
      <c r="H3301" s="18">
        <v>2</v>
      </c>
      <c r="I3301" s="4"/>
      <c r="J3301" s="4"/>
      <c r="K3301" s="2" t="s">
        <v>2277</v>
      </c>
      <c r="L3301" s="2"/>
      <c r="M3301" s="2" t="s">
        <v>2319</v>
      </c>
    </row>
    <row r="3302" spans="1:13" ht="15" customHeight="1" x14ac:dyDescent="0.3">
      <c r="A3302" s="11">
        <v>611</v>
      </c>
      <c r="B3302" s="11">
        <v>15</v>
      </c>
      <c r="C3302" s="11" t="s">
        <v>4097</v>
      </c>
      <c r="E3302" t="s">
        <v>47</v>
      </c>
      <c r="F3302" s="11">
        <v>7</v>
      </c>
      <c r="G3302" s="4" t="s">
        <v>3381</v>
      </c>
      <c r="H3302" s="17">
        <v>2</v>
      </c>
      <c r="I3302" s="4"/>
      <c r="J3302" s="4"/>
    </row>
    <row r="3303" spans="1:13" ht="15" customHeight="1" x14ac:dyDescent="0.3">
      <c r="A3303" s="11">
        <v>611</v>
      </c>
      <c r="B3303" s="11">
        <v>15</v>
      </c>
      <c r="C3303" s="11" t="s">
        <v>4097</v>
      </c>
      <c r="E3303" t="s">
        <v>47</v>
      </c>
      <c r="F3303" s="11">
        <v>7</v>
      </c>
      <c r="G3303" s="4" t="s">
        <v>4099</v>
      </c>
      <c r="H3303" s="17">
        <v>2</v>
      </c>
      <c r="I3303" s="4"/>
      <c r="J3303" s="4"/>
    </row>
    <row r="3304" spans="1:13" ht="15" customHeight="1" x14ac:dyDescent="0.3">
      <c r="A3304" s="11">
        <v>612</v>
      </c>
      <c r="B3304" s="11">
        <v>15</v>
      </c>
      <c r="C3304" s="11" t="s">
        <v>4100</v>
      </c>
      <c r="E3304" t="s">
        <v>28</v>
      </c>
      <c r="F3304" s="11">
        <v>2</v>
      </c>
      <c r="G3304" s="5" t="s">
        <v>2227</v>
      </c>
      <c r="H3304" s="18">
        <v>2</v>
      </c>
      <c r="K3304" s="4" t="s">
        <v>14</v>
      </c>
      <c r="L3304" s="4" t="s">
        <v>15</v>
      </c>
      <c r="M3304" s="7">
        <v>2000000</v>
      </c>
    </row>
    <row r="3305" spans="1:13" ht="15" customHeight="1" x14ac:dyDescent="0.3">
      <c r="A3305" s="11">
        <v>612</v>
      </c>
      <c r="B3305" s="11">
        <v>15</v>
      </c>
      <c r="C3305" s="11" t="s">
        <v>4100</v>
      </c>
      <c r="E3305" t="s">
        <v>28</v>
      </c>
      <c r="F3305" s="11">
        <v>2</v>
      </c>
      <c r="G3305" t="s">
        <v>2228</v>
      </c>
      <c r="H3305" s="11">
        <v>3</v>
      </c>
    </row>
    <row r="3306" spans="1:13" ht="15" customHeight="1" x14ac:dyDescent="0.3">
      <c r="A3306" s="11">
        <v>612</v>
      </c>
      <c r="B3306" s="11">
        <v>15</v>
      </c>
      <c r="C3306" s="11" t="s">
        <v>4100</v>
      </c>
      <c r="E3306" t="s">
        <v>28</v>
      </c>
      <c r="F3306" s="11">
        <v>2</v>
      </c>
      <c r="G3306" t="s">
        <v>2229</v>
      </c>
      <c r="H3306" s="11">
        <v>2</v>
      </c>
    </row>
    <row r="3307" spans="1:13" ht="15" customHeight="1" x14ac:dyDescent="0.3">
      <c r="A3307" s="11">
        <v>612</v>
      </c>
      <c r="B3307" s="11">
        <v>15</v>
      </c>
      <c r="C3307" s="11" t="s">
        <v>4100</v>
      </c>
      <c r="E3307" t="s">
        <v>28</v>
      </c>
      <c r="F3307" s="11">
        <v>2</v>
      </c>
      <c r="G3307" t="s">
        <v>2230</v>
      </c>
      <c r="H3307" s="11">
        <v>1</v>
      </c>
    </row>
    <row r="3308" spans="1:13" ht="15" customHeight="1" x14ac:dyDescent="0.3">
      <c r="A3308" s="11">
        <v>612</v>
      </c>
      <c r="B3308" s="11">
        <v>15</v>
      </c>
      <c r="C3308" s="11" t="s">
        <v>4100</v>
      </c>
      <c r="E3308" t="s">
        <v>28</v>
      </c>
      <c r="F3308" s="11">
        <v>2</v>
      </c>
      <c r="G3308" t="s">
        <v>2231</v>
      </c>
      <c r="H3308" s="11">
        <v>1</v>
      </c>
    </row>
    <row r="3309" spans="1:13" ht="15" customHeight="1" x14ac:dyDescent="0.3">
      <c r="A3309" s="11">
        <v>612</v>
      </c>
      <c r="B3309" s="11">
        <v>15</v>
      </c>
      <c r="C3309" s="11" t="s">
        <v>4100</v>
      </c>
      <c r="E3309" t="s">
        <v>28</v>
      </c>
      <c r="F3309" s="11">
        <v>2</v>
      </c>
      <c r="G3309" t="s">
        <v>2232</v>
      </c>
      <c r="H3309" s="11">
        <v>2</v>
      </c>
    </row>
    <row r="3310" spans="1:13" ht="15" customHeight="1" x14ac:dyDescent="0.3">
      <c r="A3310" s="11">
        <v>612</v>
      </c>
      <c r="B3310" s="11">
        <v>15</v>
      </c>
      <c r="C3310" s="11" t="s">
        <v>4100</v>
      </c>
      <c r="E3310" t="s">
        <v>28</v>
      </c>
      <c r="F3310" s="11">
        <v>2</v>
      </c>
      <c r="G3310" t="s">
        <v>2233</v>
      </c>
      <c r="H3310" s="11">
        <v>1</v>
      </c>
    </row>
    <row r="3311" spans="1:13" ht="15" customHeight="1" x14ac:dyDescent="0.3">
      <c r="A3311" s="11">
        <v>612</v>
      </c>
      <c r="B3311" s="11">
        <v>15</v>
      </c>
      <c r="C3311" s="11" t="s">
        <v>4100</v>
      </c>
      <c r="E3311" t="s">
        <v>28</v>
      </c>
      <c r="F3311" s="11">
        <v>2</v>
      </c>
      <c r="G3311" t="s">
        <v>2234</v>
      </c>
      <c r="H3311" s="11">
        <v>1</v>
      </c>
    </row>
    <row r="3312" spans="1:13" ht="15" customHeight="1" x14ac:dyDescent="0.3">
      <c r="A3312" s="11">
        <v>612</v>
      </c>
      <c r="B3312" s="11">
        <v>15</v>
      </c>
      <c r="C3312" s="11" t="s">
        <v>4100</v>
      </c>
      <c r="E3312" t="s">
        <v>28</v>
      </c>
      <c r="F3312" s="11">
        <v>2</v>
      </c>
      <c r="G3312" t="s">
        <v>2235</v>
      </c>
      <c r="H3312" s="11">
        <v>1</v>
      </c>
    </row>
    <row r="3313" spans="1:13" ht="15" customHeight="1" x14ac:dyDescent="0.3">
      <c r="A3313" s="11">
        <v>612</v>
      </c>
      <c r="B3313" s="11">
        <v>15</v>
      </c>
      <c r="C3313" s="11" t="s">
        <v>4100</v>
      </c>
      <c r="E3313" t="s">
        <v>28</v>
      </c>
      <c r="F3313" s="11">
        <v>2</v>
      </c>
      <c r="G3313" t="s">
        <v>2236</v>
      </c>
      <c r="H3313" s="11">
        <v>1</v>
      </c>
    </row>
    <row r="3314" spans="1:13" ht="15" customHeight="1" x14ac:dyDescent="0.3">
      <c r="A3314" s="11">
        <v>612</v>
      </c>
      <c r="B3314" s="11">
        <v>15</v>
      </c>
      <c r="C3314" s="11" t="s">
        <v>4100</v>
      </c>
      <c r="E3314" t="s">
        <v>28</v>
      </c>
      <c r="F3314" s="11">
        <v>2</v>
      </c>
      <c r="G3314" t="s">
        <v>2237</v>
      </c>
      <c r="H3314" s="11">
        <v>2</v>
      </c>
    </row>
    <row r="3315" spans="1:13" ht="15.75" customHeight="1" x14ac:dyDescent="0.3">
      <c r="A3315" s="11">
        <v>613</v>
      </c>
      <c r="B3315" s="11">
        <v>15</v>
      </c>
      <c r="C3315" s="11" t="s">
        <v>4101</v>
      </c>
      <c r="E3315" t="s">
        <v>31</v>
      </c>
      <c r="F3315" s="11">
        <v>10</v>
      </c>
      <c r="G3315" s="5" t="s">
        <v>1621</v>
      </c>
      <c r="H3315" s="18">
        <v>2</v>
      </c>
      <c r="I3315" s="4" t="s">
        <v>93</v>
      </c>
      <c r="J3315" s="4">
        <v>1</v>
      </c>
      <c r="K3315" s="4" t="s">
        <v>12</v>
      </c>
      <c r="L3315" s="4" t="s">
        <v>13</v>
      </c>
      <c r="M3315" s="7">
        <v>3000000</v>
      </c>
    </row>
    <row r="3316" spans="1:13" ht="15.75" customHeight="1" x14ac:dyDescent="0.3">
      <c r="A3316" s="11">
        <v>613</v>
      </c>
      <c r="B3316" s="11">
        <v>15</v>
      </c>
      <c r="C3316" s="11" t="s">
        <v>4101</v>
      </c>
      <c r="E3316" t="s">
        <v>31</v>
      </c>
      <c r="F3316" s="11">
        <v>10</v>
      </c>
      <c r="G3316" s="5" t="s">
        <v>1622</v>
      </c>
      <c r="H3316" s="18">
        <v>2</v>
      </c>
    </row>
    <row r="3317" spans="1:13" ht="15.75" customHeight="1" x14ac:dyDescent="0.3">
      <c r="A3317" s="11">
        <v>613</v>
      </c>
      <c r="B3317" s="11">
        <v>15</v>
      </c>
      <c r="C3317" s="11" t="s">
        <v>4101</v>
      </c>
      <c r="E3317" t="s">
        <v>31</v>
      </c>
      <c r="F3317" s="11">
        <v>10</v>
      </c>
      <c r="G3317" s="5" t="s">
        <v>1623</v>
      </c>
      <c r="H3317" s="18">
        <v>3</v>
      </c>
    </row>
    <row r="3318" spans="1:13" ht="15.75" customHeight="1" x14ac:dyDescent="0.3">
      <c r="A3318" s="11">
        <v>613</v>
      </c>
      <c r="B3318" s="11">
        <v>15</v>
      </c>
      <c r="C3318" s="11" t="s">
        <v>4101</v>
      </c>
      <c r="E3318" t="s">
        <v>31</v>
      </c>
      <c r="F3318" s="11">
        <v>10</v>
      </c>
      <c r="G3318" s="5" t="s">
        <v>1624</v>
      </c>
      <c r="H3318" s="18">
        <v>2</v>
      </c>
    </row>
    <row r="3319" spans="1:13" ht="15.75" customHeight="1" x14ac:dyDescent="0.3">
      <c r="A3319" s="11">
        <v>613</v>
      </c>
      <c r="B3319" s="11">
        <v>15</v>
      </c>
      <c r="C3319" s="11" t="s">
        <v>4101</v>
      </c>
      <c r="E3319" t="s">
        <v>31</v>
      </c>
      <c r="F3319" s="11">
        <v>10</v>
      </c>
      <c r="G3319" s="5" t="s">
        <v>1625</v>
      </c>
      <c r="H3319" s="18">
        <v>2</v>
      </c>
    </row>
    <row r="3320" spans="1:13" ht="15.75" customHeight="1" x14ac:dyDescent="0.3">
      <c r="A3320" s="11">
        <v>614</v>
      </c>
      <c r="B3320" s="11">
        <v>15</v>
      </c>
      <c r="C3320" s="11" t="s">
        <v>4102</v>
      </c>
      <c r="E3320" t="s">
        <v>31</v>
      </c>
      <c r="F3320" s="11">
        <v>10</v>
      </c>
      <c r="G3320" s="5" t="s">
        <v>1922</v>
      </c>
      <c r="H3320" s="18">
        <v>2</v>
      </c>
      <c r="K3320" s="4" t="s">
        <v>17</v>
      </c>
      <c r="L3320" s="4" t="s">
        <v>17</v>
      </c>
    </row>
    <row r="3321" spans="1:13" ht="15.75" customHeight="1" x14ac:dyDescent="0.3">
      <c r="A3321" s="11">
        <v>614</v>
      </c>
      <c r="B3321" s="11">
        <v>15</v>
      </c>
      <c r="C3321" s="11" t="s">
        <v>4102</v>
      </c>
      <c r="E3321" t="s">
        <v>31</v>
      </c>
      <c r="F3321" s="11">
        <v>10</v>
      </c>
      <c r="G3321" s="5" t="s">
        <v>1923</v>
      </c>
      <c r="H3321" s="18">
        <v>2</v>
      </c>
    </row>
    <row r="3322" spans="1:13" ht="15.75" customHeight="1" x14ac:dyDescent="0.3">
      <c r="A3322" s="11">
        <v>614</v>
      </c>
      <c r="B3322" s="11">
        <v>15</v>
      </c>
      <c r="C3322" s="11" t="s">
        <v>4102</v>
      </c>
      <c r="E3322" t="s">
        <v>31</v>
      </c>
      <c r="F3322" s="11">
        <v>10</v>
      </c>
      <c r="G3322" s="5" t="s">
        <v>1924</v>
      </c>
      <c r="H3322" s="18">
        <v>2</v>
      </c>
    </row>
    <row r="3323" spans="1:13" ht="15.75" customHeight="1" x14ac:dyDescent="0.3">
      <c r="A3323" s="11">
        <v>615</v>
      </c>
      <c r="B3323" s="11">
        <v>15</v>
      </c>
      <c r="C3323" s="11" t="s">
        <v>207</v>
      </c>
      <c r="E3323" t="s">
        <v>16</v>
      </c>
      <c r="F3323" s="11">
        <v>11</v>
      </c>
      <c r="G3323" s="5" t="s">
        <v>1759</v>
      </c>
      <c r="H3323" s="18">
        <v>2</v>
      </c>
      <c r="I3323" s="5" t="s">
        <v>153</v>
      </c>
      <c r="J3323" s="5">
        <v>2</v>
      </c>
      <c r="K3323" s="4" t="s">
        <v>17</v>
      </c>
      <c r="L3323" s="4" t="s">
        <v>17</v>
      </c>
      <c r="M3323" s="7">
        <v>1300000</v>
      </c>
    </row>
    <row r="3324" spans="1:13" ht="15.75" customHeight="1" x14ac:dyDescent="0.3">
      <c r="A3324" s="11">
        <v>615</v>
      </c>
      <c r="B3324" s="11">
        <v>15</v>
      </c>
      <c r="C3324" s="11" t="s">
        <v>207</v>
      </c>
      <c r="E3324" t="s">
        <v>16</v>
      </c>
      <c r="F3324" s="11">
        <v>11</v>
      </c>
      <c r="G3324" s="4" t="s">
        <v>4103</v>
      </c>
      <c r="H3324" s="17">
        <v>1</v>
      </c>
      <c r="I3324" s="5" t="s">
        <v>198</v>
      </c>
      <c r="J3324" s="4">
        <v>3</v>
      </c>
    </row>
    <row r="3325" spans="1:13" ht="15.75" customHeight="1" x14ac:dyDescent="0.3">
      <c r="A3325" s="11">
        <v>615</v>
      </c>
      <c r="B3325" s="11">
        <v>15</v>
      </c>
      <c r="C3325" s="11" t="s">
        <v>207</v>
      </c>
      <c r="E3325" t="s">
        <v>16</v>
      </c>
      <c r="F3325" s="11">
        <v>11</v>
      </c>
      <c r="G3325" s="4" t="s">
        <v>4104</v>
      </c>
      <c r="H3325" s="17">
        <v>1</v>
      </c>
      <c r="I3325" s="5" t="s">
        <v>237</v>
      </c>
      <c r="J3325" s="5">
        <v>2</v>
      </c>
    </row>
    <row r="3326" spans="1:13" ht="15.75" customHeight="1" x14ac:dyDescent="0.3">
      <c r="A3326" s="11">
        <v>615</v>
      </c>
      <c r="B3326" s="11">
        <v>15</v>
      </c>
      <c r="C3326" s="11" t="s">
        <v>207</v>
      </c>
      <c r="E3326" t="s">
        <v>16</v>
      </c>
      <c r="F3326" s="11">
        <v>11</v>
      </c>
      <c r="I3326" s="5" t="s">
        <v>398</v>
      </c>
      <c r="J3326" s="5">
        <v>4</v>
      </c>
    </row>
    <row r="3327" spans="1:13" ht="15.75" customHeight="1" x14ac:dyDescent="0.3">
      <c r="A3327" s="11">
        <v>615</v>
      </c>
      <c r="B3327" s="11">
        <v>15</v>
      </c>
      <c r="C3327" s="11" t="s">
        <v>207</v>
      </c>
      <c r="E3327" t="s">
        <v>16</v>
      </c>
      <c r="F3327" s="11">
        <v>11</v>
      </c>
      <c r="I3327" s="5" t="s">
        <v>258</v>
      </c>
      <c r="J3327" s="5">
        <v>2</v>
      </c>
    </row>
    <row r="3328" spans="1:13" ht="15.75" customHeight="1" x14ac:dyDescent="0.3">
      <c r="A3328" s="11">
        <v>615</v>
      </c>
      <c r="B3328" s="11">
        <v>15</v>
      </c>
      <c r="C3328" s="11" t="s">
        <v>207</v>
      </c>
      <c r="E3328" t="s">
        <v>16</v>
      </c>
      <c r="F3328" s="11">
        <v>11</v>
      </c>
      <c r="I3328" s="5" t="s">
        <v>275</v>
      </c>
      <c r="J3328" s="5">
        <v>2</v>
      </c>
    </row>
    <row r="3329" spans="1:13" ht="15.75" customHeight="1" x14ac:dyDescent="0.3">
      <c r="A3329" s="11">
        <v>615</v>
      </c>
      <c r="B3329" s="11">
        <v>15</v>
      </c>
      <c r="C3329" s="11" t="s">
        <v>207</v>
      </c>
      <c r="E3329" t="s">
        <v>16</v>
      </c>
      <c r="F3329" s="11">
        <v>11</v>
      </c>
      <c r="I3329" s="5" t="s">
        <v>83</v>
      </c>
      <c r="J3329" s="5">
        <v>2</v>
      </c>
    </row>
    <row r="3330" spans="1:13" ht="15.75" customHeight="1" x14ac:dyDescent="0.3">
      <c r="A3330" s="11">
        <v>616</v>
      </c>
      <c r="B3330" s="11">
        <v>15</v>
      </c>
      <c r="C3330" s="11" t="s">
        <v>4105</v>
      </c>
      <c r="E3330" t="s">
        <v>28</v>
      </c>
      <c r="F3330" s="11">
        <v>2</v>
      </c>
      <c r="G3330" s="5" t="s">
        <v>1433</v>
      </c>
      <c r="H3330" s="18">
        <v>2</v>
      </c>
      <c r="K3330" s="4" t="s">
        <v>17</v>
      </c>
      <c r="L3330" s="4" t="s">
        <v>17</v>
      </c>
    </row>
    <row r="3331" spans="1:13" ht="15.75" customHeight="1" x14ac:dyDescent="0.3">
      <c r="A3331" s="11">
        <v>616</v>
      </c>
      <c r="B3331" s="11">
        <v>15</v>
      </c>
      <c r="C3331" s="11" t="s">
        <v>4105</v>
      </c>
      <c r="E3331" t="s">
        <v>28</v>
      </c>
      <c r="F3331" s="11">
        <v>2</v>
      </c>
      <c r="G3331" s="4" t="s">
        <v>4106</v>
      </c>
      <c r="H3331" s="17">
        <v>2</v>
      </c>
    </row>
    <row r="3332" spans="1:13" ht="15.75" customHeight="1" x14ac:dyDescent="0.3">
      <c r="A3332" s="11">
        <v>616</v>
      </c>
      <c r="B3332" s="11">
        <v>15</v>
      </c>
      <c r="C3332" s="11" t="s">
        <v>4105</v>
      </c>
      <c r="E3332" t="s">
        <v>28</v>
      </c>
      <c r="F3332" s="11">
        <v>2</v>
      </c>
      <c r="G3332" s="4" t="s">
        <v>4107</v>
      </c>
      <c r="H3332" s="17">
        <v>2</v>
      </c>
    </row>
    <row r="3333" spans="1:13" ht="15" customHeight="1" x14ac:dyDescent="0.3">
      <c r="A3333" s="11">
        <v>617</v>
      </c>
      <c r="B3333" s="11">
        <v>15</v>
      </c>
      <c r="C3333" s="11" t="s">
        <v>3364</v>
      </c>
      <c r="E3333" t="s">
        <v>47</v>
      </c>
      <c r="F3333" s="11">
        <v>7</v>
      </c>
      <c r="G3333" s="5"/>
      <c r="H3333" s="18"/>
      <c r="I3333" s="4" t="s">
        <v>153</v>
      </c>
      <c r="J3333" s="5">
        <v>2</v>
      </c>
      <c r="L3333" s="4" t="s">
        <v>36</v>
      </c>
    </row>
    <row r="3334" spans="1:13" ht="15" customHeight="1" x14ac:dyDescent="0.3">
      <c r="A3334" s="11">
        <v>617</v>
      </c>
      <c r="B3334" s="11">
        <v>15</v>
      </c>
      <c r="C3334" s="11" t="s">
        <v>3364</v>
      </c>
      <c r="E3334" t="s">
        <v>47</v>
      </c>
      <c r="F3334" s="11">
        <v>7</v>
      </c>
      <c r="I3334" t="s">
        <v>258</v>
      </c>
      <c r="J3334" s="5">
        <v>2</v>
      </c>
    </row>
    <row r="3335" spans="1:13" ht="15" customHeight="1" x14ac:dyDescent="0.3">
      <c r="A3335" s="11">
        <v>617</v>
      </c>
      <c r="B3335" s="11">
        <v>15</v>
      </c>
      <c r="C3335" s="11" t="s">
        <v>3364</v>
      </c>
      <c r="E3335" t="s">
        <v>47</v>
      </c>
      <c r="F3335" s="11">
        <v>7</v>
      </c>
      <c r="I3335" t="s">
        <v>232</v>
      </c>
      <c r="J3335" s="4">
        <v>3</v>
      </c>
    </row>
    <row r="3336" spans="1:13" ht="15" customHeight="1" x14ac:dyDescent="0.3">
      <c r="A3336" s="11">
        <v>617</v>
      </c>
      <c r="B3336" s="11">
        <v>15</v>
      </c>
      <c r="C3336" s="11" t="s">
        <v>3364</v>
      </c>
      <c r="E3336" t="s">
        <v>47</v>
      </c>
      <c r="F3336" s="11">
        <v>7</v>
      </c>
      <c r="I3336" t="s">
        <v>335</v>
      </c>
      <c r="J3336" s="4">
        <v>2</v>
      </c>
    </row>
    <row r="3337" spans="1:13" ht="15" customHeight="1" x14ac:dyDescent="0.3">
      <c r="A3337" s="11">
        <v>617</v>
      </c>
      <c r="B3337" s="11">
        <v>15</v>
      </c>
      <c r="C3337" s="11" t="s">
        <v>3364</v>
      </c>
      <c r="E3337" t="s">
        <v>47</v>
      </c>
      <c r="F3337" s="11">
        <v>7</v>
      </c>
      <c r="I3337" t="s">
        <v>237</v>
      </c>
      <c r="J3337" s="5">
        <v>2</v>
      </c>
    </row>
    <row r="3338" spans="1:13" ht="15.75" customHeight="1" x14ac:dyDescent="0.3">
      <c r="A3338" s="11">
        <v>618</v>
      </c>
      <c r="B3338" s="11">
        <v>15</v>
      </c>
      <c r="C3338" s="11" t="s">
        <v>88</v>
      </c>
      <c r="D3338" s="2" t="s">
        <v>43</v>
      </c>
      <c r="E3338" t="s">
        <v>47</v>
      </c>
      <c r="F3338" s="11">
        <v>7</v>
      </c>
      <c r="G3338" s="5" t="s">
        <v>502</v>
      </c>
      <c r="H3338" s="18">
        <v>1</v>
      </c>
      <c r="I3338" s="4" t="s">
        <v>153</v>
      </c>
      <c r="J3338" s="5">
        <v>2</v>
      </c>
      <c r="K3338" s="2" t="s">
        <v>12</v>
      </c>
      <c r="L3338" s="2" t="s">
        <v>13</v>
      </c>
      <c r="M3338" s="3">
        <v>2500000</v>
      </c>
    </row>
    <row r="3339" spans="1:13" ht="15.75" customHeight="1" x14ac:dyDescent="0.3">
      <c r="A3339" s="11">
        <v>618</v>
      </c>
      <c r="B3339" s="11">
        <v>15</v>
      </c>
      <c r="C3339" s="11" t="s">
        <v>88</v>
      </c>
      <c r="E3339" t="s">
        <v>47</v>
      </c>
      <c r="F3339" s="11">
        <v>7</v>
      </c>
      <c r="G3339" s="4" t="s">
        <v>503</v>
      </c>
      <c r="H3339" s="17">
        <v>1</v>
      </c>
      <c r="I3339" s="4" t="s">
        <v>307</v>
      </c>
      <c r="J3339" s="4">
        <v>2</v>
      </c>
      <c r="K3339" s="2"/>
      <c r="L3339" s="2"/>
      <c r="M3339" s="3"/>
    </row>
    <row r="3340" spans="1:13" ht="15.75" customHeight="1" x14ac:dyDescent="0.3">
      <c r="A3340" s="11">
        <v>618</v>
      </c>
      <c r="B3340" s="11">
        <v>15</v>
      </c>
      <c r="C3340" s="11" t="s">
        <v>88</v>
      </c>
      <c r="E3340" t="s">
        <v>47</v>
      </c>
      <c r="F3340" s="11">
        <v>7</v>
      </c>
      <c r="G3340" s="4" t="s">
        <v>504</v>
      </c>
      <c r="H3340" s="17">
        <v>1</v>
      </c>
      <c r="I3340" s="4" t="s">
        <v>286</v>
      </c>
      <c r="J3340" s="5">
        <v>2</v>
      </c>
      <c r="K3340" s="2"/>
      <c r="L3340" s="2"/>
      <c r="M3340" s="3"/>
    </row>
    <row r="3341" spans="1:13" ht="15.75" customHeight="1" x14ac:dyDescent="0.3">
      <c r="A3341" s="11">
        <v>618</v>
      </c>
      <c r="B3341" s="11">
        <v>15</v>
      </c>
      <c r="C3341" s="11" t="s">
        <v>88</v>
      </c>
      <c r="E3341" t="s">
        <v>47</v>
      </c>
      <c r="F3341" s="11">
        <v>7</v>
      </c>
      <c r="G3341" s="4" t="s">
        <v>505</v>
      </c>
      <c r="H3341" s="17">
        <v>1</v>
      </c>
      <c r="I3341" s="4" t="s">
        <v>273</v>
      </c>
      <c r="J3341" s="5">
        <v>2</v>
      </c>
      <c r="K3341" s="2"/>
      <c r="L3341" s="2"/>
      <c r="M3341" s="3"/>
    </row>
    <row r="3342" spans="1:13" ht="15.75" customHeight="1" x14ac:dyDescent="0.3">
      <c r="A3342" s="11">
        <v>618</v>
      </c>
      <c r="B3342" s="11">
        <v>15</v>
      </c>
      <c r="C3342" s="11" t="s">
        <v>88</v>
      </c>
      <c r="E3342" t="s">
        <v>47</v>
      </c>
      <c r="F3342" s="11">
        <v>7</v>
      </c>
      <c r="G3342" s="2"/>
      <c r="H3342" s="16"/>
      <c r="I3342" s="4" t="s">
        <v>258</v>
      </c>
      <c r="J3342" s="5">
        <v>2</v>
      </c>
      <c r="K3342" s="2"/>
      <c r="L3342" s="2"/>
      <c r="M3342" s="3"/>
    </row>
    <row r="3343" spans="1:13" ht="15.75" customHeight="1" x14ac:dyDescent="0.3">
      <c r="A3343" s="11">
        <v>618</v>
      </c>
      <c r="B3343" s="11">
        <v>15</v>
      </c>
      <c r="C3343" s="11" t="s">
        <v>88</v>
      </c>
      <c r="E3343" t="s">
        <v>47</v>
      </c>
      <c r="F3343" s="11">
        <v>7</v>
      </c>
      <c r="G3343" s="2"/>
      <c r="H3343" s="16"/>
      <c r="I3343" s="4" t="s">
        <v>83</v>
      </c>
      <c r="J3343" s="5">
        <v>2</v>
      </c>
      <c r="K3343" s="2"/>
      <c r="L3343" s="2"/>
      <c r="M3343" s="3"/>
    </row>
    <row r="3344" spans="1:13" ht="15.75" customHeight="1" x14ac:dyDescent="0.3">
      <c r="A3344" s="11">
        <v>618</v>
      </c>
      <c r="B3344" s="11">
        <v>15</v>
      </c>
      <c r="C3344" s="11" t="s">
        <v>88</v>
      </c>
      <c r="E3344" t="s">
        <v>47</v>
      </c>
      <c r="F3344" s="11">
        <v>7</v>
      </c>
      <c r="G3344" s="2"/>
      <c r="H3344" s="16"/>
      <c r="I3344" s="4" t="s">
        <v>466</v>
      </c>
      <c r="J3344" s="4">
        <v>1</v>
      </c>
      <c r="K3344" s="2"/>
      <c r="L3344" s="2"/>
      <c r="M3344" s="3"/>
    </row>
    <row r="3345" spans="1:13" ht="15.75" customHeight="1" x14ac:dyDescent="0.3">
      <c r="A3345" s="11">
        <v>618</v>
      </c>
      <c r="B3345" s="11">
        <v>15</v>
      </c>
      <c r="C3345" s="11" t="s">
        <v>88</v>
      </c>
      <c r="E3345" t="s">
        <v>47</v>
      </c>
      <c r="F3345" s="11">
        <v>7</v>
      </c>
      <c r="G3345" s="2"/>
      <c r="H3345" s="16"/>
      <c r="I3345" s="4" t="s">
        <v>233</v>
      </c>
      <c r="J3345" s="4">
        <v>5</v>
      </c>
      <c r="K3345" s="2"/>
      <c r="L3345" s="2"/>
      <c r="M3345" s="3"/>
    </row>
    <row r="3346" spans="1:13" ht="15.75" customHeight="1" x14ac:dyDescent="0.3">
      <c r="A3346" s="11">
        <v>619</v>
      </c>
      <c r="B3346" s="11">
        <v>15</v>
      </c>
      <c r="C3346" s="11" t="s">
        <v>191</v>
      </c>
      <c r="E3346" t="s">
        <v>28</v>
      </c>
      <c r="F3346" s="11">
        <v>2</v>
      </c>
      <c r="G3346" s="5" t="s">
        <v>1418</v>
      </c>
      <c r="H3346" s="18">
        <v>1</v>
      </c>
      <c r="I3346" s="4" t="s">
        <v>153</v>
      </c>
      <c r="J3346" s="5">
        <v>2</v>
      </c>
      <c r="K3346" s="4" t="s">
        <v>17</v>
      </c>
      <c r="L3346" s="4" t="s">
        <v>17</v>
      </c>
      <c r="M3346" s="7">
        <v>1750000</v>
      </c>
    </row>
    <row r="3347" spans="1:13" ht="15.75" customHeight="1" x14ac:dyDescent="0.3">
      <c r="A3347" s="11">
        <v>619</v>
      </c>
      <c r="B3347" s="11">
        <v>15</v>
      </c>
      <c r="C3347" s="11" t="s">
        <v>191</v>
      </c>
      <c r="E3347" t="s">
        <v>28</v>
      </c>
      <c r="F3347" s="11">
        <v>2</v>
      </c>
      <c r="G3347" s="4" t="s">
        <v>1419</v>
      </c>
      <c r="H3347" s="17">
        <v>1</v>
      </c>
      <c r="I3347" s="4" t="s">
        <v>388</v>
      </c>
      <c r="J3347" s="5">
        <v>2</v>
      </c>
    </row>
    <row r="3348" spans="1:13" ht="15.75" customHeight="1" x14ac:dyDescent="0.3">
      <c r="A3348" s="11">
        <v>619</v>
      </c>
      <c r="B3348" s="11">
        <v>15</v>
      </c>
      <c r="C3348" s="11" t="s">
        <v>191</v>
      </c>
      <c r="E3348" t="s">
        <v>28</v>
      </c>
      <c r="F3348" s="11">
        <v>2</v>
      </c>
      <c r="G3348" s="4" t="s">
        <v>1420</v>
      </c>
      <c r="H3348" s="17">
        <v>2</v>
      </c>
      <c r="I3348" s="4" t="s">
        <v>335</v>
      </c>
      <c r="J3348" s="4">
        <v>2</v>
      </c>
    </row>
    <row r="3349" spans="1:13" ht="15.75" customHeight="1" x14ac:dyDescent="0.3">
      <c r="A3349" s="11">
        <v>619</v>
      </c>
      <c r="B3349" s="11">
        <v>15</v>
      </c>
      <c r="C3349" s="11" t="s">
        <v>191</v>
      </c>
      <c r="E3349" t="s">
        <v>28</v>
      </c>
      <c r="F3349" s="11">
        <v>2</v>
      </c>
      <c r="G3349" s="4" t="s">
        <v>1421</v>
      </c>
      <c r="H3349" s="17">
        <v>2</v>
      </c>
      <c r="I3349" s="4" t="s">
        <v>326</v>
      </c>
      <c r="J3349" s="4">
        <v>2</v>
      </c>
    </row>
    <row r="3350" spans="1:13" ht="15.75" customHeight="1" x14ac:dyDescent="0.3">
      <c r="A3350" s="11">
        <v>619</v>
      </c>
      <c r="B3350" s="11">
        <v>15</v>
      </c>
      <c r="C3350" s="11" t="s">
        <v>191</v>
      </c>
      <c r="E3350" t="s">
        <v>28</v>
      </c>
      <c r="F3350" s="11">
        <v>2</v>
      </c>
      <c r="I3350" s="4" t="s">
        <v>251</v>
      </c>
      <c r="J3350" s="4">
        <v>2</v>
      </c>
    </row>
    <row r="3351" spans="1:13" ht="15.75" customHeight="1" x14ac:dyDescent="0.3">
      <c r="A3351" s="11">
        <v>619</v>
      </c>
      <c r="B3351" s="11">
        <v>15</v>
      </c>
      <c r="C3351" s="11" t="s">
        <v>191</v>
      </c>
      <c r="E3351" t="s">
        <v>28</v>
      </c>
      <c r="F3351" s="11">
        <v>2</v>
      </c>
      <c r="I3351" s="4" t="s">
        <v>273</v>
      </c>
      <c r="J3351" s="5">
        <v>2</v>
      </c>
    </row>
    <row r="3352" spans="1:13" ht="15.75" customHeight="1" x14ac:dyDescent="0.3">
      <c r="A3352" s="11">
        <v>619</v>
      </c>
      <c r="B3352" s="11">
        <v>15</v>
      </c>
      <c r="C3352" s="11" t="s">
        <v>191</v>
      </c>
      <c r="E3352" t="s">
        <v>28</v>
      </c>
      <c r="F3352" s="11">
        <v>2</v>
      </c>
      <c r="I3352" s="4" t="s">
        <v>198</v>
      </c>
      <c r="J3352" s="4">
        <v>3</v>
      </c>
    </row>
    <row r="3353" spans="1:13" ht="15.75" customHeight="1" x14ac:dyDescent="0.3">
      <c r="A3353" s="11">
        <v>619</v>
      </c>
      <c r="B3353" s="11">
        <v>15</v>
      </c>
      <c r="C3353" s="11" t="s">
        <v>191</v>
      </c>
      <c r="E3353" t="s">
        <v>28</v>
      </c>
      <c r="F3353" s="11">
        <v>2</v>
      </c>
      <c r="I3353" s="4" t="s">
        <v>164</v>
      </c>
      <c r="J3353" s="4">
        <v>3</v>
      </c>
    </row>
    <row r="3354" spans="1:13" ht="15.75" customHeight="1" x14ac:dyDescent="0.3">
      <c r="A3354" s="11">
        <v>619</v>
      </c>
      <c r="B3354" s="11">
        <v>15</v>
      </c>
      <c r="C3354" s="11" t="s">
        <v>191</v>
      </c>
      <c r="E3354" t="s">
        <v>28</v>
      </c>
      <c r="F3354" s="11">
        <v>2</v>
      </c>
      <c r="I3354" s="4" t="s">
        <v>45</v>
      </c>
      <c r="J3354" s="4">
        <v>1</v>
      </c>
    </row>
    <row r="3355" spans="1:13" ht="15.75" customHeight="1" x14ac:dyDescent="0.3">
      <c r="A3355" s="11">
        <v>619</v>
      </c>
      <c r="B3355" s="11">
        <v>15</v>
      </c>
      <c r="C3355" s="11" t="s">
        <v>191</v>
      </c>
      <c r="E3355" t="s">
        <v>28</v>
      </c>
      <c r="F3355" s="11">
        <v>2</v>
      </c>
      <c r="I3355" s="4" t="s">
        <v>232</v>
      </c>
      <c r="J3355" s="4">
        <v>3</v>
      </c>
    </row>
    <row r="3356" spans="1:13" ht="15.75" customHeight="1" x14ac:dyDescent="0.3">
      <c r="A3356" s="11">
        <v>619</v>
      </c>
      <c r="B3356" s="11">
        <v>15</v>
      </c>
      <c r="C3356" s="11" t="s">
        <v>191</v>
      </c>
      <c r="E3356" t="s">
        <v>28</v>
      </c>
      <c r="F3356" s="11">
        <v>2</v>
      </c>
      <c r="I3356" s="4" t="s">
        <v>83</v>
      </c>
      <c r="J3356" s="5">
        <v>2</v>
      </c>
    </row>
    <row r="3357" spans="1:13" ht="15" customHeight="1" x14ac:dyDescent="0.3">
      <c r="A3357" s="11">
        <v>620</v>
      </c>
      <c r="B3357" s="11">
        <v>15</v>
      </c>
      <c r="C3357" s="11" t="s">
        <v>2480</v>
      </c>
      <c r="D3357" s="2" t="s">
        <v>2261</v>
      </c>
      <c r="E3357" t="s">
        <v>28</v>
      </c>
      <c r="F3357" s="11">
        <v>2</v>
      </c>
      <c r="G3357" s="5" t="s">
        <v>2479</v>
      </c>
      <c r="H3357" s="18">
        <v>1</v>
      </c>
      <c r="I3357" s="4" t="s">
        <v>233</v>
      </c>
      <c r="J3357" s="4">
        <v>5</v>
      </c>
      <c r="K3357" s="2" t="s">
        <v>2277</v>
      </c>
      <c r="L3357" s="2"/>
      <c r="M3357" s="2" t="s">
        <v>2336</v>
      </c>
    </row>
    <row r="3358" spans="1:13" ht="15" customHeight="1" x14ac:dyDescent="0.3">
      <c r="A3358" s="11">
        <v>620</v>
      </c>
      <c r="B3358" s="11">
        <v>15</v>
      </c>
      <c r="C3358" s="11" t="s">
        <v>2480</v>
      </c>
      <c r="E3358" t="s">
        <v>28</v>
      </c>
      <c r="F3358" s="11">
        <v>2</v>
      </c>
      <c r="G3358" s="5" t="s">
        <v>2478</v>
      </c>
      <c r="H3358" s="18">
        <v>2</v>
      </c>
      <c r="I3358" s="4"/>
      <c r="J3358" s="4"/>
    </row>
    <row r="3359" spans="1:13" ht="15" customHeight="1" x14ac:dyDescent="0.3">
      <c r="A3359" s="11">
        <v>620</v>
      </c>
      <c r="B3359" s="11">
        <v>15</v>
      </c>
      <c r="C3359" s="11" t="s">
        <v>2480</v>
      </c>
      <c r="E3359" t="s">
        <v>28</v>
      </c>
      <c r="F3359" s="11">
        <v>2</v>
      </c>
      <c r="G3359" s="5" t="s">
        <v>2477</v>
      </c>
      <c r="H3359" s="18">
        <v>1</v>
      </c>
      <c r="I3359" s="4"/>
      <c r="J3359" s="4"/>
    </row>
    <row r="3360" spans="1:13" ht="15" customHeight="1" x14ac:dyDescent="0.3">
      <c r="A3360" s="11">
        <v>620</v>
      </c>
      <c r="B3360" s="11">
        <v>15</v>
      </c>
      <c r="C3360" s="11" t="s">
        <v>2480</v>
      </c>
      <c r="E3360" t="s">
        <v>28</v>
      </c>
      <c r="F3360" s="11">
        <v>2</v>
      </c>
      <c r="G3360" s="5" t="s">
        <v>2476</v>
      </c>
      <c r="H3360" s="18">
        <v>1</v>
      </c>
      <c r="I3360" s="4"/>
      <c r="J3360" s="4"/>
    </row>
    <row r="3361" spans="1:13" ht="15" customHeight="1" x14ac:dyDescent="0.3">
      <c r="A3361" s="11">
        <v>620</v>
      </c>
      <c r="B3361" s="11">
        <v>15</v>
      </c>
      <c r="C3361" s="11" t="s">
        <v>2480</v>
      </c>
      <c r="E3361" t="s">
        <v>28</v>
      </c>
      <c r="F3361" s="11">
        <v>2</v>
      </c>
      <c r="G3361" s="5" t="s">
        <v>2475</v>
      </c>
      <c r="H3361" s="18">
        <v>1</v>
      </c>
      <c r="I3361" s="4"/>
      <c r="J3361" s="4"/>
    </row>
    <row r="3362" spans="1:13" ht="15" customHeight="1" x14ac:dyDescent="0.3">
      <c r="A3362" s="11">
        <v>620</v>
      </c>
      <c r="B3362" s="11">
        <v>15</v>
      </c>
      <c r="C3362" s="11" t="s">
        <v>2480</v>
      </c>
      <c r="E3362" t="s">
        <v>28</v>
      </c>
      <c r="F3362" s="11">
        <v>2</v>
      </c>
      <c r="G3362" s="5" t="s">
        <v>2474</v>
      </c>
      <c r="H3362" s="18">
        <v>1</v>
      </c>
      <c r="I3362" s="4"/>
      <c r="J3362" s="4"/>
    </row>
    <row r="3363" spans="1:13" ht="15" customHeight="1" x14ac:dyDescent="0.3">
      <c r="A3363" s="11">
        <v>620</v>
      </c>
      <c r="B3363" s="11">
        <v>15</v>
      </c>
      <c r="C3363" s="11" t="s">
        <v>2480</v>
      </c>
      <c r="E3363" t="s">
        <v>28</v>
      </c>
      <c r="F3363" s="11">
        <v>2</v>
      </c>
      <c r="G3363" s="5" t="s">
        <v>2473</v>
      </c>
      <c r="H3363" s="18">
        <v>1</v>
      </c>
      <c r="I3363" s="4"/>
      <c r="J3363" s="4"/>
    </row>
    <row r="3364" spans="1:13" ht="15.75" customHeight="1" x14ac:dyDescent="0.3">
      <c r="A3364" s="11">
        <v>621</v>
      </c>
      <c r="B3364" s="11">
        <v>15</v>
      </c>
      <c r="C3364" s="11" t="s">
        <v>4112</v>
      </c>
      <c r="D3364" s="4" t="s">
        <v>11</v>
      </c>
      <c r="E3364" t="s">
        <v>3778</v>
      </c>
      <c r="F3364" s="11">
        <v>12</v>
      </c>
      <c r="G3364" s="6" t="s">
        <v>4317</v>
      </c>
      <c r="H3364" s="18">
        <v>2</v>
      </c>
      <c r="K3364" s="4" t="s">
        <v>25</v>
      </c>
      <c r="L3364" s="4" t="s">
        <v>26</v>
      </c>
    </row>
    <row r="3365" spans="1:13" ht="15.75" customHeight="1" x14ac:dyDescent="0.3">
      <c r="A3365" s="11">
        <v>621</v>
      </c>
      <c r="B3365" s="11">
        <v>15</v>
      </c>
      <c r="C3365" s="11" t="s">
        <v>4112</v>
      </c>
      <c r="E3365" t="s">
        <v>3778</v>
      </c>
      <c r="F3365" s="11">
        <v>12</v>
      </c>
      <c r="G3365" s="5" t="s">
        <v>1508</v>
      </c>
      <c r="H3365" s="18">
        <v>2</v>
      </c>
    </row>
    <row r="3366" spans="1:13" ht="15.75" customHeight="1" x14ac:dyDescent="0.3">
      <c r="A3366" s="11">
        <v>621</v>
      </c>
      <c r="B3366" s="11">
        <v>15</v>
      </c>
      <c r="C3366" s="11" t="s">
        <v>4112</v>
      </c>
      <c r="E3366" t="s">
        <v>3778</v>
      </c>
      <c r="F3366" s="11">
        <v>12</v>
      </c>
      <c r="G3366" s="5" t="s">
        <v>1509</v>
      </c>
      <c r="H3366" s="18">
        <v>2</v>
      </c>
    </row>
    <row r="3367" spans="1:13" ht="15.75" customHeight="1" x14ac:dyDescent="0.3">
      <c r="A3367" s="11">
        <v>621</v>
      </c>
      <c r="B3367" s="11">
        <v>15</v>
      </c>
      <c r="C3367" s="11" t="s">
        <v>4112</v>
      </c>
      <c r="E3367" t="s">
        <v>3778</v>
      </c>
      <c r="F3367" s="11">
        <v>12</v>
      </c>
      <c r="G3367" s="5" t="s">
        <v>1510</v>
      </c>
      <c r="H3367" s="18">
        <v>1</v>
      </c>
    </row>
    <row r="3368" spans="1:13" ht="15.75" customHeight="1" x14ac:dyDescent="0.3">
      <c r="A3368" s="11">
        <v>621</v>
      </c>
      <c r="B3368" s="11">
        <v>15</v>
      </c>
      <c r="C3368" s="11" t="s">
        <v>4112</v>
      </c>
      <c r="E3368" t="s">
        <v>3778</v>
      </c>
      <c r="F3368" s="11">
        <v>12</v>
      </c>
      <c r="G3368" s="5" t="s">
        <v>1511</v>
      </c>
      <c r="H3368" s="18">
        <v>2</v>
      </c>
    </row>
    <row r="3369" spans="1:13" ht="15.75" customHeight="1" x14ac:dyDescent="0.3">
      <c r="A3369" s="11">
        <v>621</v>
      </c>
      <c r="B3369" s="11">
        <v>15</v>
      </c>
      <c r="C3369" s="11" t="s">
        <v>4112</v>
      </c>
      <c r="E3369" t="s">
        <v>3778</v>
      </c>
      <c r="F3369" s="11">
        <v>12</v>
      </c>
      <c r="G3369" s="5" t="s">
        <v>1512</v>
      </c>
      <c r="H3369" s="18">
        <v>2</v>
      </c>
    </row>
    <row r="3370" spans="1:13" ht="15.75" customHeight="1" x14ac:dyDescent="0.3">
      <c r="A3370" s="11">
        <v>621</v>
      </c>
      <c r="B3370" s="11">
        <v>15</v>
      </c>
      <c r="C3370" s="11" t="s">
        <v>4112</v>
      </c>
      <c r="E3370" t="s">
        <v>3778</v>
      </c>
      <c r="F3370" s="11">
        <v>12</v>
      </c>
      <c r="G3370" s="5" t="s">
        <v>1513</v>
      </c>
      <c r="H3370" s="18">
        <v>1</v>
      </c>
    </row>
    <row r="3371" spans="1:13" ht="15.75" customHeight="1" x14ac:dyDescent="0.3">
      <c r="A3371" s="11">
        <v>621</v>
      </c>
      <c r="B3371" s="11">
        <v>15</v>
      </c>
      <c r="C3371" s="11" t="s">
        <v>4112</v>
      </c>
      <c r="E3371" t="s">
        <v>3778</v>
      </c>
      <c r="F3371" s="11">
        <v>12</v>
      </c>
      <c r="G3371" s="5" t="s">
        <v>1514</v>
      </c>
      <c r="H3371" s="18">
        <v>2</v>
      </c>
    </row>
    <row r="3372" spans="1:13" ht="15.75" customHeight="1" x14ac:dyDescent="0.3">
      <c r="A3372" s="11">
        <v>621</v>
      </c>
      <c r="B3372" s="11">
        <v>15</v>
      </c>
      <c r="C3372" s="11" t="s">
        <v>4112</v>
      </c>
      <c r="E3372" t="s">
        <v>3778</v>
      </c>
      <c r="F3372" s="11">
        <v>12</v>
      </c>
      <c r="G3372" s="5" t="s">
        <v>1515</v>
      </c>
      <c r="H3372" s="18">
        <v>2</v>
      </c>
    </row>
    <row r="3373" spans="1:13" ht="15.75" customHeight="1" x14ac:dyDescent="0.3">
      <c r="A3373" s="11">
        <v>621</v>
      </c>
      <c r="B3373" s="11">
        <v>15</v>
      </c>
      <c r="C3373" s="11" t="s">
        <v>4112</v>
      </c>
      <c r="E3373" t="s">
        <v>3778</v>
      </c>
      <c r="F3373" s="11">
        <v>12</v>
      </c>
      <c r="G3373" s="5" t="s">
        <v>1516</v>
      </c>
      <c r="H3373" s="18">
        <v>2</v>
      </c>
    </row>
    <row r="3374" spans="1:13" ht="15" customHeight="1" x14ac:dyDescent="0.3">
      <c r="A3374" s="11">
        <v>622</v>
      </c>
      <c r="B3374" s="11">
        <v>15</v>
      </c>
      <c r="C3374" s="11" t="s">
        <v>4113</v>
      </c>
      <c r="D3374" s="2" t="s">
        <v>2261</v>
      </c>
      <c r="E3374" t="s">
        <v>52</v>
      </c>
      <c r="F3374" s="11">
        <v>8</v>
      </c>
      <c r="G3374" s="4"/>
      <c r="H3374" s="17"/>
      <c r="I3374" s="4" t="s">
        <v>93</v>
      </c>
      <c r="J3374" s="4">
        <v>1</v>
      </c>
      <c r="K3374" s="2" t="s">
        <v>25</v>
      </c>
      <c r="L3374" s="2"/>
      <c r="M3374" s="2" t="s">
        <v>2391</v>
      </c>
    </row>
    <row r="3375" spans="1:13" ht="15" customHeight="1" x14ac:dyDescent="0.3">
      <c r="A3375" s="11">
        <v>622</v>
      </c>
      <c r="B3375" s="11">
        <v>15</v>
      </c>
      <c r="C3375" s="11" t="s">
        <v>4113</v>
      </c>
      <c r="E3375" t="s">
        <v>52</v>
      </c>
      <c r="F3375" s="11">
        <v>8</v>
      </c>
      <c r="G3375" s="4"/>
      <c r="H3375" s="17"/>
      <c r="I3375" s="4" t="s">
        <v>240</v>
      </c>
      <c r="J3375" s="5">
        <v>2</v>
      </c>
    </row>
    <row r="3376" spans="1:13" ht="15" customHeight="1" x14ac:dyDescent="0.3">
      <c r="A3376" s="11">
        <v>622</v>
      </c>
      <c r="B3376" s="11">
        <v>15</v>
      </c>
      <c r="C3376" s="11" t="s">
        <v>4113</v>
      </c>
      <c r="E3376" t="s">
        <v>52</v>
      </c>
      <c r="F3376" s="11">
        <v>8</v>
      </c>
      <c r="G3376" s="4"/>
      <c r="H3376" s="17"/>
      <c r="I3376" s="4" t="s">
        <v>143</v>
      </c>
      <c r="J3376" s="4">
        <v>3</v>
      </c>
    </row>
    <row r="3377" spans="1:12" ht="15" customHeight="1" x14ac:dyDescent="0.3">
      <c r="A3377" s="11">
        <v>622</v>
      </c>
      <c r="B3377" s="11">
        <v>15</v>
      </c>
      <c r="C3377" s="11" t="s">
        <v>4113</v>
      </c>
      <c r="E3377" t="s">
        <v>52</v>
      </c>
      <c r="F3377" s="11">
        <v>8</v>
      </c>
      <c r="G3377" s="4"/>
      <c r="H3377" s="17"/>
      <c r="I3377" s="4" t="s">
        <v>260</v>
      </c>
      <c r="J3377" s="4">
        <v>2</v>
      </c>
    </row>
    <row r="3378" spans="1:12" ht="15" customHeight="1" x14ac:dyDescent="0.3">
      <c r="A3378" s="11">
        <v>622</v>
      </c>
      <c r="B3378" s="11">
        <v>15</v>
      </c>
      <c r="C3378" s="11" t="s">
        <v>4113</v>
      </c>
      <c r="E3378" t="s">
        <v>52</v>
      </c>
      <c r="F3378" s="11">
        <v>8</v>
      </c>
      <c r="G3378" s="4"/>
      <c r="H3378" s="17"/>
      <c r="I3378" s="4" t="s">
        <v>2337</v>
      </c>
      <c r="J3378" s="5">
        <v>2</v>
      </c>
    </row>
    <row r="3379" spans="1:12" ht="15.75" customHeight="1" x14ac:dyDescent="0.3">
      <c r="A3379" s="11">
        <v>623</v>
      </c>
      <c r="B3379" s="11">
        <v>15</v>
      </c>
      <c r="C3379" s="11" t="s">
        <v>4114</v>
      </c>
      <c r="D3379" s="4" t="s">
        <v>29</v>
      </c>
      <c r="E3379" t="s">
        <v>3821</v>
      </c>
      <c r="F3379" s="11">
        <v>14</v>
      </c>
      <c r="G3379" s="5" t="s">
        <v>938</v>
      </c>
      <c r="H3379" s="18">
        <v>2</v>
      </c>
      <c r="I3379" s="4" t="s">
        <v>275</v>
      </c>
      <c r="J3379" s="5">
        <v>2</v>
      </c>
      <c r="K3379" s="4" t="s">
        <v>17</v>
      </c>
      <c r="L3379" s="4" t="s">
        <v>17</v>
      </c>
    </row>
    <row r="3380" spans="1:12" ht="15.75" customHeight="1" x14ac:dyDescent="0.3">
      <c r="A3380" s="11">
        <v>623</v>
      </c>
      <c r="B3380" s="11">
        <v>15</v>
      </c>
      <c r="C3380" s="11" t="s">
        <v>4114</v>
      </c>
      <c r="E3380" t="s">
        <v>3821</v>
      </c>
      <c r="F3380" s="11">
        <v>14</v>
      </c>
      <c r="G3380" s="5" t="s">
        <v>939</v>
      </c>
      <c r="H3380" s="18">
        <v>2</v>
      </c>
      <c r="I3380" t="s">
        <v>45</v>
      </c>
      <c r="J3380" s="4">
        <v>1</v>
      </c>
    </row>
    <row r="3381" spans="1:12" ht="15.75" customHeight="1" x14ac:dyDescent="0.3">
      <c r="A3381" s="11">
        <v>623</v>
      </c>
      <c r="B3381" s="11">
        <v>15</v>
      </c>
      <c r="C3381" s="11" t="s">
        <v>4114</v>
      </c>
      <c r="E3381" t="s">
        <v>3821</v>
      </c>
      <c r="F3381" s="11">
        <v>14</v>
      </c>
      <c r="G3381" s="5" t="s">
        <v>940</v>
      </c>
      <c r="H3381" s="18">
        <v>2</v>
      </c>
    </row>
    <row r="3382" spans="1:12" ht="15.75" customHeight="1" x14ac:dyDescent="0.3">
      <c r="A3382" s="11">
        <v>623</v>
      </c>
      <c r="B3382" s="11">
        <v>15</v>
      </c>
      <c r="C3382" s="11" t="s">
        <v>4114</v>
      </c>
      <c r="E3382" t="s">
        <v>3821</v>
      </c>
      <c r="F3382" s="11">
        <v>14</v>
      </c>
      <c r="G3382" s="5" t="s">
        <v>941</v>
      </c>
      <c r="H3382" s="18">
        <v>1</v>
      </c>
    </row>
    <row r="3383" spans="1:12" ht="15.75" customHeight="1" x14ac:dyDescent="0.3">
      <c r="A3383" s="11">
        <v>623</v>
      </c>
      <c r="B3383" s="11">
        <v>15</v>
      </c>
      <c r="C3383" s="11" t="s">
        <v>4114</v>
      </c>
      <c r="E3383" t="s">
        <v>3821</v>
      </c>
      <c r="F3383" s="11">
        <v>14</v>
      </c>
      <c r="G3383" s="5" t="s">
        <v>942</v>
      </c>
      <c r="H3383" s="18">
        <v>2</v>
      </c>
    </row>
    <row r="3384" spans="1:12" ht="15.75" customHeight="1" x14ac:dyDescent="0.3">
      <c r="A3384" s="11">
        <v>623</v>
      </c>
      <c r="B3384" s="11">
        <v>15</v>
      </c>
      <c r="C3384" s="11" t="s">
        <v>4114</v>
      </c>
      <c r="E3384" t="s">
        <v>3821</v>
      </c>
      <c r="F3384" s="11">
        <v>14</v>
      </c>
      <c r="G3384" s="5" t="s">
        <v>943</v>
      </c>
      <c r="H3384" s="18">
        <v>2</v>
      </c>
    </row>
    <row r="3385" spans="1:12" ht="15.75" customHeight="1" x14ac:dyDescent="0.3">
      <c r="A3385" s="11">
        <v>623</v>
      </c>
      <c r="B3385" s="11">
        <v>15</v>
      </c>
      <c r="C3385" s="11" t="s">
        <v>4114</v>
      </c>
      <c r="E3385" t="s">
        <v>3821</v>
      </c>
      <c r="F3385" s="11">
        <v>14</v>
      </c>
      <c r="G3385" s="5" t="s">
        <v>944</v>
      </c>
      <c r="H3385" s="18">
        <v>1</v>
      </c>
    </row>
    <row r="3386" spans="1:12" ht="15.75" customHeight="1" x14ac:dyDescent="0.3">
      <c r="A3386" s="11">
        <v>623</v>
      </c>
      <c r="B3386" s="11">
        <v>15</v>
      </c>
      <c r="C3386" s="11" t="s">
        <v>4114</v>
      </c>
      <c r="E3386" t="s">
        <v>3821</v>
      </c>
      <c r="F3386" s="11">
        <v>14</v>
      </c>
      <c r="G3386" s="5" t="s">
        <v>945</v>
      </c>
      <c r="H3386" s="18">
        <v>2</v>
      </c>
    </row>
    <row r="3387" spans="1:12" ht="15.75" customHeight="1" x14ac:dyDescent="0.3">
      <c r="A3387" s="11">
        <v>623</v>
      </c>
      <c r="B3387" s="11">
        <v>15</v>
      </c>
      <c r="C3387" s="11" t="s">
        <v>4114</v>
      </c>
      <c r="E3387" t="s">
        <v>3821</v>
      </c>
      <c r="F3387" s="11">
        <v>14</v>
      </c>
      <c r="G3387" s="5" t="s">
        <v>946</v>
      </c>
      <c r="H3387" s="18">
        <v>1</v>
      </c>
    </row>
    <row r="3388" spans="1:12" ht="15.75" customHeight="1" x14ac:dyDescent="0.3">
      <c r="A3388" s="11">
        <v>623</v>
      </c>
      <c r="B3388" s="11">
        <v>15</v>
      </c>
      <c r="C3388" s="11" t="s">
        <v>4114</v>
      </c>
      <c r="E3388" t="s">
        <v>3821</v>
      </c>
      <c r="F3388" s="11">
        <v>14</v>
      </c>
      <c r="G3388" s="5" t="s">
        <v>947</v>
      </c>
      <c r="H3388" s="18">
        <v>2</v>
      </c>
    </row>
    <row r="3389" spans="1:12" ht="15.75" customHeight="1" x14ac:dyDescent="0.3">
      <c r="A3389" s="11">
        <v>623</v>
      </c>
      <c r="B3389" s="11">
        <v>15</v>
      </c>
      <c r="C3389" s="11" t="s">
        <v>4114</v>
      </c>
      <c r="E3389" t="s">
        <v>3821</v>
      </c>
      <c r="F3389" s="11">
        <v>14</v>
      </c>
      <c r="G3389" s="5" t="s">
        <v>948</v>
      </c>
      <c r="H3389" s="18">
        <v>1</v>
      </c>
    </row>
    <row r="3390" spans="1:12" ht="15.75" customHeight="1" x14ac:dyDescent="0.3">
      <c r="A3390" s="11">
        <v>623</v>
      </c>
      <c r="B3390" s="11">
        <v>15</v>
      </c>
      <c r="C3390" s="11" t="s">
        <v>4114</v>
      </c>
      <c r="E3390" t="s">
        <v>3821</v>
      </c>
      <c r="F3390" s="11">
        <v>14</v>
      </c>
      <c r="G3390" s="5" t="s">
        <v>949</v>
      </c>
      <c r="H3390" s="18">
        <v>1</v>
      </c>
    </row>
    <row r="3391" spans="1:12" ht="15.75" customHeight="1" x14ac:dyDescent="0.3">
      <c r="A3391" s="11">
        <v>623</v>
      </c>
      <c r="B3391" s="11">
        <v>15</v>
      </c>
      <c r="C3391" s="11" t="s">
        <v>4114</v>
      </c>
      <c r="E3391" t="s">
        <v>3821</v>
      </c>
      <c r="F3391" s="11">
        <v>14</v>
      </c>
      <c r="G3391" s="5" t="s">
        <v>950</v>
      </c>
      <c r="H3391" s="18">
        <v>2</v>
      </c>
    </row>
    <row r="3392" spans="1:12" ht="15.75" customHeight="1" x14ac:dyDescent="0.3">
      <c r="A3392" s="11">
        <v>623</v>
      </c>
      <c r="B3392" s="11">
        <v>15</v>
      </c>
      <c r="C3392" s="11" t="s">
        <v>4114</v>
      </c>
      <c r="E3392" t="s">
        <v>3821</v>
      </c>
      <c r="F3392" s="11">
        <v>14</v>
      </c>
      <c r="G3392" s="5" t="s">
        <v>951</v>
      </c>
      <c r="H3392" s="18">
        <v>2</v>
      </c>
    </row>
    <row r="3393" spans="1:13" ht="15" customHeight="1" x14ac:dyDescent="0.3">
      <c r="A3393" s="11">
        <v>624</v>
      </c>
      <c r="B3393" s="11">
        <v>15</v>
      </c>
      <c r="C3393" s="11" t="s">
        <v>3492</v>
      </c>
      <c r="D3393" s="2" t="s">
        <v>2261</v>
      </c>
      <c r="E3393" t="s">
        <v>28</v>
      </c>
      <c r="F3393" s="11">
        <v>2</v>
      </c>
      <c r="G3393" s="5" t="s">
        <v>3491</v>
      </c>
      <c r="H3393" s="18">
        <v>1</v>
      </c>
      <c r="I3393" s="4" t="s">
        <v>233</v>
      </c>
      <c r="J3393" s="4">
        <v>5</v>
      </c>
      <c r="K3393" s="2" t="s">
        <v>2745</v>
      </c>
      <c r="L3393" s="2"/>
      <c r="M3393" s="2" t="s">
        <v>2278</v>
      </c>
    </row>
    <row r="3394" spans="1:13" ht="15" customHeight="1" x14ac:dyDescent="0.3">
      <c r="A3394" s="11">
        <v>624</v>
      </c>
      <c r="B3394" s="11">
        <v>15</v>
      </c>
      <c r="C3394" s="11" t="s">
        <v>3492</v>
      </c>
      <c r="D3394" s="2"/>
      <c r="E3394" t="s">
        <v>28</v>
      </c>
      <c r="F3394" s="11">
        <v>2</v>
      </c>
      <c r="G3394" s="4" t="s">
        <v>3490</v>
      </c>
      <c r="H3394" s="17">
        <v>2</v>
      </c>
      <c r="I3394" s="4"/>
      <c r="J3394" s="4"/>
      <c r="K3394" s="2"/>
      <c r="L3394" s="2"/>
      <c r="M3394" s="2"/>
    </row>
    <row r="3395" spans="1:13" ht="15" customHeight="1" x14ac:dyDescent="0.3">
      <c r="A3395" s="11">
        <v>624</v>
      </c>
      <c r="B3395" s="11">
        <v>15</v>
      </c>
      <c r="C3395" s="11" t="s">
        <v>3492</v>
      </c>
      <c r="D3395" s="2"/>
      <c r="E3395" t="s">
        <v>28</v>
      </c>
      <c r="F3395" s="11">
        <v>2</v>
      </c>
      <c r="G3395" s="5" t="s">
        <v>3489</v>
      </c>
      <c r="H3395" s="18">
        <v>1</v>
      </c>
      <c r="I3395" s="4"/>
      <c r="J3395" s="4"/>
      <c r="K3395" s="2"/>
      <c r="L3395" s="2"/>
      <c r="M3395" s="2"/>
    </row>
    <row r="3396" spans="1:13" ht="15" customHeight="1" x14ac:dyDescent="0.3">
      <c r="A3396" s="11">
        <v>624</v>
      </c>
      <c r="B3396" s="11">
        <v>15</v>
      </c>
      <c r="C3396" s="11" t="s">
        <v>3492</v>
      </c>
      <c r="D3396" s="2"/>
      <c r="E3396" t="s">
        <v>28</v>
      </c>
      <c r="F3396" s="11">
        <v>2</v>
      </c>
      <c r="G3396" s="4" t="s">
        <v>3488</v>
      </c>
      <c r="H3396" s="17">
        <v>1</v>
      </c>
      <c r="I3396" s="4"/>
      <c r="J3396" s="4"/>
      <c r="K3396" s="2"/>
      <c r="L3396" s="2"/>
      <c r="M3396" s="2"/>
    </row>
    <row r="3397" spans="1:13" ht="15.75" customHeight="1" x14ac:dyDescent="0.3">
      <c r="A3397" s="11">
        <v>625</v>
      </c>
      <c r="B3397" s="11">
        <v>15</v>
      </c>
      <c r="C3397" s="11" t="s">
        <v>4115</v>
      </c>
      <c r="D3397" s="4" t="s">
        <v>11</v>
      </c>
      <c r="E3397" t="s">
        <v>3778</v>
      </c>
      <c r="F3397" s="11">
        <v>12</v>
      </c>
      <c r="G3397" s="5" t="s">
        <v>1233</v>
      </c>
      <c r="H3397" s="18">
        <v>1</v>
      </c>
      <c r="K3397" s="4" t="s">
        <v>17</v>
      </c>
      <c r="L3397" s="4" t="s">
        <v>17</v>
      </c>
    </row>
    <row r="3398" spans="1:13" ht="15.75" customHeight="1" x14ac:dyDescent="0.3">
      <c r="A3398" s="11">
        <v>625</v>
      </c>
      <c r="B3398" s="11">
        <v>15</v>
      </c>
      <c r="C3398" s="11" t="s">
        <v>4115</v>
      </c>
      <c r="E3398" t="s">
        <v>3778</v>
      </c>
      <c r="F3398" s="11">
        <v>12</v>
      </c>
      <c r="G3398" s="5" t="s">
        <v>1234</v>
      </c>
      <c r="H3398" s="18">
        <v>2</v>
      </c>
    </row>
    <row r="3399" spans="1:13" ht="15.75" customHeight="1" x14ac:dyDescent="0.3">
      <c r="A3399" s="11">
        <v>625</v>
      </c>
      <c r="B3399" s="11">
        <v>15</v>
      </c>
      <c r="C3399" s="11" t="s">
        <v>4115</v>
      </c>
      <c r="E3399" t="s">
        <v>3778</v>
      </c>
      <c r="F3399" s="11">
        <v>12</v>
      </c>
      <c r="G3399" s="5" t="s">
        <v>1235</v>
      </c>
      <c r="H3399" s="18">
        <v>2</v>
      </c>
    </row>
    <row r="3400" spans="1:13" ht="15.75" customHeight="1" x14ac:dyDescent="0.3">
      <c r="A3400" s="11">
        <v>625</v>
      </c>
      <c r="B3400" s="11">
        <v>15</v>
      </c>
      <c r="C3400" s="11" t="s">
        <v>4115</v>
      </c>
      <c r="E3400" t="s">
        <v>3778</v>
      </c>
      <c r="F3400" s="11">
        <v>12</v>
      </c>
      <c r="G3400" s="5" t="s">
        <v>1236</v>
      </c>
      <c r="H3400" s="18">
        <v>1</v>
      </c>
    </row>
    <row r="3401" spans="1:13" ht="15.75" customHeight="1" x14ac:dyDescent="0.3">
      <c r="A3401" s="11">
        <v>625</v>
      </c>
      <c r="B3401" s="11">
        <v>15</v>
      </c>
      <c r="C3401" s="11" t="s">
        <v>4115</v>
      </c>
      <c r="E3401" t="s">
        <v>3778</v>
      </c>
      <c r="F3401" s="11">
        <v>12</v>
      </c>
      <c r="G3401" s="5" t="s">
        <v>1237</v>
      </c>
      <c r="H3401" s="18">
        <v>1</v>
      </c>
    </row>
    <row r="3402" spans="1:13" ht="15.75" customHeight="1" x14ac:dyDescent="0.3">
      <c r="A3402" s="11">
        <v>625</v>
      </c>
      <c r="B3402" s="11">
        <v>15</v>
      </c>
      <c r="C3402" s="11" t="s">
        <v>4115</v>
      </c>
      <c r="E3402" t="s">
        <v>3778</v>
      </c>
      <c r="F3402" s="11">
        <v>12</v>
      </c>
      <c r="G3402" s="5" t="s">
        <v>1238</v>
      </c>
      <c r="H3402" s="18">
        <v>2</v>
      </c>
    </row>
    <row r="3403" spans="1:13" ht="15.75" customHeight="1" x14ac:dyDescent="0.3">
      <c r="A3403" s="11">
        <v>625</v>
      </c>
      <c r="B3403" s="11">
        <v>15</v>
      </c>
      <c r="C3403" s="11" t="s">
        <v>4115</v>
      </c>
      <c r="E3403" t="s">
        <v>3778</v>
      </c>
      <c r="F3403" s="11">
        <v>12</v>
      </c>
      <c r="G3403" s="5" t="s">
        <v>1239</v>
      </c>
      <c r="H3403" s="18">
        <v>1</v>
      </c>
    </row>
    <row r="3404" spans="1:13" ht="15.75" customHeight="1" x14ac:dyDescent="0.3">
      <c r="A3404" s="11">
        <v>625</v>
      </c>
      <c r="B3404" s="11">
        <v>15</v>
      </c>
      <c r="C3404" s="11" t="s">
        <v>4115</v>
      </c>
      <c r="E3404" t="s">
        <v>3778</v>
      </c>
      <c r="F3404" s="11">
        <v>12</v>
      </c>
      <c r="G3404" s="5" t="s">
        <v>1240</v>
      </c>
      <c r="H3404" s="18">
        <v>1</v>
      </c>
    </row>
    <row r="3405" spans="1:13" ht="15.75" customHeight="1" x14ac:dyDescent="0.3">
      <c r="A3405" s="11">
        <v>625</v>
      </c>
      <c r="B3405" s="11">
        <v>15</v>
      </c>
      <c r="C3405" s="11" t="s">
        <v>4115</v>
      </c>
      <c r="E3405" t="s">
        <v>3778</v>
      </c>
      <c r="F3405" s="11">
        <v>12</v>
      </c>
      <c r="G3405" s="5" t="s">
        <v>1241</v>
      </c>
      <c r="H3405" s="18">
        <v>2</v>
      </c>
    </row>
    <row r="3406" spans="1:13" ht="15" customHeight="1" x14ac:dyDescent="0.3">
      <c r="A3406" s="11">
        <v>626</v>
      </c>
      <c r="B3406" s="11">
        <v>26</v>
      </c>
      <c r="C3406" s="11" t="s">
        <v>3468</v>
      </c>
      <c r="D3406" s="2" t="s">
        <v>2261</v>
      </c>
      <c r="E3406" t="s">
        <v>28</v>
      </c>
      <c r="F3406" s="11">
        <v>2</v>
      </c>
      <c r="G3406" s="5" t="s">
        <v>3467</v>
      </c>
      <c r="H3406" s="18">
        <v>2</v>
      </c>
      <c r="I3406" s="4"/>
      <c r="J3406" s="4"/>
      <c r="K3406" s="2" t="s">
        <v>2277</v>
      </c>
      <c r="L3406" s="2"/>
      <c r="M3406" s="2" t="s">
        <v>2694</v>
      </c>
    </row>
    <row r="3407" spans="1:13" ht="15" customHeight="1" x14ac:dyDescent="0.3">
      <c r="A3407" s="11">
        <v>626</v>
      </c>
      <c r="B3407" s="11">
        <v>26</v>
      </c>
      <c r="C3407" s="11" t="s">
        <v>3468</v>
      </c>
      <c r="E3407" t="s">
        <v>28</v>
      </c>
      <c r="F3407" s="11">
        <v>2</v>
      </c>
      <c r="G3407" s="4" t="s">
        <v>3466</v>
      </c>
      <c r="H3407" s="17">
        <v>2</v>
      </c>
      <c r="I3407" s="4"/>
      <c r="J3407" s="4"/>
    </row>
    <row r="3408" spans="1:13" ht="15" customHeight="1" x14ac:dyDescent="0.3">
      <c r="A3408" s="11">
        <v>626</v>
      </c>
      <c r="B3408" s="11">
        <v>26</v>
      </c>
      <c r="C3408" s="11" t="s">
        <v>3468</v>
      </c>
      <c r="E3408" t="s">
        <v>28</v>
      </c>
      <c r="F3408" s="11">
        <v>2</v>
      </c>
      <c r="G3408" s="4" t="s">
        <v>3465</v>
      </c>
      <c r="H3408" s="17">
        <v>2</v>
      </c>
      <c r="I3408" s="4"/>
      <c r="J3408" s="4"/>
    </row>
    <row r="3409" spans="1:13" ht="15" customHeight="1" x14ac:dyDescent="0.3">
      <c r="A3409" s="11">
        <v>626</v>
      </c>
      <c r="B3409" s="11">
        <v>26</v>
      </c>
      <c r="C3409" s="11" t="s">
        <v>3468</v>
      </c>
      <c r="E3409" t="s">
        <v>28</v>
      </c>
      <c r="F3409" s="11">
        <v>2</v>
      </c>
      <c r="G3409" s="4" t="s">
        <v>3464</v>
      </c>
      <c r="H3409" s="17">
        <v>3</v>
      </c>
      <c r="I3409" s="4"/>
      <c r="J3409" s="4"/>
    </row>
    <row r="3410" spans="1:13" ht="15" customHeight="1" x14ac:dyDescent="0.3">
      <c r="A3410" s="11">
        <v>626</v>
      </c>
      <c r="B3410" s="11">
        <v>26</v>
      </c>
      <c r="C3410" s="11" t="s">
        <v>3468</v>
      </c>
      <c r="E3410" t="s">
        <v>28</v>
      </c>
      <c r="F3410" s="11">
        <v>2</v>
      </c>
      <c r="G3410" s="4" t="s">
        <v>3463</v>
      </c>
      <c r="H3410" s="17">
        <v>1</v>
      </c>
      <c r="I3410" s="4"/>
      <c r="J3410" s="4"/>
    </row>
    <row r="3411" spans="1:13" ht="15" customHeight="1" x14ac:dyDescent="0.3">
      <c r="A3411" s="11">
        <v>626</v>
      </c>
      <c r="B3411" s="11">
        <v>26</v>
      </c>
      <c r="C3411" s="11" t="s">
        <v>3468</v>
      </c>
      <c r="E3411" t="s">
        <v>28</v>
      </c>
      <c r="F3411" s="11">
        <v>2</v>
      </c>
      <c r="G3411" s="4" t="s">
        <v>3462</v>
      </c>
      <c r="H3411" s="17">
        <v>1</v>
      </c>
      <c r="I3411" s="4"/>
      <c r="J3411" s="4"/>
    </row>
    <row r="3412" spans="1:13" ht="15" customHeight="1" x14ac:dyDescent="0.3">
      <c r="A3412" s="11">
        <v>627</v>
      </c>
      <c r="B3412" s="11">
        <v>19</v>
      </c>
      <c r="C3412" s="11" t="s">
        <v>84</v>
      </c>
      <c r="D3412" s="2" t="s">
        <v>96</v>
      </c>
      <c r="E3412" t="s">
        <v>52</v>
      </c>
      <c r="F3412" s="11">
        <v>8</v>
      </c>
      <c r="G3412" s="5" t="s">
        <v>3732</v>
      </c>
      <c r="H3412" s="18">
        <v>2</v>
      </c>
      <c r="I3412" s="4"/>
      <c r="J3412" s="4"/>
      <c r="K3412" s="2" t="s">
        <v>2277</v>
      </c>
      <c r="L3412" s="2"/>
      <c r="M3412" s="2" t="s">
        <v>2336</v>
      </c>
    </row>
    <row r="3413" spans="1:13" ht="15" customHeight="1" x14ac:dyDescent="0.3">
      <c r="A3413" s="11">
        <v>627</v>
      </c>
      <c r="B3413" s="11">
        <v>19</v>
      </c>
      <c r="C3413" s="11" t="s">
        <v>84</v>
      </c>
      <c r="D3413" s="2"/>
      <c r="E3413" t="s">
        <v>52</v>
      </c>
      <c r="F3413" s="11">
        <v>8</v>
      </c>
      <c r="G3413" s="4" t="s">
        <v>3731</v>
      </c>
      <c r="H3413" s="17">
        <v>2</v>
      </c>
      <c r="I3413" s="4"/>
      <c r="J3413" s="4"/>
      <c r="K3413" s="2"/>
      <c r="L3413" s="2"/>
      <c r="M3413" s="2"/>
    </row>
    <row r="3414" spans="1:13" ht="15" customHeight="1" x14ac:dyDescent="0.3">
      <c r="A3414" s="11">
        <v>627</v>
      </c>
      <c r="B3414" s="11">
        <v>19</v>
      </c>
      <c r="C3414" s="11" t="s">
        <v>84</v>
      </c>
      <c r="D3414" s="2"/>
      <c r="E3414" t="s">
        <v>52</v>
      </c>
      <c r="F3414" s="11">
        <v>8</v>
      </c>
      <c r="G3414" s="4" t="s">
        <v>3730</v>
      </c>
      <c r="H3414" s="17">
        <v>1</v>
      </c>
      <c r="I3414" s="4"/>
      <c r="J3414" s="4"/>
      <c r="K3414" s="2"/>
      <c r="L3414" s="2"/>
      <c r="M3414" s="2"/>
    </row>
    <row r="3415" spans="1:13" ht="15" customHeight="1" x14ac:dyDescent="0.3">
      <c r="A3415" s="11">
        <v>627</v>
      </c>
      <c r="B3415" s="11">
        <v>19</v>
      </c>
      <c r="C3415" s="11" t="s">
        <v>84</v>
      </c>
      <c r="D3415" s="2"/>
      <c r="E3415" t="s">
        <v>52</v>
      </c>
      <c r="F3415" s="11">
        <v>8</v>
      </c>
      <c r="G3415" s="4" t="s">
        <v>3729</v>
      </c>
      <c r="H3415" s="17">
        <v>2</v>
      </c>
      <c r="I3415" s="4"/>
      <c r="J3415" s="4"/>
      <c r="K3415" s="2"/>
      <c r="L3415" s="2"/>
      <c r="M3415" s="2"/>
    </row>
    <row r="3416" spans="1:13" ht="15" customHeight="1" x14ac:dyDescent="0.3">
      <c r="A3416" s="11">
        <v>627</v>
      </c>
      <c r="B3416" s="11">
        <v>19</v>
      </c>
      <c r="C3416" s="11" t="s">
        <v>84</v>
      </c>
      <c r="D3416" s="2"/>
      <c r="E3416" t="s">
        <v>52</v>
      </c>
      <c r="F3416" s="11">
        <v>8</v>
      </c>
      <c r="G3416" s="4" t="s">
        <v>3728</v>
      </c>
      <c r="H3416" s="17">
        <v>1</v>
      </c>
      <c r="I3416" s="4"/>
      <c r="J3416" s="4"/>
      <c r="K3416" s="2"/>
      <c r="L3416" s="2"/>
      <c r="M3416" s="2"/>
    </row>
    <row r="3417" spans="1:13" ht="15" customHeight="1" x14ac:dyDescent="0.3">
      <c r="A3417" s="11">
        <v>627</v>
      </c>
      <c r="B3417" s="11">
        <v>19</v>
      </c>
      <c r="C3417" s="11" t="s">
        <v>84</v>
      </c>
      <c r="D3417" s="2"/>
      <c r="E3417" t="s">
        <v>52</v>
      </c>
      <c r="F3417" s="11">
        <v>8</v>
      </c>
      <c r="G3417" s="4" t="s">
        <v>3727</v>
      </c>
      <c r="H3417" s="17">
        <v>1</v>
      </c>
      <c r="I3417" s="4"/>
      <c r="J3417" s="4"/>
      <c r="K3417" s="2"/>
      <c r="L3417" s="2"/>
      <c r="M3417" s="2"/>
    </row>
    <row r="3418" spans="1:13" ht="15.75" customHeight="1" x14ac:dyDescent="0.3">
      <c r="A3418" s="11">
        <v>628</v>
      </c>
      <c r="B3418" s="11">
        <v>19</v>
      </c>
      <c r="C3418" s="11" t="s">
        <v>84</v>
      </c>
      <c r="E3418" t="s">
        <v>31</v>
      </c>
      <c r="F3418" s="11">
        <v>10</v>
      </c>
      <c r="G3418" s="4" t="s">
        <v>574</v>
      </c>
      <c r="H3418" s="17">
        <v>2</v>
      </c>
      <c r="K3418" s="2" t="s">
        <v>106</v>
      </c>
      <c r="L3418" s="2" t="s">
        <v>33</v>
      </c>
      <c r="M3418" s="3">
        <v>1500000</v>
      </c>
    </row>
    <row r="3419" spans="1:13" ht="15.75" customHeight="1" x14ac:dyDescent="0.3">
      <c r="A3419" s="11">
        <v>628</v>
      </c>
      <c r="B3419" s="11">
        <v>19</v>
      </c>
      <c r="C3419" s="11" t="s">
        <v>84</v>
      </c>
      <c r="E3419" t="s">
        <v>31</v>
      </c>
      <c r="F3419" s="11">
        <v>10</v>
      </c>
      <c r="G3419" s="4" t="s">
        <v>570</v>
      </c>
      <c r="H3419" s="17">
        <v>2</v>
      </c>
    </row>
    <row r="3420" spans="1:13" ht="15.75" customHeight="1" x14ac:dyDescent="0.3">
      <c r="A3420" s="11">
        <v>628</v>
      </c>
      <c r="B3420" s="11">
        <v>19</v>
      </c>
      <c r="C3420" s="11" t="s">
        <v>84</v>
      </c>
      <c r="E3420" t="s">
        <v>31</v>
      </c>
      <c r="F3420" s="11">
        <v>10</v>
      </c>
      <c r="G3420" s="4" t="s">
        <v>571</v>
      </c>
      <c r="H3420" s="17">
        <v>1</v>
      </c>
    </row>
    <row r="3421" spans="1:13" ht="15.75" customHeight="1" x14ac:dyDescent="0.3">
      <c r="A3421" s="11">
        <v>628</v>
      </c>
      <c r="B3421" s="11">
        <v>19</v>
      </c>
      <c r="C3421" s="11" t="s">
        <v>84</v>
      </c>
      <c r="E3421" t="s">
        <v>31</v>
      </c>
      <c r="F3421" s="11">
        <v>10</v>
      </c>
      <c r="G3421" s="4" t="s">
        <v>572</v>
      </c>
      <c r="H3421" s="17">
        <v>2</v>
      </c>
    </row>
    <row r="3422" spans="1:13" ht="15.75" customHeight="1" x14ac:dyDescent="0.3">
      <c r="A3422" s="11">
        <v>628</v>
      </c>
      <c r="B3422" s="11">
        <v>19</v>
      </c>
      <c r="C3422" s="11" t="s">
        <v>84</v>
      </c>
      <c r="E3422" t="s">
        <v>31</v>
      </c>
      <c r="F3422" s="11">
        <v>10</v>
      </c>
      <c r="G3422" s="4" t="s">
        <v>573</v>
      </c>
      <c r="H3422" s="17">
        <v>1</v>
      </c>
    </row>
    <row r="3423" spans="1:13" ht="15.75" customHeight="1" x14ac:dyDescent="0.3">
      <c r="A3423" s="11">
        <v>628</v>
      </c>
      <c r="B3423" s="11">
        <v>19</v>
      </c>
      <c r="C3423" s="11" t="s">
        <v>84</v>
      </c>
      <c r="E3423" t="s">
        <v>31</v>
      </c>
      <c r="F3423" s="11">
        <v>10</v>
      </c>
      <c r="G3423" s="4" t="s">
        <v>575</v>
      </c>
      <c r="H3423" s="17">
        <v>3</v>
      </c>
    </row>
    <row r="3424" spans="1:13" ht="15.75" customHeight="1" x14ac:dyDescent="0.3">
      <c r="A3424" s="11">
        <v>629</v>
      </c>
      <c r="B3424" s="11">
        <v>19</v>
      </c>
      <c r="C3424" s="11" t="s">
        <v>4150</v>
      </c>
      <c r="E3424" t="s">
        <v>28</v>
      </c>
      <c r="F3424" s="11">
        <v>2</v>
      </c>
      <c r="G3424" s="5" t="s">
        <v>1584</v>
      </c>
      <c r="H3424" s="18">
        <v>2</v>
      </c>
      <c r="I3424" s="4" t="s">
        <v>45</v>
      </c>
      <c r="J3424" s="4">
        <v>1</v>
      </c>
      <c r="K3424" s="4" t="s">
        <v>17</v>
      </c>
      <c r="L3424" s="4" t="s">
        <v>17</v>
      </c>
    </row>
    <row r="3425" spans="1:13" ht="15.75" customHeight="1" x14ac:dyDescent="0.3">
      <c r="A3425" s="11">
        <v>629</v>
      </c>
      <c r="B3425" s="11">
        <v>19</v>
      </c>
      <c r="C3425" s="11" t="s">
        <v>4150</v>
      </c>
      <c r="E3425" t="s">
        <v>28</v>
      </c>
      <c r="F3425" s="11">
        <v>2</v>
      </c>
      <c r="G3425" s="4" t="s">
        <v>1585</v>
      </c>
      <c r="H3425" s="17">
        <v>2</v>
      </c>
    </row>
    <row r="3426" spans="1:13" ht="15.75" customHeight="1" x14ac:dyDescent="0.3">
      <c r="A3426" s="11">
        <v>629</v>
      </c>
      <c r="B3426" s="11">
        <v>19</v>
      </c>
      <c r="C3426" s="11" t="s">
        <v>4150</v>
      </c>
      <c r="E3426" t="s">
        <v>28</v>
      </c>
      <c r="F3426" s="11">
        <v>2</v>
      </c>
      <c r="G3426" s="4" t="s">
        <v>1586</v>
      </c>
      <c r="H3426" s="17">
        <v>1</v>
      </c>
    </row>
    <row r="3427" spans="1:13" ht="15.75" customHeight="1" x14ac:dyDescent="0.3">
      <c r="A3427" s="11">
        <v>630</v>
      </c>
      <c r="B3427" s="11">
        <v>19</v>
      </c>
      <c r="C3427" s="11" t="s">
        <v>4152</v>
      </c>
      <c r="D3427" t="s">
        <v>29</v>
      </c>
      <c r="E3427" t="s">
        <v>66</v>
      </c>
      <c r="F3427" s="11">
        <v>6</v>
      </c>
      <c r="G3427" s="5"/>
      <c r="H3427" s="18"/>
      <c r="I3427" s="4" t="s">
        <v>93</v>
      </c>
      <c r="J3427" s="4">
        <v>1</v>
      </c>
    </row>
    <row r="3428" spans="1:13" ht="15.75" customHeight="1" x14ac:dyDescent="0.3">
      <c r="A3428" s="11">
        <v>630</v>
      </c>
      <c r="B3428" s="11">
        <v>19</v>
      </c>
      <c r="C3428" s="11" t="s">
        <v>4152</v>
      </c>
      <c r="E3428" t="s">
        <v>66</v>
      </c>
      <c r="F3428" s="11">
        <v>6</v>
      </c>
      <c r="I3428" t="s">
        <v>746</v>
      </c>
      <c r="J3428">
        <v>1</v>
      </c>
    </row>
    <row r="3429" spans="1:13" ht="15.75" customHeight="1" x14ac:dyDescent="0.3">
      <c r="A3429" s="11">
        <v>630</v>
      </c>
      <c r="B3429" s="11">
        <v>19</v>
      </c>
      <c r="C3429" s="11" t="s">
        <v>4152</v>
      </c>
      <c r="E3429" t="s">
        <v>66</v>
      </c>
      <c r="F3429" s="11">
        <v>6</v>
      </c>
      <c r="I3429" t="s">
        <v>198</v>
      </c>
      <c r="J3429" s="4">
        <v>3</v>
      </c>
    </row>
    <row r="3430" spans="1:13" ht="15.75" customHeight="1" x14ac:dyDescent="0.3">
      <c r="A3430" s="11">
        <v>630</v>
      </c>
      <c r="B3430" s="11">
        <v>19</v>
      </c>
      <c r="C3430" s="11" t="s">
        <v>4152</v>
      </c>
      <c r="E3430" t="s">
        <v>66</v>
      </c>
      <c r="F3430" s="11">
        <v>6</v>
      </c>
      <c r="I3430" t="s">
        <v>275</v>
      </c>
      <c r="J3430" s="5">
        <v>2</v>
      </c>
    </row>
    <row r="3431" spans="1:13" ht="15.75" customHeight="1" x14ac:dyDescent="0.3">
      <c r="A3431" s="11">
        <v>630</v>
      </c>
      <c r="B3431" s="11">
        <v>19</v>
      </c>
      <c r="C3431" s="11" t="s">
        <v>4152</v>
      </c>
      <c r="E3431" t="s">
        <v>66</v>
      </c>
      <c r="F3431" s="11">
        <v>6</v>
      </c>
      <c r="I3431" t="s">
        <v>273</v>
      </c>
      <c r="J3431" s="5">
        <v>2</v>
      </c>
    </row>
    <row r="3432" spans="1:13" ht="15" customHeight="1" x14ac:dyDescent="0.3">
      <c r="A3432" s="11">
        <v>631</v>
      </c>
      <c r="B3432" s="11">
        <v>19</v>
      </c>
      <c r="C3432" s="11" t="s">
        <v>4153</v>
      </c>
      <c r="D3432" s="2" t="s">
        <v>2261</v>
      </c>
      <c r="E3432" t="s">
        <v>52</v>
      </c>
      <c r="F3432" s="11">
        <v>8</v>
      </c>
      <c r="G3432" s="5" t="s">
        <v>2713</v>
      </c>
      <c r="H3432" s="18">
        <v>1</v>
      </c>
      <c r="I3432" s="4" t="s">
        <v>198</v>
      </c>
      <c r="J3432" s="4">
        <v>3</v>
      </c>
      <c r="K3432" s="2" t="s">
        <v>2277</v>
      </c>
      <c r="L3432" s="2"/>
      <c r="M3432" s="2" t="s">
        <v>2391</v>
      </c>
    </row>
    <row r="3433" spans="1:13" ht="15" customHeight="1" x14ac:dyDescent="0.3">
      <c r="A3433" s="11">
        <v>631</v>
      </c>
      <c r="B3433" s="11">
        <v>19</v>
      </c>
      <c r="C3433" s="11" t="s">
        <v>4153</v>
      </c>
      <c r="E3433" t="s">
        <v>52</v>
      </c>
      <c r="F3433" s="11">
        <v>8</v>
      </c>
      <c r="G3433" s="4" t="s">
        <v>2712</v>
      </c>
      <c r="H3433" s="17">
        <v>1</v>
      </c>
      <c r="I3433" s="4" t="s">
        <v>132</v>
      </c>
      <c r="J3433" s="4">
        <v>1</v>
      </c>
    </row>
    <row r="3434" spans="1:13" ht="15" customHeight="1" x14ac:dyDescent="0.3">
      <c r="A3434" s="11">
        <v>631</v>
      </c>
      <c r="B3434" s="11">
        <v>19</v>
      </c>
      <c r="C3434" s="11" t="s">
        <v>4153</v>
      </c>
      <c r="E3434" t="s">
        <v>52</v>
      </c>
      <c r="F3434" s="11">
        <v>8</v>
      </c>
      <c r="G3434" s="4" t="s">
        <v>2711</v>
      </c>
      <c r="H3434" s="17">
        <v>1</v>
      </c>
      <c r="I3434" s="4"/>
      <c r="J3434" s="4"/>
    </row>
    <row r="3435" spans="1:13" ht="15" customHeight="1" x14ac:dyDescent="0.3">
      <c r="A3435" s="11">
        <v>631</v>
      </c>
      <c r="B3435" s="11">
        <v>19</v>
      </c>
      <c r="C3435" s="11" t="s">
        <v>4153</v>
      </c>
      <c r="E3435" t="s">
        <v>52</v>
      </c>
      <c r="F3435" s="11">
        <v>8</v>
      </c>
      <c r="G3435" s="4" t="s">
        <v>2710</v>
      </c>
      <c r="H3435" s="17">
        <v>1</v>
      </c>
      <c r="I3435" s="4"/>
      <c r="J3435" s="4"/>
    </row>
    <row r="3436" spans="1:13" ht="15" customHeight="1" x14ac:dyDescent="0.3">
      <c r="A3436" s="11">
        <v>631</v>
      </c>
      <c r="B3436" s="11">
        <v>19</v>
      </c>
      <c r="C3436" s="11" t="s">
        <v>4153</v>
      </c>
      <c r="E3436" t="s">
        <v>52</v>
      </c>
      <c r="F3436" s="11">
        <v>8</v>
      </c>
      <c r="G3436" s="4" t="s">
        <v>2709</v>
      </c>
      <c r="H3436" s="17">
        <v>2</v>
      </c>
      <c r="I3436" s="4"/>
      <c r="J3436" s="4"/>
    </row>
    <row r="3437" spans="1:13" ht="15" customHeight="1" x14ac:dyDescent="0.3">
      <c r="A3437" s="11">
        <v>631</v>
      </c>
      <c r="B3437" s="11">
        <v>19</v>
      </c>
      <c r="C3437" s="11" t="s">
        <v>4153</v>
      </c>
      <c r="E3437" t="s">
        <v>52</v>
      </c>
      <c r="F3437" s="11">
        <v>8</v>
      </c>
      <c r="G3437" s="4" t="s">
        <v>2708</v>
      </c>
      <c r="H3437" s="17">
        <v>1</v>
      </c>
      <c r="I3437" s="4"/>
      <c r="J3437" s="4"/>
    </row>
    <row r="3438" spans="1:13" ht="15" customHeight="1" x14ac:dyDescent="0.3">
      <c r="A3438" s="11">
        <v>631</v>
      </c>
      <c r="B3438" s="11">
        <v>19</v>
      </c>
      <c r="C3438" s="11" t="s">
        <v>4153</v>
      </c>
      <c r="E3438" t="s">
        <v>52</v>
      </c>
      <c r="F3438" s="11">
        <v>8</v>
      </c>
      <c r="G3438" s="4" t="s">
        <v>2707</v>
      </c>
      <c r="H3438" s="17">
        <v>1</v>
      </c>
      <c r="I3438" s="4"/>
      <c r="J3438" s="4"/>
    </row>
    <row r="3439" spans="1:13" ht="15" customHeight="1" x14ac:dyDescent="0.3">
      <c r="A3439" s="11">
        <v>631</v>
      </c>
      <c r="B3439" s="11">
        <v>19</v>
      </c>
      <c r="C3439" s="11" t="s">
        <v>4153</v>
      </c>
      <c r="E3439" t="s">
        <v>52</v>
      </c>
      <c r="F3439" s="11">
        <v>8</v>
      </c>
      <c r="G3439" s="4" t="s">
        <v>2706</v>
      </c>
      <c r="H3439" s="17">
        <v>1</v>
      </c>
      <c r="I3439" s="4"/>
      <c r="J3439" s="4"/>
    </row>
    <row r="3440" spans="1:13" ht="15" customHeight="1" x14ac:dyDescent="0.3">
      <c r="A3440" s="11">
        <v>631</v>
      </c>
      <c r="B3440" s="11">
        <v>19</v>
      </c>
      <c r="C3440" s="11" t="s">
        <v>4153</v>
      </c>
      <c r="E3440" t="s">
        <v>52</v>
      </c>
      <c r="F3440" s="11">
        <v>8</v>
      </c>
      <c r="G3440" s="4" t="s">
        <v>2705</v>
      </c>
      <c r="H3440" s="17">
        <v>1</v>
      </c>
      <c r="I3440" s="4"/>
      <c r="J3440" s="4"/>
    </row>
    <row r="3441" spans="1:13" ht="15" customHeight="1" x14ac:dyDescent="0.3">
      <c r="A3441" s="11">
        <v>631</v>
      </c>
      <c r="B3441" s="11">
        <v>19</v>
      </c>
      <c r="C3441" s="11" t="s">
        <v>4153</v>
      </c>
      <c r="E3441" t="s">
        <v>52</v>
      </c>
      <c r="F3441" s="11">
        <v>8</v>
      </c>
      <c r="G3441" s="4" t="s">
        <v>2704</v>
      </c>
      <c r="H3441" s="17">
        <v>1</v>
      </c>
      <c r="I3441" s="4"/>
      <c r="J3441" s="4"/>
    </row>
    <row r="3442" spans="1:13" ht="15" customHeight="1" x14ac:dyDescent="0.3">
      <c r="A3442" s="11">
        <v>631</v>
      </c>
      <c r="B3442" s="11">
        <v>19</v>
      </c>
      <c r="C3442" s="11" t="s">
        <v>4153</v>
      </c>
      <c r="E3442" t="s">
        <v>52</v>
      </c>
      <c r="F3442" s="11">
        <v>8</v>
      </c>
      <c r="G3442" s="4" t="s">
        <v>2703</v>
      </c>
      <c r="H3442" s="17">
        <v>1</v>
      </c>
      <c r="I3442" s="4"/>
      <c r="J3442" s="4"/>
    </row>
    <row r="3443" spans="1:13" ht="15" customHeight="1" x14ac:dyDescent="0.3">
      <c r="A3443" s="11">
        <v>631</v>
      </c>
      <c r="B3443" s="11">
        <v>19</v>
      </c>
      <c r="C3443" s="11" t="s">
        <v>4153</v>
      </c>
      <c r="E3443" t="s">
        <v>52</v>
      </c>
      <c r="F3443" s="11">
        <v>8</v>
      </c>
      <c r="G3443" s="4" t="s">
        <v>2702</v>
      </c>
      <c r="H3443" s="17">
        <v>1</v>
      </c>
      <c r="I3443" s="4"/>
      <c r="J3443" s="4"/>
    </row>
    <row r="3444" spans="1:13" ht="15" customHeight="1" x14ac:dyDescent="0.3">
      <c r="A3444" s="11">
        <v>631</v>
      </c>
      <c r="B3444" s="11">
        <v>19</v>
      </c>
      <c r="C3444" s="11" t="s">
        <v>4153</v>
      </c>
      <c r="E3444" t="s">
        <v>52</v>
      </c>
      <c r="F3444" s="11">
        <v>8</v>
      </c>
      <c r="G3444" s="4" t="s">
        <v>2701</v>
      </c>
      <c r="H3444" s="17">
        <v>2</v>
      </c>
      <c r="I3444" s="4"/>
      <c r="J3444" s="4"/>
    </row>
    <row r="3445" spans="1:13" ht="15" customHeight="1" x14ac:dyDescent="0.3">
      <c r="A3445" s="11">
        <v>632</v>
      </c>
      <c r="B3445" s="11">
        <v>19</v>
      </c>
      <c r="C3445" s="11" t="s">
        <v>4149</v>
      </c>
      <c r="D3445" s="2" t="s">
        <v>30</v>
      </c>
      <c r="E3445" t="s">
        <v>16</v>
      </c>
      <c r="F3445" s="11">
        <v>11</v>
      </c>
      <c r="G3445" s="5" t="s">
        <v>3086</v>
      </c>
      <c r="H3445" s="18">
        <v>2</v>
      </c>
      <c r="I3445" s="4"/>
      <c r="J3445" s="4"/>
      <c r="K3445" s="2" t="s">
        <v>2277</v>
      </c>
      <c r="L3445" s="2"/>
      <c r="M3445" s="2" t="s">
        <v>2280</v>
      </c>
    </row>
    <row r="3446" spans="1:13" ht="15" customHeight="1" x14ac:dyDescent="0.3">
      <c r="A3446" s="11">
        <v>632</v>
      </c>
      <c r="B3446" s="11">
        <v>19</v>
      </c>
      <c r="C3446" s="11" t="s">
        <v>4149</v>
      </c>
      <c r="E3446" t="s">
        <v>16</v>
      </c>
      <c r="F3446" s="11">
        <v>11</v>
      </c>
      <c r="G3446" s="4" t="s">
        <v>3085</v>
      </c>
      <c r="H3446" s="17">
        <v>2</v>
      </c>
      <c r="I3446" s="4"/>
      <c r="J3446" s="4"/>
    </row>
    <row r="3447" spans="1:13" ht="15" customHeight="1" x14ac:dyDescent="0.3">
      <c r="A3447" s="11">
        <v>632</v>
      </c>
      <c r="B3447" s="11">
        <v>19</v>
      </c>
      <c r="C3447" s="11" t="s">
        <v>4149</v>
      </c>
      <c r="E3447" t="s">
        <v>16</v>
      </c>
      <c r="F3447" s="11">
        <v>11</v>
      </c>
      <c r="G3447" s="5" t="s">
        <v>3084</v>
      </c>
      <c r="H3447" s="18">
        <v>2</v>
      </c>
      <c r="I3447" s="4"/>
      <c r="J3447" s="4"/>
    </row>
    <row r="3448" spans="1:13" ht="15" customHeight="1" x14ac:dyDescent="0.3">
      <c r="A3448" s="11">
        <v>632</v>
      </c>
      <c r="B3448" s="11">
        <v>19</v>
      </c>
      <c r="C3448" s="11" t="s">
        <v>4149</v>
      </c>
      <c r="E3448" t="s">
        <v>16</v>
      </c>
      <c r="F3448" s="11">
        <v>11</v>
      </c>
      <c r="G3448" s="4" t="s">
        <v>3083</v>
      </c>
      <c r="H3448" s="17">
        <v>2</v>
      </c>
      <c r="I3448" s="4"/>
      <c r="J3448" s="4"/>
    </row>
    <row r="3449" spans="1:13" ht="15" customHeight="1" x14ac:dyDescent="0.3">
      <c r="A3449" s="11">
        <v>632</v>
      </c>
      <c r="B3449" s="11">
        <v>19</v>
      </c>
      <c r="C3449" s="11" t="s">
        <v>4149</v>
      </c>
      <c r="E3449" t="s">
        <v>16</v>
      </c>
      <c r="F3449" s="11">
        <v>11</v>
      </c>
      <c r="G3449" s="5" t="s">
        <v>3082</v>
      </c>
      <c r="H3449" s="18">
        <v>2</v>
      </c>
      <c r="I3449" s="4"/>
      <c r="J3449" s="4"/>
    </row>
    <row r="3450" spans="1:13" ht="15" customHeight="1" x14ac:dyDescent="0.3">
      <c r="A3450" s="11">
        <v>632</v>
      </c>
      <c r="B3450" s="11">
        <v>19</v>
      </c>
      <c r="C3450" s="11" t="s">
        <v>4149</v>
      </c>
      <c r="E3450" t="s">
        <v>16</v>
      </c>
      <c r="F3450" s="11">
        <v>11</v>
      </c>
      <c r="G3450" s="4" t="s">
        <v>3081</v>
      </c>
      <c r="H3450" s="17">
        <v>2</v>
      </c>
      <c r="I3450" s="4"/>
      <c r="J3450" s="4"/>
    </row>
    <row r="3451" spans="1:13" ht="15.75" customHeight="1" x14ac:dyDescent="0.3">
      <c r="A3451" s="11">
        <v>633</v>
      </c>
      <c r="B3451" s="11">
        <v>19</v>
      </c>
      <c r="C3451" s="11" t="s">
        <v>4151</v>
      </c>
      <c r="E3451" t="s">
        <v>66</v>
      </c>
      <c r="F3451" s="11">
        <v>6</v>
      </c>
      <c r="I3451" s="5" t="s">
        <v>93</v>
      </c>
      <c r="J3451" s="4">
        <v>1</v>
      </c>
      <c r="K3451" s="4" t="s">
        <v>17</v>
      </c>
      <c r="L3451" s="4" t="s">
        <v>17</v>
      </c>
      <c r="M3451" s="7">
        <v>2500000</v>
      </c>
    </row>
    <row r="3452" spans="1:13" ht="15.75" customHeight="1" x14ac:dyDescent="0.3">
      <c r="A3452" s="11">
        <v>633</v>
      </c>
      <c r="B3452" s="11">
        <v>19</v>
      </c>
      <c r="C3452" s="11" t="s">
        <v>4151</v>
      </c>
      <c r="E3452" t="s">
        <v>66</v>
      </c>
      <c r="F3452" s="11">
        <v>6</v>
      </c>
      <c r="G3452" s="5"/>
      <c r="H3452" s="18"/>
      <c r="I3452" t="s">
        <v>132</v>
      </c>
      <c r="J3452" s="4">
        <v>1</v>
      </c>
    </row>
    <row r="3453" spans="1:13" ht="15.75" customHeight="1" x14ac:dyDescent="0.3">
      <c r="A3453" s="11">
        <v>633</v>
      </c>
      <c r="B3453" s="11">
        <v>19</v>
      </c>
      <c r="C3453" s="11" t="s">
        <v>4151</v>
      </c>
      <c r="E3453" t="s">
        <v>66</v>
      </c>
      <c r="F3453" s="11">
        <v>6</v>
      </c>
      <c r="G3453" s="5"/>
      <c r="H3453" s="18"/>
      <c r="I3453" t="s">
        <v>399</v>
      </c>
      <c r="J3453" s="4">
        <v>1</v>
      </c>
    </row>
    <row r="3454" spans="1:13" ht="15.75" customHeight="1" x14ac:dyDescent="0.3">
      <c r="A3454" s="11">
        <v>633</v>
      </c>
      <c r="B3454" s="11">
        <v>19</v>
      </c>
      <c r="C3454" s="11" t="s">
        <v>4151</v>
      </c>
      <c r="E3454" t="s">
        <v>66</v>
      </c>
      <c r="F3454" s="11">
        <v>6</v>
      </c>
      <c r="G3454" s="5"/>
      <c r="H3454" s="18"/>
      <c r="I3454" t="s">
        <v>233</v>
      </c>
      <c r="J3454" s="4">
        <v>5</v>
      </c>
    </row>
    <row r="3455" spans="1:13" ht="15.75" customHeight="1" x14ac:dyDescent="0.3">
      <c r="A3455" s="11">
        <v>633</v>
      </c>
      <c r="B3455" s="11">
        <v>19</v>
      </c>
      <c r="C3455" s="11" t="s">
        <v>4151</v>
      </c>
      <c r="E3455" t="s">
        <v>66</v>
      </c>
      <c r="F3455" s="11">
        <v>6</v>
      </c>
      <c r="G3455" s="5"/>
      <c r="H3455" s="18"/>
      <c r="I3455" t="s">
        <v>2072</v>
      </c>
      <c r="J3455" s="4">
        <v>1</v>
      </c>
    </row>
    <row r="3456" spans="1:13" ht="15" customHeight="1" x14ac:dyDescent="0.3">
      <c r="A3456" s="11">
        <v>634</v>
      </c>
      <c r="B3456" s="11">
        <v>19</v>
      </c>
      <c r="C3456" s="11" t="s">
        <v>4154</v>
      </c>
      <c r="D3456" s="2" t="s">
        <v>30</v>
      </c>
      <c r="E3456" t="s">
        <v>3778</v>
      </c>
      <c r="F3456" s="11">
        <v>12</v>
      </c>
      <c r="G3456" s="5" t="s">
        <v>4155</v>
      </c>
      <c r="H3456" s="18">
        <v>1</v>
      </c>
      <c r="I3456" s="4" t="s">
        <v>45</v>
      </c>
      <c r="J3456" s="4">
        <v>1</v>
      </c>
      <c r="K3456" s="2" t="s">
        <v>2277</v>
      </c>
      <c r="L3456" s="2"/>
      <c r="M3456" s="2" t="s">
        <v>2380</v>
      </c>
    </row>
    <row r="3457" spans="1:13" ht="15" customHeight="1" x14ac:dyDescent="0.3">
      <c r="A3457" s="11">
        <v>634</v>
      </c>
      <c r="B3457" s="11">
        <v>19</v>
      </c>
      <c r="C3457" s="11" t="s">
        <v>4154</v>
      </c>
      <c r="E3457" t="s">
        <v>3778</v>
      </c>
      <c r="F3457" s="11">
        <v>12</v>
      </c>
      <c r="G3457" s="5" t="s">
        <v>3147</v>
      </c>
      <c r="H3457" s="18">
        <v>1</v>
      </c>
      <c r="I3457" s="4"/>
      <c r="J3457" s="4"/>
    </row>
    <row r="3458" spans="1:13" ht="15" customHeight="1" x14ac:dyDescent="0.3">
      <c r="A3458" s="11">
        <v>635</v>
      </c>
      <c r="B3458" s="11">
        <v>19</v>
      </c>
      <c r="C3458" s="11" t="s">
        <v>3358</v>
      </c>
      <c r="D3458" s="2" t="s">
        <v>2261</v>
      </c>
      <c r="E3458" t="s">
        <v>60</v>
      </c>
      <c r="F3458" s="11">
        <v>1</v>
      </c>
      <c r="G3458" s="5" t="s">
        <v>60</v>
      </c>
      <c r="H3458" s="18">
        <v>2</v>
      </c>
      <c r="I3458" s="4"/>
      <c r="J3458" s="4"/>
      <c r="K3458" s="2" t="s">
        <v>2277</v>
      </c>
      <c r="L3458" s="2"/>
      <c r="M3458" s="2" t="s">
        <v>2380</v>
      </c>
    </row>
    <row r="3459" spans="1:13" ht="15" customHeight="1" x14ac:dyDescent="0.3">
      <c r="A3459" s="11">
        <v>635</v>
      </c>
      <c r="B3459" s="11">
        <v>19</v>
      </c>
      <c r="C3459" s="11" t="s">
        <v>3358</v>
      </c>
      <c r="E3459" t="s">
        <v>60</v>
      </c>
      <c r="F3459" s="11">
        <v>1</v>
      </c>
      <c r="G3459" s="5" t="s">
        <v>143</v>
      </c>
      <c r="H3459" s="18">
        <v>1</v>
      </c>
      <c r="I3459" s="4"/>
      <c r="J3459" s="4"/>
    </row>
    <row r="3460" spans="1:13" ht="15" customHeight="1" x14ac:dyDescent="0.3">
      <c r="A3460" s="11">
        <v>635</v>
      </c>
      <c r="B3460" s="11">
        <v>19</v>
      </c>
      <c r="C3460" s="11" t="s">
        <v>3358</v>
      </c>
      <c r="E3460" t="s">
        <v>60</v>
      </c>
      <c r="F3460" s="11">
        <v>1</v>
      </c>
      <c r="G3460" s="5" t="s">
        <v>3357</v>
      </c>
      <c r="H3460" s="18">
        <v>1</v>
      </c>
      <c r="I3460" s="4"/>
      <c r="J3460" s="4"/>
    </row>
    <row r="3461" spans="1:13" ht="15" customHeight="1" x14ac:dyDescent="0.3">
      <c r="A3461" s="11">
        <v>635</v>
      </c>
      <c r="B3461" s="11">
        <v>19</v>
      </c>
      <c r="C3461" s="11" t="s">
        <v>3358</v>
      </c>
      <c r="E3461" t="s">
        <v>60</v>
      </c>
      <c r="F3461" s="11">
        <v>1</v>
      </c>
      <c r="G3461" s="5" t="s">
        <v>4159</v>
      </c>
      <c r="H3461" s="18">
        <v>1</v>
      </c>
      <c r="I3461" s="4"/>
      <c r="J3461" s="4"/>
    </row>
    <row r="3462" spans="1:13" ht="15" customHeight="1" x14ac:dyDescent="0.3">
      <c r="A3462" s="11">
        <v>635</v>
      </c>
      <c r="B3462" s="11">
        <v>19</v>
      </c>
      <c r="C3462" s="11" t="s">
        <v>3358</v>
      </c>
      <c r="E3462" t="s">
        <v>60</v>
      </c>
      <c r="F3462" s="11">
        <v>1</v>
      </c>
      <c r="G3462" s="5" t="s">
        <v>4160</v>
      </c>
      <c r="H3462" s="18">
        <v>1</v>
      </c>
      <c r="I3462" s="4"/>
      <c r="J3462" s="4"/>
    </row>
    <row r="3463" spans="1:13" ht="15" customHeight="1" x14ac:dyDescent="0.3">
      <c r="A3463" s="11">
        <v>635</v>
      </c>
      <c r="B3463" s="11">
        <v>19</v>
      </c>
      <c r="C3463" s="11" t="s">
        <v>3358</v>
      </c>
      <c r="E3463" t="s">
        <v>60</v>
      </c>
      <c r="F3463" s="11">
        <v>1</v>
      </c>
      <c r="G3463" s="5" t="s">
        <v>4161</v>
      </c>
      <c r="H3463" s="18">
        <v>1</v>
      </c>
      <c r="I3463" s="4"/>
      <c r="J3463" s="4"/>
    </row>
    <row r="3464" spans="1:13" ht="15" customHeight="1" x14ac:dyDescent="0.3">
      <c r="A3464" s="11">
        <v>636</v>
      </c>
      <c r="B3464" s="11">
        <v>19</v>
      </c>
      <c r="C3464" s="11" t="s">
        <v>4156</v>
      </c>
      <c r="D3464" s="2" t="s">
        <v>2625</v>
      </c>
      <c r="E3464" t="s">
        <v>47</v>
      </c>
      <c r="F3464" s="11">
        <v>7</v>
      </c>
      <c r="G3464" s="5" t="s">
        <v>3455</v>
      </c>
      <c r="H3464" s="18">
        <v>2</v>
      </c>
      <c r="I3464" s="4"/>
      <c r="J3464" s="4"/>
      <c r="K3464" s="2" t="s">
        <v>2277</v>
      </c>
      <c r="L3464" s="2"/>
      <c r="M3464" s="2" t="s">
        <v>2380</v>
      </c>
    </row>
    <row r="3465" spans="1:13" ht="15" customHeight="1" x14ac:dyDescent="0.3">
      <c r="A3465" s="11">
        <v>636</v>
      </c>
      <c r="B3465" s="11">
        <v>19</v>
      </c>
      <c r="C3465" s="11" t="s">
        <v>4156</v>
      </c>
      <c r="E3465" t="s">
        <v>47</v>
      </c>
      <c r="F3465" s="11">
        <v>7</v>
      </c>
      <c r="G3465" s="4" t="s">
        <v>4157</v>
      </c>
      <c r="H3465" s="17">
        <v>2</v>
      </c>
      <c r="I3465" s="4"/>
      <c r="J3465" s="4"/>
    </row>
    <row r="3466" spans="1:13" ht="15" customHeight="1" x14ac:dyDescent="0.3">
      <c r="A3466" s="11">
        <v>636</v>
      </c>
      <c r="B3466" s="11">
        <v>19</v>
      </c>
      <c r="C3466" s="11" t="s">
        <v>4156</v>
      </c>
      <c r="E3466" t="s">
        <v>47</v>
      </c>
      <c r="F3466" s="11">
        <v>7</v>
      </c>
      <c r="G3466" s="4" t="s">
        <v>3454</v>
      </c>
      <c r="H3466" s="17">
        <v>2</v>
      </c>
      <c r="I3466" s="4"/>
      <c r="J3466" s="4"/>
    </row>
    <row r="3467" spans="1:13" ht="15" customHeight="1" x14ac:dyDescent="0.3">
      <c r="A3467" s="11">
        <v>637</v>
      </c>
      <c r="B3467" s="11">
        <v>19</v>
      </c>
      <c r="C3467" s="11" t="s">
        <v>2656</v>
      </c>
      <c r="D3467" s="2" t="s">
        <v>2261</v>
      </c>
      <c r="E3467" t="s">
        <v>52</v>
      </c>
      <c r="F3467" s="11">
        <v>8</v>
      </c>
      <c r="G3467" s="5" t="s">
        <v>4162</v>
      </c>
      <c r="H3467" s="18">
        <v>2</v>
      </c>
      <c r="I3467" s="4" t="s">
        <v>93</v>
      </c>
      <c r="J3467" s="4">
        <v>1</v>
      </c>
      <c r="K3467" s="2" t="s">
        <v>2277</v>
      </c>
      <c r="L3467" s="2"/>
      <c r="M3467" s="2" t="s">
        <v>2314</v>
      </c>
    </row>
    <row r="3468" spans="1:13" ht="15" customHeight="1" x14ac:dyDescent="0.3">
      <c r="A3468" s="11">
        <v>637</v>
      </c>
      <c r="B3468" s="11">
        <v>19</v>
      </c>
      <c r="C3468" s="11" t="s">
        <v>2656</v>
      </c>
      <c r="E3468" t="s">
        <v>52</v>
      </c>
      <c r="F3468" s="11">
        <v>8</v>
      </c>
      <c r="G3468" s="4" t="s">
        <v>2655</v>
      </c>
      <c r="H3468" s="17">
        <v>1</v>
      </c>
      <c r="I3468" s="4" t="s">
        <v>233</v>
      </c>
      <c r="J3468" s="4">
        <v>5</v>
      </c>
    </row>
    <row r="3469" spans="1:13" ht="15" customHeight="1" x14ac:dyDescent="0.3">
      <c r="A3469" s="11">
        <v>637</v>
      </c>
      <c r="B3469" s="11">
        <v>19</v>
      </c>
      <c r="C3469" s="11" t="s">
        <v>2656</v>
      </c>
      <c r="E3469" t="s">
        <v>52</v>
      </c>
      <c r="F3469" s="11">
        <v>8</v>
      </c>
      <c r="G3469" s="4" t="s">
        <v>2654</v>
      </c>
      <c r="H3469" s="17">
        <v>1</v>
      </c>
      <c r="I3469" s="4" t="s">
        <v>132</v>
      </c>
      <c r="J3469" s="4">
        <v>1</v>
      </c>
    </row>
    <row r="3470" spans="1:13" ht="15" customHeight="1" x14ac:dyDescent="0.3">
      <c r="A3470" s="11">
        <v>637</v>
      </c>
      <c r="B3470" s="11">
        <v>19</v>
      </c>
      <c r="C3470" s="11" t="s">
        <v>2656</v>
      </c>
      <c r="E3470" t="s">
        <v>52</v>
      </c>
      <c r="F3470" s="11">
        <v>8</v>
      </c>
      <c r="G3470" s="4" t="s">
        <v>2653</v>
      </c>
      <c r="H3470" s="17">
        <v>1</v>
      </c>
      <c r="I3470" s="4"/>
      <c r="J3470" s="4"/>
    </row>
    <row r="3471" spans="1:13" ht="15" customHeight="1" x14ac:dyDescent="0.3">
      <c r="A3471" s="11">
        <v>638</v>
      </c>
      <c r="B3471" s="11">
        <v>19</v>
      </c>
      <c r="C3471" s="11" t="s">
        <v>2626</v>
      </c>
      <c r="D3471" s="2" t="s">
        <v>2625</v>
      </c>
      <c r="E3471" t="s">
        <v>47</v>
      </c>
      <c r="F3471" s="11">
        <v>7</v>
      </c>
      <c r="G3471" s="5" t="s">
        <v>2624</v>
      </c>
      <c r="H3471" s="18">
        <v>2</v>
      </c>
      <c r="I3471" s="4" t="s">
        <v>93</v>
      </c>
      <c r="J3471" s="4">
        <v>1</v>
      </c>
      <c r="K3471" s="2" t="s">
        <v>14</v>
      </c>
      <c r="L3471" s="2"/>
      <c r="M3471" s="2" t="s">
        <v>2280</v>
      </c>
    </row>
    <row r="3472" spans="1:13" ht="15" customHeight="1" x14ac:dyDescent="0.3">
      <c r="A3472" s="11">
        <v>638</v>
      </c>
      <c r="B3472" s="11">
        <v>19</v>
      </c>
      <c r="C3472" s="11" t="s">
        <v>2626</v>
      </c>
      <c r="E3472" t="s">
        <v>47</v>
      </c>
      <c r="F3472" s="11">
        <v>7</v>
      </c>
      <c r="G3472" s="5" t="s">
        <v>2623</v>
      </c>
      <c r="H3472" s="18">
        <v>2</v>
      </c>
      <c r="I3472" s="4" t="s">
        <v>233</v>
      </c>
      <c r="J3472" s="4">
        <v>5</v>
      </c>
    </row>
    <row r="3473" spans="1:13" ht="15" customHeight="1" x14ac:dyDescent="0.3">
      <c r="A3473" s="11">
        <v>638</v>
      </c>
      <c r="B3473" s="11">
        <v>19</v>
      </c>
      <c r="C3473" s="11" t="s">
        <v>2626</v>
      </c>
      <c r="E3473" t="s">
        <v>47</v>
      </c>
      <c r="F3473" s="11">
        <v>7</v>
      </c>
      <c r="G3473" s="5" t="s">
        <v>2622</v>
      </c>
      <c r="H3473" s="18">
        <v>2</v>
      </c>
      <c r="I3473" s="4"/>
      <c r="J3473" s="4"/>
    </row>
    <row r="3474" spans="1:13" ht="15" customHeight="1" x14ac:dyDescent="0.3">
      <c r="A3474" s="11">
        <v>638</v>
      </c>
      <c r="B3474" s="11">
        <v>19</v>
      </c>
      <c r="C3474" s="11" t="s">
        <v>2626</v>
      </c>
      <c r="E3474" t="s">
        <v>47</v>
      </c>
      <c r="F3474" s="11">
        <v>7</v>
      </c>
      <c r="G3474" s="5" t="s">
        <v>2621</v>
      </c>
      <c r="H3474" s="18">
        <v>2</v>
      </c>
      <c r="I3474" s="4"/>
      <c r="J3474" s="4"/>
    </row>
    <row r="3475" spans="1:13" ht="15" customHeight="1" x14ac:dyDescent="0.3">
      <c r="A3475" s="11">
        <v>639</v>
      </c>
      <c r="B3475" s="11">
        <v>19</v>
      </c>
      <c r="C3475" s="11" t="s">
        <v>3142</v>
      </c>
      <c r="D3475" s="2" t="s">
        <v>41</v>
      </c>
      <c r="E3475" t="s">
        <v>114</v>
      </c>
      <c r="F3475" s="11">
        <v>13</v>
      </c>
      <c r="G3475" s="4" t="s">
        <v>3141</v>
      </c>
      <c r="H3475" s="17">
        <v>2</v>
      </c>
      <c r="I3475" s="5" t="s">
        <v>45</v>
      </c>
      <c r="J3475" s="4">
        <v>1</v>
      </c>
      <c r="K3475" s="2" t="s">
        <v>91</v>
      </c>
      <c r="L3475" s="2"/>
      <c r="M3475" s="2" t="s">
        <v>2278</v>
      </c>
    </row>
    <row r="3476" spans="1:13" ht="15" customHeight="1" x14ac:dyDescent="0.3">
      <c r="A3476" s="11">
        <v>639</v>
      </c>
      <c r="B3476" s="11">
        <v>19</v>
      </c>
      <c r="C3476" s="11" t="s">
        <v>3142</v>
      </c>
      <c r="D3476" s="2"/>
      <c r="E3476" t="s">
        <v>114</v>
      </c>
      <c r="F3476" s="11">
        <v>13</v>
      </c>
      <c r="G3476" s="4" t="s">
        <v>3140</v>
      </c>
      <c r="H3476" s="17">
        <v>1</v>
      </c>
      <c r="I3476" s="5"/>
      <c r="J3476" s="5"/>
      <c r="K3476" s="2"/>
      <c r="L3476" s="2"/>
      <c r="M3476" s="2"/>
    </row>
    <row r="3477" spans="1:13" ht="15" customHeight="1" x14ac:dyDescent="0.3">
      <c r="A3477" s="11">
        <v>639</v>
      </c>
      <c r="B3477" s="11">
        <v>19</v>
      </c>
      <c r="C3477" s="11" t="s">
        <v>3142</v>
      </c>
      <c r="D3477" s="2"/>
      <c r="E3477" t="s">
        <v>114</v>
      </c>
      <c r="F3477" s="11">
        <v>13</v>
      </c>
      <c r="G3477" s="4" t="s">
        <v>3139</v>
      </c>
      <c r="H3477" s="17">
        <v>2</v>
      </c>
      <c r="I3477" s="5"/>
      <c r="J3477" s="5"/>
      <c r="K3477" s="2"/>
      <c r="L3477" s="2"/>
      <c r="M3477" s="2"/>
    </row>
    <row r="3478" spans="1:13" ht="15" customHeight="1" x14ac:dyDescent="0.3">
      <c r="A3478" s="11">
        <v>640</v>
      </c>
      <c r="B3478" s="11">
        <v>19</v>
      </c>
      <c r="C3478" s="11" t="s">
        <v>4158</v>
      </c>
      <c r="D3478" s="2" t="s">
        <v>34</v>
      </c>
      <c r="E3478" t="s">
        <v>47</v>
      </c>
      <c r="F3478" s="11">
        <v>7</v>
      </c>
      <c r="G3478" s="4"/>
      <c r="H3478" s="17"/>
      <c r="I3478" s="5" t="s">
        <v>45</v>
      </c>
      <c r="J3478" s="4">
        <v>1</v>
      </c>
      <c r="K3478" s="2" t="s">
        <v>25</v>
      </c>
      <c r="L3478" s="2"/>
      <c r="M3478" s="2" t="s">
        <v>2263</v>
      </c>
    </row>
    <row r="3479" spans="1:13" ht="15" customHeight="1" x14ac:dyDescent="0.3">
      <c r="A3479" s="11">
        <v>640</v>
      </c>
      <c r="B3479" s="11">
        <v>19</v>
      </c>
      <c r="C3479" s="11" t="s">
        <v>4158</v>
      </c>
      <c r="E3479" t="s">
        <v>47</v>
      </c>
      <c r="F3479" s="11">
        <v>7</v>
      </c>
      <c r="G3479" s="4"/>
      <c r="H3479" s="17"/>
      <c r="I3479" s="4" t="s">
        <v>233</v>
      </c>
      <c r="J3479" s="4">
        <v>5</v>
      </c>
    </row>
    <row r="3480" spans="1:13" ht="15.75" customHeight="1" x14ac:dyDescent="0.3">
      <c r="A3480" s="11">
        <v>641</v>
      </c>
      <c r="B3480" s="11">
        <v>19</v>
      </c>
      <c r="C3480" s="11" t="s">
        <v>4163</v>
      </c>
      <c r="E3480" t="s">
        <v>66</v>
      </c>
      <c r="F3480" s="11">
        <v>6</v>
      </c>
      <c r="G3480" s="5" t="s">
        <v>837</v>
      </c>
      <c r="H3480" s="18">
        <v>1</v>
      </c>
      <c r="K3480" s="4" t="s">
        <v>17</v>
      </c>
      <c r="L3480" s="4" t="s">
        <v>17</v>
      </c>
      <c r="M3480" s="7">
        <v>1240000</v>
      </c>
    </row>
    <row r="3481" spans="1:13" ht="15.75" customHeight="1" x14ac:dyDescent="0.3">
      <c r="A3481" s="11">
        <v>641</v>
      </c>
      <c r="B3481" s="11">
        <v>19</v>
      </c>
      <c r="C3481" s="11" t="s">
        <v>4163</v>
      </c>
      <c r="E3481" t="s">
        <v>66</v>
      </c>
      <c r="F3481" s="11">
        <v>6</v>
      </c>
      <c r="G3481" t="s">
        <v>838</v>
      </c>
      <c r="H3481" s="11">
        <v>1</v>
      </c>
    </row>
    <row r="3482" spans="1:13" ht="15.75" customHeight="1" x14ac:dyDescent="0.3">
      <c r="A3482" s="11">
        <v>641</v>
      </c>
      <c r="B3482" s="11">
        <v>19</v>
      </c>
      <c r="C3482" s="11" t="s">
        <v>4163</v>
      </c>
      <c r="E3482" t="s">
        <v>66</v>
      </c>
      <c r="F3482" s="11">
        <v>6</v>
      </c>
      <c r="G3482" s="5" t="s">
        <v>839</v>
      </c>
      <c r="H3482" s="18">
        <v>1</v>
      </c>
    </row>
    <row r="3483" spans="1:13" ht="15" customHeight="1" x14ac:dyDescent="0.3">
      <c r="A3483" s="11">
        <v>642</v>
      </c>
      <c r="B3483" s="11">
        <v>19</v>
      </c>
      <c r="C3483" s="11" t="s">
        <v>3484</v>
      </c>
      <c r="D3483" s="2" t="s">
        <v>18</v>
      </c>
      <c r="E3483" t="s">
        <v>66</v>
      </c>
      <c r="F3483" s="11">
        <v>6</v>
      </c>
      <c r="G3483" s="5" t="s">
        <v>4164</v>
      </c>
      <c r="H3483" s="18">
        <v>1</v>
      </c>
      <c r="I3483" s="4" t="s">
        <v>233</v>
      </c>
      <c r="J3483" s="4">
        <v>5</v>
      </c>
      <c r="K3483" s="2" t="s">
        <v>53</v>
      </c>
      <c r="L3483" s="2"/>
      <c r="M3483" s="2" t="s">
        <v>2280</v>
      </c>
    </row>
    <row r="3484" spans="1:13" ht="15" customHeight="1" x14ac:dyDescent="0.3">
      <c r="A3484" s="11">
        <v>642</v>
      </c>
      <c r="B3484" s="11">
        <v>19</v>
      </c>
      <c r="C3484" s="11" t="s">
        <v>3484</v>
      </c>
      <c r="E3484" t="s">
        <v>66</v>
      </c>
      <c r="F3484" s="11">
        <v>6</v>
      </c>
      <c r="G3484" s="4"/>
      <c r="H3484" s="17"/>
      <c r="I3484" s="4" t="s">
        <v>93</v>
      </c>
      <c r="J3484" s="4">
        <v>1</v>
      </c>
    </row>
    <row r="3485" spans="1:13" ht="15.75" customHeight="1" x14ac:dyDescent="0.3">
      <c r="A3485" s="11">
        <v>643</v>
      </c>
      <c r="B3485" s="11">
        <v>19</v>
      </c>
      <c r="C3485" s="11" t="s">
        <v>4165</v>
      </c>
      <c r="D3485" s="2" t="s">
        <v>30</v>
      </c>
      <c r="E3485" t="s">
        <v>16</v>
      </c>
      <c r="F3485" s="11">
        <v>11</v>
      </c>
      <c r="G3485" s="4" t="s">
        <v>449</v>
      </c>
      <c r="H3485" s="17">
        <v>1</v>
      </c>
      <c r="I3485" s="4" t="s">
        <v>93</v>
      </c>
      <c r="J3485" s="4">
        <v>1</v>
      </c>
      <c r="K3485" s="2" t="s">
        <v>25</v>
      </c>
      <c r="L3485" s="2" t="s">
        <v>26</v>
      </c>
    </row>
    <row r="3486" spans="1:13" ht="15.75" customHeight="1" x14ac:dyDescent="0.3">
      <c r="A3486" s="11">
        <v>643</v>
      </c>
      <c r="B3486" s="11">
        <v>19</v>
      </c>
      <c r="C3486" s="11" t="s">
        <v>4165</v>
      </c>
      <c r="E3486" t="s">
        <v>16</v>
      </c>
      <c r="F3486" s="11">
        <v>11</v>
      </c>
      <c r="G3486" s="4" t="s">
        <v>450</v>
      </c>
      <c r="H3486" s="17">
        <v>1</v>
      </c>
      <c r="I3486" s="4" t="s">
        <v>45</v>
      </c>
      <c r="J3486" s="4">
        <v>1</v>
      </c>
      <c r="K3486" s="2"/>
      <c r="L3486" s="2"/>
      <c r="M3486" s="3"/>
    </row>
    <row r="3487" spans="1:13" ht="15.75" customHeight="1" x14ac:dyDescent="0.3">
      <c r="A3487" s="11">
        <v>643</v>
      </c>
      <c r="B3487" s="11">
        <v>19</v>
      </c>
      <c r="C3487" s="11" t="s">
        <v>4165</v>
      </c>
      <c r="E3487" t="s">
        <v>16</v>
      </c>
      <c r="F3487" s="11">
        <v>11</v>
      </c>
      <c r="G3487" s="4" t="s">
        <v>4166</v>
      </c>
      <c r="H3487" s="17">
        <v>1</v>
      </c>
      <c r="I3487" s="2"/>
      <c r="J3487" s="2"/>
      <c r="K3487" s="2"/>
      <c r="L3487" s="2"/>
      <c r="M3487" s="3"/>
    </row>
    <row r="3488" spans="1:13" ht="15.75" customHeight="1" x14ac:dyDescent="0.3">
      <c r="A3488" s="11">
        <v>643</v>
      </c>
      <c r="B3488" s="11">
        <v>19</v>
      </c>
      <c r="C3488" s="11" t="s">
        <v>4165</v>
      </c>
      <c r="E3488" t="s">
        <v>16</v>
      </c>
      <c r="F3488" s="11">
        <v>11</v>
      </c>
      <c r="G3488" s="4" t="s">
        <v>4167</v>
      </c>
      <c r="H3488" s="17">
        <v>1</v>
      </c>
      <c r="I3488" s="2"/>
      <c r="J3488" s="2"/>
      <c r="K3488" s="2"/>
      <c r="L3488" s="2"/>
      <c r="M3488" s="3"/>
    </row>
    <row r="3489" spans="1:13" ht="15.75" customHeight="1" x14ac:dyDescent="0.3">
      <c r="A3489" s="11">
        <v>643</v>
      </c>
      <c r="B3489" s="11">
        <v>19</v>
      </c>
      <c r="C3489" s="11" t="s">
        <v>4165</v>
      </c>
      <c r="E3489" t="s">
        <v>16</v>
      </c>
      <c r="F3489" s="11">
        <v>11</v>
      </c>
      <c r="G3489" s="4" t="s">
        <v>451</v>
      </c>
      <c r="H3489" s="17">
        <v>1</v>
      </c>
      <c r="I3489" s="2"/>
      <c r="J3489" s="2"/>
      <c r="K3489" s="2"/>
      <c r="L3489" s="2"/>
      <c r="M3489" s="3"/>
    </row>
    <row r="3490" spans="1:13" ht="15.75" customHeight="1" x14ac:dyDescent="0.3">
      <c r="A3490" s="11">
        <v>643</v>
      </c>
      <c r="B3490" s="11">
        <v>19</v>
      </c>
      <c r="C3490" s="11" t="s">
        <v>4165</v>
      </c>
      <c r="E3490" t="s">
        <v>16</v>
      </c>
      <c r="F3490" s="11">
        <v>11</v>
      </c>
      <c r="G3490" s="4" t="s">
        <v>452</v>
      </c>
      <c r="H3490" s="17">
        <v>1</v>
      </c>
      <c r="I3490" s="2"/>
      <c r="J3490" s="2"/>
      <c r="K3490" s="2"/>
      <c r="L3490" s="2"/>
      <c r="M3490" s="3"/>
    </row>
    <row r="3491" spans="1:13" ht="15.75" customHeight="1" x14ac:dyDescent="0.3">
      <c r="A3491" s="11">
        <v>643</v>
      </c>
      <c r="B3491" s="11">
        <v>19</v>
      </c>
      <c r="C3491" s="11" t="s">
        <v>4165</v>
      </c>
      <c r="E3491" t="s">
        <v>16</v>
      </c>
      <c r="F3491" s="11">
        <v>11</v>
      </c>
      <c r="G3491" s="4" t="s">
        <v>453</v>
      </c>
      <c r="H3491" s="17">
        <v>1</v>
      </c>
      <c r="I3491" s="2"/>
      <c r="J3491" s="2"/>
      <c r="K3491" s="2"/>
      <c r="L3491" s="2"/>
      <c r="M3491" s="3"/>
    </row>
    <row r="3492" spans="1:13" ht="15.75" customHeight="1" x14ac:dyDescent="0.3">
      <c r="A3492" s="11">
        <v>643</v>
      </c>
      <c r="B3492" s="11">
        <v>19</v>
      </c>
      <c r="C3492" s="11" t="s">
        <v>4165</v>
      </c>
      <c r="E3492" t="s">
        <v>16</v>
      </c>
      <c r="F3492" s="11">
        <v>11</v>
      </c>
      <c r="G3492" s="4" t="s">
        <v>454</v>
      </c>
      <c r="H3492" s="17">
        <v>2</v>
      </c>
      <c r="I3492" s="2"/>
      <c r="J3492" s="2"/>
      <c r="K3492" s="2"/>
      <c r="L3492" s="2"/>
      <c r="M3492" s="3"/>
    </row>
    <row r="3493" spans="1:13" ht="15.75" customHeight="1" x14ac:dyDescent="0.3">
      <c r="A3493" s="11">
        <v>643</v>
      </c>
      <c r="B3493" s="11">
        <v>19</v>
      </c>
      <c r="C3493" s="11" t="s">
        <v>4165</v>
      </c>
      <c r="E3493" t="s">
        <v>16</v>
      </c>
      <c r="F3493" s="11">
        <v>11</v>
      </c>
      <c r="G3493" s="4" t="s">
        <v>455</v>
      </c>
      <c r="H3493" s="17">
        <v>2</v>
      </c>
      <c r="I3493" s="2"/>
      <c r="J3493" s="2"/>
      <c r="K3493" s="2"/>
      <c r="L3493" s="2"/>
      <c r="M3493" s="3"/>
    </row>
    <row r="3494" spans="1:13" ht="15.75" customHeight="1" x14ac:dyDescent="0.3">
      <c r="A3494" s="11">
        <v>643</v>
      </c>
      <c r="B3494" s="11">
        <v>19</v>
      </c>
      <c r="C3494" s="11" t="s">
        <v>4165</v>
      </c>
      <c r="E3494" t="s">
        <v>16</v>
      </c>
      <c r="F3494" s="11">
        <v>11</v>
      </c>
      <c r="G3494" s="4" t="s">
        <v>456</v>
      </c>
      <c r="H3494" s="17">
        <v>1</v>
      </c>
      <c r="I3494" s="2"/>
      <c r="J3494" s="2"/>
      <c r="K3494" s="2"/>
      <c r="L3494" s="2"/>
      <c r="M3494" s="3"/>
    </row>
    <row r="3495" spans="1:13" ht="15.75" customHeight="1" x14ac:dyDescent="0.3">
      <c r="A3495" s="11">
        <v>643</v>
      </c>
      <c r="B3495" s="11">
        <v>19</v>
      </c>
      <c r="C3495" s="11" t="s">
        <v>4165</v>
      </c>
      <c r="E3495" t="s">
        <v>16</v>
      </c>
      <c r="F3495" s="11">
        <v>11</v>
      </c>
      <c r="G3495" s="4" t="s">
        <v>457</v>
      </c>
      <c r="H3495" s="17">
        <v>2</v>
      </c>
      <c r="I3495" s="2"/>
      <c r="J3495" s="2"/>
      <c r="K3495" s="2"/>
      <c r="L3495" s="2"/>
      <c r="M3495" s="3"/>
    </row>
    <row r="3496" spans="1:13" ht="15.75" customHeight="1" x14ac:dyDescent="0.3">
      <c r="A3496" s="11">
        <v>643</v>
      </c>
      <c r="B3496" s="11">
        <v>19</v>
      </c>
      <c r="C3496" s="11" t="s">
        <v>4165</v>
      </c>
      <c r="E3496" t="s">
        <v>16</v>
      </c>
      <c r="F3496" s="11">
        <v>11</v>
      </c>
      <c r="G3496" s="4" t="s">
        <v>458</v>
      </c>
      <c r="H3496" s="17">
        <v>2</v>
      </c>
      <c r="I3496" s="2"/>
      <c r="J3496" s="2"/>
      <c r="K3496" s="2"/>
      <c r="L3496" s="2"/>
      <c r="M3496" s="3"/>
    </row>
    <row r="3497" spans="1:13" ht="15.75" customHeight="1" x14ac:dyDescent="0.3">
      <c r="A3497" s="11">
        <v>643</v>
      </c>
      <c r="B3497" s="11">
        <v>19</v>
      </c>
      <c r="C3497" s="11" t="s">
        <v>4165</v>
      </c>
      <c r="E3497" t="s">
        <v>16</v>
      </c>
      <c r="F3497" s="11">
        <v>11</v>
      </c>
      <c r="G3497" s="4" t="s">
        <v>459</v>
      </c>
      <c r="H3497" s="17">
        <v>2</v>
      </c>
      <c r="I3497" s="2"/>
      <c r="J3497" s="2"/>
      <c r="K3497" s="2"/>
      <c r="L3497" s="2"/>
      <c r="M3497" s="3"/>
    </row>
    <row r="3498" spans="1:13" ht="15.75" customHeight="1" x14ac:dyDescent="0.3">
      <c r="A3498" s="11">
        <v>644</v>
      </c>
      <c r="B3498" s="11">
        <v>19</v>
      </c>
      <c r="C3498" s="11" t="s">
        <v>4168</v>
      </c>
      <c r="D3498" s="2" t="s">
        <v>11</v>
      </c>
      <c r="E3498" t="s">
        <v>31</v>
      </c>
      <c r="F3498" s="11">
        <v>10</v>
      </c>
      <c r="G3498" s="5" t="s">
        <v>338</v>
      </c>
      <c r="H3498" s="18">
        <v>1</v>
      </c>
      <c r="I3498" s="5" t="s">
        <v>275</v>
      </c>
      <c r="J3498" s="5">
        <v>2</v>
      </c>
      <c r="K3498" s="2" t="s">
        <v>14</v>
      </c>
      <c r="L3498" s="2" t="s">
        <v>15</v>
      </c>
      <c r="M3498" s="3">
        <v>1500000</v>
      </c>
    </row>
    <row r="3499" spans="1:13" ht="15.75" customHeight="1" x14ac:dyDescent="0.3">
      <c r="A3499" s="11">
        <v>644</v>
      </c>
      <c r="B3499" s="11">
        <v>19</v>
      </c>
      <c r="C3499" s="11" t="s">
        <v>4168</v>
      </c>
      <c r="E3499" t="s">
        <v>31</v>
      </c>
      <c r="F3499" s="11">
        <v>10</v>
      </c>
      <c r="G3499" s="4" t="s">
        <v>339</v>
      </c>
      <c r="H3499" s="17">
        <v>2</v>
      </c>
      <c r="I3499" s="5" t="s">
        <v>251</v>
      </c>
      <c r="J3499" s="4">
        <v>2</v>
      </c>
    </row>
    <row r="3500" spans="1:13" ht="15.75" customHeight="1" x14ac:dyDescent="0.3">
      <c r="A3500" s="11">
        <v>644</v>
      </c>
      <c r="B3500" s="11">
        <v>19</v>
      </c>
      <c r="C3500" s="11" t="s">
        <v>4168</v>
      </c>
      <c r="E3500" t="s">
        <v>31</v>
      </c>
      <c r="F3500" s="11">
        <v>10</v>
      </c>
      <c r="G3500" s="4" t="s">
        <v>340</v>
      </c>
      <c r="H3500" s="17">
        <v>1</v>
      </c>
      <c r="I3500" s="5" t="s">
        <v>198</v>
      </c>
      <c r="J3500" s="4">
        <v>3</v>
      </c>
    </row>
    <row r="3501" spans="1:13" ht="15.75" customHeight="1" x14ac:dyDescent="0.3">
      <c r="A3501" s="11">
        <v>644</v>
      </c>
      <c r="B3501" s="11">
        <v>19</v>
      </c>
      <c r="C3501" s="11" t="s">
        <v>4168</v>
      </c>
      <c r="E3501" t="s">
        <v>31</v>
      </c>
      <c r="F3501" s="11">
        <v>10</v>
      </c>
      <c r="G3501" s="4" t="s">
        <v>341</v>
      </c>
      <c r="H3501" s="17">
        <v>2</v>
      </c>
      <c r="I3501" s="5" t="s">
        <v>326</v>
      </c>
      <c r="J3501" s="4">
        <v>2</v>
      </c>
    </row>
    <row r="3502" spans="1:13" ht="15.75" customHeight="1" x14ac:dyDescent="0.3">
      <c r="A3502" s="11">
        <v>644</v>
      </c>
      <c r="B3502" s="11">
        <v>19</v>
      </c>
      <c r="C3502" s="11" t="s">
        <v>4168</v>
      </c>
      <c r="E3502" t="s">
        <v>31</v>
      </c>
      <c r="F3502" s="11">
        <v>10</v>
      </c>
      <c r="G3502" s="4" t="s">
        <v>342</v>
      </c>
      <c r="H3502" s="17">
        <v>2</v>
      </c>
      <c r="I3502" s="5" t="s">
        <v>345</v>
      </c>
      <c r="J3502" s="4">
        <v>2</v>
      </c>
    </row>
    <row r="3503" spans="1:13" ht="15.75" customHeight="1" x14ac:dyDescent="0.3">
      <c r="A3503" s="11">
        <v>644</v>
      </c>
      <c r="B3503" s="11">
        <v>19</v>
      </c>
      <c r="C3503" s="11" t="s">
        <v>4168</v>
      </c>
      <c r="E3503" t="s">
        <v>31</v>
      </c>
      <c r="F3503" s="11">
        <v>10</v>
      </c>
      <c r="G3503" s="4" t="s">
        <v>343</v>
      </c>
      <c r="H3503" s="17">
        <v>2</v>
      </c>
      <c r="I3503" s="5" t="s">
        <v>335</v>
      </c>
      <c r="J3503" s="4">
        <v>2</v>
      </c>
    </row>
    <row r="3504" spans="1:13" ht="15.75" customHeight="1" x14ac:dyDescent="0.3">
      <c r="A3504" s="11">
        <v>644</v>
      </c>
      <c r="B3504" s="11">
        <v>19</v>
      </c>
      <c r="C3504" s="11" t="s">
        <v>4168</v>
      </c>
      <c r="E3504" t="s">
        <v>31</v>
      </c>
      <c r="F3504" s="11">
        <v>10</v>
      </c>
      <c r="G3504" s="4" t="s">
        <v>344</v>
      </c>
      <c r="H3504" s="17">
        <v>1</v>
      </c>
      <c r="I3504" s="5" t="s">
        <v>93</v>
      </c>
      <c r="J3504" s="4">
        <v>1</v>
      </c>
    </row>
    <row r="3505" spans="1:13" ht="15" customHeight="1" x14ac:dyDescent="0.3">
      <c r="A3505" s="11">
        <v>645</v>
      </c>
      <c r="B3505" s="11">
        <v>19</v>
      </c>
      <c r="C3505" s="11" t="s">
        <v>3279</v>
      </c>
      <c r="D3505" s="2" t="s">
        <v>27</v>
      </c>
      <c r="E3505" t="s">
        <v>66</v>
      </c>
      <c r="F3505" s="11">
        <v>6</v>
      </c>
      <c r="G3505" s="4"/>
      <c r="H3505" s="17"/>
      <c r="I3505" s="4" t="s">
        <v>233</v>
      </c>
      <c r="J3505" s="4">
        <v>5</v>
      </c>
      <c r="K3505" s="2" t="s">
        <v>2277</v>
      </c>
      <c r="L3505" s="2"/>
      <c r="M3505" s="2" t="s">
        <v>2263</v>
      </c>
    </row>
    <row r="3506" spans="1:13" ht="15" customHeight="1" x14ac:dyDescent="0.3">
      <c r="A3506" s="11">
        <v>645</v>
      </c>
      <c r="B3506" s="11">
        <v>19</v>
      </c>
      <c r="C3506" s="11" t="s">
        <v>3279</v>
      </c>
      <c r="E3506" t="s">
        <v>66</v>
      </c>
      <c r="F3506" s="11">
        <v>6</v>
      </c>
      <c r="G3506" s="4"/>
      <c r="H3506" s="17"/>
      <c r="I3506" s="4" t="s">
        <v>93</v>
      </c>
      <c r="J3506" s="4">
        <v>1</v>
      </c>
    </row>
    <row r="3507" spans="1:13" ht="15" customHeight="1" x14ac:dyDescent="0.3">
      <c r="A3507" s="11">
        <v>645</v>
      </c>
      <c r="B3507" s="11">
        <v>19</v>
      </c>
      <c r="C3507" s="11" t="s">
        <v>3279</v>
      </c>
      <c r="E3507" t="s">
        <v>66</v>
      </c>
      <c r="F3507" s="11">
        <v>6</v>
      </c>
      <c r="G3507" s="4"/>
      <c r="H3507" s="17"/>
      <c r="I3507" s="5" t="s">
        <v>132</v>
      </c>
      <c r="J3507" s="4">
        <v>1</v>
      </c>
    </row>
    <row r="3508" spans="1:13" ht="15" customHeight="1" x14ac:dyDescent="0.3">
      <c r="A3508" s="11">
        <v>646</v>
      </c>
      <c r="B3508" s="11">
        <v>19</v>
      </c>
      <c r="C3508" s="11" t="s">
        <v>3483</v>
      </c>
      <c r="D3508" s="2" t="s">
        <v>18</v>
      </c>
      <c r="E3508" t="s">
        <v>52</v>
      </c>
      <c r="F3508" s="11">
        <v>8</v>
      </c>
      <c r="G3508" s="5" t="s">
        <v>4169</v>
      </c>
      <c r="H3508" s="18">
        <v>2</v>
      </c>
      <c r="I3508" s="4" t="s">
        <v>233</v>
      </c>
      <c r="J3508" s="4">
        <v>5</v>
      </c>
      <c r="K3508" s="2" t="s">
        <v>53</v>
      </c>
      <c r="L3508" s="2"/>
      <c r="M3508" s="2" t="s">
        <v>2278</v>
      </c>
    </row>
    <row r="3509" spans="1:13" ht="15" customHeight="1" x14ac:dyDescent="0.3">
      <c r="A3509" s="11">
        <v>646</v>
      </c>
      <c r="B3509" s="11">
        <v>19</v>
      </c>
      <c r="C3509" s="11" t="s">
        <v>3483</v>
      </c>
      <c r="E3509" t="s">
        <v>52</v>
      </c>
      <c r="F3509" s="11">
        <v>8</v>
      </c>
      <c r="G3509" s="4"/>
      <c r="H3509" s="17"/>
      <c r="I3509" s="4" t="s">
        <v>93</v>
      </c>
      <c r="J3509" s="4">
        <v>1</v>
      </c>
    </row>
    <row r="3510" spans="1:13" ht="15" customHeight="1" x14ac:dyDescent="0.3">
      <c r="A3510" s="11">
        <v>646</v>
      </c>
      <c r="B3510" s="11">
        <v>19</v>
      </c>
      <c r="C3510" s="11" t="s">
        <v>3483</v>
      </c>
      <c r="E3510" t="s">
        <v>52</v>
      </c>
      <c r="F3510" s="11">
        <v>8</v>
      </c>
      <c r="G3510" s="4"/>
      <c r="H3510" s="17"/>
      <c r="I3510" s="4" t="s">
        <v>132</v>
      </c>
      <c r="J3510" s="4">
        <v>1</v>
      </c>
    </row>
    <row r="3511" spans="1:13" ht="15" customHeight="1" x14ac:dyDescent="0.3">
      <c r="A3511" s="11">
        <v>647</v>
      </c>
      <c r="B3511" s="11">
        <v>19</v>
      </c>
      <c r="C3511" s="11" t="s">
        <v>3298</v>
      </c>
      <c r="D3511" s="2" t="s">
        <v>2625</v>
      </c>
      <c r="E3511" t="s">
        <v>31</v>
      </c>
      <c r="F3511" s="11">
        <v>10</v>
      </c>
      <c r="G3511" s="5" t="s">
        <v>3297</v>
      </c>
      <c r="H3511" s="18">
        <v>2</v>
      </c>
      <c r="I3511" s="5" t="s">
        <v>3296</v>
      </c>
      <c r="J3511" s="4">
        <v>2</v>
      </c>
      <c r="K3511" s="2" t="s">
        <v>2277</v>
      </c>
      <c r="L3511" s="2"/>
      <c r="M3511" s="2" t="s">
        <v>2263</v>
      </c>
    </row>
    <row r="3512" spans="1:13" ht="15" customHeight="1" x14ac:dyDescent="0.3">
      <c r="A3512" s="11">
        <v>647</v>
      </c>
      <c r="B3512" s="11">
        <v>19</v>
      </c>
      <c r="C3512" s="11" t="s">
        <v>3298</v>
      </c>
      <c r="E3512" t="s">
        <v>31</v>
      </c>
      <c r="F3512" s="11">
        <v>10</v>
      </c>
      <c r="G3512" s="4" t="s">
        <v>4170</v>
      </c>
      <c r="H3512" s="17">
        <v>2</v>
      </c>
      <c r="I3512" s="4" t="s">
        <v>273</v>
      </c>
      <c r="J3512" s="5">
        <v>2</v>
      </c>
    </row>
    <row r="3513" spans="1:13" ht="15" customHeight="1" x14ac:dyDescent="0.3">
      <c r="A3513" s="11">
        <v>647</v>
      </c>
      <c r="B3513" s="11">
        <v>19</v>
      </c>
      <c r="C3513" s="11" t="s">
        <v>3298</v>
      </c>
      <c r="E3513" t="s">
        <v>31</v>
      </c>
      <c r="F3513" s="11">
        <v>10</v>
      </c>
      <c r="G3513" s="4"/>
      <c r="H3513" s="17"/>
      <c r="I3513" s="4" t="s">
        <v>239</v>
      </c>
      <c r="J3513" s="4">
        <v>2</v>
      </c>
    </row>
    <row r="3514" spans="1:13" ht="15" customHeight="1" x14ac:dyDescent="0.3">
      <c r="A3514" s="11">
        <v>647</v>
      </c>
      <c r="B3514" s="11">
        <v>19</v>
      </c>
      <c r="C3514" s="11" t="s">
        <v>3298</v>
      </c>
      <c r="E3514" t="s">
        <v>31</v>
      </c>
      <c r="F3514" s="11">
        <v>10</v>
      </c>
      <c r="G3514" s="4"/>
      <c r="H3514" s="17"/>
      <c r="I3514" s="4" t="s">
        <v>251</v>
      </c>
      <c r="J3514" s="4">
        <v>2</v>
      </c>
    </row>
    <row r="3515" spans="1:13" ht="15" customHeight="1" x14ac:dyDescent="0.3">
      <c r="A3515" s="11">
        <v>647</v>
      </c>
      <c r="B3515" s="11">
        <v>19</v>
      </c>
      <c r="C3515" s="11" t="s">
        <v>3298</v>
      </c>
      <c r="E3515" t="s">
        <v>31</v>
      </c>
      <c r="F3515" s="11">
        <v>10</v>
      </c>
      <c r="G3515" s="4"/>
      <c r="H3515" s="17"/>
      <c r="I3515" s="4" t="s">
        <v>236</v>
      </c>
      <c r="J3515" s="5">
        <v>2</v>
      </c>
    </row>
    <row r="3516" spans="1:13" ht="15" customHeight="1" x14ac:dyDescent="0.3">
      <c r="A3516" s="11">
        <v>647</v>
      </c>
      <c r="B3516" s="11">
        <v>19</v>
      </c>
      <c r="C3516" s="11" t="s">
        <v>3298</v>
      </c>
      <c r="E3516" t="s">
        <v>31</v>
      </c>
      <c r="F3516" s="11">
        <v>10</v>
      </c>
      <c r="G3516" s="4"/>
      <c r="H3516" s="17"/>
      <c r="I3516" s="4" t="s">
        <v>198</v>
      </c>
      <c r="J3516" s="4">
        <v>3</v>
      </c>
    </row>
    <row r="3517" spans="1:13" ht="15" customHeight="1" x14ac:dyDescent="0.3">
      <c r="A3517" s="11">
        <v>647</v>
      </c>
      <c r="B3517" s="11">
        <v>19</v>
      </c>
      <c r="C3517" s="11" t="s">
        <v>3298</v>
      </c>
      <c r="E3517" t="s">
        <v>31</v>
      </c>
      <c r="F3517" s="11">
        <v>10</v>
      </c>
      <c r="G3517" s="4"/>
      <c r="H3517" s="17"/>
      <c r="I3517" s="4" t="s">
        <v>3295</v>
      </c>
      <c r="J3517" s="5">
        <v>2</v>
      </c>
    </row>
    <row r="3518" spans="1:13" ht="15" customHeight="1" x14ac:dyDescent="0.3">
      <c r="A3518" s="11">
        <v>647</v>
      </c>
      <c r="B3518" s="11">
        <v>19</v>
      </c>
      <c r="C3518" s="11" t="s">
        <v>3298</v>
      </c>
      <c r="E3518" t="s">
        <v>31</v>
      </c>
      <c r="F3518" s="11">
        <v>10</v>
      </c>
      <c r="G3518" s="4"/>
      <c r="H3518" s="17"/>
      <c r="I3518" s="4" t="s">
        <v>232</v>
      </c>
      <c r="J3518" s="4">
        <v>3</v>
      </c>
    </row>
    <row r="3519" spans="1:13" ht="15" customHeight="1" x14ac:dyDescent="0.3">
      <c r="A3519" s="11">
        <v>647</v>
      </c>
      <c r="B3519" s="11">
        <v>19</v>
      </c>
      <c r="C3519" s="11" t="s">
        <v>3298</v>
      </c>
      <c r="E3519" t="s">
        <v>31</v>
      </c>
      <c r="F3519" s="11">
        <v>10</v>
      </c>
      <c r="G3519" s="4"/>
      <c r="H3519" s="17"/>
      <c r="I3519" s="4" t="s">
        <v>143</v>
      </c>
      <c r="J3519" s="4">
        <v>3</v>
      </c>
    </row>
    <row r="3520" spans="1:13" ht="15.75" customHeight="1" x14ac:dyDescent="0.3">
      <c r="A3520" s="11">
        <v>648</v>
      </c>
      <c r="B3520" s="11">
        <v>19</v>
      </c>
      <c r="C3520" s="11" t="s">
        <v>4171</v>
      </c>
      <c r="E3520" t="s">
        <v>28</v>
      </c>
      <c r="F3520" s="11">
        <v>2</v>
      </c>
      <c r="G3520" s="5" t="s">
        <v>1975</v>
      </c>
      <c r="H3520" s="18">
        <v>2</v>
      </c>
      <c r="K3520" s="4" t="s">
        <v>17</v>
      </c>
      <c r="L3520" s="4" t="s">
        <v>17</v>
      </c>
    </row>
    <row r="3521" spans="1:13" ht="15.75" customHeight="1" x14ac:dyDescent="0.3">
      <c r="A3521" s="11">
        <v>648</v>
      </c>
      <c r="B3521" s="11">
        <v>19</v>
      </c>
      <c r="C3521" s="11" t="s">
        <v>4171</v>
      </c>
      <c r="E3521" t="s">
        <v>28</v>
      </c>
      <c r="F3521" s="11">
        <v>2</v>
      </c>
      <c r="G3521" s="5" t="s">
        <v>1976</v>
      </c>
      <c r="H3521" s="18">
        <v>1</v>
      </c>
    </row>
    <row r="3522" spans="1:13" ht="15.75" customHeight="1" x14ac:dyDescent="0.3">
      <c r="A3522" s="11">
        <v>648</v>
      </c>
      <c r="B3522" s="11">
        <v>19</v>
      </c>
      <c r="C3522" s="11" t="s">
        <v>4171</v>
      </c>
      <c r="E3522" t="s">
        <v>28</v>
      </c>
      <c r="F3522" s="11">
        <v>2</v>
      </c>
      <c r="G3522" s="5" t="s">
        <v>1977</v>
      </c>
      <c r="H3522" s="18">
        <v>1</v>
      </c>
    </row>
    <row r="3523" spans="1:13" ht="15.75" customHeight="1" x14ac:dyDescent="0.3">
      <c r="A3523" s="11">
        <v>648</v>
      </c>
      <c r="B3523" s="11">
        <v>19</v>
      </c>
      <c r="C3523" s="11" t="s">
        <v>4171</v>
      </c>
      <c r="E3523" t="s">
        <v>28</v>
      </c>
      <c r="F3523" s="11">
        <v>2</v>
      </c>
      <c r="G3523" s="5" t="s">
        <v>1978</v>
      </c>
      <c r="H3523" s="18">
        <v>2</v>
      </c>
    </row>
    <row r="3524" spans="1:13" ht="15.75" customHeight="1" x14ac:dyDescent="0.3">
      <c r="A3524" s="11">
        <v>649</v>
      </c>
      <c r="B3524" s="11">
        <v>19</v>
      </c>
      <c r="C3524" s="11" t="s">
        <v>4172</v>
      </c>
      <c r="E3524" t="s">
        <v>47</v>
      </c>
      <c r="F3524" s="11">
        <v>7</v>
      </c>
      <c r="G3524" s="5" t="s">
        <v>1821</v>
      </c>
      <c r="H3524" s="18">
        <v>1</v>
      </c>
      <c r="K3524" s="4" t="s">
        <v>53</v>
      </c>
      <c r="L3524" s="4" t="s">
        <v>54</v>
      </c>
      <c r="M3524" s="7">
        <v>2800000</v>
      </c>
    </row>
    <row r="3525" spans="1:13" ht="15.75" customHeight="1" x14ac:dyDescent="0.3">
      <c r="A3525" s="11">
        <v>649</v>
      </c>
      <c r="B3525" s="11">
        <v>19</v>
      </c>
      <c r="C3525" s="11" t="s">
        <v>4172</v>
      </c>
      <c r="E3525" t="s">
        <v>47</v>
      </c>
      <c r="F3525" s="11">
        <v>7</v>
      </c>
      <c r="G3525" s="5" t="s">
        <v>1822</v>
      </c>
      <c r="H3525" s="18">
        <v>2</v>
      </c>
    </row>
    <row r="3526" spans="1:13" ht="15.75" customHeight="1" x14ac:dyDescent="0.3">
      <c r="A3526" s="11">
        <v>649</v>
      </c>
      <c r="B3526" s="11">
        <v>19</v>
      </c>
      <c r="C3526" s="11" t="s">
        <v>4172</v>
      </c>
      <c r="E3526" t="s">
        <v>47</v>
      </c>
      <c r="F3526" s="11">
        <v>7</v>
      </c>
      <c r="G3526" s="5" t="s">
        <v>1823</v>
      </c>
      <c r="H3526" s="18">
        <v>2</v>
      </c>
    </row>
    <row r="3527" spans="1:13" ht="15.75" customHeight="1" x14ac:dyDescent="0.3">
      <c r="A3527" s="11">
        <v>649</v>
      </c>
      <c r="B3527" s="11">
        <v>19</v>
      </c>
      <c r="C3527" s="11" t="s">
        <v>4172</v>
      </c>
      <c r="E3527" t="s">
        <v>47</v>
      </c>
      <c r="F3527" s="11">
        <v>7</v>
      </c>
      <c r="G3527" s="5" t="s">
        <v>1824</v>
      </c>
      <c r="H3527" s="18">
        <v>2</v>
      </c>
    </row>
    <row r="3528" spans="1:13" ht="15" customHeight="1" x14ac:dyDescent="0.3">
      <c r="A3528" s="11">
        <v>650</v>
      </c>
      <c r="B3528" s="11">
        <v>19</v>
      </c>
      <c r="C3528" s="11" t="s">
        <v>3661</v>
      </c>
      <c r="D3528" s="2" t="s">
        <v>2261</v>
      </c>
      <c r="E3528" t="s">
        <v>47</v>
      </c>
      <c r="F3528" s="11">
        <v>7</v>
      </c>
      <c r="G3528" s="4"/>
      <c r="H3528" s="17"/>
      <c r="I3528" s="5" t="s">
        <v>238</v>
      </c>
      <c r="J3528" s="4">
        <v>3</v>
      </c>
      <c r="K3528" s="2" t="s">
        <v>14</v>
      </c>
      <c r="L3528" s="2"/>
      <c r="M3528" s="2" t="s">
        <v>2263</v>
      </c>
    </row>
    <row r="3529" spans="1:13" ht="15" customHeight="1" x14ac:dyDescent="0.3">
      <c r="A3529" s="11">
        <v>650</v>
      </c>
      <c r="B3529" s="11">
        <v>19</v>
      </c>
      <c r="C3529" s="11" t="s">
        <v>3661</v>
      </c>
      <c r="E3529" t="s">
        <v>47</v>
      </c>
      <c r="F3529" s="11">
        <v>7</v>
      </c>
      <c r="G3529" s="4"/>
      <c r="H3529" s="17"/>
      <c r="I3529" s="4" t="s">
        <v>198</v>
      </c>
      <c r="J3529" s="4">
        <v>3</v>
      </c>
    </row>
    <row r="3530" spans="1:13" ht="15" customHeight="1" x14ac:dyDescent="0.3">
      <c r="A3530" s="11">
        <v>650</v>
      </c>
      <c r="B3530" s="11">
        <v>19</v>
      </c>
      <c r="C3530" s="11" t="s">
        <v>3661</v>
      </c>
      <c r="E3530" t="s">
        <v>47</v>
      </c>
      <c r="F3530" s="11">
        <v>7</v>
      </c>
      <c r="G3530" s="4"/>
      <c r="H3530" s="17"/>
      <c r="I3530" s="4" t="s">
        <v>235</v>
      </c>
      <c r="J3530" s="4">
        <v>2</v>
      </c>
    </row>
    <row r="3531" spans="1:13" ht="15" customHeight="1" x14ac:dyDescent="0.3">
      <c r="A3531" s="11">
        <v>650</v>
      </c>
      <c r="B3531" s="11">
        <v>19</v>
      </c>
      <c r="C3531" s="11" t="s">
        <v>3661</v>
      </c>
      <c r="E3531" t="s">
        <v>47</v>
      </c>
      <c r="F3531" s="11">
        <v>7</v>
      </c>
      <c r="G3531" s="4"/>
      <c r="H3531" s="17"/>
      <c r="I3531" s="4" t="s">
        <v>232</v>
      </c>
      <c r="J3531" s="4">
        <v>3</v>
      </c>
    </row>
    <row r="3532" spans="1:13" ht="15" customHeight="1" x14ac:dyDescent="0.3">
      <c r="A3532" s="11">
        <v>650</v>
      </c>
      <c r="B3532" s="11">
        <v>19</v>
      </c>
      <c r="C3532" s="11" t="s">
        <v>3661</v>
      </c>
      <c r="E3532" t="s">
        <v>47</v>
      </c>
      <c r="F3532" s="11">
        <v>7</v>
      </c>
      <c r="G3532" s="4"/>
      <c r="H3532" s="17"/>
      <c r="I3532" s="4" t="s">
        <v>599</v>
      </c>
      <c r="J3532" s="5">
        <v>2</v>
      </c>
    </row>
    <row r="3533" spans="1:13" ht="15" customHeight="1" x14ac:dyDescent="0.3">
      <c r="A3533" s="11">
        <v>650</v>
      </c>
      <c r="B3533" s="11">
        <v>19</v>
      </c>
      <c r="C3533" s="11" t="s">
        <v>3661</v>
      </c>
      <c r="E3533" t="s">
        <v>47</v>
      </c>
      <c r="F3533" s="11">
        <v>7</v>
      </c>
      <c r="G3533" s="4"/>
      <c r="H3533" s="17"/>
      <c r="I3533" s="4" t="s">
        <v>93</v>
      </c>
      <c r="J3533" s="4">
        <v>1</v>
      </c>
    </row>
    <row r="3534" spans="1:13" ht="15" customHeight="1" x14ac:dyDescent="0.3">
      <c r="A3534" s="11">
        <v>651</v>
      </c>
      <c r="B3534" s="11">
        <v>19</v>
      </c>
      <c r="C3534" s="11" t="s">
        <v>2650</v>
      </c>
      <c r="D3534" s="2" t="s">
        <v>2261</v>
      </c>
      <c r="E3534" t="s">
        <v>114</v>
      </c>
      <c r="F3534" s="11">
        <v>13</v>
      </c>
      <c r="G3534" s="5" t="s">
        <v>2649</v>
      </c>
      <c r="H3534" s="18">
        <v>1</v>
      </c>
      <c r="I3534" s="4"/>
      <c r="J3534" s="4"/>
      <c r="K3534" s="2" t="s">
        <v>53</v>
      </c>
      <c r="L3534" s="2"/>
      <c r="M3534" s="2" t="s">
        <v>2266</v>
      </c>
    </row>
    <row r="3535" spans="1:13" ht="15" customHeight="1" x14ac:dyDescent="0.3">
      <c r="A3535" s="11">
        <v>651</v>
      </c>
      <c r="B3535" s="11">
        <v>19</v>
      </c>
      <c r="C3535" s="11" t="s">
        <v>2650</v>
      </c>
      <c r="E3535" t="s">
        <v>114</v>
      </c>
      <c r="F3535" s="11">
        <v>13</v>
      </c>
      <c r="G3535" s="4" t="s">
        <v>2648</v>
      </c>
      <c r="H3535" s="17">
        <v>1</v>
      </c>
      <c r="I3535" s="4"/>
      <c r="J3535" s="4"/>
    </row>
    <row r="3536" spans="1:13" ht="15" customHeight="1" x14ac:dyDescent="0.3">
      <c r="A3536" s="11">
        <v>651</v>
      </c>
      <c r="B3536" s="11">
        <v>19</v>
      </c>
      <c r="C3536" s="11" t="s">
        <v>2650</v>
      </c>
      <c r="E3536" t="s">
        <v>114</v>
      </c>
      <c r="F3536" s="11">
        <v>13</v>
      </c>
      <c r="G3536" s="4" t="s">
        <v>2647</v>
      </c>
      <c r="H3536" s="17">
        <v>2</v>
      </c>
      <c r="I3536" s="4"/>
      <c r="J3536" s="4"/>
    </row>
    <row r="3537" spans="1:13" ht="15" customHeight="1" x14ac:dyDescent="0.3">
      <c r="A3537" s="11">
        <v>651</v>
      </c>
      <c r="B3537" s="11">
        <v>19</v>
      </c>
      <c r="C3537" s="11" t="s">
        <v>2650</v>
      </c>
      <c r="E3537" t="s">
        <v>114</v>
      </c>
      <c r="F3537" s="11">
        <v>13</v>
      </c>
      <c r="G3537" s="4" t="s">
        <v>2646</v>
      </c>
      <c r="H3537" s="17">
        <v>2</v>
      </c>
      <c r="I3537" s="4"/>
      <c r="J3537" s="4"/>
    </row>
    <row r="3538" spans="1:13" ht="15" customHeight="1" x14ac:dyDescent="0.3">
      <c r="A3538" s="11">
        <v>651</v>
      </c>
      <c r="B3538" s="11">
        <v>19</v>
      </c>
      <c r="C3538" s="11" t="s">
        <v>2650</v>
      </c>
      <c r="D3538" s="2"/>
      <c r="E3538" t="s">
        <v>114</v>
      </c>
      <c r="F3538" s="11">
        <v>13</v>
      </c>
      <c r="G3538" s="5" t="s">
        <v>2645</v>
      </c>
      <c r="H3538" s="18">
        <v>2</v>
      </c>
      <c r="I3538" s="4"/>
      <c r="J3538" s="4"/>
      <c r="K3538" s="2"/>
      <c r="L3538" s="2"/>
      <c r="M3538" s="2"/>
    </row>
    <row r="3539" spans="1:13" ht="15" customHeight="1" x14ac:dyDescent="0.3">
      <c r="A3539" s="11">
        <v>651</v>
      </c>
      <c r="B3539" s="11">
        <v>19</v>
      </c>
      <c r="C3539" s="11" t="s">
        <v>2650</v>
      </c>
      <c r="E3539" t="s">
        <v>114</v>
      </c>
      <c r="F3539" s="11">
        <v>13</v>
      </c>
      <c r="G3539" s="4" t="s">
        <v>2644</v>
      </c>
      <c r="H3539" s="17">
        <v>2</v>
      </c>
      <c r="I3539" s="4"/>
      <c r="J3539" s="4"/>
    </row>
    <row r="3540" spans="1:13" ht="15" customHeight="1" x14ac:dyDescent="0.3">
      <c r="A3540" s="11">
        <v>651</v>
      </c>
      <c r="B3540" s="11">
        <v>19</v>
      </c>
      <c r="C3540" s="11" t="s">
        <v>2650</v>
      </c>
      <c r="E3540" t="s">
        <v>114</v>
      </c>
      <c r="F3540" s="11">
        <v>13</v>
      </c>
      <c r="G3540" s="4" t="s">
        <v>2643</v>
      </c>
      <c r="H3540" s="17">
        <v>2</v>
      </c>
      <c r="I3540" s="4"/>
      <c r="J3540" s="4"/>
    </row>
    <row r="3541" spans="1:13" ht="15.75" customHeight="1" x14ac:dyDescent="0.3">
      <c r="A3541" s="11">
        <v>652</v>
      </c>
      <c r="B3541" s="11">
        <v>19</v>
      </c>
      <c r="C3541" s="11" t="s">
        <v>144</v>
      </c>
      <c r="E3541" t="s">
        <v>3778</v>
      </c>
      <c r="F3541" s="11">
        <v>12</v>
      </c>
      <c r="I3541" s="5" t="s">
        <v>93</v>
      </c>
      <c r="J3541" s="4">
        <v>1</v>
      </c>
      <c r="K3541" s="2" t="s">
        <v>140</v>
      </c>
      <c r="L3541" s="2" t="s">
        <v>63</v>
      </c>
    </row>
    <row r="3542" spans="1:13" ht="15.75" customHeight="1" x14ac:dyDescent="0.3">
      <c r="A3542" s="11">
        <v>652</v>
      </c>
      <c r="B3542" s="11">
        <v>19</v>
      </c>
      <c r="C3542" s="11" t="s">
        <v>144</v>
      </c>
      <c r="E3542" t="s">
        <v>3778</v>
      </c>
      <c r="F3542" s="11">
        <v>12</v>
      </c>
      <c r="I3542" s="5" t="s">
        <v>346</v>
      </c>
      <c r="J3542" s="4">
        <v>1</v>
      </c>
    </row>
    <row r="3543" spans="1:13" ht="15.75" customHeight="1" x14ac:dyDescent="0.3">
      <c r="A3543" s="11">
        <v>652</v>
      </c>
      <c r="B3543" s="11">
        <v>19</v>
      </c>
      <c r="C3543" s="11" t="s">
        <v>144</v>
      </c>
      <c r="E3543" t="s">
        <v>3778</v>
      </c>
      <c r="F3543" s="11">
        <v>12</v>
      </c>
      <c r="I3543" s="5" t="s">
        <v>347</v>
      </c>
      <c r="J3543" s="4">
        <v>1</v>
      </c>
    </row>
    <row r="3544" spans="1:13" ht="15.75" customHeight="1" x14ac:dyDescent="0.3">
      <c r="A3544" s="11">
        <v>653</v>
      </c>
      <c r="B3544" s="11">
        <v>19</v>
      </c>
      <c r="C3544" s="11" t="s">
        <v>4173</v>
      </c>
      <c r="D3544" s="2" t="s">
        <v>34</v>
      </c>
      <c r="E3544" t="s">
        <v>47</v>
      </c>
      <c r="F3544" s="11">
        <v>7</v>
      </c>
      <c r="G3544" s="4" t="s">
        <v>500</v>
      </c>
      <c r="H3544" s="17">
        <v>2</v>
      </c>
      <c r="I3544" s="4" t="s">
        <v>45</v>
      </c>
      <c r="J3544" s="4">
        <v>1</v>
      </c>
      <c r="K3544" s="2" t="s">
        <v>25</v>
      </c>
      <c r="L3544" s="2" t="s">
        <v>26</v>
      </c>
      <c r="M3544" s="3">
        <v>1500000</v>
      </c>
    </row>
    <row r="3545" spans="1:13" ht="15.75" customHeight="1" x14ac:dyDescent="0.3">
      <c r="A3545" s="11">
        <v>653</v>
      </c>
      <c r="B3545" s="11">
        <v>19</v>
      </c>
      <c r="C3545" s="11" t="s">
        <v>4173</v>
      </c>
      <c r="E3545" t="s">
        <v>47</v>
      </c>
      <c r="F3545" s="11">
        <v>7</v>
      </c>
      <c r="G3545" s="4" t="s">
        <v>501</v>
      </c>
      <c r="H3545" s="17">
        <v>3</v>
      </c>
      <c r="I3545" s="4" t="s">
        <v>232</v>
      </c>
      <c r="J3545" s="4">
        <v>3</v>
      </c>
    </row>
    <row r="3546" spans="1:13" ht="15.75" customHeight="1" x14ac:dyDescent="0.3">
      <c r="A3546" s="11">
        <v>653</v>
      </c>
      <c r="B3546" s="11">
        <v>19</v>
      </c>
      <c r="C3546" s="11" t="s">
        <v>4173</v>
      </c>
      <c r="E3546" t="s">
        <v>47</v>
      </c>
      <c r="F3546" s="11">
        <v>7</v>
      </c>
      <c r="I3546" s="4" t="s">
        <v>238</v>
      </c>
      <c r="J3546" s="4">
        <v>3</v>
      </c>
    </row>
    <row r="3547" spans="1:13" ht="15" customHeight="1" x14ac:dyDescent="0.3">
      <c r="A3547" s="11">
        <v>654</v>
      </c>
      <c r="B3547" s="11">
        <v>19</v>
      </c>
      <c r="C3547" s="11" t="s">
        <v>4174</v>
      </c>
      <c r="E3547" t="s">
        <v>66</v>
      </c>
      <c r="F3547" s="11">
        <v>6</v>
      </c>
      <c r="I3547" s="4" t="s">
        <v>143</v>
      </c>
      <c r="J3547" s="4">
        <v>3</v>
      </c>
      <c r="K3547" s="4" t="s">
        <v>124</v>
      </c>
      <c r="L3547" s="4" t="s">
        <v>13</v>
      </c>
    </row>
    <row r="3548" spans="1:13" ht="15" customHeight="1" x14ac:dyDescent="0.3">
      <c r="A3548" s="11">
        <v>654</v>
      </c>
      <c r="B3548" s="11">
        <v>19</v>
      </c>
      <c r="C3548" s="11" t="s">
        <v>4174</v>
      </c>
      <c r="E3548" t="s">
        <v>66</v>
      </c>
      <c r="F3548" s="11">
        <v>6</v>
      </c>
      <c r="I3548" s="4" t="s">
        <v>153</v>
      </c>
      <c r="J3548" s="5">
        <v>2</v>
      </c>
    </row>
    <row r="3549" spans="1:13" ht="15" customHeight="1" x14ac:dyDescent="0.3">
      <c r="A3549" s="11">
        <v>655</v>
      </c>
      <c r="B3549" s="11">
        <v>19</v>
      </c>
      <c r="C3549" s="11" t="s">
        <v>3485</v>
      </c>
      <c r="D3549" s="2" t="s">
        <v>2261</v>
      </c>
      <c r="E3549" t="s">
        <v>114</v>
      </c>
      <c r="F3549" s="11">
        <v>13</v>
      </c>
      <c r="G3549" s="5" t="s">
        <v>4175</v>
      </c>
      <c r="H3549" s="18">
        <v>2</v>
      </c>
      <c r="I3549" s="4"/>
      <c r="J3549" s="4"/>
      <c r="K3549" s="2" t="s">
        <v>3066</v>
      </c>
      <c r="L3549" s="2"/>
      <c r="M3549" s="2" t="s">
        <v>2380</v>
      </c>
    </row>
    <row r="3550" spans="1:13" ht="15" customHeight="1" x14ac:dyDescent="0.3">
      <c r="A3550" s="11">
        <v>655</v>
      </c>
      <c r="B3550" s="11">
        <v>19</v>
      </c>
      <c r="C3550" s="11" t="s">
        <v>3485</v>
      </c>
      <c r="E3550" t="s">
        <v>114</v>
      </c>
      <c r="F3550" s="11">
        <v>13</v>
      </c>
      <c r="G3550" s="4" t="s">
        <v>4176</v>
      </c>
      <c r="H3550" s="17">
        <v>1</v>
      </c>
      <c r="I3550" s="4"/>
      <c r="J3550" s="4"/>
    </row>
    <row r="3551" spans="1:13" ht="15" customHeight="1" x14ac:dyDescent="0.3">
      <c r="A3551" s="11">
        <v>655</v>
      </c>
      <c r="B3551" s="11">
        <v>19</v>
      </c>
      <c r="C3551" s="11" t="s">
        <v>3485</v>
      </c>
      <c r="E3551" t="s">
        <v>114</v>
      </c>
      <c r="F3551" s="11">
        <v>13</v>
      </c>
      <c r="G3551" s="4" t="s">
        <v>4177</v>
      </c>
      <c r="H3551" s="17">
        <v>1</v>
      </c>
      <c r="I3551" s="4"/>
      <c r="J3551" s="4"/>
    </row>
    <row r="3552" spans="1:13" ht="15.75" customHeight="1" x14ac:dyDescent="0.3">
      <c r="A3552" s="11">
        <v>656</v>
      </c>
      <c r="B3552" s="11">
        <v>19</v>
      </c>
      <c r="C3552" s="11" t="s">
        <v>4178</v>
      </c>
      <c r="D3552" t="s">
        <v>29</v>
      </c>
      <c r="E3552" t="s">
        <v>47</v>
      </c>
      <c r="F3552" s="11">
        <v>7</v>
      </c>
      <c r="G3552" s="5" t="s">
        <v>1402</v>
      </c>
      <c r="H3552" s="18">
        <v>2</v>
      </c>
      <c r="I3552" s="4" t="s">
        <v>153</v>
      </c>
      <c r="J3552" s="5">
        <v>2</v>
      </c>
    </row>
    <row r="3553" spans="1:10" ht="15.75" customHeight="1" x14ac:dyDescent="0.3">
      <c r="A3553" s="11">
        <v>656</v>
      </c>
      <c r="B3553" s="11">
        <v>19</v>
      </c>
      <c r="C3553" s="11" t="s">
        <v>4178</v>
      </c>
      <c r="E3553" t="s">
        <v>47</v>
      </c>
      <c r="F3553" s="11">
        <v>7</v>
      </c>
      <c r="G3553" s="5" t="s">
        <v>1404</v>
      </c>
      <c r="H3553" s="18">
        <v>2</v>
      </c>
      <c r="I3553" t="s">
        <v>198</v>
      </c>
      <c r="J3553" s="4">
        <v>3</v>
      </c>
    </row>
    <row r="3554" spans="1:10" ht="15.75" customHeight="1" x14ac:dyDescent="0.3">
      <c r="A3554" s="11">
        <v>656</v>
      </c>
      <c r="B3554" s="11">
        <v>19</v>
      </c>
      <c r="C3554" s="11" t="s">
        <v>4178</v>
      </c>
      <c r="E3554" t="s">
        <v>47</v>
      </c>
      <c r="F3554" s="11">
        <v>7</v>
      </c>
      <c r="G3554" s="5" t="s">
        <v>1403</v>
      </c>
      <c r="H3554" s="18">
        <v>2</v>
      </c>
    </row>
    <row r="3555" spans="1:10" ht="15.75" customHeight="1" x14ac:dyDescent="0.3">
      <c r="A3555" s="11">
        <v>656</v>
      </c>
      <c r="B3555" s="11">
        <v>19</v>
      </c>
      <c r="C3555" s="11" t="s">
        <v>4178</v>
      </c>
      <c r="E3555" t="s">
        <v>47</v>
      </c>
      <c r="F3555" s="11">
        <v>7</v>
      </c>
      <c r="G3555" s="5" t="s">
        <v>2007</v>
      </c>
      <c r="H3555" s="18">
        <v>2</v>
      </c>
    </row>
    <row r="3556" spans="1:10" ht="15.75" customHeight="1" x14ac:dyDescent="0.3">
      <c r="A3556" s="11">
        <v>656</v>
      </c>
      <c r="B3556" s="11">
        <v>19</v>
      </c>
      <c r="C3556" s="11" t="s">
        <v>4178</v>
      </c>
      <c r="E3556" t="s">
        <v>47</v>
      </c>
      <c r="F3556" s="11">
        <v>7</v>
      </c>
      <c r="G3556" s="5" t="s">
        <v>2008</v>
      </c>
      <c r="H3556" s="18">
        <v>3</v>
      </c>
    </row>
    <row r="3557" spans="1:10" ht="15.75" customHeight="1" x14ac:dyDescent="0.3">
      <c r="A3557" s="11">
        <v>656</v>
      </c>
      <c r="B3557" s="11">
        <v>19</v>
      </c>
      <c r="C3557" s="11" t="s">
        <v>4178</v>
      </c>
      <c r="E3557" t="s">
        <v>47</v>
      </c>
      <c r="F3557" s="11">
        <v>7</v>
      </c>
      <c r="G3557" s="5" t="s">
        <v>2009</v>
      </c>
      <c r="H3557" s="18">
        <v>2</v>
      </c>
    </row>
    <row r="3558" spans="1:10" ht="15.75" customHeight="1" x14ac:dyDescent="0.3">
      <c r="A3558" s="11">
        <v>656</v>
      </c>
      <c r="B3558" s="11">
        <v>19</v>
      </c>
      <c r="C3558" s="11" t="s">
        <v>4178</v>
      </c>
      <c r="E3558" t="s">
        <v>47</v>
      </c>
      <c r="F3558" s="11">
        <v>7</v>
      </c>
      <c r="G3558" s="5" t="s">
        <v>2010</v>
      </c>
      <c r="H3558" s="18">
        <v>2</v>
      </c>
    </row>
    <row r="3559" spans="1:10" ht="15.75" customHeight="1" x14ac:dyDescent="0.3">
      <c r="A3559" s="11">
        <v>656</v>
      </c>
      <c r="B3559" s="11">
        <v>19</v>
      </c>
      <c r="C3559" s="11" t="s">
        <v>4178</v>
      </c>
      <c r="E3559" t="s">
        <v>47</v>
      </c>
      <c r="F3559" s="11">
        <v>7</v>
      </c>
      <c r="G3559" s="5" t="s">
        <v>2011</v>
      </c>
      <c r="H3559" s="18">
        <v>2</v>
      </c>
    </row>
    <row r="3560" spans="1:10" ht="15.75" customHeight="1" x14ac:dyDescent="0.3">
      <c r="A3560" s="11">
        <v>656</v>
      </c>
      <c r="B3560" s="11">
        <v>19</v>
      </c>
      <c r="C3560" s="11" t="s">
        <v>4178</v>
      </c>
      <c r="E3560" t="s">
        <v>47</v>
      </c>
      <c r="F3560" s="11">
        <v>7</v>
      </c>
      <c r="G3560" s="5" t="s">
        <v>2012</v>
      </c>
      <c r="H3560" s="18">
        <v>3</v>
      </c>
    </row>
    <row r="3561" spans="1:10" ht="15.75" customHeight="1" x14ac:dyDescent="0.3">
      <c r="A3561" s="11">
        <v>656</v>
      </c>
      <c r="B3561" s="11">
        <v>19</v>
      </c>
      <c r="C3561" s="11" t="s">
        <v>4178</v>
      </c>
      <c r="E3561" t="s">
        <v>47</v>
      </c>
      <c r="F3561" s="11">
        <v>7</v>
      </c>
      <c r="G3561" s="5" t="s">
        <v>2013</v>
      </c>
      <c r="H3561" s="18">
        <v>2</v>
      </c>
    </row>
    <row r="3562" spans="1:10" ht="15.75" customHeight="1" x14ac:dyDescent="0.3">
      <c r="A3562" s="11">
        <v>656</v>
      </c>
      <c r="B3562" s="11">
        <v>19</v>
      </c>
      <c r="C3562" s="11" t="s">
        <v>4178</v>
      </c>
      <c r="E3562" t="s">
        <v>47</v>
      </c>
      <c r="F3562" s="11">
        <v>7</v>
      </c>
      <c r="G3562" s="5" t="s">
        <v>2014</v>
      </c>
      <c r="H3562" s="18">
        <v>1</v>
      </c>
    </row>
    <row r="3563" spans="1:10" ht="15.75" customHeight="1" x14ac:dyDescent="0.3">
      <c r="A3563" s="11">
        <v>656</v>
      </c>
      <c r="B3563" s="11">
        <v>19</v>
      </c>
      <c r="C3563" s="11" t="s">
        <v>4178</v>
      </c>
      <c r="E3563" t="s">
        <v>47</v>
      </c>
      <c r="F3563" s="11">
        <v>7</v>
      </c>
      <c r="G3563" s="5" t="s">
        <v>2015</v>
      </c>
      <c r="H3563" s="18">
        <v>2</v>
      </c>
    </row>
    <row r="3564" spans="1:10" ht="15.75" customHeight="1" x14ac:dyDescent="0.3">
      <c r="A3564" s="11">
        <v>656</v>
      </c>
      <c r="B3564" s="11">
        <v>19</v>
      </c>
      <c r="C3564" s="11" t="s">
        <v>4178</v>
      </c>
      <c r="E3564" t="s">
        <v>47</v>
      </c>
      <c r="F3564" s="11">
        <v>7</v>
      </c>
      <c r="G3564" s="5" t="s">
        <v>2016</v>
      </c>
      <c r="H3564" s="18">
        <v>2</v>
      </c>
    </row>
    <row r="3565" spans="1:10" ht="15.75" customHeight="1" x14ac:dyDescent="0.3">
      <c r="A3565" s="11">
        <v>657</v>
      </c>
      <c r="B3565" s="11">
        <v>20</v>
      </c>
      <c r="C3565" s="11" t="s">
        <v>4179</v>
      </c>
      <c r="E3565" t="s">
        <v>47</v>
      </c>
      <c r="F3565" s="11">
        <v>7</v>
      </c>
      <c r="G3565" s="5" t="s">
        <v>1402</v>
      </c>
      <c r="H3565" s="18">
        <v>2</v>
      </c>
      <c r="I3565" s="5" t="s">
        <v>153</v>
      </c>
      <c r="J3565" s="5">
        <v>2</v>
      </c>
    </row>
    <row r="3566" spans="1:10" ht="15.75" customHeight="1" x14ac:dyDescent="0.3">
      <c r="A3566" s="11">
        <v>657</v>
      </c>
      <c r="B3566" s="11">
        <v>20</v>
      </c>
      <c r="C3566" s="11" t="s">
        <v>4179</v>
      </c>
      <c r="E3566" t="s">
        <v>47</v>
      </c>
      <c r="F3566" s="11">
        <v>7</v>
      </c>
      <c r="G3566" s="4" t="s">
        <v>1404</v>
      </c>
      <c r="H3566" s="17">
        <v>2</v>
      </c>
      <c r="I3566" s="4" t="s">
        <v>198</v>
      </c>
      <c r="J3566" s="4">
        <v>3</v>
      </c>
    </row>
    <row r="3567" spans="1:10" ht="15.75" customHeight="1" x14ac:dyDescent="0.3">
      <c r="A3567" s="11">
        <v>657</v>
      </c>
      <c r="B3567" s="11">
        <v>20</v>
      </c>
      <c r="C3567" s="11" t="s">
        <v>4179</v>
      </c>
      <c r="E3567" t="s">
        <v>47</v>
      </c>
      <c r="F3567" s="11">
        <v>7</v>
      </c>
      <c r="G3567" s="5" t="s">
        <v>1403</v>
      </c>
      <c r="H3567" s="18">
        <v>2</v>
      </c>
      <c r="I3567" s="4" t="s">
        <v>965</v>
      </c>
      <c r="J3567" s="5">
        <v>2</v>
      </c>
    </row>
    <row r="3568" spans="1:10" ht="15.75" customHeight="1" x14ac:dyDescent="0.3">
      <c r="A3568" s="11">
        <v>657</v>
      </c>
      <c r="B3568" s="11">
        <v>20</v>
      </c>
      <c r="C3568" s="11" t="s">
        <v>4179</v>
      </c>
      <c r="E3568" t="s">
        <v>47</v>
      </c>
      <c r="F3568" s="11">
        <v>7</v>
      </c>
      <c r="I3568" s="4" t="s">
        <v>232</v>
      </c>
      <c r="J3568" s="4">
        <v>3</v>
      </c>
    </row>
    <row r="3569" spans="1:13" ht="15.75" customHeight="1" x14ac:dyDescent="0.3">
      <c r="A3569" s="11">
        <v>657</v>
      </c>
      <c r="B3569" s="11">
        <v>20</v>
      </c>
      <c r="C3569" s="11" t="s">
        <v>4179</v>
      </c>
      <c r="E3569" t="s">
        <v>47</v>
      </c>
      <c r="F3569" s="11">
        <v>7</v>
      </c>
      <c r="I3569" s="4" t="s">
        <v>238</v>
      </c>
      <c r="J3569" s="4">
        <v>3</v>
      </c>
    </row>
    <row r="3570" spans="1:13" ht="15" customHeight="1" x14ac:dyDescent="0.3">
      <c r="A3570" s="11">
        <v>658</v>
      </c>
      <c r="B3570" s="11">
        <v>20</v>
      </c>
      <c r="C3570" s="11" t="s">
        <v>4179</v>
      </c>
      <c r="D3570" s="2" t="s">
        <v>2261</v>
      </c>
      <c r="E3570" t="s">
        <v>47</v>
      </c>
      <c r="F3570" s="11">
        <v>7</v>
      </c>
      <c r="G3570" s="5" t="s">
        <v>4180</v>
      </c>
      <c r="H3570" s="18">
        <v>2</v>
      </c>
      <c r="I3570" s="4"/>
      <c r="J3570" s="4"/>
      <c r="K3570" s="2" t="s">
        <v>2277</v>
      </c>
      <c r="L3570" s="2"/>
      <c r="M3570" s="2" t="s">
        <v>2263</v>
      </c>
    </row>
    <row r="3571" spans="1:13" ht="15" customHeight="1" x14ac:dyDescent="0.3">
      <c r="A3571" s="11">
        <v>658</v>
      </c>
      <c r="B3571" s="11">
        <v>20</v>
      </c>
      <c r="C3571" s="11" t="s">
        <v>4179</v>
      </c>
      <c r="E3571" t="s">
        <v>47</v>
      </c>
      <c r="F3571" s="11">
        <v>7</v>
      </c>
      <c r="G3571" s="4" t="s">
        <v>2800</v>
      </c>
      <c r="H3571" s="17">
        <v>2</v>
      </c>
      <c r="I3571" s="4"/>
      <c r="J3571" s="4"/>
    </row>
    <row r="3572" spans="1:13" ht="15" customHeight="1" x14ac:dyDescent="0.3">
      <c r="A3572" s="11">
        <v>658</v>
      </c>
      <c r="B3572" s="11">
        <v>20</v>
      </c>
      <c r="C3572" s="11" t="s">
        <v>4179</v>
      </c>
      <c r="E3572" t="s">
        <v>47</v>
      </c>
      <c r="F3572" s="11">
        <v>7</v>
      </c>
      <c r="G3572" s="4" t="s">
        <v>4181</v>
      </c>
      <c r="H3572" s="17">
        <v>1</v>
      </c>
      <c r="I3572" s="4"/>
      <c r="J3572" s="4"/>
    </row>
    <row r="3573" spans="1:13" ht="15" customHeight="1" x14ac:dyDescent="0.3">
      <c r="A3573" s="11">
        <v>659</v>
      </c>
      <c r="B3573" s="11">
        <v>19</v>
      </c>
      <c r="C3573" s="11" t="s">
        <v>4182</v>
      </c>
      <c r="D3573" s="2" t="s">
        <v>2261</v>
      </c>
      <c r="E3573" t="s">
        <v>3778</v>
      </c>
      <c r="F3573" s="11">
        <v>12</v>
      </c>
      <c r="G3573" s="5" t="s">
        <v>4183</v>
      </c>
      <c r="H3573" s="18">
        <v>2</v>
      </c>
      <c r="I3573" s="4"/>
      <c r="J3573" s="4"/>
      <c r="K3573" s="2" t="s">
        <v>2277</v>
      </c>
      <c r="L3573" s="2"/>
      <c r="M3573" s="2" t="s">
        <v>2266</v>
      </c>
    </row>
    <row r="3574" spans="1:13" ht="15" customHeight="1" x14ac:dyDescent="0.3">
      <c r="A3574" s="11">
        <v>659</v>
      </c>
      <c r="B3574" s="11">
        <v>19</v>
      </c>
      <c r="C3574" s="11" t="s">
        <v>4182</v>
      </c>
      <c r="E3574" t="s">
        <v>3778</v>
      </c>
      <c r="F3574" s="11">
        <v>12</v>
      </c>
      <c r="G3574" s="5" t="s">
        <v>4184</v>
      </c>
      <c r="H3574" s="18">
        <v>2</v>
      </c>
      <c r="I3574" s="4"/>
      <c r="J3574" s="4"/>
    </row>
    <row r="3575" spans="1:13" ht="15" customHeight="1" x14ac:dyDescent="0.3">
      <c r="A3575" s="11">
        <v>659</v>
      </c>
      <c r="B3575" s="11">
        <v>19</v>
      </c>
      <c r="C3575" s="11" t="s">
        <v>4182</v>
      </c>
      <c r="E3575" t="s">
        <v>3778</v>
      </c>
      <c r="F3575" s="11">
        <v>12</v>
      </c>
      <c r="G3575" s="5" t="s">
        <v>3665</v>
      </c>
      <c r="H3575" s="18">
        <v>2</v>
      </c>
      <c r="I3575" s="4"/>
      <c r="J3575" s="4"/>
    </row>
    <row r="3576" spans="1:13" ht="15" customHeight="1" x14ac:dyDescent="0.3">
      <c r="A3576" s="11">
        <v>659</v>
      </c>
      <c r="B3576" s="11">
        <v>19</v>
      </c>
      <c r="C3576" s="11" t="s">
        <v>4182</v>
      </c>
      <c r="E3576" t="s">
        <v>3778</v>
      </c>
      <c r="F3576" s="11">
        <v>12</v>
      </c>
      <c r="G3576" s="5" t="s">
        <v>3664</v>
      </c>
      <c r="H3576" s="18">
        <v>2</v>
      </c>
      <c r="I3576" s="4"/>
      <c r="J3576" s="4"/>
    </row>
    <row r="3577" spans="1:13" ht="15" customHeight="1" x14ac:dyDescent="0.3">
      <c r="A3577" s="11">
        <v>659</v>
      </c>
      <c r="B3577" s="11">
        <v>19</v>
      </c>
      <c r="C3577" s="11" t="s">
        <v>4182</v>
      </c>
      <c r="E3577" t="s">
        <v>3778</v>
      </c>
      <c r="F3577" s="11">
        <v>12</v>
      </c>
      <c r="G3577" s="5" t="s">
        <v>3663</v>
      </c>
      <c r="H3577" s="18">
        <v>1</v>
      </c>
      <c r="I3577" s="4"/>
      <c r="J3577" s="4"/>
    </row>
    <row r="3578" spans="1:13" ht="15" customHeight="1" x14ac:dyDescent="0.3">
      <c r="A3578" s="11">
        <v>659</v>
      </c>
      <c r="B3578" s="11">
        <v>19</v>
      </c>
      <c r="C3578" s="11" t="s">
        <v>4182</v>
      </c>
      <c r="E3578" t="s">
        <v>3778</v>
      </c>
      <c r="F3578" s="11">
        <v>12</v>
      </c>
      <c r="G3578" s="5" t="s">
        <v>3662</v>
      </c>
      <c r="H3578" s="18">
        <v>2</v>
      </c>
      <c r="I3578" s="4"/>
      <c r="J3578" s="4"/>
    </row>
    <row r="3579" spans="1:13" ht="15" customHeight="1" x14ac:dyDescent="0.3">
      <c r="A3579" s="11">
        <v>660</v>
      </c>
      <c r="B3579" s="11">
        <v>21</v>
      </c>
      <c r="C3579" s="11" t="s">
        <v>2960</v>
      </c>
      <c r="D3579" s="2" t="s">
        <v>2261</v>
      </c>
      <c r="E3579" t="s">
        <v>66</v>
      </c>
      <c r="F3579" s="11">
        <v>6</v>
      </c>
      <c r="G3579" s="5" t="s">
        <v>2959</v>
      </c>
      <c r="H3579" s="18">
        <v>2</v>
      </c>
      <c r="I3579" s="4" t="s">
        <v>233</v>
      </c>
      <c r="J3579" s="4">
        <v>5</v>
      </c>
      <c r="K3579" s="2" t="s">
        <v>2277</v>
      </c>
      <c r="L3579" s="2"/>
      <c r="M3579" s="2" t="s">
        <v>2306</v>
      </c>
    </row>
    <row r="3580" spans="1:13" ht="15" customHeight="1" x14ac:dyDescent="0.3">
      <c r="A3580" s="11">
        <v>660</v>
      </c>
      <c r="B3580" s="11">
        <v>21</v>
      </c>
      <c r="C3580" s="11" t="s">
        <v>2960</v>
      </c>
      <c r="E3580" t="s">
        <v>66</v>
      </c>
      <c r="F3580" s="11">
        <v>6</v>
      </c>
      <c r="G3580" s="5" t="s">
        <v>2958</v>
      </c>
      <c r="H3580" s="18">
        <v>1</v>
      </c>
      <c r="I3580" s="4"/>
      <c r="J3580" s="4"/>
    </row>
    <row r="3581" spans="1:13" ht="15" customHeight="1" x14ac:dyDescent="0.3">
      <c r="A3581" s="11">
        <v>660</v>
      </c>
      <c r="B3581" s="11">
        <v>21</v>
      </c>
      <c r="C3581" s="11" t="s">
        <v>2960</v>
      </c>
      <c r="E3581" t="s">
        <v>66</v>
      </c>
      <c r="F3581" s="11">
        <v>6</v>
      </c>
      <c r="G3581" s="5" t="s">
        <v>2957</v>
      </c>
      <c r="H3581" s="18">
        <v>1</v>
      </c>
      <c r="I3581" s="4"/>
      <c r="J3581" s="4"/>
    </row>
    <row r="3582" spans="1:13" ht="15" customHeight="1" x14ac:dyDescent="0.3">
      <c r="A3582" s="11">
        <v>660</v>
      </c>
      <c r="B3582" s="11">
        <v>21</v>
      </c>
      <c r="C3582" s="11" t="s">
        <v>2960</v>
      </c>
      <c r="E3582" t="s">
        <v>66</v>
      </c>
      <c r="F3582" s="11">
        <v>6</v>
      </c>
      <c r="G3582" s="5" t="s">
        <v>2956</v>
      </c>
      <c r="H3582" s="18">
        <v>2</v>
      </c>
      <c r="I3582" s="4"/>
      <c r="J3582" s="4"/>
    </row>
    <row r="3583" spans="1:13" ht="15" customHeight="1" x14ac:dyDescent="0.3">
      <c r="A3583" s="11">
        <v>660</v>
      </c>
      <c r="B3583" s="11">
        <v>21</v>
      </c>
      <c r="C3583" s="11" t="s">
        <v>2960</v>
      </c>
      <c r="E3583" t="s">
        <v>66</v>
      </c>
      <c r="F3583" s="11">
        <v>6</v>
      </c>
      <c r="G3583" s="5" t="s">
        <v>2955</v>
      </c>
      <c r="H3583" s="18">
        <v>2</v>
      </c>
      <c r="I3583" s="4"/>
      <c r="J3583" s="4"/>
    </row>
    <row r="3584" spans="1:13" ht="15" customHeight="1" x14ac:dyDescent="0.3">
      <c r="A3584" s="11">
        <v>661</v>
      </c>
      <c r="B3584" s="11">
        <v>19</v>
      </c>
      <c r="C3584" s="11" t="s">
        <v>4193</v>
      </c>
      <c r="D3584" s="2" t="s">
        <v>2261</v>
      </c>
      <c r="E3584" t="s">
        <v>28</v>
      </c>
      <c r="F3584" s="11">
        <v>2</v>
      </c>
      <c r="G3584" s="5" t="s">
        <v>3213</v>
      </c>
      <c r="H3584" s="18">
        <v>2</v>
      </c>
      <c r="I3584" s="5" t="s">
        <v>45</v>
      </c>
      <c r="J3584" s="4">
        <v>1</v>
      </c>
      <c r="K3584" s="2" t="s">
        <v>2277</v>
      </c>
      <c r="L3584" s="2"/>
      <c r="M3584" s="2" t="s">
        <v>2314</v>
      </c>
    </row>
    <row r="3585" spans="1:13" ht="15" customHeight="1" x14ac:dyDescent="0.3">
      <c r="A3585" s="11">
        <v>661</v>
      </c>
      <c r="B3585" s="11">
        <v>19</v>
      </c>
      <c r="C3585" s="11" t="s">
        <v>4193</v>
      </c>
      <c r="E3585" t="s">
        <v>28</v>
      </c>
      <c r="F3585" s="11">
        <v>2</v>
      </c>
      <c r="G3585" s="4" t="s">
        <v>3212</v>
      </c>
      <c r="H3585" s="17">
        <v>2</v>
      </c>
      <c r="I3585" s="4"/>
      <c r="J3585" s="4"/>
    </row>
    <row r="3586" spans="1:13" ht="15" customHeight="1" x14ac:dyDescent="0.3">
      <c r="A3586" s="11">
        <v>661</v>
      </c>
      <c r="B3586" s="11">
        <v>19</v>
      </c>
      <c r="C3586" s="11" t="s">
        <v>4193</v>
      </c>
      <c r="E3586" t="s">
        <v>28</v>
      </c>
      <c r="F3586" s="11">
        <v>2</v>
      </c>
      <c r="G3586" s="5" t="s">
        <v>3211</v>
      </c>
      <c r="H3586" s="18">
        <v>1</v>
      </c>
      <c r="I3586" s="4"/>
      <c r="J3586" s="4"/>
    </row>
    <row r="3587" spans="1:13" ht="15" customHeight="1" x14ac:dyDescent="0.3">
      <c r="A3587" s="11">
        <v>661</v>
      </c>
      <c r="B3587" s="11">
        <v>19</v>
      </c>
      <c r="C3587" s="11" t="s">
        <v>4193</v>
      </c>
      <c r="D3587" s="2"/>
      <c r="E3587" t="s">
        <v>28</v>
      </c>
      <c r="F3587" s="11">
        <v>2</v>
      </c>
      <c r="G3587" s="5" t="s">
        <v>3210</v>
      </c>
      <c r="H3587" s="18">
        <v>1</v>
      </c>
      <c r="I3587" s="4"/>
      <c r="J3587" s="4"/>
      <c r="K3587" s="2"/>
      <c r="L3587" s="2"/>
      <c r="M3587" s="2"/>
    </row>
    <row r="3588" spans="1:13" ht="15.75" customHeight="1" x14ac:dyDescent="0.3">
      <c r="A3588" s="11">
        <v>662</v>
      </c>
      <c r="B3588" s="11">
        <v>19</v>
      </c>
      <c r="C3588" s="11" t="s">
        <v>4185</v>
      </c>
      <c r="E3588" t="s">
        <v>66</v>
      </c>
      <c r="F3588" s="11">
        <v>6</v>
      </c>
      <c r="G3588" s="5" t="s">
        <v>1050</v>
      </c>
      <c r="H3588" s="18">
        <v>3</v>
      </c>
      <c r="K3588" s="4" t="s">
        <v>17</v>
      </c>
      <c r="L3588" s="4" t="s">
        <v>17</v>
      </c>
    </row>
    <row r="3589" spans="1:13" ht="15.75" customHeight="1" x14ac:dyDescent="0.3">
      <c r="A3589" s="11">
        <v>662</v>
      </c>
      <c r="B3589" s="11">
        <v>19</v>
      </c>
      <c r="C3589" s="11" t="s">
        <v>4185</v>
      </c>
      <c r="E3589" t="s">
        <v>66</v>
      </c>
      <c r="F3589" s="11">
        <v>6</v>
      </c>
      <c r="G3589" s="5" t="s">
        <v>1051</v>
      </c>
      <c r="H3589" s="18">
        <v>2</v>
      </c>
      <c r="K3589" s="4"/>
      <c r="L3589" s="4"/>
    </row>
    <row r="3590" spans="1:13" ht="15.75" customHeight="1" x14ac:dyDescent="0.3">
      <c r="A3590" s="11">
        <v>663</v>
      </c>
      <c r="B3590" s="11">
        <v>19</v>
      </c>
      <c r="C3590" s="11" t="s">
        <v>4185</v>
      </c>
      <c r="E3590" t="s">
        <v>66</v>
      </c>
      <c r="F3590" s="11">
        <v>6</v>
      </c>
      <c r="G3590" s="5" t="s">
        <v>4186</v>
      </c>
      <c r="H3590" s="18">
        <v>2</v>
      </c>
      <c r="I3590" s="4" t="s">
        <v>93</v>
      </c>
      <c r="J3590" s="4">
        <v>1</v>
      </c>
      <c r="K3590" s="4" t="s">
        <v>17</v>
      </c>
      <c r="L3590" s="4" t="s">
        <v>17</v>
      </c>
      <c r="M3590" s="7">
        <v>2130000</v>
      </c>
    </row>
    <row r="3591" spans="1:13" ht="15.75" customHeight="1" x14ac:dyDescent="0.3">
      <c r="A3591" s="11">
        <v>663</v>
      </c>
      <c r="B3591" s="11">
        <v>19</v>
      </c>
      <c r="C3591" s="11" t="s">
        <v>4185</v>
      </c>
      <c r="E3591" t="s">
        <v>66</v>
      </c>
      <c r="F3591" s="11">
        <v>6</v>
      </c>
      <c r="G3591" s="5" t="s">
        <v>4187</v>
      </c>
      <c r="H3591" s="18">
        <v>2</v>
      </c>
      <c r="I3591" t="s">
        <v>233</v>
      </c>
      <c r="J3591" s="4">
        <v>5</v>
      </c>
    </row>
    <row r="3592" spans="1:13" ht="15.75" customHeight="1" x14ac:dyDescent="0.3">
      <c r="A3592" s="11">
        <v>663</v>
      </c>
      <c r="B3592" s="11">
        <v>19</v>
      </c>
      <c r="C3592" s="11" t="s">
        <v>4185</v>
      </c>
      <c r="E3592" t="s">
        <v>66</v>
      </c>
      <c r="F3592" s="11">
        <v>6</v>
      </c>
      <c r="G3592" s="5" t="s">
        <v>4188</v>
      </c>
      <c r="H3592" s="18">
        <v>2</v>
      </c>
      <c r="I3592" t="s">
        <v>326</v>
      </c>
      <c r="J3592" s="4">
        <v>2</v>
      </c>
    </row>
    <row r="3593" spans="1:13" ht="15.75" customHeight="1" x14ac:dyDescent="0.3">
      <c r="A3593" s="11">
        <v>663</v>
      </c>
      <c r="B3593" s="11">
        <v>19</v>
      </c>
      <c r="C3593" s="11" t="s">
        <v>4185</v>
      </c>
      <c r="E3593" t="s">
        <v>66</v>
      </c>
      <c r="F3593" s="11">
        <v>6</v>
      </c>
      <c r="G3593" s="5" t="s">
        <v>4189</v>
      </c>
      <c r="H3593" s="18">
        <v>1</v>
      </c>
    </row>
    <row r="3594" spans="1:13" ht="15.75" customHeight="1" x14ac:dyDescent="0.3">
      <c r="A3594" s="11">
        <v>663</v>
      </c>
      <c r="B3594" s="11">
        <v>19</v>
      </c>
      <c r="C3594" s="11" t="s">
        <v>4185</v>
      </c>
      <c r="E3594" t="s">
        <v>66</v>
      </c>
      <c r="F3594" s="11">
        <v>6</v>
      </c>
      <c r="G3594" s="5" t="s">
        <v>4190</v>
      </c>
      <c r="H3594" s="18">
        <v>2</v>
      </c>
    </row>
    <row r="3595" spans="1:13" ht="15.75" customHeight="1" x14ac:dyDescent="0.3">
      <c r="A3595" s="11">
        <v>664</v>
      </c>
      <c r="B3595" s="11">
        <v>20</v>
      </c>
      <c r="C3595" s="11" t="s">
        <v>763</v>
      </c>
      <c r="D3595" t="s">
        <v>29</v>
      </c>
      <c r="E3595" t="s">
        <v>28</v>
      </c>
      <c r="F3595" s="11">
        <v>2</v>
      </c>
      <c r="G3595" s="5" t="s">
        <v>764</v>
      </c>
      <c r="H3595" s="18">
        <v>1</v>
      </c>
      <c r="I3595" s="5" t="s">
        <v>769</v>
      </c>
      <c r="J3595" s="4">
        <v>4</v>
      </c>
      <c r="K3595" s="4" t="s">
        <v>17</v>
      </c>
      <c r="L3595" s="4" t="s">
        <v>17</v>
      </c>
    </row>
    <row r="3596" spans="1:13" ht="15.75" customHeight="1" x14ac:dyDescent="0.3">
      <c r="A3596" s="11">
        <v>664</v>
      </c>
      <c r="B3596" s="11">
        <v>20</v>
      </c>
      <c r="C3596" s="11" t="s">
        <v>763</v>
      </c>
      <c r="E3596" t="s">
        <v>28</v>
      </c>
      <c r="F3596" s="11">
        <v>2</v>
      </c>
      <c r="G3596" s="5" t="s">
        <v>765</v>
      </c>
      <c r="H3596" s="18">
        <v>1</v>
      </c>
      <c r="I3596" t="s">
        <v>768</v>
      </c>
      <c r="J3596" s="4">
        <v>1</v>
      </c>
    </row>
    <row r="3597" spans="1:13" ht="15.75" customHeight="1" x14ac:dyDescent="0.3">
      <c r="A3597" s="11">
        <v>664</v>
      </c>
      <c r="B3597" s="11">
        <v>20</v>
      </c>
      <c r="C3597" s="11" t="s">
        <v>763</v>
      </c>
      <c r="E3597" t="s">
        <v>28</v>
      </c>
      <c r="F3597" s="11">
        <v>2</v>
      </c>
      <c r="G3597" s="5" t="s">
        <v>766</v>
      </c>
      <c r="H3597" s="18">
        <v>1</v>
      </c>
      <c r="I3597" t="s">
        <v>233</v>
      </c>
      <c r="J3597" s="4">
        <v>5</v>
      </c>
    </row>
    <row r="3598" spans="1:13" ht="15.75" customHeight="1" x14ac:dyDescent="0.3">
      <c r="A3598" s="11">
        <v>664</v>
      </c>
      <c r="B3598" s="11">
        <v>20</v>
      </c>
      <c r="C3598" s="11" t="s">
        <v>763</v>
      </c>
      <c r="E3598" t="s">
        <v>28</v>
      </c>
      <c r="F3598" s="11">
        <v>2</v>
      </c>
      <c r="G3598" s="5" t="s">
        <v>767</v>
      </c>
      <c r="H3598" s="18">
        <v>1</v>
      </c>
      <c r="I3598" t="s">
        <v>337</v>
      </c>
      <c r="J3598" s="4">
        <v>4</v>
      </c>
    </row>
    <row r="3599" spans="1:13" ht="15" customHeight="1" x14ac:dyDescent="0.3">
      <c r="A3599" s="11">
        <v>665</v>
      </c>
      <c r="B3599" s="11">
        <v>19</v>
      </c>
      <c r="C3599" s="11" t="s">
        <v>3648</v>
      </c>
      <c r="D3599" s="2" t="s">
        <v>41</v>
      </c>
      <c r="E3599" t="s">
        <v>47</v>
      </c>
      <c r="F3599" s="11">
        <v>7</v>
      </c>
      <c r="G3599" s="5" t="s">
        <v>3647</v>
      </c>
      <c r="H3599" s="18">
        <v>2</v>
      </c>
      <c r="I3599" s="5" t="s">
        <v>45</v>
      </c>
      <c r="J3599" s="4">
        <v>1</v>
      </c>
      <c r="K3599" s="2" t="s">
        <v>2277</v>
      </c>
      <c r="L3599" s="2"/>
      <c r="M3599" s="2" t="s">
        <v>2263</v>
      </c>
    </row>
    <row r="3600" spans="1:13" ht="15" customHeight="1" x14ac:dyDescent="0.3">
      <c r="A3600" s="11">
        <v>665</v>
      </c>
      <c r="B3600" s="11">
        <v>19</v>
      </c>
      <c r="C3600" s="11" t="s">
        <v>3648</v>
      </c>
      <c r="E3600" t="s">
        <v>47</v>
      </c>
      <c r="F3600" s="11">
        <v>7</v>
      </c>
      <c r="G3600" s="4" t="s">
        <v>3646</v>
      </c>
      <c r="H3600" s="17">
        <v>2</v>
      </c>
      <c r="I3600" s="4" t="s">
        <v>233</v>
      </c>
      <c r="J3600" s="4">
        <v>5</v>
      </c>
    </row>
    <row r="3601" spans="1:13" ht="15" customHeight="1" x14ac:dyDescent="0.3">
      <c r="A3601" s="11">
        <v>665</v>
      </c>
      <c r="B3601" s="11">
        <v>19</v>
      </c>
      <c r="C3601" s="11" t="s">
        <v>3648</v>
      </c>
      <c r="E3601" t="s">
        <v>47</v>
      </c>
      <c r="F3601" s="11">
        <v>7</v>
      </c>
      <c r="G3601" s="4" t="s">
        <v>3645</v>
      </c>
      <c r="H3601" s="17">
        <v>2</v>
      </c>
      <c r="I3601" s="4" t="s">
        <v>487</v>
      </c>
      <c r="J3601" s="4">
        <v>1</v>
      </c>
    </row>
    <row r="3602" spans="1:13" ht="15" customHeight="1" x14ac:dyDescent="0.3">
      <c r="A3602" s="11">
        <v>665</v>
      </c>
      <c r="B3602" s="11">
        <v>19</v>
      </c>
      <c r="C3602" s="11" t="s">
        <v>3648</v>
      </c>
      <c r="E3602" t="s">
        <v>47</v>
      </c>
      <c r="F3602" s="11">
        <v>7</v>
      </c>
      <c r="G3602" s="4" t="s">
        <v>3644</v>
      </c>
      <c r="H3602" s="17">
        <v>2</v>
      </c>
      <c r="I3602" s="4"/>
      <c r="J3602" s="4"/>
    </row>
    <row r="3603" spans="1:13" ht="15" customHeight="1" x14ac:dyDescent="0.3">
      <c r="A3603" s="11">
        <v>666</v>
      </c>
      <c r="B3603" s="11">
        <v>19</v>
      </c>
      <c r="C3603" s="11" t="s">
        <v>3189</v>
      </c>
      <c r="D3603" s="2" t="s">
        <v>41</v>
      </c>
      <c r="E3603" t="s">
        <v>114</v>
      </c>
      <c r="F3603" s="11">
        <v>13</v>
      </c>
      <c r="G3603" s="5" t="s">
        <v>3188</v>
      </c>
      <c r="H3603" s="18">
        <v>2</v>
      </c>
      <c r="I3603" s="4"/>
      <c r="J3603" s="4"/>
      <c r="K3603" s="2" t="s">
        <v>2277</v>
      </c>
      <c r="L3603" s="2"/>
      <c r="M3603" s="2" t="s">
        <v>2263</v>
      </c>
    </row>
    <row r="3604" spans="1:13" ht="15" customHeight="1" x14ac:dyDescent="0.3">
      <c r="A3604" s="11">
        <v>666</v>
      </c>
      <c r="B3604" s="11">
        <v>19</v>
      </c>
      <c r="C3604" s="11" t="s">
        <v>3189</v>
      </c>
      <c r="E3604" t="s">
        <v>114</v>
      </c>
      <c r="F3604" s="11">
        <v>13</v>
      </c>
      <c r="G3604" s="5" t="s">
        <v>3187</v>
      </c>
      <c r="H3604" s="18">
        <v>1</v>
      </c>
      <c r="I3604" s="4"/>
      <c r="J3604" s="4"/>
    </row>
    <row r="3605" spans="1:13" ht="15" customHeight="1" x14ac:dyDescent="0.3">
      <c r="A3605" s="11">
        <v>666</v>
      </c>
      <c r="B3605" s="11">
        <v>19</v>
      </c>
      <c r="C3605" s="11" t="s">
        <v>3189</v>
      </c>
      <c r="E3605" t="s">
        <v>114</v>
      </c>
      <c r="F3605" s="11">
        <v>13</v>
      </c>
      <c r="G3605" s="5" t="s">
        <v>3186</v>
      </c>
      <c r="H3605" s="18">
        <v>2</v>
      </c>
      <c r="I3605" s="4"/>
      <c r="J3605" s="4"/>
    </row>
    <row r="3606" spans="1:13" ht="15" customHeight="1" x14ac:dyDescent="0.3">
      <c r="A3606" s="11">
        <v>666</v>
      </c>
      <c r="B3606" s="11">
        <v>19</v>
      </c>
      <c r="C3606" s="11" t="s">
        <v>3189</v>
      </c>
      <c r="E3606" t="s">
        <v>114</v>
      </c>
      <c r="F3606" s="11">
        <v>13</v>
      </c>
      <c r="G3606" s="5" t="s">
        <v>3185</v>
      </c>
      <c r="H3606" s="18">
        <v>2</v>
      </c>
      <c r="I3606" s="4"/>
      <c r="J3606" s="4"/>
    </row>
    <row r="3607" spans="1:13" ht="15" customHeight="1" x14ac:dyDescent="0.3">
      <c r="A3607" s="11">
        <v>666</v>
      </c>
      <c r="B3607" s="11">
        <v>19</v>
      </c>
      <c r="C3607" s="11" t="s">
        <v>3189</v>
      </c>
      <c r="E3607" t="s">
        <v>114</v>
      </c>
      <c r="F3607" s="11">
        <v>13</v>
      </c>
      <c r="G3607" s="5" t="s">
        <v>3184</v>
      </c>
      <c r="H3607" s="18">
        <v>2</v>
      </c>
      <c r="I3607" s="4"/>
      <c r="J3607" s="4"/>
    </row>
    <row r="3608" spans="1:13" ht="15" customHeight="1" x14ac:dyDescent="0.3">
      <c r="A3608" s="11">
        <v>667</v>
      </c>
      <c r="B3608" s="11">
        <v>19</v>
      </c>
      <c r="C3608" s="11" t="s">
        <v>3342</v>
      </c>
      <c r="D3608" s="2" t="s">
        <v>11</v>
      </c>
      <c r="E3608" t="s">
        <v>52</v>
      </c>
      <c r="F3608" s="11">
        <v>8</v>
      </c>
      <c r="G3608" s="4"/>
      <c r="H3608" s="17"/>
      <c r="I3608" s="4" t="s">
        <v>93</v>
      </c>
      <c r="J3608" s="4">
        <v>1</v>
      </c>
      <c r="K3608" s="2" t="s">
        <v>2277</v>
      </c>
      <c r="L3608" s="2"/>
      <c r="M3608" s="2" t="s">
        <v>2280</v>
      </c>
    </row>
    <row r="3609" spans="1:13" ht="15" customHeight="1" x14ac:dyDescent="0.3">
      <c r="A3609" s="11">
        <v>667</v>
      </c>
      <c r="B3609" s="11">
        <v>19</v>
      </c>
      <c r="C3609" s="11" t="s">
        <v>3342</v>
      </c>
      <c r="E3609" t="s">
        <v>52</v>
      </c>
      <c r="F3609" s="11">
        <v>8</v>
      </c>
      <c r="G3609" s="4"/>
      <c r="H3609" s="17"/>
      <c r="I3609" s="4" t="s">
        <v>233</v>
      </c>
      <c r="J3609" s="4">
        <v>5</v>
      </c>
    </row>
    <row r="3610" spans="1:13" ht="15.75" customHeight="1" x14ac:dyDescent="0.3">
      <c r="A3610" s="11">
        <v>668</v>
      </c>
      <c r="B3610" s="11">
        <v>20</v>
      </c>
      <c r="C3610" s="11" t="s">
        <v>4192</v>
      </c>
      <c r="E3610" t="s">
        <v>47</v>
      </c>
      <c r="F3610" s="11">
        <v>7</v>
      </c>
      <c r="I3610" s="5" t="s">
        <v>45</v>
      </c>
      <c r="J3610" s="4">
        <v>1</v>
      </c>
      <c r="K3610" s="4" t="s">
        <v>17</v>
      </c>
      <c r="L3610" s="4" t="s">
        <v>17</v>
      </c>
    </row>
    <row r="3611" spans="1:13" ht="15.75" customHeight="1" x14ac:dyDescent="0.3">
      <c r="A3611" s="11">
        <v>668</v>
      </c>
      <c r="B3611" s="11">
        <v>20</v>
      </c>
      <c r="C3611" s="11" t="s">
        <v>4192</v>
      </c>
      <c r="E3611" t="s">
        <v>47</v>
      </c>
      <c r="F3611" s="11">
        <v>7</v>
      </c>
      <c r="I3611" t="s">
        <v>233</v>
      </c>
      <c r="J3611" s="4">
        <v>5</v>
      </c>
    </row>
    <row r="3612" spans="1:13" ht="15.75" customHeight="1" x14ac:dyDescent="0.3">
      <c r="A3612" s="11">
        <v>669</v>
      </c>
      <c r="B3612" s="11">
        <v>20</v>
      </c>
      <c r="C3612" s="11" t="s">
        <v>4191</v>
      </c>
      <c r="D3612" t="s">
        <v>29</v>
      </c>
      <c r="E3612" t="s">
        <v>47</v>
      </c>
      <c r="F3612" s="11">
        <v>7</v>
      </c>
      <c r="G3612" s="5" t="s">
        <v>958</v>
      </c>
      <c r="H3612" s="18">
        <v>2</v>
      </c>
      <c r="I3612" s="5" t="s">
        <v>153</v>
      </c>
      <c r="J3612" s="5">
        <v>2</v>
      </c>
    </row>
    <row r="3613" spans="1:13" ht="15.75" customHeight="1" x14ac:dyDescent="0.3">
      <c r="A3613" s="11">
        <v>669</v>
      </c>
      <c r="B3613" s="11">
        <v>20</v>
      </c>
      <c r="C3613" s="11" t="s">
        <v>4191</v>
      </c>
      <c r="E3613" t="s">
        <v>47</v>
      </c>
      <c r="F3613" s="11">
        <v>7</v>
      </c>
      <c r="G3613" s="5" t="s">
        <v>959</v>
      </c>
      <c r="H3613" s="18">
        <v>1</v>
      </c>
      <c r="I3613" t="s">
        <v>198</v>
      </c>
      <c r="J3613" s="4">
        <v>3</v>
      </c>
    </row>
    <row r="3614" spans="1:13" ht="15.75" customHeight="1" x14ac:dyDescent="0.3">
      <c r="A3614" s="11">
        <v>669</v>
      </c>
      <c r="B3614" s="11">
        <v>20</v>
      </c>
      <c r="C3614" s="11" t="s">
        <v>4191</v>
      </c>
      <c r="E3614" t="s">
        <v>47</v>
      </c>
      <c r="F3614" s="11">
        <v>7</v>
      </c>
      <c r="G3614" s="5" t="s">
        <v>960</v>
      </c>
      <c r="H3614" s="18">
        <v>3</v>
      </c>
      <c r="I3614" t="s">
        <v>965</v>
      </c>
      <c r="J3614" s="5">
        <v>2</v>
      </c>
    </row>
    <row r="3615" spans="1:13" ht="15.75" customHeight="1" x14ac:dyDescent="0.3">
      <c r="A3615" s="11">
        <v>669</v>
      </c>
      <c r="B3615" s="11">
        <v>20</v>
      </c>
      <c r="C3615" s="11" t="s">
        <v>4191</v>
      </c>
      <c r="E3615" t="s">
        <v>47</v>
      </c>
      <c r="F3615" s="11">
        <v>7</v>
      </c>
      <c r="G3615" s="5" t="s">
        <v>961</v>
      </c>
      <c r="H3615" s="18">
        <v>3</v>
      </c>
      <c r="I3615" t="s">
        <v>232</v>
      </c>
      <c r="J3615" s="4">
        <v>3</v>
      </c>
      <c r="K3615" s="4"/>
      <c r="L3615" s="4"/>
    </row>
    <row r="3616" spans="1:13" ht="15.75" customHeight="1" x14ac:dyDescent="0.3">
      <c r="A3616" s="11">
        <v>669</v>
      </c>
      <c r="B3616" s="11">
        <v>20</v>
      </c>
      <c r="C3616" s="11" t="s">
        <v>4191</v>
      </c>
      <c r="E3616" t="s">
        <v>47</v>
      </c>
      <c r="F3616" s="11">
        <v>7</v>
      </c>
      <c r="G3616" s="5" t="s">
        <v>962</v>
      </c>
      <c r="H3616" s="18">
        <v>2</v>
      </c>
      <c r="I3616" t="s">
        <v>238</v>
      </c>
      <c r="J3616" s="4">
        <v>3</v>
      </c>
    </row>
    <row r="3617" spans="1:13" ht="15.75" customHeight="1" x14ac:dyDescent="0.3">
      <c r="A3617" s="11">
        <v>669</v>
      </c>
      <c r="B3617" s="11">
        <v>20</v>
      </c>
      <c r="C3617" s="11" t="s">
        <v>4191</v>
      </c>
      <c r="E3617" t="s">
        <v>47</v>
      </c>
      <c r="F3617" s="11">
        <v>7</v>
      </c>
      <c r="G3617" s="5" t="s">
        <v>963</v>
      </c>
      <c r="H3617" s="18">
        <v>2</v>
      </c>
    </row>
    <row r="3618" spans="1:13" ht="15.75" customHeight="1" x14ac:dyDescent="0.3">
      <c r="A3618" s="11">
        <v>669</v>
      </c>
      <c r="B3618" s="11">
        <v>20</v>
      </c>
      <c r="C3618" s="11" t="s">
        <v>4191</v>
      </c>
      <c r="D3618" s="4"/>
      <c r="E3618" t="s">
        <v>47</v>
      </c>
      <c r="F3618" s="11">
        <v>7</v>
      </c>
      <c r="G3618" s="5" t="s">
        <v>964</v>
      </c>
      <c r="H3618" s="18">
        <v>2</v>
      </c>
      <c r="I3618" s="5"/>
      <c r="J3618" s="5"/>
      <c r="K3618" s="4"/>
      <c r="L3618" s="4"/>
    </row>
    <row r="3619" spans="1:13" ht="15.75" customHeight="1" x14ac:dyDescent="0.3">
      <c r="A3619" s="11">
        <v>670</v>
      </c>
      <c r="B3619" s="11">
        <v>2</v>
      </c>
      <c r="C3619" s="11" t="s">
        <v>4248</v>
      </c>
      <c r="D3619" s="2" t="s">
        <v>41</v>
      </c>
      <c r="E3619" t="s">
        <v>28</v>
      </c>
      <c r="F3619" s="11">
        <v>2</v>
      </c>
      <c r="G3619" s="5" t="s">
        <v>1295</v>
      </c>
      <c r="H3619" s="18">
        <v>2</v>
      </c>
      <c r="I3619" s="4" t="s">
        <v>93</v>
      </c>
      <c r="J3619" s="4">
        <v>1</v>
      </c>
      <c r="K3619" s="4" t="s">
        <v>17</v>
      </c>
      <c r="L3619" s="4" t="s">
        <v>17</v>
      </c>
    </row>
    <row r="3620" spans="1:13" ht="15.75" customHeight="1" x14ac:dyDescent="0.3">
      <c r="A3620" s="11">
        <v>670</v>
      </c>
      <c r="B3620" s="11">
        <v>2</v>
      </c>
      <c r="C3620" s="11" t="s">
        <v>4248</v>
      </c>
      <c r="E3620" t="s">
        <v>28</v>
      </c>
      <c r="F3620" s="11">
        <v>2</v>
      </c>
      <c r="G3620" s="5" t="s">
        <v>1296</v>
      </c>
      <c r="H3620" s="18">
        <v>2</v>
      </c>
    </row>
    <row r="3621" spans="1:13" ht="15.75" customHeight="1" x14ac:dyDescent="0.3">
      <c r="A3621" s="11">
        <v>670</v>
      </c>
      <c r="B3621" s="11">
        <v>2</v>
      </c>
      <c r="C3621" s="11" t="s">
        <v>4248</v>
      </c>
      <c r="E3621" t="s">
        <v>28</v>
      </c>
      <c r="F3621" s="11">
        <v>2</v>
      </c>
      <c r="G3621" s="5" t="s">
        <v>1297</v>
      </c>
      <c r="H3621" s="18">
        <v>2</v>
      </c>
    </row>
    <row r="3622" spans="1:13" ht="15.75" customHeight="1" x14ac:dyDescent="0.3">
      <c r="A3622" s="11">
        <v>670</v>
      </c>
      <c r="B3622" s="11">
        <v>2</v>
      </c>
      <c r="C3622" s="11" t="s">
        <v>4248</v>
      </c>
      <c r="E3622" t="s">
        <v>28</v>
      </c>
      <c r="F3622" s="11">
        <v>2</v>
      </c>
      <c r="G3622" s="5" t="s">
        <v>1298</v>
      </c>
      <c r="H3622" s="18">
        <v>2</v>
      </c>
    </row>
    <row r="3623" spans="1:13" ht="15.75" customHeight="1" x14ac:dyDescent="0.3">
      <c r="A3623" s="11">
        <v>670</v>
      </c>
      <c r="B3623" s="11">
        <v>2</v>
      </c>
      <c r="C3623" s="11" t="s">
        <v>4248</v>
      </c>
      <c r="E3623" t="s">
        <v>28</v>
      </c>
      <c r="F3623" s="11">
        <v>2</v>
      </c>
      <c r="G3623" s="5" t="s">
        <v>1299</v>
      </c>
      <c r="H3623" s="18">
        <v>2</v>
      </c>
    </row>
    <row r="3624" spans="1:13" ht="15.75" customHeight="1" x14ac:dyDescent="0.3">
      <c r="A3624" s="11">
        <v>670</v>
      </c>
      <c r="B3624" s="11">
        <v>2</v>
      </c>
      <c r="C3624" s="11" t="s">
        <v>4248</v>
      </c>
      <c r="E3624" t="s">
        <v>28</v>
      </c>
      <c r="F3624" s="11">
        <v>2</v>
      </c>
      <c r="G3624" s="5" t="s">
        <v>1300</v>
      </c>
      <c r="H3624" s="18">
        <v>2</v>
      </c>
    </row>
    <row r="3625" spans="1:13" ht="15.75" customHeight="1" x14ac:dyDescent="0.3">
      <c r="A3625" s="11">
        <v>670</v>
      </c>
      <c r="B3625" s="11">
        <v>2</v>
      </c>
      <c r="C3625" s="11" t="s">
        <v>4248</v>
      </c>
      <c r="E3625" t="s">
        <v>28</v>
      </c>
      <c r="F3625" s="11">
        <v>2</v>
      </c>
      <c r="G3625" s="5" t="s">
        <v>1301</v>
      </c>
      <c r="H3625" s="18">
        <v>2</v>
      </c>
    </row>
    <row r="3626" spans="1:13" ht="15.75" customHeight="1" x14ac:dyDescent="0.3">
      <c r="A3626" s="11">
        <v>670</v>
      </c>
      <c r="B3626" s="11">
        <v>2</v>
      </c>
      <c r="C3626" s="11" t="s">
        <v>4248</v>
      </c>
      <c r="E3626" t="s">
        <v>28</v>
      </c>
      <c r="F3626" s="11">
        <v>2</v>
      </c>
      <c r="G3626" s="5" t="s">
        <v>1302</v>
      </c>
      <c r="H3626" s="18">
        <v>2</v>
      </c>
    </row>
    <row r="3627" spans="1:13" ht="15.75" customHeight="1" x14ac:dyDescent="0.3">
      <c r="A3627" s="11">
        <v>671</v>
      </c>
      <c r="B3627" s="11">
        <v>20</v>
      </c>
      <c r="C3627" s="11" t="s">
        <v>4221</v>
      </c>
      <c r="D3627" t="s">
        <v>29</v>
      </c>
      <c r="E3627" t="s">
        <v>28</v>
      </c>
      <c r="F3627" s="11">
        <v>2</v>
      </c>
      <c r="G3627" s="5" t="s">
        <v>980</v>
      </c>
      <c r="H3627" s="18">
        <v>1</v>
      </c>
      <c r="I3627" s="5" t="s">
        <v>984</v>
      </c>
      <c r="J3627" s="4">
        <v>2</v>
      </c>
      <c r="K3627" s="4" t="s">
        <v>25</v>
      </c>
      <c r="L3627" s="4" t="s">
        <v>26</v>
      </c>
    </row>
    <row r="3628" spans="1:13" ht="15.75" customHeight="1" x14ac:dyDescent="0.3">
      <c r="A3628" s="11">
        <v>671</v>
      </c>
      <c r="B3628" s="11">
        <v>20</v>
      </c>
      <c r="C3628" s="11" t="s">
        <v>4221</v>
      </c>
      <c r="E3628" t="s">
        <v>28</v>
      </c>
      <c r="F3628" s="11">
        <v>2</v>
      </c>
      <c r="G3628" t="s">
        <v>981</v>
      </c>
      <c r="H3628" s="11">
        <v>2</v>
      </c>
    </row>
    <row r="3629" spans="1:13" ht="15.75" customHeight="1" x14ac:dyDescent="0.3">
      <c r="A3629" s="11">
        <v>671</v>
      </c>
      <c r="B3629" s="11">
        <v>20</v>
      </c>
      <c r="C3629" s="11" t="s">
        <v>4221</v>
      </c>
      <c r="E3629" t="s">
        <v>28</v>
      </c>
      <c r="F3629" s="11">
        <v>2</v>
      </c>
      <c r="G3629" t="s">
        <v>982</v>
      </c>
      <c r="H3629" s="11">
        <v>1</v>
      </c>
    </row>
    <row r="3630" spans="1:13" ht="15.75" customHeight="1" x14ac:dyDescent="0.3">
      <c r="A3630" s="11">
        <v>671</v>
      </c>
      <c r="B3630" s="11">
        <v>20</v>
      </c>
      <c r="C3630" s="11" t="s">
        <v>4221</v>
      </c>
      <c r="E3630" t="s">
        <v>28</v>
      </c>
      <c r="F3630" s="11">
        <v>2</v>
      </c>
      <c r="G3630" t="s">
        <v>983</v>
      </c>
      <c r="H3630" s="11">
        <v>2</v>
      </c>
    </row>
    <row r="3631" spans="1:13" ht="15" customHeight="1" x14ac:dyDescent="0.3">
      <c r="A3631" s="11">
        <v>672</v>
      </c>
      <c r="B3631" s="11">
        <v>20</v>
      </c>
      <c r="C3631" s="11" t="s">
        <v>4222</v>
      </c>
      <c r="E3631" t="s">
        <v>66</v>
      </c>
      <c r="F3631" s="11">
        <v>6</v>
      </c>
      <c r="G3631" s="5" t="s">
        <v>2135</v>
      </c>
      <c r="H3631" s="18">
        <v>2</v>
      </c>
      <c r="I3631" s="4" t="s">
        <v>45</v>
      </c>
      <c r="J3631" s="4">
        <v>1</v>
      </c>
      <c r="K3631" s="4" t="s">
        <v>17</v>
      </c>
      <c r="L3631" s="4" t="s">
        <v>17</v>
      </c>
      <c r="M3631" s="7">
        <v>1600000</v>
      </c>
    </row>
    <row r="3632" spans="1:13" ht="15" customHeight="1" x14ac:dyDescent="0.3">
      <c r="A3632" s="11">
        <v>672</v>
      </c>
      <c r="B3632" s="11">
        <v>20</v>
      </c>
      <c r="C3632" s="11" t="s">
        <v>4222</v>
      </c>
      <c r="E3632" t="s">
        <v>66</v>
      </c>
      <c r="F3632" s="11">
        <v>6</v>
      </c>
      <c r="G3632" s="5" t="s">
        <v>2136</v>
      </c>
      <c r="H3632" s="18">
        <v>1</v>
      </c>
    </row>
    <row r="3633" spans="1:12" ht="15" customHeight="1" x14ac:dyDescent="0.3">
      <c r="A3633" s="11">
        <v>672</v>
      </c>
      <c r="B3633" s="11">
        <v>20</v>
      </c>
      <c r="C3633" s="11" t="s">
        <v>4222</v>
      </c>
      <c r="E3633" t="s">
        <v>66</v>
      </c>
      <c r="F3633" s="11">
        <v>6</v>
      </c>
      <c r="G3633" s="5" t="s">
        <v>2137</v>
      </c>
      <c r="H3633" s="18">
        <v>2</v>
      </c>
    </row>
    <row r="3634" spans="1:12" ht="15.75" customHeight="1" x14ac:dyDescent="0.3">
      <c r="A3634" s="11">
        <v>673</v>
      </c>
      <c r="B3634" s="11">
        <v>26</v>
      </c>
      <c r="C3634" s="11" t="s">
        <v>157</v>
      </c>
      <c r="E3634" t="s">
        <v>28</v>
      </c>
      <c r="F3634" s="11">
        <v>2</v>
      </c>
      <c r="G3634" s="5" t="s">
        <v>996</v>
      </c>
      <c r="H3634" s="18">
        <v>2</v>
      </c>
      <c r="L3634" s="4" t="s">
        <v>40</v>
      </c>
    </row>
    <row r="3635" spans="1:12" ht="15.75" customHeight="1" x14ac:dyDescent="0.3">
      <c r="A3635" s="11">
        <v>673</v>
      </c>
      <c r="B3635" s="11">
        <v>26</v>
      </c>
      <c r="C3635" s="11" t="s">
        <v>157</v>
      </c>
      <c r="E3635" t="s">
        <v>28</v>
      </c>
      <c r="F3635" s="11">
        <v>2</v>
      </c>
      <c r="G3635" t="s">
        <v>997</v>
      </c>
      <c r="H3635" s="11">
        <v>2</v>
      </c>
    </row>
    <row r="3636" spans="1:12" ht="15.75" customHeight="1" x14ac:dyDescent="0.3">
      <c r="A3636" s="11">
        <v>673</v>
      </c>
      <c r="B3636" s="11">
        <v>26</v>
      </c>
      <c r="C3636" s="11" t="s">
        <v>157</v>
      </c>
      <c r="E3636" t="s">
        <v>28</v>
      </c>
      <c r="F3636" s="11">
        <v>2</v>
      </c>
      <c r="G3636" t="s">
        <v>998</v>
      </c>
      <c r="H3636" s="11">
        <v>2</v>
      </c>
    </row>
    <row r="3637" spans="1:12" ht="15.75" customHeight="1" x14ac:dyDescent="0.3">
      <c r="A3637" s="11">
        <v>673</v>
      </c>
      <c r="B3637" s="11">
        <v>26</v>
      </c>
      <c r="C3637" s="11" t="s">
        <v>157</v>
      </c>
      <c r="E3637" t="s">
        <v>28</v>
      </c>
      <c r="F3637" s="11">
        <v>2</v>
      </c>
      <c r="G3637" t="s">
        <v>999</v>
      </c>
      <c r="H3637" s="11">
        <v>1</v>
      </c>
    </row>
    <row r="3638" spans="1:12" ht="15.75" customHeight="1" x14ac:dyDescent="0.3">
      <c r="A3638" s="11">
        <v>673</v>
      </c>
      <c r="B3638" s="11">
        <v>26</v>
      </c>
      <c r="C3638" s="11" t="s">
        <v>157</v>
      </c>
      <c r="E3638" t="s">
        <v>28</v>
      </c>
      <c r="F3638" s="11">
        <v>2</v>
      </c>
      <c r="G3638" t="s">
        <v>1000</v>
      </c>
      <c r="H3638" s="11">
        <v>1</v>
      </c>
    </row>
    <row r="3639" spans="1:12" ht="15.75" customHeight="1" x14ac:dyDescent="0.3">
      <c r="A3639" s="11">
        <v>673</v>
      </c>
      <c r="B3639" s="11">
        <v>26</v>
      </c>
      <c r="C3639" s="11" t="s">
        <v>157</v>
      </c>
      <c r="E3639" t="s">
        <v>28</v>
      </c>
      <c r="F3639" s="11">
        <v>2</v>
      </c>
      <c r="G3639" t="s">
        <v>1001</v>
      </c>
      <c r="H3639" s="11">
        <v>1</v>
      </c>
    </row>
    <row r="3640" spans="1:12" ht="15.75" customHeight="1" x14ac:dyDescent="0.3">
      <c r="A3640" s="11">
        <v>673</v>
      </c>
      <c r="B3640" s="11">
        <v>26</v>
      </c>
      <c r="C3640" s="11" t="s">
        <v>157</v>
      </c>
      <c r="E3640" t="s">
        <v>28</v>
      </c>
      <c r="F3640" s="11">
        <v>2</v>
      </c>
      <c r="G3640" t="s">
        <v>1002</v>
      </c>
      <c r="H3640" s="11">
        <v>1</v>
      </c>
    </row>
    <row r="3641" spans="1:12" ht="15.75" customHeight="1" x14ac:dyDescent="0.3">
      <c r="A3641" s="11">
        <v>673</v>
      </c>
      <c r="B3641" s="11">
        <v>26</v>
      </c>
      <c r="C3641" s="11" t="s">
        <v>157</v>
      </c>
      <c r="E3641" t="s">
        <v>28</v>
      </c>
      <c r="F3641" s="11">
        <v>2</v>
      </c>
      <c r="G3641" t="s">
        <v>1003</v>
      </c>
      <c r="H3641" s="11">
        <v>1</v>
      </c>
    </row>
    <row r="3642" spans="1:12" ht="15.75" customHeight="1" x14ac:dyDescent="0.3">
      <c r="A3642" s="11">
        <v>674</v>
      </c>
      <c r="B3642" s="11">
        <v>24</v>
      </c>
      <c r="C3642" s="11" t="s">
        <v>4220</v>
      </c>
      <c r="E3642" t="s">
        <v>28</v>
      </c>
      <c r="F3642" s="11">
        <v>2</v>
      </c>
      <c r="G3642" s="5" t="s">
        <v>874</v>
      </c>
      <c r="H3642" s="18">
        <v>1</v>
      </c>
      <c r="I3642" s="5" t="s">
        <v>233</v>
      </c>
      <c r="J3642" s="4">
        <v>5</v>
      </c>
      <c r="K3642" s="4" t="s">
        <v>14</v>
      </c>
      <c r="L3642" s="4" t="s">
        <v>15</v>
      </c>
    </row>
    <row r="3643" spans="1:12" ht="15.75" customHeight="1" x14ac:dyDescent="0.3">
      <c r="A3643" s="11">
        <v>674</v>
      </c>
      <c r="B3643" s="11">
        <v>24</v>
      </c>
      <c r="C3643" s="11" t="s">
        <v>4220</v>
      </c>
      <c r="E3643" t="s">
        <v>28</v>
      </c>
      <c r="F3643" s="11">
        <v>2</v>
      </c>
      <c r="G3643" t="s">
        <v>875</v>
      </c>
      <c r="H3643" s="11">
        <v>1</v>
      </c>
      <c r="I3643" t="s">
        <v>240</v>
      </c>
      <c r="J3643" s="5">
        <v>2</v>
      </c>
    </row>
    <row r="3644" spans="1:12" ht="15.75" customHeight="1" x14ac:dyDescent="0.3">
      <c r="A3644" s="11">
        <v>674</v>
      </c>
      <c r="B3644" s="11">
        <v>24</v>
      </c>
      <c r="C3644" s="11" t="s">
        <v>4220</v>
      </c>
      <c r="E3644" t="s">
        <v>28</v>
      </c>
      <c r="F3644" s="11">
        <v>2</v>
      </c>
      <c r="G3644" s="5" t="s">
        <v>876</v>
      </c>
      <c r="H3644" s="18">
        <v>1</v>
      </c>
      <c r="I3644" s="5" t="s">
        <v>143</v>
      </c>
      <c r="J3644" s="4">
        <v>3</v>
      </c>
    </row>
    <row r="3645" spans="1:12" ht="15.75" customHeight="1" x14ac:dyDescent="0.3">
      <c r="A3645" s="11">
        <v>674</v>
      </c>
      <c r="B3645" s="11">
        <v>24</v>
      </c>
      <c r="C3645" s="11" t="s">
        <v>4220</v>
      </c>
      <c r="E3645" t="s">
        <v>28</v>
      </c>
      <c r="F3645" s="11">
        <v>2</v>
      </c>
      <c r="G3645" s="5" t="s">
        <v>877</v>
      </c>
      <c r="H3645" s="18">
        <v>1</v>
      </c>
      <c r="I3645" t="s">
        <v>232</v>
      </c>
      <c r="J3645" s="4">
        <v>3</v>
      </c>
      <c r="K3645" s="4"/>
      <c r="L3645" s="4"/>
    </row>
    <row r="3646" spans="1:12" ht="15.75" customHeight="1" x14ac:dyDescent="0.3">
      <c r="A3646" s="11">
        <v>674</v>
      </c>
      <c r="B3646" s="11">
        <v>24</v>
      </c>
      <c r="C3646" s="11" t="s">
        <v>4220</v>
      </c>
      <c r="E3646" t="s">
        <v>28</v>
      </c>
      <c r="F3646" s="11">
        <v>2</v>
      </c>
      <c r="G3646" s="5" t="s">
        <v>878</v>
      </c>
      <c r="H3646" s="18">
        <v>1</v>
      </c>
      <c r="I3646" s="5" t="s">
        <v>237</v>
      </c>
      <c r="J3646" s="5">
        <v>2</v>
      </c>
    </row>
    <row r="3647" spans="1:12" ht="15.75" customHeight="1" x14ac:dyDescent="0.3">
      <c r="A3647" s="11">
        <v>674</v>
      </c>
      <c r="B3647" s="11">
        <v>24</v>
      </c>
      <c r="C3647" s="11" t="s">
        <v>4220</v>
      </c>
      <c r="E3647" t="s">
        <v>28</v>
      </c>
      <c r="F3647" s="11">
        <v>2</v>
      </c>
      <c r="G3647" s="5" t="s">
        <v>879</v>
      </c>
      <c r="H3647" s="18">
        <v>1</v>
      </c>
      <c r="I3647" s="5" t="s">
        <v>881</v>
      </c>
      <c r="J3647" s="4">
        <v>2</v>
      </c>
      <c r="K3647" s="4"/>
      <c r="L3647" s="4"/>
    </row>
    <row r="3648" spans="1:12" ht="15.75" customHeight="1" x14ac:dyDescent="0.3">
      <c r="A3648" s="11">
        <v>674</v>
      </c>
      <c r="B3648" s="11">
        <v>24</v>
      </c>
      <c r="C3648" s="11" t="s">
        <v>4220</v>
      </c>
      <c r="E3648" t="s">
        <v>28</v>
      </c>
      <c r="F3648" s="11">
        <v>2</v>
      </c>
      <c r="G3648" s="5" t="s">
        <v>880</v>
      </c>
      <c r="H3648" s="18">
        <v>2</v>
      </c>
      <c r="I3648" s="5" t="s">
        <v>882</v>
      </c>
      <c r="J3648" s="4">
        <v>2</v>
      </c>
    </row>
    <row r="3649" spans="1:13" ht="15.75" customHeight="1" x14ac:dyDescent="0.3">
      <c r="A3649" s="11">
        <v>674</v>
      </c>
      <c r="B3649" s="11">
        <v>24</v>
      </c>
      <c r="C3649" s="11" t="s">
        <v>4220</v>
      </c>
      <c r="E3649" t="s">
        <v>28</v>
      </c>
      <c r="F3649" s="11">
        <v>2</v>
      </c>
      <c r="G3649" s="5"/>
      <c r="H3649" s="18"/>
      <c r="I3649" s="4" t="s">
        <v>445</v>
      </c>
      <c r="J3649" s="4">
        <v>2</v>
      </c>
    </row>
    <row r="3650" spans="1:13" ht="15.75" customHeight="1" x14ac:dyDescent="0.3">
      <c r="A3650" s="11">
        <v>674</v>
      </c>
      <c r="B3650" s="11">
        <v>24</v>
      </c>
      <c r="C3650" s="11" t="s">
        <v>4220</v>
      </c>
      <c r="E3650" t="s">
        <v>28</v>
      </c>
      <c r="F3650" s="11">
        <v>2</v>
      </c>
      <c r="G3650" s="5"/>
      <c r="H3650" s="18"/>
      <c r="I3650" s="5" t="s">
        <v>883</v>
      </c>
      <c r="J3650" s="5">
        <v>2</v>
      </c>
    </row>
    <row r="3651" spans="1:13" ht="15.75" customHeight="1" x14ac:dyDescent="0.3">
      <c r="A3651" s="11">
        <v>674</v>
      </c>
      <c r="B3651" s="11">
        <v>24</v>
      </c>
      <c r="C3651" s="11" t="s">
        <v>4220</v>
      </c>
      <c r="E3651" t="s">
        <v>28</v>
      </c>
      <c r="F3651" s="11">
        <v>2</v>
      </c>
      <c r="G3651" s="5"/>
      <c r="H3651" s="18"/>
      <c r="I3651" s="5" t="s">
        <v>273</v>
      </c>
      <c r="J3651" s="5">
        <v>2</v>
      </c>
    </row>
    <row r="3652" spans="1:13" ht="15.75" customHeight="1" x14ac:dyDescent="0.3">
      <c r="A3652" s="11">
        <v>674</v>
      </c>
      <c r="B3652" s="11">
        <v>24</v>
      </c>
      <c r="C3652" s="11" t="s">
        <v>4220</v>
      </c>
      <c r="E3652" t="s">
        <v>28</v>
      </c>
      <c r="F3652" s="11">
        <v>2</v>
      </c>
      <c r="G3652" s="5"/>
      <c r="H3652" s="18"/>
      <c r="I3652" s="5" t="s">
        <v>262</v>
      </c>
      <c r="J3652" s="5">
        <v>2</v>
      </c>
    </row>
    <row r="3653" spans="1:13" ht="15.75" customHeight="1" x14ac:dyDescent="0.3">
      <c r="A3653" s="11">
        <v>674</v>
      </c>
      <c r="B3653" s="11">
        <v>24</v>
      </c>
      <c r="C3653" s="11" t="s">
        <v>4220</v>
      </c>
      <c r="E3653" t="s">
        <v>28</v>
      </c>
      <c r="F3653" s="11">
        <v>2</v>
      </c>
      <c r="G3653" s="5"/>
      <c r="H3653" s="18"/>
      <c r="I3653" s="5" t="s">
        <v>884</v>
      </c>
      <c r="J3653" s="5">
        <v>2</v>
      </c>
    </row>
    <row r="3654" spans="1:13" x14ac:dyDescent="0.3">
      <c r="A3654" s="11">
        <v>675</v>
      </c>
      <c r="B3654" s="11">
        <v>15</v>
      </c>
      <c r="C3654" s="11" t="s">
        <v>1375</v>
      </c>
      <c r="E3654" t="s">
        <v>28</v>
      </c>
      <c r="F3654" s="11">
        <v>2</v>
      </c>
      <c r="G3654" s="5" t="s">
        <v>1376</v>
      </c>
      <c r="H3654" s="18">
        <v>1</v>
      </c>
      <c r="K3654" s="4" t="s">
        <v>25</v>
      </c>
      <c r="L3654" s="4" t="s">
        <v>26</v>
      </c>
    </row>
    <row r="3655" spans="1:13" x14ac:dyDescent="0.3">
      <c r="A3655" s="11">
        <v>675</v>
      </c>
      <c r="B3655" s="11">
        <v>15</v>
      </c>
      <c r="C3655" s="11" t="s">
        <v>1375</v>
      </c>
      <c r="E3655" t="s">
        <v>28</v>
      </c>
      <c r="F3655" s="11">
        <v>2</v>
      </c>
      <c r="G3655" s="5" t="s">
        <v>4043</v>
      </c>
      <c r="H3655" s="18">
        <v>1</v>
      </c>
    </row>
    <row r="3656" spans="1:13" x14ac:dyDescent="0.3">
      <c r="A3656" s="11">
        <v>675</v>
      </c>
      <c r="B3656" s="11">
        <v>15</v>
      </c>
      <c r="C3656" s="11" t="s">
        <v>1375</v>
      </c>
      <c r="E3656" t="s">
        <v>28</v>
      </c>
      <c r="F3656" s="11">
        <v>2</v>
      </c>
      <c r="G3656" s="5" t="s">
        <v>4044</v>
      </c>
      <c r="H3656" s="18">
        <v>2</v>
      </c>
    </row>
    <row r="3657" spans="1:13" x14ac:dyDescent="0.3">
      <c r="A3657" s="11">
        <v>675</v>
      </c>
      <c r="B3657" s="11">
        <v>15</v>
      </c>
      <c r="C3657" s="11" t="s">
        <v>1375</v>
      </c>
      <c r="E3657" t="s">
        <v>28</v>
      </c>
      <c r="F3657" s="11">
        <v>2</v>
      </c>
      <c r="G3657" s="5" t="s">
        <v>3194</v>
      </c>
      <c r="H3657" s="18">
        <v>1</v>
      </c>
    </row>
    <row r="3658" spans="1:13" x14ac:dyDescent="0.3">
      <c r="A3658" s="11">
        <v>675</v>
      </c>
      <c r="B3658" s="11">
        <v>15</v>
      </c>
      <c r="C3658" s="11" t="s">
        <v>1375</v>
      </c>
      <c r="E3658" t="s">
        <v>28</v>
      </c>
      <c r="F3658" s="11">
        <v>2</v>
      </c>
      <c r="G3658" s="5" t="s">
        <v>4045</v>
      </c>
      <c r="H3658" s="18">
        <v>2</v>
      </c>
    </row>
    <row r="3659" spans="1:13" ht="15" customHeight="1" x14ac:dyDescent="0.3">
      <c r="A3659" s="11">
        <v>676</v>
      </c>
      <c r="B3659" s="11">
        <v>15</v>
      </c>
      <c r="C3659" s="11" t="s">
        <v>3226</v>
      </c>
      <c r="D3659" s="2" t="s">
        <v>2364</v>
      </c>
      <c r="E3659" t="s">
        <v>52</v>
      </c>
      <c r="F3659" s="11">
        <v>8</v>
      </c>
      <c r="G3659" s="5" t="s">
        <v>3591</v>
      </c>
      <c r="H3659" s="18">
        <v>1</v>
      </c>
      <c r="I3659" s="4" t="s">
        <v>132</v>
      </c>
      <c r="J3659" s="4">
        <v>1</v>
      </c>
      <c r="K3659" s="2" t="s">
        <v>2277</v>
      </c>
      <c r="L3659" s="2"/>
      <c r="M3659" s="2" t="s">
        <v>2263</v>
      </c>
    </row>
    <row r="3660" spans="1:13" ht="15" customHeight="1" x14ac:dyDescent="0.3">
      <c r="A3660" s="11">
        <v>676</v>
      </c>
      <c r="B3660" s="11">
        <v>15</v>
      </c>
      <c r="C3660" s="11" t="s">
        <v>3226</v>
      </c>
      <c r="E3660" t="s">
        <v>52</v>
      </c>
      <c r="F3660" s="11">
        <v>8</v>
      </c>
      <c r="G3660" s="4" t="s">
        <v>3590</v>
      </c>
      <c r="H3660" s="17">
        <v>1</v>
      </c>
      <c r="I3660" s="4" t="s">
        <v>45</v>
      </c>
      <c r="J3660" s="4">
        <v>1</v>
      </c>
    </row>
    <row r="3661" spans="1:13" ht="15" customHeight="1" x14ac:dyDescent="0.3">
      <c r="A3661" s="11">
        <v>676</v>
      </c>
      <c r="B3661" s="11">
        <v>15</v>
      </c>
      <c r="C3661" s="11" t="s">
        <v>3226</v>
      </c>
      <c r="E3661" t="s">
        <v>52</v>
      </c>
      <c r="F3661" s="11">
        <v>8</v>
      </c>
      <c r="G3661" s="5" t="s">
        <v>3589</v>
      </c>
      <c r="H3661" s="18">
        <v>1</v>
      </c>
      <c r="I3661" s="4"/>
      <c r="J3661" s="4"/>
    </row>
    <row r="3662" spans="1:13" ht="15" customHeight="1" x14ac:dyDescent="0.3">
      <c r="A3662" s="11">
        <v>676</v>
      </c>
      <c r="B3662" s="11">
        <v>15</v>
      </c>
      <c r="C3662" s="11" t="s">
        <v>3226</v>
      </c>
      <c r="E3662" t="s">
        <v>52</v>
      </c>
      <c r="F3662" s="11">
        <v>8</v>
      </c>
      <c r="G3662" s="4" t="s">
        <v>3588</v>
      </c>
      <c r="H3662" s="17">
        <v>1</v>
      </c>
      <c r="I3662" s="4"/>
      <c r="J3662" s="4"/>
    </row>
    <row r="3663" spans="1:13" ht="15" customHeight="1" x14ac:dyDescent="0.3">
      <c r="A3663" s="11">
        <v>676</v>
      </c>
      <c r="B3663" s="11">
        <v>15</v>
      </c>
      <c r="C3663" s="11" t="s">
        <v>3226</v>
      </c>
      <c r="E3663" t="s">
        <v>52</v>
      </c>
      <c r="F3663" s="11">
        <v>8</v>
      </c>
      <c r="G3663" s="5" t="s">
        <v>3587</v>
      </c>
      <c r="H3663" s="18">
        <v>2</v>
      </c>
      <c r="I3663" s="4"/>
      <c r="J3663" s="4"/>
    </row>
    <row r="3664" spans="1:13" ht="15" customHeight="1" x14ac:dyDescent="0.3">
      <c r="A3664" s="11">
        <v>676</v>
      </c>
      <c r="B3664" s="11">
        <v>15</v>
      </c>
      <c r="C3664" s="11" t="s">
        <v>3226</v>
      </c>
      <c r="E3664" t="s">
        <v>52</v>
      </c>
      <c r="F3664" s="11">
        <v>8</v>
      </c>
      <c r="G3664" s="4" t="s">
        <v>3586</v>
      </c>
      <c r="H3664" s="17">
        <v>1</v>
      </c>
      <c r="I3664" s="4"/>
      <c r="J3664" s="4"/>
    </row>
    <row r="3665" spans="1:13" ht="15.75" customHeight="1" x14ac:dyDescent="0.3">
      <c r="A3665" s="11">
        <v>677</v>
      </c>
      <c r="B3665" s="11">
        <v>15</v>
      </c>
      <c r="C3665" s="11" t="s">
        <v>136</v>
      </c>
      <c r="E3665" t="s">
        <v>47</v>
      </c>
      <c r="F3665" s="11">
        <v>7</v>
      </c>
      <c r="G3665" s="5" t="s">
        <v>817</v>
      </c>
      <c r="H3665" s="18">
        <v>2</v>
      </c>
      <c r="K3665" s="4" t="s">
        <v>137</v>
      </c>
      <c r="L3665" s="4" t="s">
        <v>33</v>
      </c>
      <c r="M3665" s="7">
        <v>4250000</v>
      </c>
    </row>
    <row r="3666" spans="1:13" ht="15.75" customHeight="1" x14ac:dyDescent="0.3">
      <c r="A3666" s="11">
        <v>677</v>
      </c>
      <c r="B3666" s="11">
        <v>15</v>
      </c>
      <c r="C3666" s="11" t="s">
        <v>136</v>
      </c>
      <c r="E3666" t="s">
        <v>47</v>
      </c>
      <c r="F3666" s="11">
        <v>7</v>
      </c>
      <c r="G3666" t="s">
        <v>818</v>
      </c>
      <c r="H3666" s="11">
        <v>2</v>
      </c>
    </row>
    <row r="3667" spans="1:13" ht="15.75" customHeight="1" x14ac:dyDescent="0.3">
      <c r="A3667" s="11">
        <v>677</v>
      </c>
      <c r="B3667" s="11">
        <v>15</v>
      </c>
      <c r="C3667" s="11" t="s">
        <v>136</v>
      </c>
      <c r="E3667" t="s">
        <v>47</v>
      </c>
      <c r="F3667" s="11">
        <v>7</v>
      </c>
      <c r="G3667" t="s">
        <v>819</v>
      </c>
      <c r="H3667" s="11">
        <v>1</v>
      </c>
    </row>
    <row r="3668" spans="1:13" ht="15.75" customHeight="1" x14ac:dyDescent="0.3">
      <c r="A3668" s="11">
        <v>678</v>
      </c>
      <c r="B3668" s="11">
        <v>15</v>
      </c>
      <c r="C3668" s="11" t="s">
        <v>4047</v>
      </c>
      <c r="E3668" t="s">
        <v>3778</v>
      </c>
      <c r="F3668" s="11">
        <v>12</v>
      </c>
      <c r="G3668" s="5" t="s">
        <v>1979</v>
      </c>
      <c r="H3668" s="18">
        <v>2</v>
      </c>
      <c r="I3668" s="4" t="s">
        <v>335</v>
      </c>
      <c r="J3668" s="4">
        <v>2</v>
      </c>
      <c r="K3668" s="4" t="s">
        <v>17</v>
      </c>
      <c r="L3668" s="4" t="s">
        <v>17</v>
      </c>
    </row>
    <row r="3669" spans="1:13" ht="15.75" customHeight="1" x14ac:dyDescent="0.3">
      <c r="A3669" s="11">
        <v>678</v>
      </c>
      <c r="B3669" s="11">
        <v>15</v>
      </c>
      <c r="C3669" s="11" t="s">
        <v>4047</v>
      </c>
      <c r="E3669" t="s">
        <v>3778</v>
      </c>
      <c r="F3669" s="11">
        <v>12</v>
      </c>
      <c r="G3669" s="5" t="s">
        <v>1980</v>
      </c>
      <c r="H3669" s="18">
        <v>2</v>
      </c>
      <c r="I3669" t="s">
        <v>1246</v>
      </c>
      <c r="J3669" s="4">
        <v>2</v>
      </c>
    </row>
    <row r="3670" spans="1:13" ht="15.75" customHeight="1" x14ac:dyDescent="0.3">
      <c r="A3670" s="11">
        <v>678</v>
      </c>
      <c r="B3670" s="11">
        <v>15</v>
      </c>
      <c r="C3670" s="11" t="s">
        <v>4047</v>
      </c>
      <c r="E3670" t="s">
        <v>3778</v>
      </c>
      <c r="F3670" s="11">
        <v>12</v>
      </c>
      <c r="G3670" s="5" t="s">
        <v>1981</v>
      </c>
      <c r="H3670" s="18">
        <v>1</v>
      </c>
    </row>
    <row r="3671" spans="1:13" ht="15.75" customHeight="1" x14ac:dyDescent="0.3">
      <c r="A3671" s="11">
        <v>678</v>
      </c>
      <c r="B3671" s="11">
        <v>15</v>
      </c>
      <c r="C3671" s="11" t="s">
        <v>4047</v>
      </c>
      <c r="E3671" t="s">
        <v>3778</v>
      </c>
      <c r="F3671" s="11">
        <v>12</v>
      </c>
      <c r="G3671" s="5" t="s">
        <v>1982</v>
      </c>
      <c r="H3671" s="18">
        <v>2</v>
      </c>
    </row>
    <row r="3672" spans="1:13" ht="15.75" customHeight="1" x14ac:dyDescent="0.3">
      <c r="A3672" s="11">
        <v>679</v>
      </c>
      <c r="B3672" s="11">
        <v>15</v>
      </c>
      <c r="C3672" s="11" t="s">
        <v>4048</v>
      </c>
      <c r="E3672" t="s">
        <v>60</v>
      </c>
      <c r="F3672" s="11">
        <v>1</v>
      </c>
      <c r="G3672" s="5" t="s">
        <v>1681</v>
      </c>
      <c r="H3672" s="18">
        <v>2</v>
      </c>
      <c r="I3672" s="5" t="s">
        <v>335</v>
      </c>
      <c r="J3672" s="4">
        <v>2</v>
      </c>
      <c r="K3672" s="4" t="s">
        <v>17</v>
      </c>
      <c r="L3672" s="4" t="s">
        <v>17</v>
      </c>
    </row>
    <row r="3673" spans="1:13" ht="15.75" customHeight="1" x14ac:dyDescent="0.3">
      <c r="A3673" s="11">
        <v>679</v>
      </c>
      <c r="B3673" s="11">
        <v>15</v>
      </c>
      <c r="C3673" s="11" t="s">
        <v>4048</v>
      </c>
      <c r="E3673" t="s">
        <v>60</v>
      </c>
      <c r="F3673" s="11">
        <v>1</v>
      </c>
      <c r="G3673" s="5" t="s">
        <v>1682</v>
      </c>
      <c r="H3673" s="18">
        <v>3</v>
      </c>
      <c r="I3673" t="s">
        <v>1246</v>
      </c>
      <c r="J3673" s="4">
        <v>2</v>
      </c>
    </row>
    <row r="3674" spans="1:13" ht="15.75" customHeight="1" x14ac:dyDescent="0.3">
      <c r="A3674" s="11">
        <v>679</v>
      </c>
      <c r="B3674" s="11">
        <v>15</v>
      </c>
      <c r="C3674" s="11" t="s">
        <v>4048</v>
      </c>
      <c r="E3674" t="s">
        <v>60</v>
      </c>
      <c r="F3674" s="11">
        <v>1</v>
      </c>
      <c r="G3674" s="5" t="s">
        <v>1683</v>
      </c>
      <c r="H3674" s="18">
        <v>2</v>
      </c>
      <c r="I3674" s="5" t="s">
        <v>198</v>
      </c>
      <c r="J3674" s="4">
        <v>3</v>
      </c>
    </row>
    <row r="3675" spans="1:13" ht="15.75" customHeight="1" x14ac:dyDescent="0.3">
      <c r="A3675" s="11">
        <v>679</v>
      </c>
      <c r="B3675" s="11">
        <v>15</v>
      </c>
      <c r="C3675" s="11" t="s">
        <v>4048</v>
      </c>
      <c r="E3675" t="s">
        <v>60</v>
      </c>
      <c r="F3675" s="11">
        <v>1</v>
      </c>
      <c r="G3675" s="5" t="s">
        <v>1684</v>
      </c>
      <c r="H3675" s="18">
        <v>2</v>
      </c>
    </row>
    <row r="3676" spans="1:13" ht="15.75" customHeight="1" x14ac:dyDescent="0.3">
      <c r="A3676" s="11">
        <v>679</v>
      </c>
      <c r="B3676" s="11">
        <v>15</v>
      </c>
      <c r="C3676" s="11" t="s">
        <v>4048</v>
      </c>
      <c r="E3676" t="s">
        <v>60</v>
      </c>
      <c r="F3676" s="11">
        <v>1</v>
      </c>
      <c r="G3676" s="5" t="s">
        <v>1685</v>
      </c>
      <c r="H3676" s="18">
        <v>2</v>
      </c>
    </row>
    <row r="3677" spans="1:13" ht="15" customHeight="1" x14ac:dyDescent="0.3">
      <c r="A3677" s="11">
        <v>680</v>
      </c>
      <c r="B3677" s="11">
        <v>15</v>
      </c>
      <c r="C3677" s="11" t="s">
        <v>4071</v>
      </c>
      <c r="E3677" t="s">
        <v>28</v>
      </c>
      <c r="F3677" s="11">
        <v>2</v>
      </c>
      <c r="G3677" s="5" t="s">
        <v>2217</v>
      </c>
      <c r="H3677" s="18">
        <v>2</v>
      </c>
      <c r="I3677" s="5" t="s">
        <v>287</v>
      </c>
      <c r="J3677" s="4">
        <v>2</v>
      </c>
      <c r="K3677" s="4" t="s">
        <v>17</v>
      </c>
      <c r="L3677" s="4" t="s">
        <v>17</v>
      </c>
    </row>
    <row r="3678" spans="1:13" ht="15" customHeight="1" x14ac:dyDescent="0.3">
      <c r="A3678" s="11">
        <v>680</v>
      </c>
      <c r="B3678" s="11">
        <v>15</v>
      </c>
      <c r="C3678" s="11" t="s">
        <v>4071</v>
      </c>
      <c r="E3678" t="s">
        <v>28</v>
      </c>
      <c r="F3678" s="11">
        <v>2</v>
      </c>
      <c r="G3678" t="s">
        <v>2218</v>
      </c>
      <c r="H3678" s="11">
        <v>2</v>
      </c>
      <c r="I3678" t="s">
        <v>335</v>
      </c>
      <c r="J3678" s="4">
        <v>2</v>
      </c>
    </row>
    <row r="3679" spans="1:13" ht="15" customHeight="1" x14ac:dyDescent="0.3">
      <c r="A3679" s="11">
        <v>680</v>
      </c>
      <c r="B3679" s="11">
        <v>15</v>
      </c>
      <c r="C3679" s="11" t="s">
        <v>4071</v>
      </c>
      <c r="E3679" t="s">
        <v>28</v>
      </c>
      <c r="F3679" s="11">
        <v>2</v>
      </c>
      <c r="G3679" t="s">
        <v>2219</v>
      </c>
      <c r="H3679" s="11">
        <v>2</v>
      </c>
      <c r="I3679" t="s">
        <v>1246</v>
      </c>
      <c r="J3679" s="4">
        <v>2</v>
      </c>
    </row>
    <row r="3680" spans="1:13" ht="15" customHeight="1" x14ac:dyDescent="0.3">
      <c r="A3680" s="11">
        <v>680</v>
      </c>
      <c r="B3680" s="11">
        <v>15</v>
      </c>
      <c r="C3680" s="11" t="s">
        <v>4071</v>
      </c>
      <c r="E3680" t="s">
        <v>28</v>
      </c>
      <c r="F3680" s="11">
        <v>2</v>
      </c>
      <c r="G3680" t="s">
        <v>2220</v>
      </c>
      <c r="H3680" s="11">
        <v>2</v>
      </c>
      <c r="I3680" t="s">
        <v>637</v>
      </c>
      <c r="J3680" s="4">
        <v>2</v>
      </c>
    </row>
    <row r="3681" spans="1:12" ht="15" customHeight="1" x14ac:dyDescent="0.3">
      <c r="A3681" s="11">
        <v>680</v>
      </c>
      <c r="B3681" s="11">
        <v>15</v>
      </c>
      <c r="C3681" s="11" t="s">
        <v>4071</v>
      </c>
      <c r="E3681" t="s">
        <v>28</v>
      </c>
      <c r="F3681" s="11">
        <v>2</v>
      </c>
      <c r="G3681" t="s">
        <v>2221</v>
      </c>
      <c r="H3681" s="11">
        <v>2</v>
      </c>
      <c r="I3681" t="s">
        <v>198</v>
      </c>
      <c r="J3681" s="4">
        <v>3</v>
      </c>
    </row>
    <row r="3682" spans="1:12" ht="15" customHeight="1" x14ac:dyDescent="0.3">
      <c r="A3682" s="11">
        <v>680</v>
      </c>
      <c r="B3682" s="11">
        <v>15</v>
      </c>
      <c r="C3682" s="11" t="s">
        <v>4071</v>
      </c>
      <c r="E3682" t="s">
        <v>28</v>
      </c>
      <c r="F3682" s="11">
        <v>2</v>
      </c>
      <c r="I3682" t="s">
        <v>45</v>
      </c>
      <c r="J3682" s="4">
        <v>1</v>
      </c>
    </row>
    <row r="3683" spans="1:12" x14ac:dyDescent="0.3">
      <c r="A3683" s="11">
        <v>681</v>
      </c>
      <c r="B3683" s="11">
        <v>15</v>
      </c>
      <c r="C3683" s="11" t="s">
        <v>4046</v>
      </c>
      <c r="E3683" t="s">
        <v>52</v>
      </c>
      <c r="F3683" s="11">
        <v>8</v>
      </c>
      <c r="G3683" s="5" t="s">
        <v>1523</v>
      </c>
      <c r="H3683" s="18">
        <v>2</v>
      </c>
      <c r="I3683" s="4" t="s">
        <v>45</v>
      </c>
      <c r="J3683" s="4">
        <v>1</v>
      </c>
      <c r="K3683" s="4" t="s">
        <v>145</v>
      </c>
      <c r="L3683" s="4" t="s">
        <v>146</v>
      </c>
    </row>
    <row r="3684" spans="1:12" x14ac:dyDescent="0.3">
      <c r="A3684" s="11">
        <v>681</v>
      </c>
      <c r="B3684" s="11">
        <v>15</v>
      </c>
      <c r="C3684" s="11" t="s">
        <v>4046</v>
      </c>
      <c r="E3684" t="s">
        <v>52</v>
      </c>
      <c r="F3684" s="11">
        <v>8</v>
      </c>
      <c r="G3684" s="5" t="s">
        <v>1524</v>
      </c>
      <c r="H3684" s="18">
        <v>2</v>
      </c>
    </row>
    <row r="3685" spans="1:12" x14ac:dyDescent="0.3">
      <c r="A3685" s="11">
        <v>681</v>
      </c>
      <c r="B3685" s="11">
        <v>15</v>
      </c>
      <c r="C3685" s="11" t="s">
        <v>4046</v>
      </c>
      <c r="E3685" t="s">
        <v>52</v>
      </c>
      <c r="F3685" s="11">
        <v>8</v>
      </c>
      <c r="G3685" s="5" t="s">
        <v>1525</v>
      </c>
      <c r="H3685" s="18">
        <v>2</v>
      </c>
    </row>
    <row r="3686" spans="1:12" x14ac:dyDescent="0.3">
      <c r="A3686" s="11">
        <v>681</v>
      </c>
      <c r="B3686" s="11">
        <v>15</v>
      </c>
      <c r="C3686" s="11" t="s">
        <v>4046</v>
      </c>
      <c r="E3686" t="s">
        <v>52</v>
      </c>
      <c r="F3686" s="11">
        <v>8</v>
      </c>
      <c r="G3686" s="5" t="s">
        <v>1526</v>
      </c>
      <c r="H3686" s="18">
        <v>1</v>
      </c>
    </row>
    <row r="3687" spans="1:12" x14ac:dyDescent="0.3">
      <c r="A3687" s="11">
        <v>681</v>
      </c>
      <c r="B3687" s="11">
        <v>15</v>
      </c>
      <c r="C3687" s="11" t="s">
        <v>4046</v>
      </c>
      <c r="E3687" t="s">
        <v>52</v>
      </c>
      <c r="F3687" s="11">
        <v>8</v>
      </c>
      <c r="G3687" s="5" t="s">
        <v>1527</v>
      </c>
      <c r="H3687" s="18">
        <v>1</v>
      </c>
    </row>
    <row r="3688" spans="1:12" x14ac:dyDescent="0.3">
      <c r="A3688" s="11">
        <v>681</v>
      </c>
      <c r="B3688" s="11">
        <v>15</v>
      </c>
      <c r="C3688" s="11" t="s">
        <v>4046</v>
      </c>
      <c r="E3688" t="s">
        <v>52</v>
      </c>
      <c r="F3688" s="11">
        <v>8</v>
      </c>
      <c r="G3688" s="5" t="s">
        <v>1528</v>
      </c>
      <c r="H3688" s="18">
        <v>1</v>
      </c>
    </row>
    <row r="3689" spans="1:12" x14ac:dyDescent="0.3">
      <c r="A3689" s="11">
        <v>681</v>
      </c>
      <c r="B3689" s="11">
        <v>15</v>
      </c>
      <c r="C3689" s="11" t="s">
        <v>4046</v>
      </c>
      <c r="E3689" t="s">
        <v>52</v>
      </c>
      <c r="F3689" s="11">
        <v>8</v>
      </c>
      <c r="G3689" s="5" t="s">
        <v>1529</v>
      </c>
      <c r="H3689" s="18">
        <v>1</v>
      </c>
    </row>
    <row r="3690" spans="1:12" x14ac:dyDescent="0.3">
      <c r="A3690" s="11">
        <v>681</v>
      </c>
      <c r="B3690" s="11">
        <v>15</v>
      </c>
      <c r="C3690" s="11" t="s">
        <v>4046</v>
      </c>
      <c r="E3690" t="s">
        <v>52</v>
      </c>
      <c r="F3690" s="11">
        <v>8</v>
      </c>
      <c r="G3690" s="4" t="s">
        <v>1530</v>
      </c>
      <c r="H3690" s="17">
        <v>1</v>
      </c>
    </row>
    <row r="3691" spans="1:12" ht="15.75" customHeight="1" x14ac:dyDescent="0.3">
      <c r="A3691" s="11">
        <v>682</v>
      </c>
      <c r="B3691" s="11">
        <v>15</v>
      </c>
      <c r="C3691" s="11" t="s">
        <v>4070</v>
      </c>
      <c r="D3691" s="4" t="s">
        <v>11</v>
      </c>
      <c r="E3691" t="s">
        <v>52</v>
      </c>
      <c r="F3691" s="11">
        <v>8</v>
      </c>
      <c r="G3691" s="5" t="s">
        <v>1093</v>
      </c>
      <c r="H3691" s="18">
        <v>1</v>
      </c>
      <c r="I3691" s="4" t="s">
        <v>93</v>
      </c>
      <c r="J3691" s="4">
        <v>1</v>
      </c>
      <c r="K3691" s="4" t="s">
        <v>17</v>
      </c>
      <c r="L3691" s="4" t="s">
        <v>17</v>
      </c>
    </row>
    <row r="3692" spans="1:12" ht="15.75" customHeight="1" x14ac:dyDescent="0.3">
      <c r="A3692" s="11">
        <v>682</v>
      </c>
      <c r="B3692" s="11">
        <v>15</v>
      </c>
      <c r="C3692" s="11" t="s">
        <v>4070</v>
      </c>
      <c r="E3692" t="s">
        <v>52</v>
      </c>
      <c r="F3692" s="11">
        <v>8</v>
      </c>
      <c r="G3692" s="5" t="s">
        <v>1094</v>
      </c>
      <c r="H3692" s="18">
        <v>2</v>
      </c>
      <c r="I3692" t="s">
        <v>308</v>
      </c>
      <c r="J3692" s="4">
        <v>1</v>
      </c>
      <c r="K3692" s="4"/>
      <c r="L3692" s="4"/>
    </row>
    <row r="3693" spans="1:12" ht="15.75" customHeight="1" x14ac:dyDescent="0.3">
      <c r="A3693" s="11">
        <v>682</v>
      </c>
      <c r="B3693" s="11">
        <v>15</v>
      </c>
      <c r="C3693" s="11" t="s">
        <v>4070</v>
      </c>
      <c r="E3693" t="s">
        <v>52</v>
      </c>
      <c r="F3693" s="11">
        <v>8</v>
      </c>
      <c r="G3693" s="5" t="s">
        <v>1095</v>
      </c>
      <c r="H3693" s="18">
        <v>2</v>
      </c>
      <c r="K3693" s="4"/>
      <c r="L3693" s="4"/>
    </row>
    <row r="3694" spans="1:12" ht="15.75" customHeight="1" x14ac:dyDescent="0.3">
      <c r="A3694" s="11">
        <v>682</v>
      </c>
      <c r="B3694" s="11">
        <v>15</v>
      </c>
      <c r="C3694" s="11" t="s">
        <v>4070</v>
      </c>
      <c r="E3694" t="s">
        <v>52</v>
      </c>
      <c r="F3694" s="11">
        <v>8</v>
      </c>
      <c r="G3694" s="5" t="s">
        <v>1096</v>
      </c>
      <c r="H3694" s="18">
        <v>2</v>
      </c>
    </row>
    <row r="3695" spans="1:12" ht="15.75" customHeight="1" x14ac:dyDescent="0.3">
      <c r="A3695" s="11">
        <v>682</v>
      </c>
      <c r="B3695" s="11">
        <v>15</v>
      </c>
      <c r="C3695" s="11" t="s">
        <v>4070</v>
      </c>
      <c r="E3695" t="s">
        <v>52</v>
      </c>
      <c r="F3695" s="11">
        <v>8</v>
      </c>
      <c r="G3695" s="5" t="s">
        <v>1097</v>
      </c>
      <c r="H3695" s="18">
        <v>2</v>
      </c>
    </row>
    <row r="3696" spans="1:12" ht="15.75" customHeight="1" x14ac:dyDescent="0.3">
      <c r="A3696" s="11">
        <v>682</v>
      </c>
      <c r="B3696" s="11">
        <v>15</v>
      </c>
      <c r="C3696" s="11" t="s">
        <v>4070</v>
      </c>
      <c r="E3696" t="s">
        <v>52</v>
      </c>
      <c r="F3696" s="11">
        <v>8</v>
      </c>
      <c r="G3696" s="5" t="s">
        <v>1098</v>
      </c>
      <c r="H3696" s="18">
        <v>2</v>
      </c>
    </row>
    <row r="3697" spans="1:13" x14ac:dyDescent="0.3">
      <c r="A3697" s="11">
        <v>683</v>
      </c>
      <c r="B3697" s="11">
        <v>15</v>
      </c>
      <c r="C3697" s="11" t="s">
        <v>4049</v>
      </c>
      <c r="E3697" t="s">
        <v>31</v>
      </c>
      <c r="F3697" s="11">
        <v>10</v>
      </c>
      <c r="G3697" s="5" t="s">
        <v>1777</v>
      </c>
      <c r="H3697" s="18">
        <v>2</v>
      </c>
      <c r="I3697" s="4" t="s">
        <v>335</v>
      </c>
      <c r="J3697" s="4">
        <v>2</v>
      </c>
      <c r="K3697" s="4" t="s">
        <v>17</v>
      </c>
      <c r="L3697" s="4" t="s">
        <v>17</v>
      </c>
    </row>
    <row r="3698" spans="1:13" x14ac:dyDescent="0.3">
      <c r="A3698" s="11">
        <v>683</v>
      </c>
      <c r="B3698" s="11">
        <v>15</v>
      </c>
      <c r="C3698" s="11" t="s">
        <v>4049</v>
      </c>
      <c r="E3698" t="s">
        <v>31</v>
      </c>
      <c r="F3698" s="11">
        <v>10</v>
      </c>
      <c r="G3698" t="s">
        <v>1778</v>
      </c>
      <c r="H3698" s="11">
        <v>3</v>
      </c>
      <c r="I3698" t="s">
        <v>1246</v>
      </c>
      <c r="J3698" s="4">
        <v>2</v>
      </c>
    </row>
    <row r="3699" spans="1:13" x14ac:dyDescent="0.3">
      <c r="A3699" s="11">
        <v>683</v>
      </c>
      <c r="B3699" s="11">
        <v>15</v>
      </c>
      <c r="C3699" s="11" t="s">
        <v>4049</v>
      </c>
      <c r="E3699" t="s">
        <v>31</v>
      </c>
      <c r="F3699" s="11">
        <v>10</v>
      </c>
      <c r="G3699" s="5" t="s">
        <v>1779</v>
      </c>
      <c r="H3699" s="18">
        <v>3</v>
      </c>
      <c r="I3699" t="s">
        <v>198</v>
      </c>
      <c r="J3699" s="4">
        <v>3</v>
      </c>
    </row>
    <row r="3700" spans="1:13" x14ac:dyDescent="0.3">
      <c r="A3700" s="11">
        <v>683</v>
      </c>
      <c r="B3700" s="11">
        <v>15</v>
      </c>
      <c r="C3700" s="11" t="s">
        <v>4049</v>
      </c>
      <c r="E3700" t="s">
        <v>31</v>
      </c>
      <c r="F3700" s="11">
        <v>10</v>
      </c>
      <c r="G3700" t="s">
        <v>1780</v>
      </c>
      <c r="H3700" s="11">
        <v>2</v>
      </c>
    </row>
    <row r="3701" spans="1:13" x14ac:dyDescent="0.3">
      <c r="A3701" s="11">
        <v>683</v>
      </c>
      <c r="B3701" s="11">
        <v>15</v>
      </c>
      <c r="C3701" s="11" t="s">
        <v>4049</v>
      </c>
      <c r="E3701" t="s">
        <v>31</v>
      </c>
      <c r="F3701" s="11">
        <v>10</v>
      </c>
      <c r="G3701" s="5" t="s">
        <v>1781</v>
      </c>
      <c r="H3701" s="18">
        <v>3</v>
      </c>
    </row>
    <row r="3702" spans="1:13" ht="15.75" customHeight="1" x14ac:dyDescent="0.3">
      <c r="A3702" s="11">
        <v>684</v>
      </c>
      <c r="B3702" s="11">
        <v>15</v>
      </c>
      <c r="C3702" s="11" t="s">
        <v>4064</v>
      </c>
      <c r="D3702" t="s">
        <v>43</v>
      </c>
      <c r="E3702" t="s">
        <v>16</v>
      </c>
      <c r="F3702" s="11">
        <v>11</v>
      </c>
      <c r="G3702" s="5" t="s">
        <v>1970</v>
      </c>
      <c r="H3702" s="18">
        <v>2</v>
      </c>
      <c r="K3702" s="4" t="s">
        <v>20</v>
      </c>
      <c r="L3702" s="4" t="s">
        <v>15</v>
      </c>
      <c r="M3702" s="7">
        <v>1750000</v>
      </c>
    </row>
    <row r="3703" spans="1:13" ht="15.75" customHeight="1" x14ac:dyDescent="0.3">
      <c r="A3703" s="11">
        <v>684</v>
      </c>
      <c r="B3703" s="11">
        <v>15</v>
      </c>
      <c r="C3703" s="11" t="s">
        <v>4064</v>
      </c>
      <c r="E3703" t="s">
        <v>16</v>
      </c>
      <c r="F3703" s="11">
        <v>11</v>
      </c>
      <c r="G3703" s="5" t="s">
        <v>1971</v>
      </c>
      <c r="H3703" s="18">
        <v>2</v>
      </c>
    </row>
    <row r="3704" spans="1:13" ht="15.75" customHeight="1" x14ac:dyDescent="0.3">
      <c r="A3704" s="11">
        <v>684</v>
      </c>
      <c r="B3704" s="11">
        <v>15</v>
      </c>
      <c r="C3704" s="11" t="s">
        <v>4064</v>
      </c>
      <c r="E3704" t="s">
        <v>16</v>
      </c>
      <c r="F3704" s="11">
        <v>11</v>
      </c>
      <c r="G3704" s="5" t="s">
        <v>1972</v>
      </c>
      <c r="H3704" s="18">
        <v>1</v>
      </c>
    </row>
    <row r="3705" spans="1:13" ht="15.75" customHeight="1" x14ac:dyDescent="0.3">
      <c r="A3705" s="11">
        <v>684</v>
      </c>
      <c r="B3705" s="11">
        <v>15</v>
      </c>
      <c r="C3705" s="11" t="s">
        <v>4064</v>
      </c>
      <c r="E3705" t="s">
        <v>16</v>
      </c>
      <c r="F3705" s="11">
        <v>11</v>
      </c>
      <c r="G3705" s="5" t="s">
        <v>1973</v>
      </c>
      <c r="H3705" s="18">
        <v>2</v>
      </c>
    </row>
    <row r="3706" spans="1:13" ht="15.75" customHeight="1" x14ac:dyDescent="0.3">
      <c r="A3706" s="11">
        <v>684</v>
      </c>
      <c r="B3706" s="11">
        <v>15</v>
      </c>
      <c r="C3706" s="11" t="s">
        <v>4064</v>
      </c>
      <c r="E3706" t="s">
        <v>16</v>
      </c>
      <c r="F3706" s="11">
        <v>11</v>
      </c>
      <c r="G3706" s="5" t="s">
        <v>1974</v>
      </c>
      <c r="H3706" s="18">
        <v>2</v>
      </c>
    </row>
    <row r="3707" spans="1:13" x14ac:dyDescent="0.3">
      <c r="A3707" s="11">
        <v>685</v>
      </c>
      <c r="B3707" s="11">
        <v>15</v>
      </c>
      <c r="C3707" s="11" t="s">
        <v>4050</v>
      </c>
      <c r="E3707" t="s">
        <v>28</v>
      </c>
      <c r="F3707" s="11">
        <v>2</v>
      </c>
      <c r="G3707" s="5" t="s">
        <v>1077</v>
      </c>
      <c r="H3707" s="18">
        <v>2</v>
      </c>
      <c r="I3707" s="5"/>
      <c r="J3707" s="5"/>
      <c r="K3707" s="4" t="s">
        <v>17</v>
      </c>
      <c r="L3707" s="4" t="s">
        <v>17</v>
      </c>
    </row>
    <row r="3708" spans="1:13" x14ac:dyDescent="0.3">
      <c r="A3708" s="11">
        <v>685</v>
      </c>
      <c r="B3708" s="11">
        <v>15</v>
      </c>
      <c r="C3708" s="11" t="s">
        <v>4050</v>
      </c>
      <c r="E3708" t="s">
        <v>28</v>
      </c>
      <c r="F3708" s="11">
        <v>2</v>
      </c>
      <c r="G3708" s="5" t="s">
        <v>1078</v>
      </c>
      <c r="H3708" s="18">
        <v>2</v>
      </c>
      <c r="K3708" s="4"/>
      <c r="L3708" s="4"/>
    </row>
    <row r="3709" spans="1:13" x14ac:dyDescent="0.3">
      <c r="A3709" s="11">
        <v>685</v>
      </c>
      <c r="B3709" s="11">
        <v>15</v>
      </c>
      <c r="C3709" s="11" t="s">
        <v>4050</v>
      </c>
      <c r="E3709" t="s">
        <v>28</v>
      </c>
      <c r="F3709" s="11">
        <v>2</v>
      </c>
      <c r="G3709" s="5" t="s">
        <v>1079</v>
      </c>
      <c r="H3709" s="18">
        <v>2</v>
      </c>
      <c r="K3709" s="4"/>
      <c r="L3709" s="4"/>
    </row>
    <row r="3710" spans="1:13" x14ac:dyDescent="0.3">
      <c r="A3710" s="11">
        <v>685</v>
      </c>
      <c r="B3710" s="11">
        <v>15</v>
      </c>
      <c r="C3710" s="11" t="s">
        <v>4050</v>
      </c>
      <c r="E3710" t="s">
        <v>28</v>
      </c>
      <c r="F3710" s="11">
        <v>2</v>
      </c>
      <c r="G3710" s="5" t="s">
        <v>1080</v>
      </c>
      <c r="H3710" s="18">
        <v>2</v>
      </c>
      <c r="K3710" s="4"/>
      <c r="L3710" s="4"/>
    </row>
    <row r="3711" spans="1:13" x14ac:dyDescent="0.3">
      <c r="A3711" s="11">
        <v>686</v>
      </c>
      <c r="B3711" s="11">
        <v>15</v>
      </c>
      <c r="C3711" s="11" t="s">
        <v>2503</v>
      </c>
      <c r="D3711" s="2" t="s">
        <v>2261</v>
      </c>
      <c r="E3711" t="s">
        <v>52</v>
      </c>
      <c r="F3711" s="11">
        <v>8</v>
      </c>
      <c r="G3711" s="5" t="s">
        <v>4051</v>
      </c>
      <c r="H3711" s="18">
        <v>1</v>
      </c>
      <c r="I3711" s="4" t="s">
        <v>132</v>
      </c>
      <c r="J3711" s="4">
        <v>1</v>
      </c>
      <c r="K3711" s="2" t="s">
        <v>14</v>
      </c>
      <c r="L3711" s="2"/>
      <c r="M3711" s="2" t="s">
        <v>2263</v>
      </c>
    </row>
    <row r="3712" spans="1:13" x14ac:dyDescent="0.3">
      <c r="A3712" s="11">
        <v>686</v>
      </c>
      <c r="B3712" s="11">
        <v>15</v>
      </c>
      <c r="C3712" s="11" t="s">
        <v>2503</v>
      </c>
      <c r="E3712" t="s">
        <v>52</v>
      </c>
      <c r="F3712" s="11">
        <v>8</v>
      </c>
      <c r="G3712" s="5" t="s">
        <v>2502</v>
      </c>
      <c r="H3712" s="18">
        <v>2</v>
      </c>
      <c r="I3712" s="4" t="s">
        <v>93</v>
      </c>
      <c r="J3712" s="4">
        <v>1</v>
      </c>
    </row>
    <row r="3713" spans="1:13" x14ac:dyDescent="0.3">
      <c r="A3713" s="11">
        <v>686</v>
      </c>
      <c r="B3713" s="11">
        <v>15</v>
      </c>
      <c r="C3713" s="11" t="s">
        <v>2503</v>
      </c>
      <c r="E3713" t="s">
        <v>52</v>
      </c>
      <c r="F3713" s="11">
        <v>8</v>
      </c>
      <c r="G3713" s="5" t="s">
        <v>2501</v>
      </c>
      <c r="H3713" s="18">
        <v>2</v>
      </c>
      <c r="I3713" s="4"/>
      <c r="J3713" s="4"/>
    </row>
    <row r="3714" spans="1:13" x14ac:dyDescent="0.3">
      <c r="A3714" s="11">
        <v>686</v>
      </c>
      <c r="B3714" s="11">
        <v>15</v>
      </c>
      <c r="C3714" s="11" t="s">
        <v>2503</v>
      </c>
      <c r="E3714" t="s">
        <v>52</v>
      </c>
      <c r="F3714" s="11">
        <v>8</v>
      </c>
      <c r="G3714" s="5" t="s">
        <v>2500</v>
      </c>
      <c r="H3714" s="18">
        <v>2</v>
      </c>
      <c r="I3714" s="4"/>
      <c r="J3714" s="4"/>
    </row>
    <row r="3715" spans="1:13" x14ac:dyDescent="0.3">
      <c r="A3715" s="11">
        <v>686</v>
      </c>
      <c r="B3715" s="11">
        <v>15</v>
      </c>
      <c r="C3715" s="11" t="s">
        <v>2503</v>
      </c>
      <c r="E3715" t="s">
        <v>52</v>
      </c>
      <c r="F3715" s="11">
        <v>8</v>
      </c>
      <c r="G3715" s="5" t="s">
        <v>2499</v>
      </c>
      <c r="H3715" s="18">
        <v>2</v>
      </c>
      <c r="I3715" s="4"/>
      <c r="J3715" s="4"/>
    </row>
    <row r="3716" spans="1:13" x14ac:dyDescent="0.3">
      <c r="A3716" s="11">
        <v>686</v>
      </c>
      <c r="B3716" s="11">
        <v>15</v>
      </c>
      <c r="C3716" s="11" t="s">
        <v>2503</v>
      </c>
      <c r="E3716" t="s">
        <v>52</v>
      </c>
      <c r="F3716" s="11">
        <v>8</v>
      </c>
      <c r="G3716" s="5" t="s">
        <v>2498</v>
      </c>
      <c r="H3716" s="18">
        <v>2</v>
      </c>
      <c r="I3716" s="4"/>
      <c r="J3716" s="4"/>
    </row>
    <row r="3717" spans="1:13" x14ac:dyDescent="0.3">
      <c r="A3717" s="11">
        <v>686</v>
      </c>
      <c r="B3717" s="11">
        <v>15</v>
      </c>
      <c r="C3717" s="11" t="s">
        <v>2503</v>
      </c>
      <c r="E3717" t="s">
        <v>52</v>
      </c>
      <c r="F3717" s="11">
        <v>8</v>
      </c>
      <c r="G3717" s="5" t="s">
        <v>2497</v>
      </c>
      <c r="H3717" s="18">
        <v>1</v>
      </c>
      <c r="I3717" s="4"/>
      <c r="J3717" s="4"/>
    </row>
    <row r="3718" spans="1:13" ht="15.75" customHeight="1" x14ac:dyDescent="0.3">
      <c r="A3718" s="11">
        <v>687</v>
      </c>
      <c r="B3718" s="11">
        <v>15</v>
      </c>
      <c r="C3718" s="11" t="s">
        <v>3566</v>
      </c>
      <c r="D3718" s="4" t="s">
        <v>11</v>
      </c>
      <c r="E3718" t="s">
        <v>16</v>
      </c>
      <c r="F3718" s="11">
        <v>11</v>
      </c>
      <c r="G3718" s="5" t="s">
        <v>4067</v>
      </c>
      <c r="H3718" s="18">
        <v>2</v>
      </c>
      <c r="I3718" s="5" t="s">
        <v>45</v>
      </c>
      <c r="J3718" s="4">
        <v>1</v>
      </c>
      <c r="K3718" s="4" t="s">
        <v>218</v>
      </c>
      <c r="L3718" s="4" t="s">
        <v>39</v>
      </c>
    </row>
    <row r="3719" spans="1:13" ht="15.75" customHeight="1" x14ac:dyDescent="0.3">
      <c r="A3719" s="11">
        <v>687</v>
      </c>
      <c r="B3719" s="11">
        <v>15</v>
      </c>
      <c r="C3719" s="11" t="s">
        <v>3566</v>
      </c>
      <c r="E3719" t="s">
        <v>16</v>
      </c>
      <c r="F3719" s="11">
        <v>11</v>
      </c>
      <c r="G3719" t="s">
        <v>1937</v>
      </c>
      <c r="H3719" s="11">
        <v>1</v>
      </c>
    </row>
    <row r="3720" spans="1:13" ht="15.75" customHeight="1" x14ac:dyDescent="0.3">
      <c r="A3720" s="11">
        <v>687</v>
      </c>
      <c r="B3720" s="11">
        <v>15</v>
      </c>
      <c r="C3720" s="11" t="s">
        <v>3566</v>
      </c>
      <c r="E3720" t="s">
        <v>16</v>
      </c>
      <c r="F3720" s="11">
        <v>11</v>
      </c>
      <c r="G3720" t="s">
        <v>1868</v>
      </c>
      <c r="H3720" s="11">
        <v>2</v>
      </c>
    </row>
    <row r="3721" spans="1:13" ht="15.75" customHeight="1" x14ac:dyDescent="0.3">
      <c r="A3721" s="11">
        <v>687</v>
      </c>
      <c r="B3721" s="11">
        <v>15</v>
      </c>
      <c r="C3721" s="11" t="s">
        <v>3566</v>
      </c>
      <c r="E3721" t="s">
        <v>16</v>
      </c>
      <c r="F3721" s="11">
        <v>11</v>
      </c>
      <c r="G3721" t="s">
        <v>1938</v>
      </c>
      <c r="H3721" s="11">
        <v>1</v>
      </c>
    </row>
    <row r="3722" spans="1:13" ht="15.75" customHeight="1" x14ac:dyDescent="0.3">
      <c r="A3722" s="11">
        <v>687</v>
      </c>
      <c r="B3722" s="11">
        <v>15</v>
      </c>
      <c r="C3722" s="11" t="s">
        <v>3566</v>
      </c>
      <c r="E3722" t="s">
        <v>16</v>
      </c>
      <c r="F3722" s="11">
        <v>11</v>
      </c>
      <c r="G3722" t="s">
        <v>1939</v>
      </c>
      <c r="H3722" s="11">
        <v>2</v>
      </c>
    </row>
    <row r="3723" spans="1:13" ht="15.75" customHeight="1" x14ac:dyDescent="0.3">
      <c r="A3723" s="11">
        <v>687</v>
      </c>
      <c r="B3723" s="11">
        <v>15</v>
      </c>
      <c r="C3723" s="11" t="s">
        <v>3566</v>
      </c>
      <c r="E3723" t="s">
        <v>16</v>
      </c>
      <c r="F3723" s="11">
        <v>11</v>
      </c>
      <c r="G3723" t="s">
        <v>1869</v>
      </c>
      <c r="H3723" s="11">
        <v>2</v>
      </c>
    </row>
    <row r="3724" spans="1:13" ht="15.75" customHeight="1" x14ac:dyDescent="0.3">
      <c r="A3724" s="11">
        <v>687</v>
      </c>
      <c r="B3724" s="11">
        <v>15</v>
      </c>
      <c r="C3724" s="11" t="s">
        <v>3566</v>
      </c>
      <c r="E3724" t="s">
        <v>16</v>
      </c>
      <c r="F3724" s="11">
        <v>11</v>
      </c>
      <c r="G3724" t="s">
        <v>1870</v>
      </c>
      <c r="H3724" s="11">
        <v>2</v>
      </c>
    </row>
    <row r="3725" spans="1:13" ht="15.75" customHeight="1" x14ac:dyDescent="0.3">
      <c r="A3725" s="11">
        <v>687</v>
      </c>
      <c r="B3725" s="11">
        <v>15</v>
      </c>
      <c r="C3725" s="11" t="s">
        <v>3566</v>
      </c>
      <c r="E3725" t="s">
        <v>16</v>
      </c>
      <c r="F3725" s="11">
        <v>11</v>
      </c>
      <c r="G3725" t="s">
        <v>1098</v>
      </c>
      <c r="H3725" s="11">
        <v>2</v>
      </c>
    </row>
    <row r="3726" spans="1:13" x14ac:dyDescent="0.3">
      <c r="A3726" s="11">
        <v>688</v>
      </c>
      <c r="B3726" s="11">
        <v>15</v>
      </c>
      <c r="C3726" s="11" t="s">
        <v>4065</v>
      </c>
      <c r="D3726" s="2" t="s">
        <v>2261</v>
      </c>
      <c r="E3726" t="s">
        <v>52</v>
      </c>
      <c r="F3726" s="11">
        <v>8</v>
      </c>
      <c r="G3726" s="5" t="s">
        <v>4066</v>
      </c>
      <c r="H3726" s="18">
        <v>2</v>
      </c>
      <c r="I3726" s="4" t="s">
        <v>93</v>
      </c>
      <c r="J3726" s="4">
        <v>1</v>
      </c>
      <c r="K3726" s="2" t="s">
        <v>2277</v>
      </c>
      <c r="L3726" s="2"/>
      <c r="M3726" s="2" t="s">
        <v>2280</v>
      </c>
    </row>
    <row r="3727" spans="1:13" x14ac:dyDescent="0.3">
      <c r="A3727" s="11">
        <v>688</v>
      </c>
      <c r="B3727" s="11">
        <v>15</v>
      </c>
      <c r="C3727" s="11" t="s">
        <v>4065</v>
      </c>
      <c r="E3727" t="s">
        <v>52</v>
      </c>
      <c r="F3727" s="11">
        <v>8</v>
      </c>
      <c r="G3727" s="4" t="s">
        <v>2152</v>
      </c>
      <c r="H3727" s="17">
        <v>2</v>
      </c>
      <c r="I3727" s="4"/>
      <c r="J3727" s="4"/>
    </row>
    <row r="3728" spans="1:13" x14ac:dyDescent="0.3">
      <c r="A3728" s="11">
        <v>688</v>
      </c>
      <c r="B3728" s="11">
        <v>15</v>
      </c>
      <c r="C3728" s="11" t="s">
        <v>4065</v>
      </c>
      <c r="E3728" t="s">
        <v>52</v>
      </c>
      <c r="F3728" s="11">
        <v>8</v>
      </c>
      <c r="G3728" s="4" t="s">
        <v>2153</v>
      </c>
      <c r="H3728" s="17">
        <v>2</v>
      </c>
      <c r="I3728" s="4"/>
      <c r="J3728" s="4"/>
    </row>
    <row r="3729" spans="1:13" x14ac:dyDescent="0.3">
      <c r="A3729" s="11">
        <v>688</v>
      </c>
      <c r="B3729" s="11">
        <v>15</v>
      </c>
      <c r="C3729" s="11" t="s">
        <v>4065</v>
      </c>
      <c r="E3729" t="s">
        <v>52</v>
      </c>
      <c r="F3729" s="11">
        <v>8</v>
      </c>
      <c r="G3729" s="4" t="s">
        <v>2154</v>
      </c>
      <c r="H3729" s="17">
        <v>1</v>
      </c>
      <c r="I3729" s="4"/>
      <c r="J3729" s="4"/>
    </row>
    <row r="3730" spans="1:13" x14ac:dyDescent="0.3">
      <c r="A3730" s="11">
        <v>689</v>
      </c>
      <c r="B3730" s="11">
        <v>15</v>
      </c>
      <c r="C3730" s="11" t="s">
        <v>3585</v>
      </c>
      <c r="D3730" s="2" t="s">
        <v>34</v>
      </c>
      <c r="E3730" t="s">
        <v>16</v>
      </c>
      <c r="F3730" s="11">
        <v>11</v>
      </c>
      <c r="G3730" s="5" t="s">
        <v>108</v>
      </c>
      <c r="H3730" s="18">
        <v>2</v>
      </c>
      <c r="I3730" t="s">
        <v>488</v>
      </c>
      <c r="J3730">
        <v>1</v>
      </c>
      <c r="K3730" s="2" t="s">
        <v>82</v>
      </c>
      <c r="L3730" s="2"/>
      <c r="M3730" s="2" t="s">
        <v>2266</v>
      </c>
    </row>
    <row r="3731" spans="1:13" x14ac:dyDescent="0.3">
      <c r="A3731" s="11">
        <v>689</v>
      </c>
      <c r="B3731" s="11">
        <v>15</v>
      </c>
      <c r="C3731" s="11" t="s">
        <v>3585</v>
      </c>
      <c r="E3731" t="s">
        <v>16</v>
      </c>
      <c r="F3731" s="11">
        <v>11</v>
      </c>
      <c r="G3731" s="4" t="s">
        <v>4052</v>
      </c>
      <c r="H3731" s="17">
        <v>1</v>
      </c>
      <c r="I3731" s="4" t="s">
        <v>3584</v>
      </c>
      <c r="J3731" s="4">
        <v>1</v>
      </c>
    </row>
    <row r="3732" spans="1:13" x14ac:dyDescent="0.3">
      <c r="A3732" s="11">
        <v>689</v>
      </c>
      <c r="B3732" s="11">
        <v>15</v>
      </c>
      <c r="C3732" s="11" t="s">
        <v>3585</v>
      </c>
      <c r="E3732" t="s">
        <v>16</v>
      </c>
      <c r="F3732" s="11">
        <v>11</v>
      </c>
      <c r="G3732" s="5" t="s">
        <v>4053</v>
      </c>
      <c r="H3732" s="18">
        <v>1</v>
      </c>
      <c r="I3732" s="4"/>
      <c r="J3732" s="4"/>
    </row>
    <row r="3733" spans="1:13" x14ac:dyDescent="0.3">
      <c r="A3733" s="11">
        <v>689</v>
      </c>
      <c r="B3733" s="11">
        <v>15</v>
      </c>
      <c r="C3733" s="11" t="s">
        <v>3585</v>
      </c>
      <c r="E3733" t="s">
        <v>16</v>
      </c>
      <c r="F3733" s="11">
        <v>11</v>
      </c>
      <c r="G3733" s="4" t="s">
        <v>4054</v>
      </c>
      <c r="H3733" s="17">
        <v>2</v>
      </c>
      <c r="I3733" s="4"/>
      <c r="J3733" s="4"/>
    </row>
    <row r="3734" spans="1:13" x14ac:dyDescent="0.3">
      <c r="A3734" s="11">
        <v>689</v>
      </c>
      <c r="B3734" s="11">
        <v>15</v>
      </c>
      <c r="C3734" s="11" t="s">
        <v>3585</v>
      </c>
      <c r="E3734" t="s">
        <v>16</v>
      </c>
      <c r="F3734" s="11">
        <v>11</v>
      </c>
      <c r="G3734" s="4" t="s">
        <v>4055</v>
      </c>
      <c r="H3734" s="17">
        <v>2</v>
      </c>
      <c r="I3734" s="4"/>
      <c r="J3734" s="4"/>
    </row>
    <row r="3735" spans="1:13" x14ac:dyDescent="0.3">
      <c r="A3735" s="11">
        <v>690</v>
      </c>
      <c r="B3735" s="11">
        <v>15</v>
      </c>
      <c r="C3735" s="11" t="s">
        <v>3585</v>
      </c>
      <c r="D3735" s="4" t="s">
        <v>11</v>
      </c>
      <c r="E3735" t="s">
        <v>16</v>
      </c>
      <c r="F3735" s="11">
        <v>11</v>
      </c>
      <c r="I3735" s="5" t="s">
        <v>45</v>
      </c>
      <c r="J3735" s="4">
        <v>1</v>
      </c>
      <c r="K3735" s="4" t="s">
        <v>38</v>
      </c>
      <c r="L3735" s="4" t="s">
        <v>39</v>
      </c>
      <c r="M3735" s="7">
        <v>1200000</v>
      </c>
    </row>
    <row r="3736" spans="1:13" x14ac:dyDescent="0.3">
      <c r="A3736" s="11">
        <v>690</v>
      </c>
      <c r="B3736" s="11">
        <v>15</v>
      </c>
      <c r="C3736" s="11" t="s">
        <v>3585</v>
      </c>
      <c r="E3736" t="s">
        <v>16</v>
      </c>
      <c r="F3736" s="11">
        <v>11</v>
      </c>
      <c r="G3736" s="4"/>
      <c r="H3736" s="17"/>
      <c r="I3736" t="s">
        <v>1676</v>
      </c>
      <c r="J3736" s="4">
        <v>4</v>
      </c>
    </row>
    <row r="3737" spans="1:13" x14ac:dyDescent="0.3">
      <c r="A3737" s="11">
        <v>691</v>
      </c>
      <c r="B3737" s="11">
        <v>15</v>
      </c>
      <c r="C3737" s="11" t="s">
        <v>3424</v>
      </c>
      <c r="D3737" s="2" t="s">
        <v>2261</v>
      </c>
      <c r="E3737" t="s">
        <v>16</v>
      </c>
      <c r="F3737" s="11">
        <v>11</v>
      </c>
      <c r="G3737" s="5" t="s">
        <v>3423</v>
      </c>
      <c r="H3737" s="18">
        <v>2</v>
      </c>
      <c r="I3737" s="5" t="s">
        <v>153</v>
      </c>
      <c r="J3737" s="5">
        <v>2</v>
      </c>
      <c r="K3737" s="2" t="s">
        <v>87</v>
      </c>
      <c r="L3737" s="2"/>
      <c r="M3737" s="2" t="s">
        <v>2280</v>
      </c>
    </row>
    <row r="3738" spans="1:13" x14ac:dyDescent="0.3">
      <c r="A3738" s="11">
        <v>691</v>
      </c>
      <c r="B3738" s="11">
        <v>15</v>
      </c>
      <c r="C3738" s="11" t="s">
        <v>3424</v>
      </c>
      <c r="D3738" s="2"/>
      <c r="E3738" t="s">
        <v>16</v>
      </c>
      <c r="F3738" s="11">
        <v>11</v>
      </c>
      <c r="G3738" s="5" t="s">
        <v>3422</v>
      </c>
      <c r="H3738" s="18">
        <v>2</v>
      </c>
      <c r="I3738" s="4" t="s">
        <v>556</v>
      </c>
      <c r="J3738" s="4">
        <v>4</v>
      </c>
      <c r="K3738" s="2"/>
      <c r="L3738" s="2"/>
      <c r="M3738" s="2"/>
    </row>
    <row r="3739" spans="1:13" x14ac:dyDescent="0.3">
      <c r="A3739" s="11">
        <v>691</v>
      </c>
      <c r="B3739" s="11">
        <v>15</v>
      </c>
      <c r="C3739" s="11" t="s">
        <v>3424</v>
      </c>
      <c r="E3739" t="s">
        <v>16</v>
      </c>
      <c r="F3739" s="11">
        <v>11</v>
      </c>
      <c r="G3739" s="5" t="s">
        <v>3421</v>
      </c>
      <c r="H3739" s="18">
        <v>2</v>
      </c>
      <c r="I3739" s="4" t="s">
        <v>621</v>
      </c>
      <c r="J3739" s="2">
        <v>4</v>
      </c>
    </row>
    <row r="3740" spans="1:13" x14ac:dyDescent="0.3">
      <c r="A3740" s="11">
        <v>691</v>
      </c>
      <c r="B3740" s="11">
        <v>15</v>
      </c>
      <c r="C3740" s="11" t="s">
        <v>3424</v>
      </c>
      <c r="E3740" t="s">
        <v>16</v>
      </c>
      <c r="F3740" s="11">
        <v>11</v>
      </c>
      <c r="G3740" s="5" t="s">
        <v>3420</v>
      </c>
      <c r="H3740" s="18">
        <v>2</v>
      </c>
      <c r="I3740" s="4" t="s">
        <v>3419</v>
      </c>
      <c r="J3740" s="4">
        <v>4</v>
      </c>
    </row>
    <row r="3741" spans="1:13" x14ac:dyDescent="0.3">
      <c r="A3741" s="11">
        <v>691</v>
      </c>
      <c r="B3741" s="11">
        <v>15</v>
      </c>
      <c r="C3741" s="11" t="s">
        <v>3424</v>
      </c>
      <c r="E3741" t="s">
        <v>16</v>
      </c>
      <c r="F3741" s="11">
        <v>11</v>
      </c>
      <c r="G3741" s="5" t="s">
        <v>3418</v>
      </c>
      <c r="H3741" s="18">
        <v>2</v>
      </c>
      <c r="I3741" s="4" t="s">
        <v>108</v>
      </c>
      <c r="J3741" s="4">
        <v>3</v>
      </c>
    </row>
    <row r="3742" spans="1:13" x14ac:dyDescent="0.3">
      <c r="A3742" s="11">
        <v>691</v>
      </c>
      <c r="B3742" s="11">
        <v>15</v>
      </c>
      <c r="C3742" s="11" t="s">
        <v>3424</v>
      </c>
      <c r="E3742" t="s">
        <v>16</v>
      </c>
      <c r="F3742" s="11">
        <v>11</v>
      </c>
      <c r="G3742" s="5" t="s">
        <v>3417</v>
      </c>
      <c r="H3742" s="18">
        <v>2</v>
      </c>
      <c r="I3742" s="4" t="s">
        <v>232</v>
      </c>
      <c r="J3742" s="4">
        <v>3</v>
      </c>
    </row>
    <row r="3743" spans="1:13" x14ac:dyDescent="0.3">
      <c r="A3743" s="11">
        <v>691</v>
      </c>
      <c r="B3743" s="11">
        <v>15</v>
      </c>
      <c r="C3743" s="11" t="s">
        <v>3424</v>
      </c>
      <c r="E3743" t="s">
        <v>16</v>
      </c>
      <c r="F3743" s="11">
        <v>11</v>
      </c>
      <c r="G3743" s="5" t="s">
        <v>3416</v>
      </c>
      <c r="H3743" s="18">
        <v>2</v>
      </c>
      <c r="I3743" s="4" t="s">
        <v>237</v>
      </c>
      <c r="J3743" s="5">
        <v>2</v>
      </c>
    </row>
    <row r="3744" spans="1:13" x14ac:dyDescent="0.3">
      <c r="A3744" s="11">
        <v>691</v>
      </c>
      <c r="B3744" s="11">
        <v>15</v>
      </c>
      <c r="C3744" s="11" t="s">
        <v>3424</v>
      </c>
      <c r="E3744" t="s">
        <v>16</v>
      </c>
      <c r="F3744" s="11">
        <v>11</v>
      </c>
      <c r="G3744" s="4"/>
      <c r="H3744" s="17"/>
      <c r="I3744" s="4" t="s">
        <v>2337</v>
      </c>
      <c r="J3744" s="5">
        <v>2</v>
      </c>
    </row>
    <row r="3745" spans="1:13" x14ac:dyDescent="0.3">
      <c r="A3745" s="11">
        <v>692</v>
      </c>
      <c r="B3745" s="11">
        <v>15</v>
      </c>
      <c r="C3745" s="11" t="s">
        <v>3585</v>
      </c>
      <c r="D3745" s="2" t="s">
        <v>2261</v>
      </c>
      <c r="E3745" t="s">
        <v>52</v>
      </c>
      <c r="F3745" s="11">
        <v>8</v>
      </c>
      <c r="G3745" s="5" t="s">
        <v>4056</v>
      </c>
      <c r="H3745" s="18">
        <v>1</v>
      </c>
      <c r="I3745" t="s">
        <v>239</v>
      </c>
      <c r="J3745" s="4">
        <v>2</v>
      </c>
      <c r="K3745" s="2" t="s">
        <v>2785</v>
      </c>
      <c r="L3745" s="2"/>
      <c r="M3745" s="2" t="s">
        <v>2280</v>
      </c>
    </row>
    <row r="3746" spans="1:13" x14ac:dyDescent="0.3">
      <c r="A3746" s="11">
        <v>692</v>
      </c>
      <c r="B3746" s="11">
        <v>15</v>
      </c>
      <c r="C3746" s="11" t="s">
        <v>3585</v>
      </c>
      <c r="D3746" s="2"/>
      <c r="E3746" t="s">
        <v>52</v>
      </c>
      <c r="F3746" s="11">
        <v>8</v>
      </c>
      <c r="G3746" s="4" t="s">
        <v>3486</v>
      </c>
      <c r="H3746" s="17">
        <v>2</v>
      </c>
      <c r="I3746" t="s">
        <v>2337</v>
      </c>
      <c r="J3746" s="5">
        <v>2</v>
      </c>
      <c r="K3746" s="2"/>
      <c r="L3746" s="2"/>
      <c r="M3746" s="2"/>
    </row>
    <row r="3747" spans="1:13" x14ac:dyDescent="0.3">
      <c r="A3747" s="11">
        <v>692</v>
      </c>
      <c r="B3747" s="11">
        <v>15</v>
      </c>
      <c r="C3747" s="11" t="s">
        <v>3585</v>
      </c>
      <c r="D3747" s="2"/>
      <c r="E3747" t="s">
        <v>52</v>
      </c>
      <c r="F3747" s="11">
        <v>8</v>
      </c>
      <c r="G3747" s="4"/>
      <c r="H3747" s="17"/>
      <c r="I3747" t="s">
        <v>258</v>
      </c>
      <c r="J3747" s="5">
        <v>2</v>
      </c>
      <c r="K3747" s="2"/>
      <c r="L3747" s="2"/>
      <c r="M3747" s="2"/>
    </row>
    <row r="3748" spans="1:13" x14ac:dyDescent="0.3">
      <c r="A3748" s="11">
        <v>692</v>
      </c>
      <c r="B3748" s="11">
        <v>15</v>
      </c>
      <c r="C3748" s="11" t="s">
        <v>3585</v>
      </c>
      <c r="D3748" s="2"/>
      <c r="E3748" t="s">
        <v>52</v>
      </c>
      <c r="F3748" s="11">
        <v>8</v>
      </c>
      <c r="G3748" s="4"/>
      <c r="H3748" s="17"/>
      <c r="I3748" t="s">
        <v>153</v>
      </c>
      <c r="J3748" s="5">
        <v>2</v>
      </c>
      <c r="K3748" s="2"/>
      <c r="L3748" s="2"/>
      <c r="M3748" s="2"/>
    </row>
    <row r="3749" spans="1:13" x14ac:dyDescent="0.3">
      <c r="A3749" s="11">
        <v>693</v>
      </c>
      <c r="B3749" s="11">
        <v>15</v>
      </c>
      <c r="C3749" s="11" t="s">
        <v>3003</v>
      </c>
      <c r="D3749" s="2" t="s">
        <v>2261</v>
      </c>
      <c r="E3749" t="s">
        <v>60</v>
      </c>
      <c r="F3749" s="11">
        <v>1</v>
      </c>
      <c r="G3749" s="5" t="s">
        <v>3002</v>
      </c>
      <c r="H3749" s="18">
        <v>1</v>
      </c>
      <c r="I3749" s="4"/>
      <c r="J3749" s="4"/>
      <c r="K3749" s="2" t="s">
        <v>53</v>
      </c>
      <c r="L3749" s="2"/>
      <c r="M3749" s="2" t="s">
        <v>2336</v>
      </c>
    </row>
    <row r="3750" spans="1:13" x14ac:dyDescent="0.3">
      <c r="A3750" s="11">
        <v>693</v>
      </c>
      <c r="B3750" s="11">
        <v>15</v>
      </c>
      <c r="C3750" s="11" t="s">
        <v>3003</v>
      </c>
      <c r="E3750" t="s">
        <v>60</v>
      </c>
      <c r="F3750" s="11">
        <v>1</v>
      </c>
      <c r="G3750" s="5" t="s">
        <v>3001</v>
      </c>
      <c r="H3750" s="18">
        <v>1</v>
      </c>
      <c r="I3750" s="4"/>
      <c r="J3750" s="4"/>
    </row>
    <row r="3751" spans="1:13" ht="15" customHeight="1" x14ac:dyDescent="0.3">
      <c r="A3751" s="11">
        <v>694</v>
      </c>
      <c r="B3751" s="11">
        <v>15</v>
      </c>
      <c r="C3751" s="11" t="s">
        <v>3327</v>
      </c>
      <c r="D3751" s="2" t="s">
        <v>96</v>
      </c>
      <c r="E3751" t="s">
        <v>16</v>
      </c>
      <c r="F3751" s="11">
        <v>11</v>
      </c>
      <c r="G3751" s="5" t="s">
        <v>3326</v>
      </c>
      <c r="H3751" s="18">
        <v>1</v>
      </c>
      <c r="I3751" s="5" t="s">
        <v>251</v>
      </c>
      <c r="J3751" s="4">
        <v>2</v>
      </c>
      <c r="K3751" s="2" t="s">
        <v>2277</v>
      </c>
      <c r="L3751" s="2"/>
      <c r="M3751" s="2" t="s">
        <v>2266</v>
      </c>
    </row>
    <row r="3752" spans="1:13" ht="15" customHeight="1" x14ac:dyDescent="0.3">
      <c r="A3752" s="11">
        <v>694</v>
      </c>
      <c r="B3752" s="11">
        <v>15</v>
      </c>
      <c r="C3752" s="11" t="s">
        <v>3327</v>
      </c>
      <c r="E3752" t="s">
        <v>16</v>
      </c>
      <c r="F3752" s="11">
        <v>11</v>
      </c>
      <c r="G3752" s="4" t="s">
        <v>3325</v>
      </c>
      <c r="H3752" s="17">
        <v>2</v>
      </c>
      <c r="I3752" s="4" t="s">
        <v>273</v>
      </c>
      <c r="J3752" s="5">
        <v>2</v>
      </c>
    </row>
    <row r="3753" spans="1:13" ht="15" customHeight="1" x14ac:dyDescent="0.3">
      <c r="A3753" s="11">
        <v>694</v>
      </c>
      <c r="B3753" s="11">
        <v>15</v>
      </c>
      <c r="C3753" s="11" t="s">
        <v>3327</v>
      </c>
      <c r="E3753" t="s">
        <v>16</v>
      </c>
      <c r="F3753" s="11">
        <v>11</v>
      </c>
      <c r="G3753" s="4" t="s">
        <v>4068</v>
      </c>
      <c r="H3753" s="17">
        <v>2</v>
      </c>
      <c r="I3753" s="4" t="s">
        <v>236</v>
      </c>
      <c r="J3753" s="5">
        <v>2</v>
      </c>
    </row>
    <row r="3754" spans="1:13" ht="15" customHeight="1" x14ac:dyDescent="0.3">
      <c r="A3754" s="11">
        <v>694</v>
      </c>
      <c r="B3754" s="11">
        <v>15</v>
      </c>
      <c r="C3754" s="11" t="s">
        <v>3327</v>
      </c>
      <c r="E3754" t="s">
        <v>16</v>
      </c>
      <c r="F3754" s="11">
        <v>11</v>
      </c>
      <c r="G3754" s="4" t="s">
        <v>4069</v>
      </c>
      <c r="H3754" s="17">
        <v>2</v>
      </c>
      <c r="I3754" s="4" t="s">
        <v>3843</v>
      </c>
      <c r="J3754" s="4">
        <v>2</v>
      </c>
    </row>
    <row r="3755" spans="1:13" ht="15" customHeight="1" x14ac:dyDescent="0.3">
      <c r="A3755" s="11">
        <v>694</v>
      </c>
      <c r="B3755" s="11">
        <v>15</v>
      </c>
      <c r="C3755" s="11" t="s">
        <v>3327</v>
      </c>
      <c r="E3755" t="s">
        <v>16</v>
      </c>
      <c r="F3755" s="11">
        <v>11</v>
      </c>
      <c r="G3755" s="4" t="s">
        <v>4016</v>
      </c>
      <c r="H3755" s="17">
        <v>1</v>
      </c>
      <c r="I3755" s="4" t="s">
        <v>326</v>
      </c>
      <c r="J3755" s="4">
        <v>2</v>
      </c>
    </row>
    <row r="3756" spans="1:13" x14ac:dyDescent="0.3">
      <c r="A3756" s="11">
        <v>695</v>
      </c>
      <c r="B3756" s="11">
        <v>15</v>
      </c>
      <c r="C3756" s="11" t="s">
        <v>100</v>
      </c>
      <c r="E3756" t="s">
        <v>16</v>
      </c>
      <c r="F3756" s="11">
        <v>11</v>
      </c>
      <c r="G3756" s="4" t="s">
        <v>420</v>
      </c>
      <c r="H3756" s="17">
        <v>1</v>
      </c>
      <c r="K3756" s="2" t="s">
        <v>76</v>
      </c>
      <c r="L3756" s="2" t="s">
        <v>33</v>
      </c>
      <c r="M3756" s="3">
        <v>2221189</v>
      </c>
    </row>
    <row r="3757" spans="1:13" x14ac:dyDescent="0.3">
      <c r="A3757" s="11">
        <v>695</v>
      </c>
      <c r="B3757" s="11">
        <v>15</v>
      </c>
      <c r="C3757" s="11" t="s">
        <v>100</v>
      </c>
      <c r="E3757" t="s">
        <v>16</v>
      </c>
      <c r="F3757" s="11">
        <v>11</v>
      </c>
      <c r="G3757" s="4" t="s">
        <v>421</v>
      </c>
      <c r="H3757" s="17">
        <v>1</v>
      </c>
    </row>
    <row r="3758" spans="1:13" x14ac:dyDescent="0.3">
      <c r="A3758" s="11">
        <v>695</v>
      </c>
      <c r="B3758" s="11">
        <v>15</v>
      </c>
      <c r="C3758" s="11" t="s">
        <v>100</v>
      </c>
      <c r="E3758" t="s">
        <v>16</v>
      </c>
      <c r="F3758" s="11">
        <v>11</v>
      </c>
      <c r="G3758" s="4" t="s">
        <v>422</v>
      </c>
      <c r="H3758" s="17">
        <v>1</v>
      </c>
    </row>
    <row r="3759" spans="1:13" x14ac:dyDescent="0.3">
      <c r="A3759" s="11">
        <v>695</v>
      </c>
      <c r="B3759" s="11">
        <v>15</v>
      </c>
      <c r="C3759" s="11" t="s">
        <v>100</v>
      </c>
      <c r="E3759" t="s">
        <v>16</v>
      </c>
      <c r="F3759" s="11">
        <v>11</v>
      </c>
      <c r="G3759" s="4" t="s">
        <v>423</v>
      </c>
      <c r="H3759" s="17">
        <v>1</v>
      </c>
    </row>
    <row r="3760" spans="1:13" x14ac:dyDescent="0.3">
      <c r="A3760" s="11">
        <v>695</v>
      </c>
      <c r="B3760" s="11">
        <v>15</v>
      </c>
      <c r="C3760" s="11" t="s">
        <v>100</v>
      </c>
      <c r="E3760" t="s">
        <v>16</v>
      </c>
      <c r="F3760" s="11">
        <v>11</v>
      </c>
      <c r="G3760" s="4" t="s">
        <v>424</v>
      </c>
      <c r="H3760" s="17">
        <v>1</v>
      </c>
    </row>
    <row r="3761" spans="1:13" x14ac:dyDescent="0.3">
      <c r="A3761" s="11">
        <v>695</v>
      </c>
      <c r="B3761" s="11">
        <v>15</v>
      </c>
      <c r="C3761" s="11" t="s">
        <v>100</v>
      </c>
      <c r="E3761" t="s">
        <v>16</v>
      </c>
      <c r="F3761" s="11">
        <v>11</v>
      </c>
      <c r="G3761" s="4" t="s">
        <v>425</v>
      </c>
      <c r="H3761" s="17">
        <v>1</v>
      </c>
    </row>
    <row r="3762" spans="1:13" x14ac:dyDescent="0.3">
      <c r="A3762" s="11">
        <v>695</v>
      </c>
      <c r="B3762" s="11">
        <v>15</v>
      </c>
      <c r="C3762" s="11" t="s">
        <v>100</v>
      </c>
      <c r="E3762" t="s">
        <v>16</v>
      </c>
      <c r="F3762" s="11">
        <v>11</v>
      </c>
      <c r="G3762" s="4" t="s">
        <v>426</v>
      </c>
      <c r="H3762" s="17">
        <v>1</v>
      </c>
    </row>
    <row r="3763" spans="1:13" x14ac:dyDescent="0.3">
      <c r="A3763" s="11">
        <v>695</v>
      </c>
      <c r="B3763" s="11">
        <v>15</v>
      </c>
      <c r="C3763" s="11" t="s">
        <v>100</v>
      </c>
      <c r="E3763" t="s">
        <v>16</v>
      </c>
      <c r="F3763" s="11">
        <v>11</v>
      </c>
      <c r="G3763" s="4" t="s">
        <v>427</v>
      </c>
      <c r="H3763" s="17">
        <v>1</v>
      </c>
    </row>
    <row r="3764" spans="1:13" x14ac:dyDescent="0.3">
      <c r="A3764" s="11">
        <v>695</v>
      </c>
      <c r="B3764" s="11">
        <v>15</v>
      </c>
      <c r="C3764" s="11" t="s">
        <v>100</v>
      </c>
      <c r="E3764" t="s">
        <v>16</v>
      </c>
      <c r="F3764" s="11">
        <v>11</v>
      </c>
      <c r="G3764" s="4" t="s">
        <v>428</v>
      </c>
      <c r="H3764" s="17">
        <v>1</v>
      </c>
    </row>
    <row r="3765" spans="1:13" x14ac:dyDescent="0.3">
      <c r="A3765" s="11">
        <v>695</v>
      </c>
      <c r="B3765" s="11">
        <v>15</v>
      </c>
      <c r="C3765" s="11" t="s">
        <v>100</v>
      </c>
      <c r="E3765" t="s">
        <v>16</v>
      </c>
      <c r="F3765" s="11">
        <v>11</v>
      </c>
      <c r="G3765" s="4" t="s">
        <v>429</v>
      </c>
      <c r="H3765" s="17">
        <v>1</v>
      </c>
    </row>
    <row r="3766" spans="1:13" x14ac:dyDescent="0.3">
      <c r="A3766" s="11">
        <v>696</v>
      </c>
      <c r="B3766" s="11">
        <v>15</v>
      </c>
      <c r="C3766" s="11" t="s">
        <v>100</v>
      </c>
      <c r="D3766" t="s">
        <v>48</v>
      </c>
      <c r="E3766" t="s">
        <v>16</v>
      </c>
      <c r="F3766" s="11">
        <v>11</v>
      </c>
      <c r="G3766" s="4" t="s">
        <v>475</v>
      </c>
      <c r="H3766" s="17">
        <v>2</v>
      </c>
      <c r="I3766" s="4" t="s">
        <v>108</v>
      </c>
      <c r="J3766" s="4">
        <v>3</v>
      </c>
      <c r="K3766" s="2" t="s">
        <v>20</v>
      </c>
      <c r="L3766" s="2" t="s">
        <v>15</v>
      </c>
      <c r="M3766" s="3">
        <v>1100000</v>
      </c>
    </row>
    <row r="3767" spans="1:13" x14ac:dyDescent="0.3">
      <c r="A3767" s="11">
        <v>696</v>
      </c>
      <c r="B3767" s="11">
        <v>15</v>
      </c>
      <c r="C3767" s="11" t="s">
        <v>100</v>
      </c>
      <c r="E3767" t="s">
        <v>16</v>
      </c>
      <c r="F3767" s="11">
        <v>11</v>
      </c>
      <c r="G3767" s="4" t="s">
        <v>476</v>
      </c>
      <c r="H3767" s="17">
        <v>2</v>
      </c>
      <c r="I3767" s="4" t="s">
        <v>93</v>
      </c>
      <c r="J3767" s="4">
        <v>1</v>
      </c>
    </row>
    <row r="3768" spans="1:13" x14ac:dyDescent="0.3">
      <c r="A3768" s="11">
        <v>696</v>
      </c>
      <c r="B3768" s="11">
        <v>15</v>
      </c>
      <c r="C3768" s="11" t="s">
        <v>100</v>
      </c>
      <c r="E3768" t="s">
        <v>16</v>
      </c>
      <c r="F3768" s="11">
        <v>11</v>
      </c>
      <c r="G3768" s="4" t="s">
        <v>477</v>
      </c>
      <c r="H3768" s="17">
        <v>2</v>
      </c>
    </row>
    <row r="3769" spans="1:13" x14ac:dyDescent="0.3">
      <c r="A3769" s="11">
        <v>696</v>
      </c>
      <c r="B3769" s="11">
        <v>15</v>
      </c>
      <c r="C3769" s="11" t="s">
        <v>100</v>
      </c>
      <c r="E3769" t="s">
        <v>16</v>
      </c>
      <c r="F3769" s="11">
        <v>11</v>
      </c>
      <c r="G3769" s="4" t="s">
        <v>478</v>
      </c>
      <c r="H3769" s="17">
        <v>2</v>
      </c>
    </row>
    <row r="3770" spans="1:13" x14ac:dyDescent="0.3">
      <c r="A3770" s="11">
        <v>696</v>
      </c>
      <c r="B3770" s="11">
        <v>15</v>
      </c>
      <c r="C3770" s="11" t="s">
        <v>100</v>
      </c>
      <c r="E3770" t="s">
        <v>16</v>
      </c>
      <c r="F3770" s="11">
        <v>11</v>
      </c>
      <c r="G3770" s="4" t="s">
        <v>479</v>
      </c>
      <c r="H3770" s="17">
        <v>2</v>
      </c>
    </row>
    <row r="3771" spans="1:13" x14ac:dyDescent="0.3">
      <c r="A3771" s="11">
        <v>696</v>
      </c>
      <c r="B3771" s="11">
        <v>15</v>
      </c>
      <c r="C3771" s="11" t="s">
        <v>100</v>
      </c>
      <c r="E3771" t="s">
        <v>16</v>
      </c>
      <c r="F3771" s="11">
        <v>11</v>
      </c>
      <c r="G3771" s="4" t="s">
        <v>480</v>
      </c>
      <c r="H3771" s="17">
        <v>2</v>
      </c>
    </row>
    <row r="3772" spans="1:13" x14ac:dyDescent="0.3">
      <c r="A3772" s="11">
        <v>696</v>
      </c>
      <c r="B3772" s="11">
        <v>15</v>
      </c>
      <c r="C3772" s="11" t="s">
        <v>100</v>
      </c>
      <c r="E3772" t="s">
        <v>16</v>
      </c>
      <c r="F3772" s="11">
        <v>11</v>
      </c>
      <c r="G3772" s="4" t="s">
        <v>481</v>
      </c>
      <c r="H3772" s="17">
        <v>1</v>
      </c>
    </row>
    <row r="3773" spans="1:13" x14ac:dyDescent="0.3">
      <c r="A3773" s="11">
        <v>696</v>
      </c>
      <c r="B3773" s="11">
        <v>15</v>
      </c>
      <c r="C3773" s="11" t="s">
        <v>100</v>
      </c>
      <c r="E3773" t="s">
        <v>16</v>
      </c>
      <c r="F3773" s="11">
        <v>11</v>
      </c>
      <c r="G3773" s="4" t="s">
        <v>482</v>
      </c>
      <c r="H3773" s="17">
        <v>2</v>
      </c>
    </row>
    <row r="3774" spans="1:13" x14ac:dyDescent="0.3">
      <c r="A3774" s="11">
        <v>696</v>
      </c>
      <c r="B3774" s="11">
        <v>15</v>
      </c>
      <c r="C3774" s="11" t="s">
        <v>100</v>
      </c>
      <c r="E3774" t="s">
        <v>16</v>
      </c>
      <c r="F3774" s="11">
        <v>11</v>
      </c>
      <c r="G3774" s="4" t="s">
        <v>483</v>
      </c>
      <c r="H3774" s="17">
        <v>1</v>
      </c>
    </row>
    <row r="3775" spans="1:13" x14ac:dyDescent="0.3">
      <c r="A3775" s="11">
        <v>696</v>
      </c>
      <c r="B3775" s="11">
        <v>15</v>
      </c>
      <c r="C3775" s="11" t="s">
        <v>100</v>
      </c>
      <c r="E3775" t="s">
        <v>16</v>
      </c>
      <c r="F3775" s="11">
        <v>11</v>
      </c>
      <c r="G3775" s="4" t="s">
        <v>484</v>
      </c>
      <c r="H3775" s="17">
        <v>2</v>
      </c>
    </row>
    <row r="3776" spans="1:13" x14ac:dyDescent="0.3">
      <c r="A3776" s="11">
        <v>696</v>
      </c>
      <c r="B3776" s="11">
        <v>15</v>
      </c>
      <c r="C3776" s="11" t="s">
        <v>100</v>
      </c>
      <c r="E3776" t="s">
        <v>16</v>
      </c>
      <c r="F3776" s="11">
        <v>11</v>
      </c>
      <c r="G3776" s="4" t="s">
        <v>485</v>
      </c>
      <c r="H3776" s="17">
        <v>2</v>
      </c>
    </row>
    <row r="3777" spans="1:13" x14ac:dyDescent="0.3">
      <c r="A3777" s="11">
        <v>696</v>
      </c>
      <c r="B3777" s="11">
        <v>15</v>
      </c>
      <c r="C3777" s="11" t="s">
        <v>100</v>
      </c>
      <c r="E3777" t="s">
        <v>16</v>
      </c>
      <c r="F3777" s="11">
        <v>11</v>
      </c>
      <c r="G3777" s="4" t="s">
        <v>486</v>
      </c>
      <c r="H3777" s="17">
        <v>2</v>
      </c>
    </row>
    <row r="3778" spans="1:13" x14ac:dyDescent="0.3">
      <c r="A3778" s="11">
        <v>697</v>
      </c>
      <c r="B3778" s="11">
        <v>15</v>
      </c>
      <c r="C3778" s="11" t="s">
        <v>100</v>
      </c>
      <c r="D3778" s="2" t="s">
        <v>43</v>
      </c>
      <c r="E3778" t="s">
        <v>16</v>
      </c>
      <c r="F3778" s="11">
        <v>11</v>
      </c>
      <c r="G3778" s="4" t="s">
        <v>603</v>
      </c>
      <c r="H3778" s="17">
        <v>2</v>
      </c>
      <c r="I3778" s="4" t="s">
        <v>239</v>
      </c>
      <c r="J3778" s="4">
        <v>2</v>
      </c>
      <c r="K3778" s="2" t="s">
        <v>17</v>
      </c>
      <c r="L3778" s="2" t="s">
        <v>17</v>
      </c>
      <c r="M3778" s="3">
        <v>2150000</v>
      </c>
    </row>
    <row r="3779" spans="1:13" x14ac:dyDescent="0.3">
      <c r="A3779" s="11">
        <v>697</v>
      </c>
      <c r="B3779" s="11">
        <v>15</v>
      </c>
      <c r="C3779" s="11" t="s">
        <v>100</v>
      </c>
      <c r="E3779" t="s">
        <v>16</v>
      </c>
      <c r="F3779" s="11">
        <v>11</v>
      </c>
      <c r="G3779" s="4" t="s">
        <v>604</v>
      </c>
      <c r="H3779" s="17">
        <v>2</v>
      </c>
      <c r="I3779" s="4" t="s">
        <v>3843</v>
      </c>
      <c r="J3779" s="4">
        <v>2</v>
      </c>
    </row>
    <row r="3780" spans="1:13" x14ac:dyDescent="0.3">
      <c r="A3780" s="11">
        <v>697</v>
      </c>
      <c r="B3780" s="11">
        <v>15</v>
      </c>
      <c r="C3780" s="11" t="s">
        <v>100</v>
      </c>
      <c r="E3780" t="s">
        <v>16</v>
      </c>
      <c r="F3780" s="11">
        <v>11</v>
      </c>
      <c r="G3780" s="4" t="s">
        <v>605</v>
      </c>
      <c r="H3780" s="17">
        <v>2</v>
      </c>
      <c r="I3780" s="4" t="s">
        <v>273</v>
      </c>
      <c r="J3780" s="5">
        <v>2</v>
      </c>
    </row>
    <row r="3781" spans="1:13" x14ac:dyDescent="0.3">
      <c r="A3781" s="11">
        <v>697</v>
      </c>
      <c r="B3781" s="11">
        <v>15</v>
      </c>
      <c r="C3781" s="11" t="s">
        <v>100</v>
      </c>
      <c r="E3781" t="s">
        <v>16</v>
      </c>
      <c r="F3781" s="11">
        <v>11</v>
      </c>
      <c r="G3781" s="4" t="s">
        <v>606</v>
      </c>
      <c r="H3781" s="17">
        <v>1</v>
      </c>
      <c r="I3781" s="4" t="s">
        <v>153</v>
      </c>
      <c r="J3781" s="5">
        <v>2</v>
      </c>
    </row>
    <row r="3782" spans="1:13" x14ac:dyDescent="0.3">
      <c r="A3782" s="11">
        <v>697</v>
      </c>
      <c r="B3782" s="11">
        <v>15</v>
      </c>
      <c r="C3782" s="11" t="s">
        <v>100</v>
      </c>
      <c r="E3782" t="s">
        <v>16</v>
      </c>
      <c r="F3782" s="11">
        <v>11</v>
      </c>
      <c r="G3782" s="4" t="s">
        <v>607</v>
      </c>
      <c r="H3782" s="17">
        <v>1</v>
      </c>
      <c r="I3782" s="4" t="s">
        <v>232</v>
      </c>
      <c r="J3782" s="4">
        <v>3</v>
      </c>
    </row>
    <row r="3783" spans="1:13" x14ac:dyDescent="0.3">
      <c r="A3783" s="11">
        <v>698</v>
      </c>
      <c r="B3783" s="11">
        <v>15</v>
      </c>
      <c r="C3783" s="11" t="s">
        <v>100</v>
      </c>
      <c r="D3783" s="2" t="s">
        <v>11</v>
      </c>
      <c r="E3783" t="s">
        <v>16</v>
      </c>
      <c r="F3783" s="11">
        <v>11</v>
      </c>
      <c r="I3783" s="4" t="s">
        <v>93</v>
      </c>
      <c r="J3783" s="4">
        <v>1</v>
      </c>
      <c r="K3783" s="2" t="s">
        <v>20</v>
      </c>
      <c r="L3783" s="2" t="s">
        <v>15</v>
      </c>
      <c r="M3783" s="3">
        <v>1270000</v>
      </c>
    </row>
    <row r="3784" spans="1:13" x14ac:dyDescent="0.3">
      <c r="A3784" s="11">
        <v>698</v>
      </c>
      <c r="B3784" s="11">
        <v>15</v>
      </c>
      <c r="C3784" s="11" t="s">
        <v>100</v>
      </c>
      <c r="E3784" t="s">
        <v>16</v>
      </c>
      <c r="F3784" s="11">
        <v>11</v>
      </c>
      <c r="G3784" s="4"/>
      <c r="H3784" s="17"/>
      <c r="I3784" s="4" t="s">
        <v>132</v>
      </c>
      <c r="J3784" s="4">
        <v>1</v>
      </c>
    </row>
    <row r="3785" spans="1:13" x14ac:dyDescent="0.3">
      <c r="A3785" s="11">
        <v>698</v>
      </c>
      <c r="B3785" s="11">
        <v>15</v>
      </c>
      <c r="C3785" s="11" t="s">
        <v>100</v>
      </c>
      <c r="E3785" t="s">
        <v>16</v>
      </c>
      <c r="F3785" s="11">
        <v>11</v>
      </c>
      <c r="G3785" s="4"/>
      <c r="H3785" s="17"/>
      <c r="I3785" s="4" t="s">
        <v>608</v>
      </c>
      <c r="J3785" s="2">
        <v>4</v>
      </c>
    </row>
    <row r="3786" spans="1:13" x14ac:dyDescent="0.3">
      <c r="A3786" s="11">
        <v>698</v>
      </c>
      <c r="B3786" s="11">
        <v>15</v>
      </c>
      <c r="C3786" s="11" t="s">
        <v>100</v>
      </c>
      <c r="E3786" t="s">
        <v>16</v>
      </c>
      <c r="F3786" s="11">
        <v>11</v>
      </c>
      <c r="G3786" s="4"/>
      <c r="H3786" s="17"/>
      <c r="I3786" s="4" t="s">
        <v>609</v>
      </c>
      <c r="J3786" s="4">
        <v>4</v>
      </c>
    </row>
    <row r="3787" spans="1:13" x14ac:dyDescent="0.3">
      <c r="A3787" s="11">
        <v>698</v>
      </c>
      <c r="B3787" s="11">
        <v>15</v>
      </c>
      <c r="C3787" s="11" t="s">
        <v>100</v>
      </c>
      <c r="E3787" t="s">
        <v>16</v>
      </c>
      <c r="F3787" s="11">
        <v>11</v>
      </c>
      <c r="G3787" s="4"/>
      <c r="H3787" s="17"/>
      <c r="I3787" s="4" t="s">
        <v>610</v>
      </c>
      <c r="J3787" s="4">
        <v>4</v>
      </c>
    </row>
    <row r="3788" spans="1:13" x14ac:dyDescent="0.3">
      <c r="A3788" s="11">
        <v>698</v>
      </c>
      <c r="B3788" s="11">
        <v>15</v>
      </c>
      <c r="C3788" s="11" t="s">
        <v>100</v>
      </c>
      <c r="E3788" t="s">
        <v>16</v>
      </c>
      <c r="F3788" s="11">
        <v>11</v>
      </c>
      <c r="G3788" s="4"/>
      <c r="H3788" s="17"/>
      <c r="I3788" s="4" t="s">
        <v>611</v>
      </c>
      <c r="J3788" s="4">
        <v>4</v>
      </c>
    </row>
    <row r="3789" spans="1:13" x14ac:dyDescent="0.3">
      <c r="A3789" s="11">
        <v>699</v>
      </c>
      <c r="B3789" s="11">
        <v>15</v>
      </c>
      <c r="C3789" s="11" t="s">
        <v>100</v>
      </c>
      <c r="E3789" t="s">
        <v>16</v>
      </c>
      <c r="F3789" s="11">
        <v>11</v>
      </c>
      <c r="G3789" s="5" t="s">
        <v>3194</v>
      </c>
      <c r="H3789" s="18">
        <v>1</v>
      </c>
      <c r="K3789" s="4" t="s">
        <v>14</v>
      </c>
      <c r="L3789" s="4" t="s">
        <v>15</v>
      </c>
      <c r="M3789" s="7">
        <v>2000000</v>
      </c>
    </row>
    <row r="3790" spans="1:13" x14ac:dyDescent="0.3">
      <c r="A3790" s="11">
        <v>699</v>
      </c>
      <c r="B3790" s="11">
        <v>15</v>
      </c>
      <c r="C3790" s="11" t="s">
        <v>100</v>
      </c>
      <c r="E3790" t="s">
        <v>16</v>
      </c>
      <c r="F3790" s="11">
        <v>11</v>
      </c>
      <c r="G3790" s="5" t="s">
        <v>446</v>
      </c>
      <c r="H3790" s="18">
        <v>1</v>
      </c>
    </row>
    <row r="3791" spans="1:13" x14ac:dyDescent="0.3">
      <c r="A3791" s="11">
        <v>699</v>
      </c>
      <c r="B3791" s="11">
        <v>15</v>
      </c>
      <c r="C3791" s="11" t="s">
        <v>100</v>
      </c>
      <c r="E3791" t="s">
        <v>16</v>
      </c>
      <c r="F3791" s="11">
        <v>11</v>
      </c>
      <c r="G3791" s="5" t="s">
        <v>447</v>
      </c>
      <c r="H3791" s="18">
        <v>1</v>
      </c>
    </row>
    <row r="3792" spans="1:13" x14ac:dyDescent="0.3">
      <c r="A3792" s="11">
        <v>699</v>
      </c>
      <c r="B3792" s="11">
        <v>15</v>
      </c>
      <c r="C3792" s="11" t="s">
        <v>100</v>
      </c>
      <c r="E3792" t="s">
        <v>16</v>
      </c>
      <c r="F3792" s="11">
        <v>11</v>
      </c>
      <c r="G3792" s="5" t="s">
        <v>448</v>
      </c>
      <c r="H3792" s="18">
        <v>2</v>
      </c>
    </row>
    <row r="3793" spans="1:13" x14ac:dyDescent="0.3">
      <c r="A3793" s="11">
        <v>700</v>
      </c>
      <c r="B3793" s="11">
        <v>15</v>
      </c>
      <c r="C3793" s="11" t="s">
        <v>100</v>
      </c>
      <c r="D3793" s="2" t="s">
        <v>64</v>
      </c>
      <c r="E3793" t="s">
        <v>16</v>
      </c>
      <c r="F3793" s="11">
        <v>11</v>
      </c>
      <c r="G3793" s="5" t="s">
        <v>3363</v>
      </c>
      <c r="H3793" s="18">
        <v>2</v>
      </c>
      <c r="I3793" s="4" t="s">
        <v>132</v>
      </c>
      <c r="J3793" s="4">
        <v>1</v>
      </c>
      <c r="K3793" s="2" t="s">
        <v>25</v>
      </c>
      <c r="L3793" s="2"/>
      <c r="M3793" s="2" t="s">
        <v>2380</v>
      </c>
    </row>
    <row r="3794" spans="1:13" x14ac:dyDescent="0.3">
      <c r="A3794" s="11">
        <v>700</v>
      </c>
      <c r="B3794" s="11">
        <v>15</v>
      </c>
      <c r="C3794" s="11" t="s">
        <v>100</v>
      </c>
      <c r="E3794" t="s">
        <v>16</v>
      </c>
      <c r="F3794" s="11">
        <v>11</v>
      </c>
      <c r="G3794" s="4" t="s">
        <v>3362</v>
      </c>
      <c r="H3794" s="17">
        <v>3</v>
      </c>
      <c r="I3794" s="4" t="s">
        <v>93</v>
      </c>
      <c r="J3794" s="4">
        <v>1</v>
      </c>
    </row>
    <row r="3795" spans="1:13" x14ac:dyDescent="0.3">
      <c r="A3795" s="11">
        <v>701</v>
      </c>
      <c r="B3795" s="11">
        <v>15</v>
      </c>
      <c r="C3795" s="11" t="s">
        <v>1115</v>
      </c>
      <c r="D3795" s="4" t="s">
        <v>30</v>
      </c>
      <c r="E3795" t="s">
        <v>60</v>
      </c>
      <c r="F3795" s="11">
        <v>1</v>
      </c>
      <c r="G3795" s="5" t="s">
        <v>4057</v>
      </c>
      <c r="H3795" s="18">
        <v>2</v>
      </c>
      <c r="K3795" s="4" t="s">
        <v>9</v>
      </c>
      <c r="L3795" s="4" t="s">
        <v>10</v>
      </c>
      <c r="M3795" s="7">
        <v>2200000</v>
      </c>
    </row>
    <row r="3796" spans="1:13" x14ac:dyDescent="0.3">
      <c r="A3796" s="11">
        <v>701</v>
      </c>
      <c r="B3796" s="11">
        <v>15</v>
      </c>
      <c r="C3796" s="11" t="s">
        <v>1115</v>
      </c>
      <c r="E3796" t="s">
        <v>60</v>
      </c>
      <c r="F3796" s="11">
        <v>1</v>
      </c>
      <c r="G3796" s="5" t="s">
        <v>4058</v>
      </c>
      <c r="H3796" s="18">
        <v>2</v>
      </c>
    </row>
    <row r="3797" spans="1:13" x14ac:dyDescent="0.3">
      <c r="A3797" s="11">
        <v>701</v>
      </c>
      <c r="B3797" s="11">
        <v>15</v>
      </c>
      <c r="C3797" s="11" t="s">
        <v>1115</v>
      </c>
      <c r="E3797" t="s">
        <v>60</v>
      </c>
      <c r="F3797" s="11">
        <v>1</v>
      </c>
      <c r="G3797" s="5" t="s">
        <v>4059</v>
      </c>
      <c r="H3797" s="18">
        <v>2</v>
      </c>
    </row>
    <row r="3798" spans="1:13" x14ac:dyDescent="0.3">
      <c r="A3798" s="11">
        <v>701</v>
      </c>
      <c r="B3798" s="11">
        <v>15</v>
      </c>
      <c r="C3798" s="11" t="s">
        <v>1115</v>
      </c>
      <c r="E3798" t="s">
        <v>60</v>
      </c>
      <c r="F3798" s="11">
        <v>1</v>
      </c>
      <c r="G3798" s="5" t="s">
        <v>1116</v>
      </c>
      <c r="H3798" s="18">
        <v>3</v>
      </c>
    </row>
    <row r="3799" spans="1:13" x14ac:dyDescent="0.3">
      <c r="A3799" s="11">
        <v>701</v>
      </c>
      <c r="B3799" s="11">
        <v>15</v>
      </c>
      <c r="C3799" s="11" t="s">
        <v>1115</v>
      </c>
      <c r="E3799" t="s">
        <v>60</v>
      </c>
      <c r="F3799" s="11">
        <v>1</v>
      </c>
      <c r="G3799" s="5" t="s">
        <v>1117</v>
      </c>
      <c r="H3799" s="18">
        <v>3</v>
      </c>
    </row>
    <row r="3800" spans="1:13" x14ac:dyDescent="0.3">
      <c r="A3800" s="11">
        <v>701</v>
      </c>
      <c r="B3800" s="11">
        <v>15</v>
      </c>
      <c r="C3800" s="11" t="s">
        <v>1115</v>
      </c>
      <c r="E3800" t="s">
        <v>60</v>
      </c>
      <c r="F3800" s="11">
        <v>1</v>
      </c>
      <c r="G3800" s="5" t="s">
        <v>1118</v>
      </c>
      <c r="H3800" s="18">
        <v>3</v>
      </c>
    </row>
    <row r="3801" spans="1:13" x14ac:dyDescent="0.3">
      <c r="A3801" s="11">
        <v>701</v>
      </c>
      <c r="B3801" s="11">
        <v>15</v>
      </c>
      <c r="C3801" s="11" t="s">
        <v>1115</v>
      </c>
      <c r="E3801" t="s">
        <v>60</v>
      </c>
      <c r="F3801" s="11">
        <v>1</v>
      </c>
      <c r="G3801" s="5" t="s">
        <v>1119</v>
      </c>
      <c r="H3801" s="18">
        <v>2</v>
      </c>
    </row>
    <row r="3802" spans="1:13" x14ac:dyDescent="0.3">
      <c r="A3802" s="11">
        <v>701</v>
      </c>
      <c r="B3802" s="11">
        <v>15</v>
      </c>
      <c r="C3802" s="11" t="s">
        <v>1115</v>
      </c>
      <c r="E3802" t="s">
        <v>60</v>
      </c>
      <c r="F3802" s="11">
        <v>1</v>
      </c>
      <c r="G3802" s="5" t="s">
        <v>1120</v>
      </c>
      <c r="H3802" s="18">
        <v>1</v>
      </c>
    </row>
    <row r="3803" spans="1:13" x14ac:dyDescent="0.3">
      <c r="A3803" s="11">
        <v>702</v>
      </c>
      <c r="B3803" s="11">
        <v>15</v>
      </c>
      <c r="C3803" s="11" t="s">
        <v>100</v>
      </c>
      <c r="E3803" t="s">
        <v>16</v>
      </c>
      <c r="F3803" s="11">
        <v>11</v>
      </c>
      <c r="G3803" s="5" t="s">
        <v>2119</v>
      </c>
      <c r="H3803" s="18">
        <v>1</v>
      </c>
      <c r="I3803" s="4" t="s">
        <v>132</v>
      </c>
      <c r="J3803" s="4">
        <v>1</v>
      </c>
      <c r="K3803" s="4" t="s">
        <v>38</v>
      </c>
      <c r="L3803" s="4" t="s">
        <v>39</v>
      </c>
      <c r="M3803" s="7">
        <v>2250000</v>
      </c>
    </row>
    <row r="3804" spans="1:13" x14ac:dyDescent="0.3">
      <c r="A3804" s="11">
        <v>702</v>
      </c>
      <c r="B3804" s="11">
        <v>15</v>
      </c>
      <c r="C3804" s="11" t="s">
        <v>100</v>
      </c>
      <c r="E3804" t="s">
        <v>16</v>
      </c>
      <c r="F3804" s="11">
        <v>11</v>
      </c>
      <c r="G3804" s="5" t="s">
        <v>2120</v>
      </c>
      <c r="H3804" s="18">
        <v>2</v>
      </c>
    </row>
    <row r="3805" spans="1:13" x14ac:dyDescent="0.3">
      <c r="A3805" s="11">
        <v>702</v>
      </c>
      <c r="B3805" s="11">
        <v>15</v>
      </c>
      <c r="C3805" s="11" t="s">
        <v>100</v>
      </c>
      <c r="E3805" t="s">
        <v>16</v>
      </c>
      <c r="F3805" s="11">
        <v>11</v>
      </c>
      <c r="G3805" s="5" t="s">
        <v>2121</v>
      </c>
      <c r="H3805" s="18">
        <v>2</v>
      </c>
    </row>
    <row r="3806" spans="1:13" x14ac:dyDescent="0.3">
      <c r="A3806" s="11">
        <v>702</v>
      </c>
      <c r="B3806" s="11">
        <v>15</v>
      </c>
      <c r="C3806" s="11" t="s">
        <v>100</v>
      </c>
      <c r="E3806" t="s">
        <v>16</v>
      </c>
      <c r="F3806" s="11">
        <v>11</v>
      </c>
      <c r="G3806" s="5" t="s">
        <v>2122</v>
      </c>
      <c r="H3806" s="18">
        <v>2</v>
      </c>
    </row>
    <row r="3807" spans="1:13" x14ac:dyDescent="0.3">
      <c r="A3807" s="11">
        <v>702</v>
      </c>
      <c r="B3807" s="11">
        <v>15</v>
      </c>
      <c r="C3807" s="11" t="s">
        <v>100</v>
      </c>
      <c r="E3807" t="s">
        <v>16</v>
      </c>
      <c r="F3807" s="11">
        <v>11</v>
      </c>
      <c r="G3807" s="5" t="s">
        <v>2123</v>
      </c>
      <c r="H3807" s="18">
        <v>1</v>
      </c>
    </row>
    <row r="3808" spans="1:13" x14ac:dyDescent="0.3">
      <c r="A3808" s="11">
        <v>703</v>
      </c>
      <c r="B3808" s="11">
        <v>15</v>
      </c>
      <c r="C3808" s="11" t="s">
        <v>2849</v>
      </c>
      <c r="D3808" s="2" t="s">
        <v>21</v>
      </c>
      <c r="E3808" t="s">
        <v>28</v>
      </c>
      <c r="F3808" s="11">
        <v>2</v>
      </c>
      <c r="G3808" s="5" t="s">
        <v>4060</v>
      </c>
      <c r="H3808" s="18">
        <v>2</v>
      </c>
      <c r="I3808" t="s">
        <v>93</v>
      </c>
      <c r="J3808" s="4">
        <v>1</v>
      </c>
      <c r="K3808" s="2" t="s">
        <v>2277</v>
      </c>
      <c r="L3808" s="2"/>
      <c r="M3808" s="2" t="s">
        <v>2380</v>
      </c>
    </row>
    <row r="3809" spans="1:13" x14ac:dyDescent="0.3">
      <c r="A3809" s="11">
        <v>703</v>
      </c>
      <c r="B3809" s="11">
        <v>15</v>
      </c>
      <c r="C3809" s="11" t="s">
        <v>2849</v>
      </c>
      <c r="E3809" t="s">
        <v>28</v>
      </c>
      <c r="F3809" s="11">
        <v>2</v>
      </c>
      <c r="G3809" s="5" t="s">
        <v>4061</v>
      </c>
      <c r="H3809" s="18">
        <v>1</v>
      </c>
      <c r="I3809" t="s">
        <v>238</v>
      </c>
      <c r="J3809" s="4">
        <v>3</v>
      </c>
    </row>
    <row r="3810" spans="1:13" x14ac:dyDescent="0.3">
      <c r="A3810" s="11">
        <v>703</v>
      </c>
      <c r="B3810" s="11">
        <v>15</v>
      </c>
      <c r="C3810" s="11" t="s">
        <v>2849</v>
      </c>
      <c r="E3810" t="s">
        <v>28</v>
      </c>
      <c r="F3810" s="11">
        <v>2</v>
      </c>
      <c r="G3810" s="5"/>
      <c r="H3810" s="18"/>
      <c r="I3810" t="s">
        <v>474</v>
      </c>
      <c r="J3810" s="4">
        <v>4</v>
      </c>
    </row>
    <row r="3811" spans="1:13" x14ac:dyDescent="0.3">
      <c r="A3811" s="11">
        <v>704</v>
      </c>
      <c r="B3811" s="11">
        <v>15</v>
      </c>
      <c r="C3811" s="11" t="s">
        <v>1199</v>
      </c>
      <c r="D3811" s="4" t="s">
        <v>11</v>
      </c>
      <c r="E3811" t="s">
        <v>28</v>
      </c>
      <c r="F3811" s="11">
        <v>2</v>
      </c>
      <c r="G3811" s="5" t="s">
        <v>1200</v>
      </c>
      <c r="H3811" s="18">
        <v>2</v>
      </c>
      <c r="K3811" s="4" t="s">
        <v>25</v>
      </c>
      <c r="L3811" s="4" t="s">
        <v>26</v>
      </c>
    </row>
    <row r="3812" spans="1:13" x14ac:dyDescent="0.3">
      <c r="A3812" s="11">
        <v>704</v>
      </c>
      <c r="B3812" s="11">
        <v>15</v>
      </c>
      <c r="C3812" s="11" t="s">
        <v>1199</v>
      </c>
      <c r="E3812" t="s">
        <v>28</v>
      </c>
      <c r="F3812" s="11">
        <v>2</v>
      </c>
      <c r="G3812" t="s">
        <v>1201</v>
      </c>
      <c r="H3812" s="11">
        <v>2</v>
      </c>
    </row>
    <row r="3813" spans="1:13" x14ac:dyDescent="0.3">
      <c r="A3813" s="11">
        <v>705</v>
      </c>
      <c r="B3813" s="11">
        <v>15</v>
      </c>
      <c r="C3813" s="11" t="s">
        <v>1199</v>
      </c>
      <c r="D3813" s="4" t="s">
        <v>21</v>
      </c>
      <c r="E3813" t="s">
        <v>28</v>
      </c>
      <c r="F3813" s="11">
        <v>2</v>
      </c>
      <c r="G3813" s="5" t="s">
        <v>1200</v>
      </c>
      <c r="H3813" s="18">
        <v>2</v>
      </c>
      <c r="I3813" s="4"/>
      <c r="J3813" s="4"/>
      <c r="K3813" s="2" t="s">
        <v>25</v>
      </c>
      <c r="L3813" s="2"/>
      <c r="M3813" s="2" t="s">
        <v>2380</v>
      </c>
    </row>
    <row r="3814" spans="1:13" x14ac:dyDescent="0.3">
      <c r="A3814" s="11">
        <v>705</v>
      </c>
      <c r="B3814" s="11">
        <v>15</v>
      </c>
      <c r="C3814" s="11" t="s">
        <v>1199</v>
      </c>
      <c r="E3814" t="s">
        <v>28</v>
      </c>
      <c r="F3814" s="11">
        <v>2</v>
      </c>
      <c r="G3814" s="5" t="s">
        <v>3230</v>
      </c>
      <c r="H3814" s="18">
        <v>1</v>
      </c>
      <c r="I3814" s="4"/>
      <c r="J3814" s="4"/>
    </row>
    <row r="3815" spans="1:13" x14ac:dyDescent="0.3">
      <c r="A3815" s="11">
        <v>706</v>
      </c>
      <c r="B3815" s="11">
        <v>15</v>
      </c>
      <c r="C3815" s="11" t="s">
        <v>1199</v>
      </c>
      <c r="D3815" s="4" t="s">
        <v>11</v>
      </c>
      <c r="E3815" t="s">
        <v>28</v>
      </c>
      <c r="F3815" s="11">
        <v>2</v>
      </c>
      <c r="G3815" s="5" t="s">
        <v>1746</v>
      </c>
      <c r="H3815" s="18">
        <v>2</v>
      </c>
      <c r="K3815" s="4" t="s">
        <v>205</v>
      </c>
      <c r="L3815" s="4" t="s">
        <v>26</v>
      </c>
    </row>
    <row r="3816" spans="1:13" x14ac:dyDescent="0.3">
      <c r="A3816" s="11">
        <v>706</v>
      </c>
      <c r="B3816" s="11">
        <v>15</v>
      </c>
      <c r="C3816" s="11" t="s">
        <v>1199</v>
      </c>
      <c r="E3816" t="s">
        <v>28</v>
      </c>
      <c r="F3816" s="11">
        <v>2</v>
      </c>
      <c r="G3816" s="5" t="s">
        <v>1747</v>
      </c>
      <c r="H3816" s="18">
        <v>2</v>
      </c>
    </row>
    <row r="3817" spans="1:13" x14ac:dyDescent="0.3">
      <c r="A3817" s="11">
        <v>706</v>
      </c>
      <c r="B3817" s="11">
        <v>15</v>
      </c>
      <c r="C3817" s="11" t="s">
        <v>1199</v>
      </c>
      <c r="E3817" t="s">
        <v>28</v>
      </c>
      <c r="F3817" s="11">
        <v>2</v>
      </c>
      <c r="G3817" s="5" t="s">
        <v>1748</v>
      </c>
      <c r="H3817" s="18">
        <v>1</v>
      </c>
    </row>
    <row r="3818" spans="1:13" x14ac:dyDescent="0.3">
      <c r="A3818" s="11">
        <v>706</v>
      </c>
      <c r="B3818" s="11">
        <v>15</v>
      </c>
      <c r="C3818" s="11" t="s">
        <v>1199</v>
      </c>
      <c r="E3818" t="s">
        <v>28</v>
      </c>
      <c r="F3818" s="11">
        <v>2</v>
      </c>
      <c r="G3818" s="5" t="s">
        <v>1749</v>
      </c>
      <c r="H3818" s="18">
        <v>1</v>
      </c>
    </row>
    <row r="3819" spans="1:13" x14ac:dyDescent="0.3">
      <c r="A3819" s="11">
        <v>706</v>
      </c>
      <c r="B3819" s="11">
        <v>15</v>
      </c>
      <c r="C3819" s="11" t="s">
        <v>1199</v>
      </c>
      <c r="E3819" t="s">
        <v>28</v>
      </c>
      <c r="F3819" s="11">
        <v>2</v>
      </c>
      <c r="G3819" s="5" t="s">
        <v>1750</v>
      </c>
      <c r="H3819" s="18">
        <v>2</v>
      </c>
    </row>
    <row r="3820" spans="1:13" x14ac:dyDescent="0.3">
      <c r="A3820" s="11">
        <v>706</v>
      </c>
      <c r="B3820" s="11">
        <v>15</v>
      </c>
      <c r="C3820" s="11" t="s">
        <v>1199</v>
      </c>
      <c r="E3820" t="s">
        <v>28</v>
      </c>
      <c r="F3820" s="11">
        <v>2</v>
      </c>
      <c r="G3820" s="5" t="s">
        <v>1098</v>
      </c>
      <c r="H3820" s="18">
        <v>2</v>
      </c>
    </row>
    <row r="3821" spans="1:13" x14ac:dyDescent="0.3">
      <c r="A3821" s="11">
        <v>707</v>
      </c>
      <c r="B3821" s="11">
        <v>15</v>
      </c>
      <c r="C3821" s="11" t="s">
        <v>4062</v>
      </c>
      <c r="E3821" t="s">
        <v>114</v>
      </c>
      <c r="F3821" s="11">
        <v>13</v>
      </c>
      <c r="G3821" s="5" t="s">
        <v>655</v>
      </c>
      <c r="H3821" s="18">
        <v>3</v>
      </c>
      <c r="I3821" s="5" t="s">
        <v>316</v>
      </c>
      <c r="J3821" s="4">
        <v>4</v>
      </c>
      <c r="L3821" s="4" t="s">
        <v>40</v>
      </c>
    </row>
    <row r="3822" spans="1:13" x14ac:dyDescent="0.3">
      <c r="A3822" s="11">
        <v>707</v>
      </c>
      <c r="B3822" s="11">
        <v>15</v>
      </c>
      <c r="C3822" s="11" t="s">
        <v>4062</v>
      </c>
      <c r="E3822" t="s">
        <v>114</v>
      </c>
      <c r="F3822" s="11">
        <v>13</v>
      </c>
      <c r="G3822" t="s">
        <v>656</v>
      </c>
      <c r="H3822" s="11">
        <v>1</v>
      </c>
    </row>
    <row r="3823" spans="1:13" x14ac:dyDescent="0.3">
      <c r="A3823" s="11">
        <v>707</v>
      </c>
      <c r="B3823" s="11">
        <v>15</v>
      </c>
      <c r="C3823" s="11" t="s">
        <v>4062</v>
      </c>
      <c r="E3823" t="s">
        <v>114</v>
      </c>
      <c r="F3823" s="11">
        <v>13</v>
      </c>
      <c r="G3823" t="s">
        <v>657</v>
      </c>
      <c r="H3823" s="11">
        <v>1</v>
      </c>
    </row>
    <row r="3824" spans="1:13" x14ac:dyDescent="0.3">
      <c r="A3824" s="11">
        <v>707</v>
      </c>
      <c r="B3824" s="11">
        <v>15</v>
      </c>
      <c r="C3824" s="11" t="s">
        <v>4062</v>
      </c>
      <c r="E3824" t="s">
        <v>114</v>
      </c>
      <c r="F3824" s="11">
        <v>13</v>
      </c>
      <c r="G3824" t="s">
        <v>658</v>
      </c>
      <c r="H3824" s="11">
        <v>1</v>
      </c>
    </row>
    <row r="3825" spans="1:13" x14ac:dyDescent="0.3">
      <c r="A3825" s="11">
        <v>708</v>
      </c>
      <c r="B3825" s="11">
        <v>15</v>
      </c>
      <c r="C3825" s="11" t="s">
        <v>4063</v>
      </c>
      <c r="E3825" t="s">
        <v>52</v>
      </c>
      <c r="F3825" s="11">
        <v>8</v>
      </c>
      <c r="G3825" s="5" t="s">
        <v>1488</v>
      </c>
      <c r="H3825" s="18">
        <v>1</v>
      </c>
      <c r="K3825" s="4" t="s">
        <v>46</v>
      </c>
      <c r="L3825" s="4" t="s">
        <v>33</v>
      </c>
      <c r="M3825" s="7">
        <v>1500000</v>
      </c>
    </row>
    <row r="3826" spans="1:13" x14ac:dyDescent="0.3">
      <c r="A3826" s="11">
        <v>708</v>
      </c>
      <c r="B3826" s="11">
        <v>15</v>
      </c>
      <c r="C3826" s="11" t="s">
        <v>4063</v>
      </c>
      <c r="E3826" t="s">
        <v>52</v>
      </c>
      <c r="F3826" s="11">
        <v>8</v>
      </c>
      <c r="G3826" s="5" t="s">
        <v>1489</v>
      </c>
      <c r="H3826" s="18">
        <v>1</v>
      </c>
      <c r="K3826" s="4"/>
      <c r="L3826" s="4"/>
      <c r="M3826" s="7"/>
    </row>
    <row r="3827" spans="1:13" x14ac:dyDescent="0.3">
      <c r="A3827" s="11">
        <v>708</v>
      </c>
      <c r="B3827" s="11">
        <v>15</v>
      </c>
      <c r="C3827" s="11" t="s">
        <v>4063</v>
      </c>
      <c r="E3827" t="s">
        <v>52</v>
      </c>
      <c r="F3827" s="11">
        <v>8</v>
      </c>
      <c r="G3827" s="5" t="s">
        <v>1490</v>
      </c>
      <c r="H3827" s="18">
        <v>2</v>
      </c>
      <c r="K3827" s="4"/>
      <c r="L3827" s="4"/>
      <c r="M3827" s="7"/>
    </row>
    <row r="3828" spans="1:13" x14ac:dyDescent="0.3">
      <c r="A3828" s="11">
        <v>708</v>
      </c>
      <c r="B3828" s="11">
        <v>15</v>
      </c>
      <c r="C3828" s="11" t="s">
        <v>4063</v>
      </c>
      <c r="E3828" t="s">
        <v>52</v>
      </c>
      <c r="F3828" s="11">
        <v>8</v>
      </c>
      <c r="G3828" s="5" t="s">
        <v>1491</v>
      </c>
      <c r="H3828" s="18">
        <v>2</v>
      </c>
      <c r="K3828" s="4"/>
      <c r="L3828" s="4"/>
      <c r="M3828" s="7"/>
    </row>
    <row r="3829" spans="1:13" x14ac:dyDescent="0.3">
      <c r="A3829" s="11">
        <v>708</v>
      </c>
      <c r="B3829" s="11">
        <v>15</v>
      </c>
      <c r="C3829" s="11" t="s">
        <v>4063</v>
      </c>
      <c r="E3829" t="s">
        <v>52</v>
      </c>
      <c r="F3829" s="11">
        <v>8</v>
      </c>
      <c r="G3829" s="5" t="s">
        <v>1492</v>
      </c>
      <c r="H3829" s="18">
        <v>1</v>
      </c>
      <c r="K3829" s="4"/>
      <c r="L3829" s="4"/>
      <c r="M3829" s="7"/>
    </row>
    <row r="3830" spans="1:13" x14ac:dyDescent="0.3">
      <c r="A3830" s="11">
        <v>709</v>
      </c>
      <c r="B3830" s="11">
        <v>15</v>
      </c>
      <c r="C3830" s="11" t="s">
        <v>1531</v>
      </c>
      <c r="E3830" t="s">
        <v>114</v>
      </c>
      <c r="F3830" s="11">
        <v>13</v>
      </c>
      <c r="G3830" s="5" t="s">
        <v>1532</v>
      </c>
      <c r="H3830" s="18">
        <v>1</v>
      </c>
      <c r="I3830" s="5"/>
      <c r="J3830" s="5"/>
      <c r="K3830" s="4" t="s">
        <v>194</v>
      </c>
      <c r="L3830" s="4" t="s">
        <v>195</v>
      </c>
    </row>
    <row r="3831" spans="1:13" x14ac:dyDescent="0.3">
      <c r="A3831" s="11">
        <v>709</v>
      </c>
      <c r="B3831" s="11">
        <v>15</v>
      </c>
      <c r="C3831" s="11" t="s">
        <v>1531</v>
      </c>
      <c r="E3831" t="s">
        <v>114</v>
      </c>
      <c r="F3831" s="11">
        <v>13</v>
      </c>
      <c r="G3831" s="5" t="s">
        <v>1533</v>
      </c>
      <c r="H3831" s="18">
        <v>2</v>
      </c>
    </row>
    <row r="3832" spans="1:13" x14ac:dyDescent="0.3">
      <c r="A3832" s="11">
        <v>709</v>
      </c>
      <c r="B3832" s="11">
        <v>15</v>
      </c>
      <c r="C3832" s="11" t="s">
        <v>1531</v>
      </c>
      <c r="E3832" t="s">
        <v>114</v>
      </c>
      <c r="F3832" s="11">
        <v>13</v>
      </c>
      <c r="G3832" s="5" t="s">
        <v>1534</v>
      </c>
      <c r="H3832" s="18">
        <v>2</v>
      </c>
    </row>
    <row r="3833" spans="1:13" x14ac:dyDescent="0.3">
      <c r="A3833" s="11">
        <v>709</v>
      </c>
      <c r="B3833" s="11">
        <v>15</v>
      </c>
      <c r="C3833" s="11" t="s">
        <v>1531</v>
      </c>
      <c r="E3833" t="s">
        <v>114</v>
      </c>
      <c r="F3833" s="11">
        <v>13</v>
      </c>
      <c r="G3833" s="5" t="s">
        <v>1535</v>
      </c>
      <c r="H3833" s="18">
        <v>1</v>
      </c>
    </row>
    <row r="3834" spans="1:13" x14ac:dyDescent="0.3">
      <c r="A3834" s="11">
        <v>709</v>
      </c>
      <c r="B3834" s="11">
        <v>15</v>
      </c>
      <c r="C3834" s="11" t="s">
        <v>1531</v>
      </c>
      <c r="E3834" t="s">
        <v>114</v>
      </c>
      <c r="F3834" s="11">
        <v>13</v>
      </c>
      <c r="G3834" s="5" t="s">
        <v>1536</v>
      </c>
      <c r="H3834" s="18">
        <v>2</v>
      </c>
    </row>
    <row r="3835" spans="1:13" x14ac:dyDescent="0.3">
      <c r="A3835" s="11">
        <v>710</v>
      </c>
      <c r="B3835" s="11">
        <v>15</v>
      </c>
      <c r="C3835" s="11" t="s">
        <v>844</v>
      </c>
      <c r="E3835" t="s">
        <v>52</v>
      </c>
      <c r="F3835" s="11">
        <v>8</v>
      </c>
      <c r="G3835" s="5" t="s">
        <v>845</v>
      </c>
      <c r="H3835" s="18">
        <v>1</v>
      </c>
      <c r="K3835" s="4" t="s">
        <v>17</v>
      </c>
      <c r="L3835" s="4" t="s">
        <v>17</v>
      </c>
    </row>
    <row r="3836" spans="1:13" x14ac:dyDescent="0.3">
      <c r="A3836" s="11">
        <v>710</v>
      </c>
      <c r="B3836" s="11">
        <v>15</v>
      </c>
      <c r="C3836" s="11" t="s">
        <v>844</v>
      </c>
      <c r="E3836" t="s">
        <v>52</v>
      </c>
      <c r="F3836" s="11">
        <v>8</v>
      </c>
      <c r="G3836" t="s">
        <v>846</v>
      </c>
      <c r="H3836" s="11">
        <v>1</v>
      </c>
    </row>
    <row r="3837" spans="1:13" x14ac:dyDescent="0.3">
      <c r="A3837" s="11">
        <v>710</v>
      </c>
      <c r="B3837" s="11">
        <v>15</v>
      </c>
      <c r="C3837" s="11" t="s">
        <v>844</v>
      </c>
      <c r="E3837" t="s">
        <v>52</v>
      </c>
      <c r="F3837" s="11">
        <v>8</v>
      </c>
      <c r="G3837" t="s">
        <v>847</v>
      </c>
      <c r="H3837" s="11">
        <v>1</v>
      </c>
    </row>
    <row r="3838" spans="1:13" x14ac:dyDescent="0.3">
      <c r="A3838" s="11">
        <v>710</v>
      </c>
      <c r="B3838" s="11">
        <v>15</v>
      </c>
      <c r="C3838" s="11" t="s">
        <v>844</v>
      </c>
      <c r="E3838" t="s">
        <v>52</v>
      </c>
      <c r="F3838" s="11">
        <v>8</v>
      </c>
      <c r="G3838" t="s">
        <v>851</v>
      </c>
      <c r="H3838" s="11">
        <v>1</v>
      </c>
    </row>
    <row r="3839" spans="1:13" x14ac:dyDescent="0.3">
      <c r="A3839" s="11">
        <v>710</v>
      </c>
      <c r="B3839" s="11">
        <v>15</v>
      </c>
      <c r="C3839" s="11" t="s">
        <v>844</v>
      </c>
      <c r="E3839" t="s">
        <v>52</v>
      </c>
      <c r="F3839" s="11">
        <v>8</v>
      </c>
      <c r="G3839" t="s">
        <v>848</v>
      </c>
      <c r="H3839" s="11">
        <v>1</v>
      </c>
    </row>
    <row r="3840" spans="1:13" x14ac:dyDescent="0.3">
      <c r="A3840" s="11">
        <v>710</v>
      </c>
      <c r="B3840" s="11">
        <v>15</v>
      </c>
      <c r="C3840" s="11" t="s">
        <v>844</v>
      </c>
      <c r="E3840" t="s">
        <v>52</v>
      </c>
      <c r="F3840" s="11">
        <v>8</v>
      </c>
      <c r="G3840" t="s">
        <v>849</v>
      </c>
      <c r="H3840" s="11">
        <v>2</v>
      </c>
      <c r="I3840" s="5"/>
      <c r="J3840" s="5"/>
      <c r="K3840" s="4"/>
      <c r="L3840" s="4"/>
    </row>
    <row r="3841" spans="1:13" x14ac:dyDescent="0.3">
      <c r="A3841" s="11">
        <v>710</v>
      </c>
      <c r="B3841" s="11">
        <v>15</v>
      </c>
      <c r="C3841" s="11" t="s">
        <v>844</v>
      </c>
      <c r="E3841" t="s">
        <v>52</v>
      </c>
      <c r="F3841" s="11">
        <v>8</v>
      </c>
      <c r="G3841" t="s">
        <v>850</v>
      </c>
      <c r="H3841" s="11">
        <v>2</v>
      </c>
    </row>
    <row r="3842" spans="1:13" ht="15" customHeight="1" x14ac:dyDescent="0.3">
      <c r="A3842" s="11">
        <v>711</v>
      </c>
      <c r="B3842" s="11">
        <v>16</v>
      </c>
      <c r="C3842" s="11" t="s">
        <v>3292</v>
      </c>
      <c r="D3842" s="2" t="s">
        <v>2261</v>
      </c>
      <c r="E3842" t="s">
        <v>16</v>
      </c>
      <c r="F3842" s="11">
        <v>11</v>
      </c>
      <c r="G3842" s="5" t="s">
        <v>3291</v>
      </c>
      <c r="H3842" s="18">
        <v>2</v>
      </c>
      <c r="I3842" s="4" t="s">
        <v>198</v>
      </c>
      <c r="J3842" s="4">
        <v>3</v>
      </c>
      <c r="K3842" s="2" t="s">
        <v>25</v>
      </c>
      <c r="L3842" s="2"/>
      <c r="M3842" s="2" t="s">
        <v>2263</v>
      </c>
    </row>
    <row r="3843" spans="1:13" ht="15" customHeight="1" x14ac:dyDescent="0.3">
      <c r="A3843" s="11">
        <v>711</v>
      </c>
      <c r="B3843" s="11">
        <v>16</v>
      </c>
      <c r="C3843" s="11" t="s">
        <v>3292</v>
      </c>
      <c r="E3843" t="s">
        <v>16</v>
      </c>
      <c r="F3843" s="11">
        <v>11</v>
      </c>
      <c r="G3843" s="5" t="s">
        <v>3290</v>
      </c>
      <c r="H3843" s="18">
        <v>1</v>
      </c>
      <c r="I3843" s="4" t="s">
        <v>235</v>
      </c>
      <c r="J3843" s="4">
        <v>2</v>
      </c>
    </row>
    <row r="3844" spans="1:13" ht="15" customHeight="1" x14ac:dyDescent="0.3">
      <c r="A3844" s="11">
        <v>711</v>
      </c>
      <c r="B3844" s="11">
        <v>16</v>
      </c>
      <c r="C3844" s="11" t="s">
        <v>3292</v>
      </c>
      <c r="E3844" t="s">
        <v>16</v>
      </c>
      <c r="F3844" s="11">
        <v>11</v>
      </c>
      <c r="G3844" s="5" t="s">
        <v>3289</v>
      </c>
      <c r="H3844" s="18">
        <v>1</v>
      </c>
      <c r="I3844" s="4" t="s">
        <v>2337</v>
      </c>
      <c r="J3844" s="5">
        <v>2</v>
      </c>
    </row>
    <row r="3845" spans="1:13" ht="15" customHeight="1" x14ac:dyDescent="0.3">
      <c r="A3845" s="11">
        <v>711</v>
      </c>
      <c r="B3845" s="11">
        <v>16</v>
      </c>
      <c r="C3845" s="11" t="s">
        <v>3292</v>
      </c>
      <c r="E3845" t="s">
        <v>16</v>
      </c>
      <c r="F3845" s="11">
        <v>11</v>
      </c>
      <c r="G3845" s="5" t="s">
        <v>3288</v>
      </c>
      <c r="H3845" s="18">
        <v>1</v>
      </c>
      <c r="I3845" s="4" t="s">
        <v>258</v>
      </c>
      <c r="J3845" s="5">
        <v>2</v>
      </c>
    </row>
    <row r="3846" spans="1:13" ht="15" customHeight="1" x14ac:dyDescent="0.3">
      <c r="A3846" s="11">
        <v>711</v>
      </c>
      <c r="B3846" s="11">
        <v>16</v>
      </c>
      <c r="C3846" s="11" t="s">
        <v>3292</v>
      </c>
      <c r="E3846" t="s">
        <v>16</v>
      </c>
      <c r="F3846" s="11">
        <v>11</v>
      </c>
      <c r="G3846" s="4"/>
      <c r="H3846" s="17"/>
      <c r="I3846" s="4" t="s">
        <v>153</v>
      </c>
      <c r="J3846" s="5">
        <v>2</v>
      </c>
    </row>
    <row r="3847" spans="1:13" x14ac:dyDescent="0.3">
      <c r="A3847" s="11">
        <v>712</v>
      </c>
      <c r="B3847" s="11">
        <v>15</v>
      </c>
      <c r="C3847" s="11" t="s">
        <v>4072</v>
      </c>
      <c r="E3847" t="s">
        <v>16</v>
      </c>
      <c r="F3847" s="11">
        <v>11</v>
      </c>
      <c r="G3847" s="5" t="s">
        <v>4073</v>
      </c>
      <c r="H3847" s="18">
        <v>2</v>
      </c>
      <c r="K3847" s="4" t="s">
        <v>17</v>
      </c>
      <c r="L3847" s="4" t="s">
        <v>17</v>
      </c>
    </row>
    <row r="3848" spans="1:13" x14ac:dyDescent="0.3">
      <c r="A3848" s="11">
        <v>712</v>
      </c>
      <c r="B3848" s="11">
        <v>15</v>
      </c>
      <c r="C3848" s="11" t="s">
        <v>4072</v>
      </c>
      <c r="E3848" t="s">
        <v>16</v>
      </c>
      <c r="F3848" s="11">
        <v>11</v>
      </c>
      <c r="G3848" t="s">
        <v>2188</v>
      </c>
      <c r="H3848" s="11">
        <v>2</v>
      </c>
    </row>
    <row r="3849" spans="1:13" x14ac:dyDescent="0.3">
      <c r="A3849" s="11">
        <v>712</v>
      </c>
      <c r="B3849" s="11">
        <v>15</v>
      </c>
      <c r="C3849" s="11" t="s">
        <v>4072</v>
      </c>
      <c r="E3849" t="s">
        <v>16</v>
      </c>
      <c r="F3849" s="11">
        <v>11</v>
      </c>
      <c r="G3849" t="s">
        <v>2189</v>
      </c>
      <c r="H3849" s="11">
        <v>1</v>
      </c>
    </row>
    <row r="3850" spans="1:13" x14ac:dyDescent="0.3">
      <c r="A3850" s="11">
        <v>712</v>
      </c>
      <c r="B3850" s="11">
        <v>15</v>
      </c>
      <c r="C3850" s="11" t="s">
        <v>4072</v>
      </c>
      <c r="E3850" t="s">
        <v>16</v>
      </c>
      <c r="F3850" s="11">
        <v>11</v>
      </c>
      <c r="G3850" t="s">
        <v>2190</v>
      </c>
      <c r="H3850" s="11">
        <v>1</v>
      </c>
    </row>
    <row r="3851" spans="1:13" x14ac:dyDescent="0.3">
      <c r="A3851" s="11">
        <v>712</v>
      </c>
      <c r="B3851" s="11">
        <v>15</v>
      </c>
      <c r="C3851" s="11" t="s">
        <v>4072</v>
      </c>
      <c r="E3851" t="s">
        <v>16</v>
      </c>
      <c r="F3851" s="11">
        <v>11</v>
      </c>
      <c r="G3851" t="s">
        <v>2191</v>
      </c>
      <c r="H3851" s="11">
        <v>1</v>
      </c>
    </row>
    <row r="3852" spans="1:13" x14ac:dyDescent="0.3">
      <c r="A3852" s="11">
        <v>712</v>
      </c>
      <c r="B3852" s="11">
        <v>15</v>
      </c>
      <c r="C3852" s="11" t="s">
        <v>4072</v>
      </c>
      <c r="E3852" t="s">
        <v>16</v>
      </c>
      <c r="F3852" s="11">
        <v>11</v>
      </c>
      <c r="G3852" t="s">
        <v>2192</v>
      </c>
      <c r="H3852" s="11">
        <v>1</v>
      </c>
    </row>
    <row r="3853" spans="1:13" x14ac:dyDescent="0.3">
      <c r="A3853" s="11">
        <v>712</v>
      </c>
      <c r="B3853" s="11">
        <v>15</v>
      </c>
      <c r="C3853" s="11" t="s">
        <v>4072</v>
      </c>
      <c r="E3853" t="s">
        <v>16</v>
      </c>
      <c r="F3853" s="11">
        <v>11</v>
      </c>
      <c r="G3853" t="s">
        <v>2193</v>
      </c>
      <c r="H3853" s="11">
        <v>1</v>
      </c>
    </row>
    <row r="3854" spans="1:13" x14ac:dyDescent="0.3">
      <c r="A3854" s="11">
        <v>712</v>
      </c>
      <c r="B3854" s="11">
        <v>15</v>
      </c>
      <c r="C3854" s="11" t="s">
        <v>4072</v>
      </c>
      <c r="E3854" t="s">
        <v>16</v>
      </c>
      <c r="F3854" s="11">
        <v>11</v>
      </c>
      <c r="G3854" t="s">
        <v>2194</v>
      </c>
      <c r="H3854" s="11">
        <v>2</v>
      </c>
    </row>
    <row r="3855" spans="1:13" x14ac:dyDescent="0.3">
      <c r="A3855" s="11">
        <v>712</v>
      </c>
      <c r="B3855" s="11">
        <v>15</v>
      </c>
      <c r="C3855" s="11" t="s">
        <v>4072</v>
      </c>
      <c r="E3855" t="s">
        <v>16</v>
      </c>
      <c r="F3855" s="11">
        <v>11</v>
      </c>
      <c r="G3855" t="s">
        <v>2195</v>
      </c>
      <c r="H3855" s="11">
        <v>2</v>
      </c>
    </row>
    <row r="3856" spans="1:13" ht="15" customHeight="1" x14ac:dyDescent="0.3">
      <c r="A3856" s="11">
        <v>713</v>
      </c>
      <c r="B3856" s="11">
        <v>22</v>
      </c>
      <c r="C3856" s="11" t="s">
        <v>4205</v>
      </c>
      <c r="D3856" s="2" t="s">
        <v>21</v>
      </c>
      <c r="E3856" t="s">
        <v>28</v>
      </c>
      <c r="F3856" s="11">
        <v>2</v>
      </c>
      <c r="G3856" s="5" t="s">
        <v>2451</v>
      </c>
      <c r="H3856" s="18">
        <v>1</v>
      </c>
      <c r="I3856" s="4" t="s">
        <v>233</v>
      </c>
      <c r="J3856" s="4">
        <v>5</v>
      </c>
      <c r="K3856" s="2" t="s">
        <v>2277</v>
      </c>
      <c r="L3856" s="2"/>
      <c r="M3856" s="2" t="s">
        <v>2263</v>
      </c>
    </row>
    <row r="3857" spans="1:13" ht="15" customHeight="1" x14ac:dyDescent="0.3">
      <c r="A3857" s="11">
        <v>713</v>
      </c>
      <c r="B3857" s="11">
        <v>22</v>
      </c>
      <c r="C3857" s="11" t="s">
        <v>4205</v>
      </c>
      <c r="E3857" t="s">
        <v>28</v>
      </c>
      <c r="F3857" s="11">
        <v>2</v>
      </c>
      <c r="G3857" s="5" t="s">
        <v>2450</v>
      </c>
      <c r="H3857" s="18">
        <v>1</v>
      </c>
      <c r="I3857" s="4" t="s">
        <v>93</v>
      </c>
      <c r="J3857" s="4">
        <v>1</v>
      </c>
    </row>
    <row r="3858" spans="1:13" ht="15" customHeight="1" x14ac:dyDescent="0.3">
      <c r="A3858" s="11">
        <v>713</v>
      </c>
      <c r="B3858" s="11">
        <v>22</v>
      </c>
      <c r="C3858" s="11" t="s">
        <v>4205</v>
      </c>
      <c r="E3858" t="s">
        <v>28</v>
      </c>
      <c r="F3858" s="11">
        <v>2</v>
      </c>
      <c r="G3858" s="5" t="s">
        <v>2449</v>
      </c>
      <c r="H3858" s="18">
        <v>1</v>
      </c>
      <c r="I3858" s="4"/>
      <c r="J3858" s="4"/>
    </row>
    <row r="3859" spans="1:13" ht="15" customHeight="1" x14ac:dyDescent="0.3">
      <c r="A3859" s="11">
        <v>713</v>
      </c>
      <c r="B3859" s="11">
        <v>22</v>
      </c>
      <c r="C3859" s="11" t="s">
        <v>4205</v>
      </c>
      <c r="E3859" t="s">
        <v>28</v>
      </c>
      <c r="F3859" s="11">
        <v>2</v>
      </c>
      <c r="G3859" s="5" t="s">
        <v>2448</v>
      </c>
      <c r="H3859" s="18">
        <v>2</v>
      </c>
      <c r="I3859" s="4"/>
      <c r="J3859" s="4"/>
    </row>
    <row r="3860" spans="1:13" ht="15" customHeight="1" x14ac:dyDescent="0.3">
      <c r="A3860" s="11">
        <v>713</v>
      </c>
      <c r="B3860" s="11">
        <v>22</v>
      </c>
      <c r="C3860" s="11" t="s">
        <v>4205</v>
      </c>
      <c r="E3860" t="s">
        <v>28</v>
      </c>
      <c r="F3860" s="11">
        <v>2</v>
      </c>
      <c r="G3860" s="5" t="s">
        <v>2447</v>
      </c>
      <c r="H3860" s="18">
        <v>1</v>
      </c>
      <c r="I3860" s="4"/>
      <c r="J3860" s="4"/>
    </row>
    <row r="3861" spans="1:13" ht="15" customHeight="1" x14ac:dyDescent="0.3">
      <c r="A3861" s="11">
        <v>713</v>
      </c>
      <c r="B3861" s="11">
        <v>22</v>
      </c>
      <c r="C3861" s="11" t="s">
        <v>4205</v>
      </c>
      <c r="E3861" t="s">
        <v>28</v>
      </c>
      <c r="F3861" s="11">
        <v>2</v>
      </c>
      <c r="G3861" s="5" t="s">
        <v>2446</v>
      </c>
      <c r="H3861" s="18">
        <v>1</v>
      </c>
      <c r="I3861" s="4"/>
      <c r="J3861" s="4"/>
    </row>
    <row r="3862" spans="1:13" ht="15" customHeight="1" x14ac:dyDescent="0.3">
      <c r="A3862" s="11">
        <v>713</v>
      </c>
      <c r="B3862" s="11">
        <v>22</v>
      </c>
      <c r="C3862" s="11" t="s">
        <v>4205</v>
      </c>
      <c r="E3862" t="s">
        <v>28</v>
      </c>
      <c r="F3862" s="11">
        <v>2</v>
      </c>
      <c r="G3862" s="5" t="s">
        <v>2445</v>
      </c>
      <c r="H3862" s="18">
        <v>1</v>
      </c>
      <c r="I3862" s="4"/>
      <c r="J3862" s="4"/>
    </row>
    <row r="3863" spans="1:13" ht="15.75" customHeight="1" x14ac:dyDescent="0.3">
      <c r="A3863" s="11">
        <v>714</v>
      </c>
      <c r="B3863" s="11">
        <v>23</v>
      </c>
      <c r="C3863" s="11" t="s">
        <v>4206</v>
      </c>
      <c r="E3863" t="s">
        <v>52</v>
      </c>
      <c r="F3863" s="11">
        <v>8</v>
      </c>
      <c r="G3863" s="5" t="s">
        <v>1497</v>
      </c>
      <c r="H3863" s="18">
        <v>1</v>
      </c>
      <c r="K3863" s="4" t="s">
        <v>38</v>
      </c>
      <c r="L3863" s="4" t="s">
        <v>39</v>
      </c>
      <c r="M3863" s="7">
        <v>2198000</v>
      </c>
    </row>
    <row r="3864" spans="1:13" ht="15.75" customHeight="1" x14ac:dyDescent="0.3">
      <c r="A3864" s="11">
        <v>714</v>
      </c>
      <c r="B3864" s="11">
        <v>23</v>
      </c>
      <c r="C3864" s="11" t="s">
        <v>4206</v>
      </c>
      <c r="E3864" t="s">
        <v>52</v>
      </c>
      <c r="F3864" s="11">
        <v>8</v>
      </c>
      <c r="G3864" s="5" t="s">
        <v>1498</v>
      </c>
      <c r="H3864" s="18">
        <v>1</v>
      </c>
    </row>
    <row r="3865" spans="1:13" ht="15.75" customHeight="1" x14ac:dyDescent="0.3">
      <c r="A3865" s="11">
        <v>714</v>
      </c>
      <c r="B3865" s="11">
        <v>23</v>
      </c>
      <c r="C3865" s="11" t="s">
        <v>4206</v>
      </c>
      <c r="E3865" t="s">
        <v>52</v>
      </c>
      <c r="F3865" s="11">
        <v>8</v>
      </c>
      <c r="G3865" s="5" t="s">
        <v>1499</v>
      </c>
      <c r="H3865" s="18">
        <v>1</v>
      </c>
    </row>
    <row r="3866" spans="1:13" ht="15.75" customHeight="1" x14ac:dyDescent="0.3">
      <c r="A3866" s="11">
        <v>714</v>
      </c>
      <c r="B3866" s="11">
        <v>23</v>
      </c>
      <c r="C3866" s="11" t="s">
        <v>4206</v>
      </c>
      <c r="E3866" t="s">
        <v>52</v>
      </c>
      <c r="F3866" s="11">
        <v>8</v>
      </c>
      <c r="G3866" s="5" t="s">
        <v>1500</v>
      </c>
      <c r="H3866" s="18">
        <v>1</v>
      </c>
    </row>
    <row r="3867" spans="1:13" ht="15.75" customHeight="1" x14ac:dyDescent="0.3">
      <c r="A3867" s="11">
        <v>714</v>
      </c>
      <c r="B3867" s="11">
        <v>23</v>
      </c>
      <c r="C3867" s="11" t="s">
        <v>4206</v>
      </c>
      <c r="E3867" t="s">
        <v>52</v>
      </c>
      <c r="F3867" s="11">
        <v>8</v>
      </c>
      <c r="G3867" s="5" t="s">
        <v>1501</v>
      </c>
      <c r="H3867" s="18">
        <v>1</v>
      </c>
    </row>
    <row r="3868" spans="1:13" ht="15.75" customHeight="1" x14ac:dyDescent="0.3">
      <c r="A3868" s="11">
        <v>714</v>
      </c>
      <c r="B3868" s="11">
        <v>23</v>
      </c>
      <c r="C3868" s="11" t="s">
        <v>4206</v>
      </c>
      <c r="E3868" t="s">
        <v>52</v>
      </c>
      <c r="F3868" s="11">
        <v>8</v>
      </c>
      <c r="G3868" s="5" t="s">
        <v>1502</v>
      </c>
      <c r="H3868" s="18">
        <v>1</v>
      </c>
    </row>
    <row r="3869" spans="1:13" ht="15.75" customHeight="1" x14ac:dyDescent="0.3">
      <c r="A3869" s="11">
        <v>714</v>
      </c>
      <c r="B3869" s="11">
        <v>23</v>
      </c>
      <c r="C3869" s="11" t="s">
        <v>4206</v>
      </c>
      <c r="E3869" t="s">
        <v>52</v>
      </c>
      <c r="F3869" s="11">
        <v>8</v>
      </c>
      <c r="G3869" s="5" t="s">
        <v>1503</v>
      </c>
      <c r="H3869" s="18">
        <v>1</v>
      </c>
    </row>
    <row r="3870" spans="1:13" ht="15.75" customHeight="1" x14ac:dyDescent="0.3">
      <c r="A3870" s="11">
        <v>714</v>
      </c>
      <c r="B3870" s="11">
        <v>23</v>
      </c>
      <c r="C3870" s="11" t="s">
        <v>4206</v>
      </c>
      <c r="E3870" t="s">
        <v>52</v>
      </c>
      <c r="F3870" s="11">
        <v>8</v>
      </c>
      <c r="G3870" s="5" t="s">
        <v>1504</v>
      </c>
      <c r="H3870" s="18">
        <v>1</v>
      </c>
    </row>
    <row r="3871" spans="1:13" ht="15.75" customHeight="1" x14ac:dyDescent="0.3">
      <c r="A3871" s="11">
        <v>714</v>
      </c>
      <c r="B3871" s="11">
        <v>23</v>
      </c>
      <c r="C3871" s="11" t="s">
        <v>4206</v>
      </c>
      <c r="E3871" t="s">
        <v>52</v>
      </c>
      <c r="F3871" s="11">
        <v>8</v>
      </c>
      <c r="G3871" s="5" t="s">
        <v>1505</v>
      </c>
      <c r="H3871" s="18">
        <v>1</v>
      </c>
    </row>
  </sheetData>
  <autoFilter ref="A1:M3871" xr:uid="{957F77E1-E33D-4A8D-B3DA-CD4DC19FBB51}"/>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44BC4-B012-4ECB-92DA-5966E3A45D6E}">
  <dimension ref="A1:K95"/>
  <sheetViews>
    <sheetView workbookViewId="0">
      <selection activeCell="D21" sqref="D21"/>
    </sheetView>
  </sheetViews>
  <sheetFormatPr baseColWidth="10" defaultRowHeight="15.6" x14ac:dyDescent="0.3"/>
  <cols>
    <col min="3" max="4" width="11.19921875" style="11"/>
    <col min="6" max="6" width="17.69921875" customWidth="1"/>
    <col min="7" max="7" width="11.19921875" style="11"/>
  </cols>
  <sheetData>
    <row r="1" spans="1:11" x14ac:dyDescent="0.3">
      <c r="A1" s="12" t="s">
        <v>7701</v>
      </c>
      <c r="B1" s="12" t="s">
        <v>0</v>
      </c>
      <c r="C1" s="12" t="s">
        <v>3816</v>
      </c>
      <c r="D1" s="12" t="s">
        <v>2</v>
      </c>
      <c r="E1" s="12" t="s">
        <v>4297</v>
      </c>
      <c r="F1" s="1" t="s">
        <v>3</v>
      </c>
      <c r="G1" s="12" t="s">
        <v>4298</v>
      </c>
    </row>
    <row r="2" spans="1:11" x14ac:dyDescent="0.3">
      <c r="A2" s="11">
        <v>1</v>
      </c>
      <c r="B2" s="2" t="s">
        <v>7713</v>
      </c>
      <c r="C2" s="16">
        <v>19</v>
      </c>
      <c r="D2" s="16" t="s">
        <v>31</v>
      </c>
      <c r="E2" s="16">
        <v>10</v>
      </c>
      <c r="F2" s="2" t="s">
        <v>7806</v>
      </c>
      <c r="G2" s="11">
        <v>2</v>
      </c>
      <c r="K2" s="2"/>
    </row>
    <row r="3" spans="1:11" x14ac:dyDescent="0.3">
      <c r="A3" s="11">
        <v>1</v>
      </c>
      <c r="B3" s="2" t="s">
        <v>7713</v>
      </c>
      <c r="C3" s="16">
        <v>19</v>
      </c>
      <c r="D3" s="16" t="s">
        <v>31</v>
      </c>
      <c r="E3" s="16">
        <v>10</v>
      </c>
      <c r="F3" s="2" t="s">
        <v>7714</v>
      </c>
      <c r="G3" s="11">
        <v>2</v>
      </c>
      <c r="K3" s="2"/>
    </row>
    <row r="4" spans="1:11" x14ac:dyDescent="0.3">
      <c r="A4" s="11">
        <v>1</v>
      </c>
      <c r="B4" s="2" t="s">
        <v>7713</v>
      </c>
      <c r="C4" s="16">
        <v>19</v>
      </c>
      <c r="D4" s="16" t="s">
        <v>31</v>
      </c>
      <c r="E4" s="16">
        <v>10</v>
      </c>
      <c r="F4" s="2" t="s">
        <v>7807</v>
      </c>
      <c r="G4" s="11">
        <v>2</v>
      </c>
      <c r="K4" s="2"/>
    </row>
    <row r="5" spans="1:11" x14ac:dyDescent="0.3">
      <c r="A5" s="11">
        <v>1</v>
      </c>
      <c r="B5" s="2" t="s">
        <v>7713</v>
      </c>
      <c r="C5" s="16">
        <v>19</v>
      </c>
      <c r="D5" s="16" t="s">
        <v>31</v>
      </c>
      <c r="E5" s="16">
        <v>10</v>
      </c>
      <c r="F5" s="2" t="s">
        <v>7715</v>
      </c>
      <c r="G5" s="11">
        <v>2</v>
      </c>
      <c r="K5" s="2"/>
    </row>
    <row r="6" spans="1:11" x14ac:dyDescent="0.3">
      <c r="A6" s="11">
        <v>1</v>
      </c>
      <c r="B6" s="2" t="s">
        <v>7713</v>
      </c>
      <c r="C6" s="16">
        <v>19</v>
      </c>
      <c r="D6" s="16" t="s">
        <v>31</v>
      </c>
      <c r="E6" s="16">
        <v>10</v>
      </c>
      <c r="F6" s="2" t="s">
        <v>7716</v>
      </c>
      <c r="G6" s="11">
        <v>2</v>
      </c>
      <c r="K6" s="2"/>
    </row>
    <row r="7" spans="1:11" x14ac:dyDescent="0.3">
      <c r="A7" s="11">
        <v>1</v>
      </c>
      <c r="B7" s="2" t="s">
        <v>7713</v>
      </c>
      <c r="C7" s="16">
        <v>19</v>
      </c>
      <c r="D7" s="16" t="s">
        <v>31</v>
      </c>
      <c r="E7" s="16">
        <v>10</v>
      </c>
      <c r="F7" s="2" t="s">
        <v>7717</v>
      </c>
      <c r="G7" s="11">
        <v>2</v>
      </c>
      <c r="K7" s="2"/>
    </row>
    <row r="8" spans="1:11" x14ac:dyDescent="0.3">
      <c r="A8" s="11">
        <v>1</v>
      </c>
      <c r="B8" s="2" t="s">
        <v>7713</v>
      </c>
      <c r="C8" s="16">
        <v>19</v>
      </c>
      <c r="D8" s="16" t="s">
        <v>31</v>
      </c>
      <c r="E8" s="16">
        <v>10</v>
      </c>
      <c r="F8" s="2" t="s">
        <v>7808</v>
      </c>
      <c r="G8" s="11">
        <v>2</v>
      </c>
      <c r="K8" s="2"/>
    </row>
    <row r="9" spans="1:11" x14ac:dyDescent="0.3">
      <c r="A9" s="11">
        <v>1</v>
      </c>
      <c r="B9" s="2" t="s">
        <v>7713</v>
      </c>
      <c r="C9" s="16">
        <v>19</v>
      </c>
      <c r="D9" s="16" t="s">
        <v>31</v>
      </c>
      <c r="E9" s="16">
        <v>10</v>
      </c>
      <c r="F9" s="2" t="s">
        <v>7718</v>
      </c>
      <c r="G9" s="11">
        <v>2</v>
      </c>
      <c r="K9" s="2"/>
    </row>
    <row r="10" spans="1:11" x14ac:dyDescent="0.3">
      <c r="A10" s="11">
        <v>2</v>
      </c>
      <c r="B10" s="2" t="s">
        <v>7719</v>
      </c>
      <c r="C10" s="16">
        <v>19</v>
      </c>
      <c r="D10" s="16" t="s">
        <v>31</v>
      </c>
      <c r="E10" s="16">
        <v>10</v>
      </c>
      <c r="F10" s="2" t="s">
        <v>7720</v>
      </c>
      <c r="G10" s="11">
        <v>2</v>
      </c>
      <c r="K10" s="2"/>
    </row>
    <row r="11" spans="1:11" x14ac:dyDescent="0.3">
      <c r="A11" s="11">
        <v>2</v>
      </c>
      <c r="B11" s="2" t="s">
        <v>7719</v>
      </c>
      <c r="C11" s="16">
        <v>19</v>
      </c>
      <c r="D11" s="16" t="s">
        <v>31</v>
      </c>
      <c r="E11" s="16">
        <v>10</v>
      </c>
      <c r="F11" s="2" t="s">
        <v>7721</v>
      </c>
      <c r="G11" s="11">
        <v>2</v>
      </c>
      <c r="K11" s="2"/>
    </row>
    <row r="12" spans="1:11" x14ac:dyDescent="0.3">
      <c r="A12" s="11">
        <v>2</v>
      </c>
      <c r="B12" s="2" t="s">
        <v>7719</v>
      </c>
      <c r="C12" s="16">
        <v>19</v>
      </c>
      <c r="D12" s="16" t="s">
        <v>31</v>
      </c>
      <c r="E12" s="16">
        <v>10</v>
      </c>
      <c r="F12" s="2" t="s">
        <v>7722</v>
      </c>
      <c r="G12" s="11">
        <v>2</v>
      </c>
      <c r="K12" s="2"/>
    </row>
    <row r="13" spans="1:11" x14ac:dyDescent="0.3">
      <c r="A13" s="11">
        <v>3</v>
      </c>
      <c r="B13" s="2" t="s">
        <v>7723</v>
      </c>
      <c r="C13" s="16">
        <v>19</v>
      </c>
      <c r="D13" s="16" t="s">
        <v>31</v>
      </c>
      <c r="E13" s="16">
        <v>10</v>
      </c>
      <c r="F13" s="2" t="s">
        <v>7724</v>
      </c>
      <c r="G13" s="11">
        <v>2</v>
      </c>
      <c r="K13" s="2"/>
    </row>
    <row r="14" spans="1:11" x14ac:dyDescent="0.3">
      <c r="A14" s="11">
        <v>3</v>
      </c>
      <c r="B14" s="2" t="s">
        <v>7723</v>
      </c>
      <c r="C14" s="16">
        <v>19</v>
      </c>
      <c r="D14" s="16" t="s">
        <v>31</v>
      </c>
      <c r="E14" s="16">
        <v>10</v>
      </c>
      <c r="F14" s="2" t="s">
        <v>7725</v>
      </c>
      <c r="G14" s="11">
        <v>2</v>
      </c>
      <c r="K14" s="2"/>
    </row>
    <row r="15" spans="1:11" x14ac:dyDescent="0.3">
      <c r="A15" s="11">
        <v>3</v>
      </c>
      <c r="B15" s="2" t="s">
        <v>7723</v>
      </c>
      <c r="C15" s="16">
        <v>19</v>
      </c>
      <c r="D15" s="16" t="s">
        <v>31</v>
      </c>
      <c r="E15" s="16">
        <v>10</v>
      </c>
      <c r="F15" s="2" t="s">
        <v>7726</v>
      </c>
      <c r="G15" s="11">
        <v>2</v>
      </c>
      <c r="K15" s="2"/>
    </row>
    <row r="16" spans="1:11" x14ac:dyDescent="0.3">
      <c r="A16" s="11">
        <v>3</v>
      </c>
      <c r="B16" s="2" t="s">
        <v>7723</v>
      </c>
      <c r="C16" s="16">
        <v>19</v>
      </c>
      <c r="D16" s="16" t="s">
        <v>31</v>
      </c>
      <c r="E16" s="16">
        <v>10</v>
      </c>
      <c r="F16" s="2" t="s">
        <v>7727</v>
      </c>
      <c r="G16" s="11">
        <v>2</v>
      </c>
      <c r="K16" s="2"/>
    </row>
    <row r="17" spans="1:11" x14ac:dyDescent="0.3">
      <c r="A17" s="11">
        <v>3</v>
      </c>
      <c r="B17" s="2" t="s">
        <v>7723</v>
      </c>
      <c r="C17" s="16">
        <v>19</v>
      </c>
      <c r="D17" s="16" t="s">
        <v>31</v>
      </c>
      <c r="E17" s="16">
        <v>10</v>
      </c>
      <c r="F17" s="2" t="s">
        <v>7728</v>
      </c>
      <c r="G17" s="11">
        <v>2</v>
      </c>
      <c r="K17" s="2"/>
    </row>
    <row r="18" spans="1:11" x14ac:dyDescent="0.3">
      <c r="A18" s="11">
        <v>3</v>
      </c>
      <c r="B18" s="2" t="s">
        <v>7723</v>
      </c>
      <c r="C18" s="16">
        <v>19</v>
      </c>
      <c r="D18" s="16" t="s">
        <v>31</v>
      </c>
      <c r="E18" s="16">
        <v>10</v>
      </c>
      <c r="F18" s="2" t="s">
        <v>7729</v>
      </c>
      <c r="G18" s="11">
        <v>2</v>
      </c>
      <c r="K18" s="2"/>
    </row>
    <row r="19" spans="1:11" x14ac:dyDescent="0.3">
      <c r="A19" s="11">
        <v>4</v>
      </c>
      <c r="B19" s="2" t="s">
        <v>7730</v>
      </c>
      <c r="C19" s="16">
        <v>2</v>
      </c>
      <c r="D19" s="16" t="s">
        <v>16</v>
      </c>
      <c r="E19" s="16">
        <v>11</v>
      </c>
      <c r="F19" s="2" t="s">
        <v>7731</v>
      </c>
      <c r="G19" s="11">
        <v>1</v>
      </c>
    </row>
    <row r="20" spans="1:11" x14ac:dyDescent="0.3">
      <c r="A20" s="11">
        <v>4</v>
      </c>
      <c r="B20" s="2" t="s">
        <v>7730</v>
      </c>
      <c r="C20" s="16">
        <v>2</v>
      </c>
      <c r="D20" s="16" t="s">
        <v>16</v>
      </c>
      <c r="E20" s="16">
        <v>11</v>
      </c>
      <c r="F20" s="2" t="s">
        <v>7732</v>
      </c>
      <c r="G20" s="11">
        <v>2</v>
      </c>
    </row>
    <row r="21" spans="1:11" x14ac:dyDescent="0.3">
      <c r="A21" s="11">
        <v>4</v>
      </c>
      <c r="B21" s="2" t="s">
        <v>7730</v>
      </c>
      <c r="C21" s="16">
        <v>2</v>
      </c>
      <c r="D21" s="16" t="s">
        <v>16</v>
      </c>
      <c r="E21" s="16">
        <v>11</v>
      </c>
      <c r="F21" s="2" t="s">
        <v>7733</v>
      </c>
      <c r="G21" s="11">
        <v>2</v>
      </c>
    </row>
    <row r="22" spans="1:11" x14ac:dyDescent="0.3">
      <c r="A22" s="11">
        <v>4</v>
      </c>
      <c r="B22" s="2" t="s">
        <v>7730</v>
      </c>
      <c r="C22" s="16">
        <v>2</v>
      </c>
      <c r="D22" s="16" t="s">
        <v>16</v>
      </c>
      <c r="E22" s="16">
        <v>11</v>
      </c>
      <c r="F22" s="2" t="s">
        <v>7809</v>
      </c>
      <c r="G22" s="11">
        <v>2</v>
      </c>
    </row>
    <row r="23" spans="1:11" x14ac:dyDescent="0.3">
      <c r="A23" s="11">
        <v>5</v>
      </c>
      <c r="B23" s="2" t="s">
        <v>7734</v>
      </c>
      <c r="C23" s="16">
        <v>2</v>
      </c>
      <c r="D23" s="16" t="s">
        <v>31</v>
      </c>
      <c r="E23" s="16">
        <v>10</v>
      </c>
      <c r="F23" s="2" t="s">
        <v>7735</v>
      </c>
      <c r="G23" s="11">
        <v>1</v>
      </c>
    </row>
    <row r="24" spans="1:11" x14ac:dyDescent="0.3">
      <c r="A24" s="11">
        <v>5</v>
      </c>
      <c r="B24" s="2" t="s">
        <v>7734</v>
      </c>
      <c r="C24" s="16">
        <v>2</v>
      </c>
      <c r="D24" s="16" t="s">
        <v>31</v>
      </c>
      <c r="E24" s="16">
        <v>10</v>
      </c>
      <c r="F24" s="2" t="s">
        <v>7736</v>
      </c>
      <c r="G24" s="11">
        <v>1</v>
      </c>
    </row>
    <row r="25" spans="1:11" x14ac:dyDescent="0.3">
      <c r="A25" s="11">
        <v>5</v>
      </c>
      <c r="B25" s="2" t="s">
        <v>7734</v>
      </c>
      <c r="C25" s="16">
        <v>2</v>
      </c>
      <c r="D25" s="16" t="s">
        <v>31</v>
      </c>
      <c r="E25" s="16">
        <v>10</v>
      </c>
      <c r="F25" s="2" t="s">
        <v>7737</v>
      </c>
      <c r="G25" s="11">
        <v>1</v>
      </c>
    </row>
    <row r="26" spans="1:11" x14ac:dyDescent="0.3">
      <c r="A26" s="11">
        <v>6</v>
      </c>
      <c r="B26" s="2" t="s">
        <v>7738</v>
      </c>
      <c r="C26" s="16">
        <v>28</v>
      </c>
      <c r="D26" s="16" t="s">
        <v>73</v>
      </c>
      <c r="E26" s="16">
        <v>5</v>
      </c>
      <c r="F26" s="28" t="s">
        <v>4927</v>
      </c>
      <c r="G26" s="11">
        <v>2</v>
      </c>
    </row>
    <row r="27" spans="1:11" x14ac:dyDescent="0.3">
      <c r="A27" s="11">
        <v>6</v>
      </c>
      <c r="B27" s="2" t="s">
        <v>7738</v>
      </c>
      <c r="C27" s="16">
        <v>28</v>
      </c>
      <c r="D27" s="16" t="s">
        <v>73</v>
      </c>
      <c r="E27" s="16">
        <v>5</v>
      </c>
      <c r="F27" s="28" t="s">
        <v>4929</v>
      </c>
      <c r="G27" s="11">
        <v>1</v>
      </c>
    </row>
    <row r="28" spans="1:11" x14ac:dyDescent="0.3">
      <c r="A28" s="11">
        <v>6</v>
      </c>
      <c r="B28" s="2" t="s">
        <v>7738</v>
      </c>
      <c r="C28" s="16">
        <v>28</v>
      </c>
      <c r="D28" s="16" t="s">
        <v>73</v>
      </c>
      <c r="E28" s="16">
        <v>5</v>
      </c>
      <c r="F28" s="28" t="s">
        <v>4931</v>
      </c>
      <c r="G28" s="11">
        <v>1</v>
      </c>
    </row>
    <row r="29" spans="1:11" x14ac:dyDescent="0.3">
      <c r="A29" s="11">
        <v>7</v>
      </c>
      <c r="B29" s="2" t="s">
        <v>7739</v>
      </c>
      <c r="C29" s="16">
        <v>25</v>
      </c>
      <c r="D29" s="16" t="s">
        <v>22</v>
      </c>
      <c r="E29" s="16">
        <v>4</v>
      </c>
      <c r="F29" s="28" t="s">
        <v>7740</v>
      </c>
      <c r="G29" s="11">
        <v>3</v>
      </c>
    </row>
    <row r="30" spans="1:11" x14ac:dyDescent="0.3">
      <c r="A30" s="11">
        <v>7</v>
      </c>
      <c r="B30" s="2" t="s">
        <v>7739</v>
      </c>
      <c r="C30" s="16">
        <v>25</v>
      </c>
      <c r="D30" s="16" t="s">
        <v>22</v>
      </c>
      <c r="E30" s="16">
        <v>4</v>
      </c>
      <c r="F30" s="28" t="s">
        <v>7741</v>
      </c>
      <c r="G30" s="11">
        <v>2</v>
      </c>
    </row>
    <row r="31" spans="1:11" x14ac:dyDescent="0.3">
      <c r="A31" s="11">
        <v>7</v>
      </c>
      <c r="B31" s="2" t="s">
        <v>7739</v>
      </c>
      <c r="C31" s="16">
        <v>25</v>
      </c>
      <c r="D31" s="16" t="s">
        <v>22</v>
      </c>
      <c r="E31" s="16">
        <v>4</v>
      </c>
      <c r="F31" s="28" t="s">
        <v>7742</v>
      </c>
      <c r="G31" s="11">
        <v>2</v>
      </c>
    </row>
    <row r="32" spans="1:11" x14ac:dyDescent="0.3">
      <c r="A32" s="11">
        <v>7</v>
      </c>
      <c r="B32" s="2" t="s">
        <v>7739</v>
      </c>
      <c r="C32" s="16">
        <v>25</v>
      </c>
      <c r="D32" s="16" t="s">
        <v>22</v>
      </c>
      <c r="E32" s="16">
        <v>4</v>
      </c>
      <c r="F32" s="28" t="s">
        <v>7743</v>
      </c>
      <c r="G32" s="11">
        <v>2</v>
      </c>
    </row>
    <row r="33" spans="1:7" x14ac:dyDescent="0.3">
      <c r="A33" s="11">
        <v>7</v>
      </c>
      <c r="B33" s="2" t="s">
        <v>7739</v>
      </c>
      <c r="C33" s="16">
        <v>25</v>
      </c>
      <c r="D33" s="16" t="s">
        <v>22</v>
      </c>
      <c r="E33" s="16">
        <v>4</v>
      </c>
      <c r="F33" s="28" t="s">
        <v>7744</v>
      </c>
      <c r="G33" s="11">
        <v>1</v>
      </c>
    </row>
    <row r="34" spans="1:7" x14ac:dyDescent="0.3">
      <c r="A34" s="11">
        <v>8</v>
      </c>
      <c r="B34" s="2" t="s">
        <v>7745</v>
      </c>
      <c r="C34" s="16">
        <v>25</v>
      </c>
      <c r="D34" s="16" t="s">
        <v>16</v>
      </c>
      <c r="E34" s="16">
        <v>11</v>
      </c>
      <c r="F34" s="28" t="s">
        <v>7746</v>
      </c>
      <c r="G34" s="11">
        <v>2</v>
      </c>
    </row>
    <row r="35" spans="1:7" x14ac:dyDescent="0.3">
      <c r="A35" s="11">
        <v>8</v>
      </c>
      <c r="B35" s="2" t="s">
        <v>7745</v>
      </c>
      <c r="C35" s="16">
        <v>25</v>
      </c>
      <c r="D35" s="16" t="s">
        <v>16</v>
      </c>
      <c r="E35" s="16">
        <v>11</v>
      </c>
      <c r="F35" s="28" t="s">
        <v>7747</v>
      </c>
      <c r="G35" s="11">
        <v>2</v>
      </c>
    </row>
    <row r="36" spans="1:7" x14ac:dyDescent="0.3">
      <c r="A36" s="11">
        <v>8</v>
      </c>
      <c r="B36" s="2" t="s">
        <v>7745</v>
      </c>
      <c r="C36" s="16">
        <v>25</v>
      </c>
      <c r="D36" s="16" t="s">
        <v>16</v>
      </c>
      <c r="E36" s="16">
        <v>11</v>
      </c>
      <c r="F36" s="28" t="s">
        <v>7748</v>
      </c>
      <c r="G36" s="11">
        <v>3</v>
      </c>
    </row>
    <row r="37" spans="1:7" x14ac:dyDescent="0.3">
      <c r="A37" s="11">
        <v>8</v>
      </c>
      <c r="B37" s="2" t="s">
        <v>7745</v>
      </c>
      <c r="C37" s="16">
        <v>25</v>
      </c>
      <c r="D37" s="16" t="s">
        <v>16</v>
      </c>
      <c r="E37" s="16">
        <v>11</v>
      </c>
      <c r="F37" s="28" t="s">
        <v>7749</v>
      </c>
      <c r="G37" s="11">
        <v>2</v>
      </c>
    </row>
    <row r="38" spans="1:7" x14ac:dyDescent="0.3">
      <c r="A38" s="11">
        <v>8</v>
      </c>
      <c r="B38" s="2" t="s">
        <v>7745</v>
      </c>
      <c r="C38" s="16">
        <v>25</v>
      </c>
      <c r="D38" s="16" t="s">
        <v>16</v>
      </c>
      <c r="E38" s="16">
        <v>11</v>
      </c>
      <c r="F38" s="28" t="s">
        <v>7750</v>
      </c>
      <c r="G38" s="11">
        <v>2</v>
      </c>
    </row>
    <row r="39" spans="1:7" x14ac:dyDescent="0.3">
      <c r="A39" s="11">
        <v>8</v>
      </c>
      <c r="B39" s="2" t="s">
        <v>7745</v>
      </c>
      <c r="C39" s="16">
        <v>25</v>
      </c>
      <c r="D39" s="16" t="s">
        <v>16</v>
      </c>
      <c r="E39" s="16">
        <v>11</v>
      </c>
      <c r="F39" s="28" t="s">
        <v>7751</v>
      </c>
      <c r="G39" s="11">
        <v>1</v>
      </c>
    </row>
    <row r="40" spans="1:7" x14ac:dyDescent="0.3">
      <c r="A40" s="11">
        <v>8</v>
      </c>
      <c r="B40" s="2" t="s">
        <v>7745</v>
      </c>
      <c r="C40" s="16">
        <v>25</v>
      </c>
      <c r="D40" s="16" t="s">
        <v>16</v>
      </c>
      <c r="E40" s="16">
        <v>11</v>
      </c>
      <c r="F40" s="28" t="s">
        <v>7752</v>
      </c>
      <c r="G40" s="11">
        <v>2</v>
      </c>
    </row>
    <row r="41" spans="1:7" x14ac:dyDescent="0.3">
      <c r="A41" s="11">
        <v>8</v>
      </c>
      <c r="B41" s="2" t="s">
        <v>7745</v>
      </c>
      <c r="C41" s="16">
        <v>25</v>
      </c>
      <c r="D41" s="16" t="s">
        <v>16</v>
      </c>
      <c r="E41" s="16">
        <v>11</v>
      </c>
      <c r="F41" s="28" t="s">
        <v>7810</v>
      </c>
      <c r="G41" s="11">
        <v>2</v>
      </c>
    </row>
    <row r="42" spans="1:7" x14ac:dyDescent="0.3">
      <c r="A42" s="11">
        <v>9</v>
      </c>
      <c r="B42" s="2" t="s">
        <v>7753</v>
      </c>
      <c r="C42" s="16">
        <v>25</v>
      </c>
      <c r="D42" s="16" t="s">
        <v>28</v>
      </c>
      <c r="E42" s="16">
        <v>2</v>
      </c>
      <c r="F42" s="28" t="s">
        <v>7754</v>
      </c>
      <c r="G42" s="11">
        <v>2</v>
      </c>
    </row>
    <row r="43" spans="1:7" x14ac:dyDescent="0.3">
      <c r="A43" s="11">
        <v>9</v>
      </c>
      <c r="B43" s="2" t="s">
        <v>7753</v>
      </c>
      <c r="C43" s="16">
        <v>25</v>
      </c>
      <c r="D43" s="16" t="s">
        <v>28</v>
      </c>
      <c r="E43" s="16">
        <v>2</v>
      </c>
      <c r="F43" s="28" t="s">
        <v>7755</v>
      </c>
      <c r="G43" s="11">
        <v>2</v>
      </c>
    </row>
    <row r="44" spans="1:7" x14ac:dyDescent="0.3">
      <c r="A44" s="11">
        <v>9</v>
      </c>
      <c r="B44" s="2" t="s">
        <v>7753</v>
      </c>
      <c r="C44" s="16">
        <v>25</v>
      </c>
      <c r="D44" s="16" t="s">
        <v>28</v>
      </c>
      <c r="E44" s="16">
        <v>2</v>
      </c>
      <c r="F44" s="28" t="s">
        <v>7756</v>
      </c>
      <c r="G44" s="11">
        <v>2</v>
      </c>
    </row>
    <row r="45" spans="1:7" x14ac:dyDescent="0.3">
      <c r="A45" s="11">
        <v>9</v>
      </c>
      <c r="B45" s="2" t="s">
        <v>7753</v>
      </c>
      <c r="C45" s="16">
        <v>25</v>
      </c>
      <c r="D45" s="16" t="s">
        <v>28</v>
      </c>
      <c r="E45" s="16">
        <v>2</v>
      </c>
      <c r="F45" s="28" t="s">
        <v>7811</v>
      </c>
      <c r="G45" s="11">
        <v>2</v>
      </c>
    </row>
    <row r="46" spans="1:7" x14ac:dyDescent="0.3">
      <c r="A46" s="11">
        <v>9</v>
      </c>
      <c r="B46" s="2" t="s">
        <v>7753</v>
      </c>
      <c r="C46" s="16">
        <v>25</v>
      </c>
      <c r="D46" s="16" t="s">
        <v>28</v>
      </c>
      <c r="E46" s="16">
        <v>2</v>
      </c>
      <c r="F46" s="28" t="s">
        <v>7757</v>
      </c>
      <c r="G46" s="11">
        <v>2</v>
      </c>
    </row>
    <row r="47" spans="1:7" x14ac:dyDescent="0.3">
      <c r="A47" s="11">
        <v>9</v>
      </c>
      <c r="B47" s="2" t="s">
        <v>7753</v>
      </c>
      <c r="C47" s="16">
        <v>25</v>
      </c>
      <c r="D47" s="16" t="s">
        <v>28</v>
      </c>
      <c r="E47" s="16">
        <v>2</v>
      </c>
      <c r="F47" s="28" t="s">
        <v>7812</v>
      </c>
      <c r="G47" s="11">
        <v>2</v>
      </c>
    </row>
    <row r="48" spans="1:7" x14ac:dyDescent="0.3">
      <c r="A48" s="11">
        <v>9</v>
      </c>
      <c r="B48" s="2" t="s">
        <v>7753</v>
      </c>
      <c r="C48" s="16">
        <v>25</v>
      </c>
      <c r="D48" s="16" t="s">
        <v>28</v>
      </c>
      <c r="E48" s="16">
        <v>2</v>
      </c>
      <c r="F48" s="28" t="s">
        <v>7758</v>
      </c>
      <c r="G48" s="11">
        <v>1</v>
      </c>
    </row>
    <row r="49" spans="1:7" x14ac:dyDescent="0.3">
      <c r="A49" s="11">
        <v>9</v>
      </c>
      <c r="B49" s="2" t="s">
        <v>7753</v>
      </c>
      <c r="C49" s="16">
        <v>25</v>
      </c>
      <c r="D49" s="16" t="s">
        <v>28</v>
      </c>
      <c r="E49" s="16">
        <v>2</v>
      </c>
      <c r="F49" s="28" t="s">
        <v>7759</v>
      </c>
      <c r="G49" s="11">
        <v>2</v>
      </c>
    </row>
    <row r="50" spans="1:7" x14ac:dyDescent="0.3">
      <c r="A50" s="11">
        <v>9</v>
      </c>
      <c r="B50" s="2" t="s">
        <v>7753</v>
      </c>
      <c r="C50" s="16">
        <v>25</v>
      </c>
      <c r="D50" s="16" t="s">
        <v>28</v>
      </c>
      <c r="E50" s="16">
        <v>2</v>
      </c>
      <c r="F50" s="28" t="s">
        <v>7760</v>
      </c>
      <c r="G50" s="11">
        <v>2</v>
      </c>
    </row>
    <row r="51" spans="1:7" x14ac:dyDescent="0.3">
      <c r="A51" s="11">
        <v>9</v>
      </c>
      <c r="B51" s="2" t="s">
        <v>7753</v>
      </c>
      <c r="C51" s="16">
        <v>25</v>
      </c>
      <c r="D51" s="16" t="s">
        <v>28</v>
      </c>
      <c r="E51" s="16">
        <v>2</v>
      </c>
      <c r="F51" s="28" t="s">
        <v>7761</v>
      </c>
      <c r="G51" s="11">
        <v>1</v>
      </c>
    </row>
    <row r="52" spans="1:7" x14ac:dyDescent="0.3">
      <c r="A52" s="11">
        <v>10</v>
      </c>
      <c r="B52" s="2" t="s">
        <v>3027</v>
      </c>
      <c r="C52" s="16">
        <v>25</v>
      </c>
      <c r="D52" s="16" t="s">
        <v>47</v>
      </c>
      <c r="E52" s="16">
        <v>7</v>
      </c>
      <c r="F52" s="28" t="s">
        <v>7762</v>
      </c>
      <c r="G52" s="11">
        <v>2</v>
      </c>
    </row>
    <row r="53" spans="1:7" x14ac:dyDescent="0.3">
      <c r="A53" s="11">
        <v>10</v>
      </c>
      <c r="B53" s="2" t="s">
        <v>3027</v>
      </c>
      <c r="C53" s="16">
        <v>25</v>
      </c>
      <c r="D53" s="16" t="s">
        <v>47</v>
      </c>
      <c r="E53" s="16">
        <v>7</v>
      </c>
      <c r="F53" s="28" t="s">
        <v>7763</v>
      </c>
      <c r="G53" s="11">
        <v>2</v>
      </c>
    </row>
    <row r="54" spans="1:7" x14ac:dyDescent="0.3">
      <c r="A54" s="11">
        <v>10</v>
      </c>
      <c r="B54" s="2" t="s">
        <v>3027</v>
      </c>
      <c r="C54" s="16">
        <v>25</v>
      </c>
      <c r="D54" s="16" t="s">
        <v>47</v>
      </c>
      <c r="E54" s="16">
        <v>7</v>
      </c>
      <c r="F54" s="28" t="s">
        <v>7764</v>
      </c>
      <c r="G54" s="11">
        <v>2</v>
      </c>
    </row>
    <row r="55" spans="1:7" x14ac:dyDescent="0.3">
      <c r="A55" s="11">
        <v>10</v>
      </c>
      <c r="B55" s="2" t="s">
        <v>3027</v>
      </c>
      <c r="C55" s="16">
        <v>25</v>
      </c>
      <c r="D55" s="16" t="s">
        <v>47</v>
      </c>
      <c r="E55" s="16">
        <v>7</v>
      </c>
      <c r="F55" s="28" t="s">
        <v>7765</v>
      </c>
      <c r="G55" s="11">
        <v>2</v>
      </c>
    </row>
    <row r="56" spans="1:7" x14ac:dyDescent="0.3">
      <c r="A56" s="11">
        <v>10</v>
      </c>
      <c r="B56" s="2" t="s">
        <v>3027</v>
      </c>
      <c r="C56" s="16">
        <v>25</v>
      </c>
      <c r="D56" s="16" t="s">
        <v>47</v>
      </c>
      <c r="E56" s="16">
        <v>7</v>
      </c>
      <c r="F56" s="28" t="s">
        <v>7766</v>
      </c>
      <c r="G56" s="11">
        <v>2</v>
      </c>
    </row>
    <row r="57" spans="1:7" x14ac:dyDescent="0.3">
      <c r="A57" s="11">
        <v>11</v>
      </c>
      <c r="B57" s="2" t="s">
        <v>7767</v>
      </c>
      <c r="C57" s="16">
        <v>25</v>
      </c>
      <c r="D57" s="16" t="s">
        <v>66</v>
      </c>
      <c r="E57" s="16">
        <v>6</v>
      </c>
      <c r="F57" s="28" t="s">
        <v>7768</v>
      </c>
      <c r="G57" s="11">
        <v>1</v>
      </c>
    </row>
    <row r="58" spans="1:7" x14ac:dyDescent="0.3">
      <c r="A58" s="11">
        <v>11</v>
      </c>
      <c r="B58" s="2" t="s">
        <v>7767</v>
      </c>
      <c r="C58" s="16">
        <v>25</v>
      </c>
      <c r="D58" s="16" t="s">
        <v>66</v>
      </c>
      <c r="E58" s="16">
        <v>6</v>
      </c>
      <c r="F58" s="28" t="s">
        <v>7769</v>
      </c>
      <c r="G58" s="11">
        <v>1</v>
      </c>
    </row>
    <row r="59" spans="1:7" x14ac:dyDescent="0.3">
      <c r="A59" s="11">
        <v>11</v>
      </c>
      <c r="B59" s="2" t="s">
        <v>7767</v>
      </c>
      <c r="C59" s="16">
        <v>25</v>
      </c>
      <c r="D59" s="16" t="s">
        <v>66</v>
      </c>
      <c r="E59" s="16">
        <v>6</v>
      </c>
      <c r="F59" s="28" t="s">
        <v>7813</v>
      </c>
      <c r="G59" s="11">
        <v>2</v>
      </c>
    </row>
    <row r="60" spans="1:7" x14ac:dyDescent="0.3">
      <c r="A60" s="11">
        <v>11</v>
      </c>
      <c r="B60" s="2" t="s">
        <v>7767</v>
      </c>
      <c r="C60" s="16">
        <v>25</v>
      </c>
      <c r="D60" s="16" t="s">
        <v>66</v>
      </c>
      <c r="E60" s="16">
        <v>6</v>
      </c>
      <c r="F60" s="28" t="s">
        <v>7770</v>
      </c>
      <c r="G60" s="11">
        <v>2</v>
      </c>
    </row>
    <row r="61" spans="1:7" x14ac:dyDescent="0.3">
      <c r="A61" s="11">
        <v>11</v>
      </c>
      <c r="B61" s="2" t="s">
        <v>7767</v>
      </c>
      <c r="C61" s="16">
        <v>25</v>
      </c>
      <c r="D61" s="16" t="s">
        <v>66</v>
      </c>
      <c r="E61" s="16">
        <v>6</v>
      </c>
      <c r="F61" s="28" t="s">
        <v>7771</v>
      </c>
      <c r="G61" s="11">
        <v>2</v>
      </c>
    </row>
    <row r="62" spans="1:7" x14ac:dyDescent="0.3">
      <c r="A62" s="11">
        <v>11</v>
      </c>
      <c r="B62" s="2" t="s">
        <v>7767</v>
      </c>
      <c r="C62" s="16">
        <v>25</v>
      </c>
      <c r="D62" s="16" t="s">
        <v>66</v>
      </c>
      <c r="E62" s="16">
        <v>6</v>
      </c>
      <c r="F62" s="28" t="s">
        <v>7772</v>
      </c>
      <c r="G62" s="11">
        <v>1</v>
      </c>
    </row>
    <row r="63" spans="1:7" x14ac:dyDescent="0.3">
      <c r="A63" s="11">
        <v>12</v>
      </c>
      <c r="B63" s="2" t="s">
        <v>7773</v>
      </c>
      <c r="C63" s="16">
        <v>25</v>
      </c>
      <c r="D63" s="16" t="s">
        <v>114</v>
      </c>
      <c r="E63" s="16">
        <v>13</v>
      </c>
      <c r="F63" s="28" t="s">
        <v>7774</v>
      </c>
      <c r="G63" s="11">
        <v>2</v>
      </c>
    </row>
    <row r="64" spans="1:7" x14ac:dyDescent="0.3">
      <c r="A64" s="11">
        <v>12</v>
      </c>
      <c r="B64" s="2" t="s">
        <v>7773</v>
      </c>
      <c r="C64" s="16">
        <v>25</v>
      </c>
      <c r="D64" s="16" t="s">
        <v>114</v>
      </c>
      <c r="E64" s="16">
        <v>13</v>
      </c>
      <c r="F64" s="28" t="s">
        <v>7775</v>
      </c>
      <c r="G64" s="11">
        <v>2</v>
      </c>
    </row>
    <row r="65" spans="1:7" x14ac:dyDescent="0.3">
      <c r="A65" s="11">
        <v>12</v>
      </c>
      <c r="B65" s="2" t="s">
        <v>7773</v>
      </c>
      <c r="C65" s="16">
        <v>25</v>
      </c>
      <c r="D65" s="16" t="s">
        <v>114</v>
      </c>
      <c r="E65" s="16">
        <v>13</v>
      </c>
      <c r="F65" s="28" t="s">
        <v>7776</v>
      </c>
      <c r="G65" s="11">
        <v>3</v>
      </c>
    </row>
    <row r="66" spans="1:7" x14ac:dyDescent="0.3">
      <c r="A66" s="11">
        <v>12</v>
      </c>
      <c r="B66" s="2" t="s">
        <v>7773</v>
      </c>
      <c r="C66" s="16">
        <v>25</v>
      </c>
      <c r="D66" s="16" t="s">
        <v>114</v>
      </c>
      <c r="E66" s="16">
        <v>13</v>
      </c>
      <c r="F66" s="28" t="s">
        <v>7777</v>
      </c>
      <c r="G66" s="11">
        <v>2</v>
      </c>
    </row>
    <row r="67" spans="1:7" x14ac:dyDescent="0.3">
      <c r="A67" s="11">
        <v>12</v>
      </c>
      <c r="B67" s="2" t="s">
        <v>7773</v>
      </c>
      <c r="C67" s="16">
        <v>25</v>
      </c>
      <c r="D67" s="16" t="s">
        <v>114</v>
      </c>
      <c r="E67" s="16">
        <v>13</v>
      </c>
      <c r="F67" s="28" t="s">
        <v>7778</v>
      </c>
      <c r="G67" s="11">
        <v>1</v>
      </c>
    </row>
    <row r="68" spans="1:7" x14ac:dyDescent="0.3">
      <c r="A68" s="11">
        <v>12</v>
      </c>
      <c r="B68" s="2" t="s">
        <v>7773</v>
      </c>
      <c r="C68" s="16">
        <v>25</v>
      </c>
      <c r="D68" s="16" t="s">
        <v>114</v>
      </c>
      <c r="E68" s="16">
        <v>13</v>
      </c>
      <c r="F68" s="28" t="s">
        <v>7779</v>
      </c>
      <c r="G68" s="11">
        <v>2</v>
      </c>
    </row>
    <row r="69" spans="1:7" x14ac:dyDescent="0.3">
      <c r="A69" s="11">
        <v>12</v>
      </c>
      <c r="B69" s="2" t="s">
        <v>7773</v>
      </c>
      <c r="C69" s="16">
        <v>25</v>
      </c>
      <c r="D69" s="16" t="s">
        <v>114</v>
      </c>
      <c r="E69" s="16">
        <v>13</v>
      </c>
      <c r="F69" s="28" t="s">
        <v>7780</v>
      </c>
      <c r="G69" s="11">
        <v>2</v>
      </c>
    </row>
    <row r="70" spans="1:7" x14ac:dyDescent="0.3">
      <c r="A70" s="11">
        <v>13</v>
      </c>
      <c r="B70" s="2" t="s">
        <v>2889</v>
      </c>
      <c r="C70" s="16">
        <v>8</v>
      </c>
      <c r="D70" s="16" t="s">
        <v>52</v>
      </c>
      <c r="E70" s="16">
        <v>8</v>
      </c>
      <c r="F70" s="2" t="s">
        <v>7814</v>
      </c>
      <c r="G70" s="11">
        <v>2</v>
      </c>
    </row>
    <row r="71" spans="1:7" x14ac:dyDescent="0.3">
      <c r="A71" s="11">
        <v>13</v>
      </c>
      <c r="B71" s="2" t="s">
        <v>2889</v>
      </c>
      <c r="C71" s="16">
        <v>8</v>
      </c>
      <c r="D71" s="16" t="s">
        <v>52</v>
      </c>
      <c r="E71" s="16">
        <v>8</v>
      </c>
      <c r="F71" s="2" t="s">
        <v>7781</v>
      </c>
      <c r="G71" s="11">
        <v>1</v>
      </c>
    </row>
    <row r="72" spans="1:7" x14ac:dyDescent="0.3">
      <c r="A72" s="11">
        <v>13</v>
      </c>
      <c r="B72" s="2" t="s">
        <v>2889</v>
      </c>
      <c r="C72" s="16">
        <v>8</v>
      </c>
      <c r="D72" s="16" t="s">
        <v>52</v>
      </c>
      <c r="E72" s="16">
        <v>8</v>
      </c>
      <c r="F72" s="2" t="s">
        <v>7782</v>
      </c>
      <c r="G72" s="11">
        <v>2</v>
      </c>
    </row>
    <row r="73" spans="1:7" x14ac:dyDescent="0.3">
      <c r="A73" s="11">
        <v>13</v>
      </c>
      <c r="B73" s="2" t="s">
        <v>2889</v>
      </c>
      <c r="C73" s="16">
        <v>8</v>
      </c>
      <c r="D73" s="16" t="s">
        <v>52</v>
      </c>
      <c r="E73" s="16">
        <v>8</v>
      </c>
      <c r="F73" s="2" t="s">
        <v>7783</v>
      </c>
      <c r="G73" s="11">
        <v>1</v>
      </c>
    </row>
    <row r="74" spans="1:7" x14ac:dyDescent="0.3">
      <c r="A74" s="11">
        <v>14</v>
      </c>
      <c r="B74" s="2" t="s">
        <v>1199</v>
      </c>
      <c r="C74" s="16">
        <v>15</v>
      </c>
      <c r="D74" s="16" t="s">
        <v>28</v>
      </c>
      <c r="E74" s="16">
        <v>2</v>
      </c>
      <c r="F74" s="2" t="s">
        <v>7815</v>
      </c>
      <c r="G74" s="11">
        <v>2</v>
      </c>
    </row>
    <row r="75" spans="1:7" x14ac:dyDescent="0.3">
      <c r="A75" s="11">
        <v>14</v>
      </c>
      <c r="B75" s="2" t="s">
        <v>1199</v>
      </c>
      <c r="C75" s="16">
        <v>15</v>
      </c>
      <c r="D75" s="16" t="s">
        <v>28</v>
      </c>
      <c r="E75" s="16">
        <v>2</v>
      </c>
      <c r="F75" s="2" t="s">
        <v>7784</v>
      </c>
      <c r="G75" s="11">
        <v>1</v>
      </c>
    </row>
    <row r="76" spans="1:7" x14ac:dyDescent="0.3">
      <c r="A76" s="11">
        <v>14</v>
      </c>
      <c r="B76" s="2" t="s">
        <v>1199</v>
      </c>
      <c r="C76" s="16">
        <v>15</v>
      </c>
      <c r="D76" s="16" t="s">
        <v>28</v>
      </c>
      <c r="E76" s="16">
        <v>2</v>
      </c>
      <c r="F76" s="2" t="s">
        <v>7785</v>
      </c>
      <c r="G76" s="11">
        <v>1</v>
      </c>
    </row>
    <row r="77" spans="1:7" x14ac:dyDescent="0.3">
      <c r="A77" s="11">
        <v>14</v>
      </c>
      <c r="B77" s="2" t="s">
        <v>1199</v>
      </c>
      <c r="C77" s="16">
        <v>15</v>
      </c>
      <c r="D77" s="16" t="s">
        <v>28</v>
      </c>
      <c r="E77" s="16">
        <v>2</v>
      </c>
      <c r="F77" s="2" t="s">
        <v>7786</v>
      </c>
      <c r="G77" s="11">
        <v>2</v>
      </c>
    </row>
    <row r="78" spans="1:7" x14ac:dyDescent="0.3">
      <c r="A78" s="11">
        <v>14</v>
      </c>
      <c r="B78" s="2" t="s">
        <v>1199</v>
      </c>
      <c r="C78" s="16">
        <v>15</v>
      </c>
      <c r="D78" s="16" t="s">
        <v>28</v>
      </c>
      <c r="E78" s="16">
        <v>2</v>
      </c>
      <c r="F78" s="2" t="s">
        <v>7787</v>
      </c>
      <c r="G78" s="11">
        <v>2</v>
      </c>
    </row>
    <row r="79" spans="1:7" x14ac:dyDescent="0.3">
      <c r="A79" s="11">
        <v>14</v>
      </c>
      <c r="B79" s="2" t="s">
        <v>1199</v>
      </c>
      <c r="C79" s="16">
        <v>15</v>
      </c>
      <c r="D79" s="16" t="s">
        <v>28</v>
      </c>
      <c r="E79" s="16">
        <v>2</v>
      </c>
      <c r="F79" s="2" t="s">
        <v>7788</v>
      </c>
      <c r="G79" s="11">
        <v>2</v>
      </c>
    </row>
    <row r="80" spans="1:7" x14ac:dyDescent="0.3">
      <c r="A80" s="11">
        <v>14</v>
      </c>
      <c r="B80" s="2" t="s">
        <v>1199</v>
      </c>
      <c r="C80" s="16">
        <v>15</v>
      </c>
      <c r="D80" s="16" t="s">
        <v>28</v>
      </c>
      <c r="E80" s="16">
        <v>2</v>
      </c>
      <c r="F80" s="2" t="s">
        <v>7789</v>
      </c>
      <c r="G80" s="11">
        <v>1</v>
      </c>
    </row>
    <row r="81" spans="1:7" x14ac:dyDescent="0.3">
      <c r="A81" s="11">
        <v>14</v>
      </c>
      <c r="B81" s="2" t="s">
        <v>1199</v>
      </c>
      <c r="C81" s="16">
        <v>15</v>
      </c>
      <c r="D81" s="16" t="s">
        <v>28</v>
      </c>
      <c r="E81" s="16">
        <v>2</v>
      </c>
      <c r="F81" s="2" t="s">
        <v>7790</v>
      </c>
      <c r="G81" s="11">
        <v>1</v>
      </c>
    </row>
    <row r="82" spans="1:7" x14ac:dyDescent="0.3">
      <c r="A82" s="11">
        <v>14</v>
      </c>
      <c r="B82" s="2" t="s">
        <v>1199</v>
      </c>
      <c r="C82" s="16">
        <v>15</v>
      </c>
      <c r="D82" s="16" t="s">
        <v>28</v>
      </c>
      <c r="E82" s="16">
        <v>2</v>
      </c>
      <c r="F82" s="2" t="s">
        <v>7791</v>
      </c>
      <c r="G82" s="11">
        <v>1</v>
      </c>
    </row>
    <row r="83" spans="1:7" x14ac:dyDescent="0.3">
      <c r="A83" s="11">
        <v>15</v>
      </c>
      <c r="B83" s="2" t="s">
        <v>2721</v>
      </c>
      <c r="C83" s="16">
        <v>18</v>
      </c>
      <c r="D83" s="16" t="s">
        <v>28</v>
      </c>
      <c r="E83" s="16">
        <v>2</v>
      </c>
      <c r="F83" s="2" t="s">
        <v>7816</v>
      </c>
      <c r="G83" s="11">
        <v>2</v>
      </c>
    </row>
    <row r="84" spans="1:7" x14ac:dyDescent="0.3">
      <c r="A84" s="11">
        <v>15</v>
      </c>
      <c r="B84" s="2" t="s">
        <v>2721</v>
      </c>
      <c r="C84" s="16">
        <v>18</v>
      </c>
      <c r="D84" s="16" t="s">
        <v>28</v>
      </c>
      <c r="E84" s="16">
        <v>2</v>
      </c>
      <c r="F84" s="2" t="s">
        <v>7792</v>
      </c>
      <c r="G84" s="11">
        <v>2</v>
      </c>
    </row>
    <row r="85" spans="1:7" x14ac:dyDescent="0.3">
      <c r="A85" s="11">
        <v>15</v>
      </c>
      <c r="B85" s="2" t="s">
        <v>2721</v>
      </c>
      <c r="C85" s="16">
        <v>18</v>
      </c>
      <c r="D85" s="16" t="s">
        <v>28</v>
      </c>
      <c r="E85" s="16">
        <v>2</v>
      </c>
      <c r="F85" s="2" t="s">
        <v>7793</v>
      </c>
      <c r="G85" s="11">
        <v>2</v>
      </c>
    </row>
    <row r="86" spans="1:7" x14ac:dyDescent="0.3">
      <c r="A86" s="11">
        <v>15</v>
      </c>
      <c r="B86" s="2" t="s">
        <v>2721</v>
      </c>
      <c r="C86" s="16">
        <v>18</v>
      </c>
      <c r="D86" s="16" t="s">
        <v>28</v>
      </c>
      <c r="E86" s="16">
        <v>2</v>
      </c>
      <c r="F86" s="2" t="s">
        <v>7794</v>
      </c>
      <c r="G86" s="11">
        <v>1</v>
      </c>
    </row>
    <row r="87" spans="1:7" x14ac:dyDescent="0.3">
      <c r="A87" s="11">
        <v>16</v>
      </c>
      <c r="B87" s="2" t="s">
        <v>7795</v>
      </c>
      <c r="C87" s="16">
        <v>8</v>
      </c>
      <c r="D87" s="16" t="s">
        <v>28</v>
      </c>
      <c r="E87" s="16">
        <v>2</v>
      </c>
      <c r="F87" s="2" t="s">
        <v>7796</v>
      </c>
      <c r="G87" s="11">
        <v>1</v>
      </c>
    </row>
    <row r="88" spans="1:7" x14ac:dyDescent="0.3">
      <c r="A88" s="11">
        <v>16</v>
      </c>
      <c r="B88" s="2" t="s">
        <v>7795</v>
      </c>
      <c r="C88" s="16">
        <v>8</v>
      </c>
      <c r="D88" s="16" t="s">
        <v>28</v>
      </c>
      <c r="E88" s="16">
        <v>2</v>
      </c>
      <c r="F88" s="2" t="s">
        <v>7797</v>
      </c>
      <c r="G88" s="11">
        <v>1</v>
      </c>
    </row>
    <row r="89" spans="1:7" x14ac:dyDescent="0.3">
      <c r="A89" s="11">
        <v>16</v>
      </c>
      <c r="B89" s="2" t="s">
        <v>7795</v>
      </c>
      <c r="C89" s="16">
        <v>8</v>
      </c>
      <c r="D89" s="16" t="s">
        <v>28</v>
      </c>
      <c r="E89" s="16">
        <v>2</v>
      </c>
      <c r="F89" s="2" t="s">
        <v>7798</v>
      </c>
      <c r="G89" s="11">
        <v>1</v>
      </c>
    </row>
    <row r="90" spans="1:7" x14ac:dyDescent="0.3">
      <c r="A90" s="11">
        <v>17</v>
      </c>
      <c r="B90" s="2" t="s">
        <v>7799</v>
      </c>
      <c r="C90" s="16">
        <v>8</v>
      </c>
      <c r="D90" s="16" t="s">
        <v>28</v>
      </c>
      <c r="E90" s="16">
        <v>2</v>
      </c>
      <c r="F90" s="2" t="s">
        <v>7817</v>
      </c>
      <c r="G90" s="11">
        <v>1</v>
      </c>
    </row>
    <row r="91" spans="1:7" x14ac:dyDescent="0.3">
      <c r="A91" s="11">
        <v>17</v>
      </c>
      <c r="B91" s="2" t="s">
        <v>7799</v>
      </c>
      <c r="C91" s="16">
        <v>8</v>
      </c>
      <c r="D91" s="16" t="s">
        <v>28</v>
      </c>
      <c r="E91" s="16">
        <v>2</v>
      </c>
      <c r="F91" s="2" t="s">
        <v>7800</v>
      </c>
      <c r="G91" s="11">
        <v>1</v>
      </c>
    </row>
    <row r="92" spans="1:7" x14ac:dyDescent="0.3">
      <c r="A92" s="11">
        <v>17</v>
      </c>
      <c r="B92" s="2" t="s">
        <v>7799</v>
      </c>
      <c r="C92" s="16">
        <v>8</v>
      </c>
      <c r="D92" s="16" t="s">
        <v>28</v>
      </c>
      <c r="E92" s="16">
        <v>2</v>
      </c>
      <c r="F92" s="2" t="s">
        <v>7801</v>
      </c>
      <c r="G92" s="11">
        <v>1</v>
      </c>
    </row>
    <row r="93" spans="1:7" x14ac:dyDescent="0.3">
      <c r="A93" s="11">
        <v>17</v>
      </c>
      <c r="B93" s="2" t="s">
        <v>7799</v>
      </c>
      <c r="C93" s="16">
        <v>8</v>
      </c>
      <c r="D93" s="16" t="s">
        <v>28</v>
      </c>
      <c r="E93" s="16">
        <v>2</v>
      </c>
      <c r="F93" s="2" t="s">
        <v>7802</v>
      </c>
      <c r="G93" s="11">
        <v>1</v>
      </c>
    </row>
    <row r="94" spans="1:7" x14ac:dyDescent="0.3">
      <c r="A94" s="11">
        <v>17</v>
      </c>
      <c r="B94" s="2" t="s">
        <v>7799</v>
      </c>
      <c r="C94" s="16">
        <v>8</v>
      </c>
      <c r="D94" s="16" t="s">
        <v>28</v>
      </c>
      <c r="E94" s="16">
        <v>2</v>
      </c>
      <c r="F94" s="2" t="s">
        <v>7803</v>
      </c>
      <c r="G94" s="11">
        <v>1</v>
      </c>
    </row>
    <row r="95" spans="1:7" x14ac:dyDescent="0.3">
      <c r="A95" s="11">
        <v>17</v>
      </c>
      <c r="B95" s="2" t="s">
        <v>7799</v>
      </c>
      <c r="C95" s="16">
        <v>8</v>
      </c>
      <c r="D95" s="16" t="s">
        <v>28</v>
      </c>
      <c r="E95" s="16">
        <v>2</v>
      </c>
      <c r="F95" s="2" t="s">
        <v>7804</v>
      </c>
      <c r="G95" s="11">
        <v>1</v>
      </c>
    </row>
  </sheetData>
  <autoFilter ref="A1:G95" xr:uid="{0A644BC4-B012-4ECB-92DA-5966E3A45D6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F2B19-4280-43DC-B9E9-850E8630596F}">
  <dimension ref="A1:K347"/>
  <sheetViews>
    <sheetView workbookViewId="0"/>
  </sheetViews>
  <sheetFormatPr baseColWidth="10" defaultRowHeight="15.6" x14ac:dyDescent="0.3"/>
  <cols>
    <col min="1" max="1" width="11.19921875" style="27"/>
    <col min="2" max="2" width="23.69921875" style="28" bestFit="1" customWidth="1"/>
    <col min="3" max="3" width="11.19921875" style="27"/>
    <col min="4" max="4" width="29.69921875" style="27" bestFit="1" customWidth="1"/>
    <col min="5" max="5" width="11.19921875" style="27"/>
    <col min="6" max="6" width="24.296875" style="28" customWidth="1"/>
    <col min="7" max="7" width="14.796875" style="27" customWidth="1"/>
    <col min="8" max="11" width="11.19921875" style="28"/>
    <col min="12" max="16384" width="11.19921875" style="23"/>
  </cols>
  <sheetData>
    <row r="1" spans="1:11" x14ac:dyDescent="0.3">
      <c r="A1" s="12" t="s">
        <v>7701</v>
      </c>
      <c r="B1" s="12" t="s">
        <v>0</v>
      </c>
      <c r="C1" s="12" t="s">
        <v>3816</v>
      </c>
      <c r="D1" s="12" t="s">
        <v>2</v>
      </c>
      <c r="E1" s="12" t="s">
        <v>4297</v>
      </c>
      <c r="F1" s="1" t="s">
        <v>3</v>
      </c>
      <c r="G1" s="12" t="s">
        <v>4298</v>
      </c>
      <c r="K1" s="31" t="s">
        <v>4326</v>
      </c>
    </row>
    <row r="2" spans="1:11" x14ac:dyDescent="0.3">
      <c r="A2" s="27">
        <v>1</v>
      </c>
      <c r="B2" s="28" t="s">
        <v>4327</v>
      </c>
      <c r="C2" s="27">
        <v>28</v>
      </c>
      <c r="D2" s="27" t="s">
        <v>22</v>
      </c>
      <c r="E2" s="27">
        <f>_xlfn.XLOOKUP(D2,Categorías!$D$2:$D$15,Categorías!$C$2:$C$15,,0)</f>
        <v>4</v>
      </c>
      <c r="F2" s="28" t="s">
        <v>4328</v>
      </c>
      <c r="G2" s="27">
        <v>3</v>
      </c>
    </row>
    <row r="3" spans="1:11" x14ac:dyDescent="0.3">
      <c r="A3" s="27">
        <v>1</v>
      </c>
      <c r="B3" s="28" t="s">
        <v>4327</v>
      </c>
      <c r="C3" s="27">
        <v>28</v>
      </c>
      <c r="D3" s="27" t="s">
        <v>22</v>
      </c>
      <c r="E3" s="27">
        <f>_xlfn.XLOOKUP(D3,Categorías!$D$2:$D$15,Categorías!$C$2:$C$15,,0)</f>
        <v>4</v>
      </c>
      <c r="F3" s="28" t="s">
        <v>4329</v>
      </c>
      <c r="G3" s="27">
        <v>2</v>
      </c>
    </row>
    <row r="4" spans="1:11" x14ac:dyDescent="0.3">
      <c r="A4" s="27">
        <v>1</v>
      </c>
      <c r="B4" s="28" t="s">
        <v>4327</v>
      </c>
      <c r="C4" s="27">
        <v>28</v>
      </c>
      <c r="D4" s="27" t="s">
        <v>22</v>
      </c>
      <c r="E4" s="27">
        <f>_xlfn.XLOOKUP(D4,Categorías!$D$2:$D$15,Categorías!$C$2:$C$15,,0)</f>
        <v>4</v>
      </c>
      <c r="F4" s="28" t="s">
        <v>4330</v>
      </c>
      <c r="G4" s="27">
        <v>3</v>
      </c>
    </row>
    <row r="5" spans="1:11" x14ac:dyDescent="0.3">
      <c r="A5" s="27">
        <v>1</v>
      </c>
      <c r="B5" s="28" t="s">
        <v>4327</v>
      </c>
      <c r="C5" s="27">
        <v>28</v>
      </c>
      <c r="D5" s="27" t="s">
        <v>22</v>
      </c>
      <c r="E5" s="27">
        <f>_xlfn.XLOOKUP(D5,Categorías!$D$2:$D$15,Categorías!$C$2:$C$15,,0)</f>
        <v>4</v>
      </c>
      <c r="F5" s="28" t="s">
        <v>4331</v>
      </c>
      <c r="G5" s="27">
        <v>3</v>
      </c>
    </row>
    <row r="6" spans="1:11" x14ac:dyDescent="0.3">
      <c r="A6" s="27">
        <v>1</v>
      </c>
      <c r="B6" s="28" t="s">
        <v>4327</v>
      </c>
      <c r="C6" s="27">
        <v>28</v>
      </c>
      <c r="D6" s="27" t="s">
        <v>22</v>
      </c>
      <c r="E6" s="27">
        <f>_xlfn.XLOOKUP(D6,Categorías!$D$2:$D$15,Categorías!$C$2:$C$15,,0)</f>
        <v>4</v>
      </c>
      <c r="F6" s="28" t="s">
        <v>4332</v>
      </c>
      <c r="G6" s="27">
        <v>2</v>
      </c>
    </row>
    <row r="7" spans="1:11" x14ac:dyDescent="0.3">
      <c r="A7" s="27">
        <v>1</v>
      </c>
      <c r="B7" s="28" t="s">
        <v>4327</v>
      </c>
      <c r="C7" s="27">
        <v>28</v>
      </c>
      <c r="D7" s="27" t="s">
        <v>22</v>
      </c>
      <c r="E7" s="27">
        <f>_xlfn.XLOOKUP(D7,Categorías!$D$2:$D$15,Categorías!$C$2:$C$15,,0)</f>
        <v>4</v>
      </c>
      <c r="F7" s="28" t="s">
        <v>4333</v>
      </c>
      <c r="G7" s="27">
        <v>2</v>
      </c>
    </row>
    <row r="8" spans="1:11" x14ac:dyDescent="0.3">
      <c r="A8" s="27">
        <v>2</v>
      </c>
      <c r="B8" s="28" t="s">
        <v>4334</v>
      </c>
      <c r="C8" s="27">
        <v>28</v>
      </c>
      <c r="D8" s="27" t="s">
        <v>16</v>
      </c>
      <c r="E8" s="27">
        <f>_xlfn.XLOOKUP(D8,Categorías!$D$2:$D$15,Categorías!$C$2:$C$15,,0)</f>
        <v>11</v>
      </c>
      <c r="F8" s="28" t="s">
        <v>4335</v>
      </c>
      <c r="G8" s="27">
        <v>3</v>
      </c>
    </row>
    <row r="9" spans="1:11" x14ac:dyDescent="0.3">
      <c r="A9" s="27">
        <v>2</v>
      </c>
      <c r="B9" s="28" t="s">
        <v>4334</v>
      </c>
      <c r="C9" s="27">
        <v>28</v>
      </c>
      <c r="D9" s="27" t="s">
        <v>16</v>
      </c>
      <c r="E9" s="27">
        <f>_xlfn.XLOOKUP(D9,Categorías!$D$2:$D$15,Categorías!$C$2:$C$15,,0)</f>
        <v>11</v>
      </c>
      <c r="F9" s="28" t="s">
        <v>4336</v>
      </c>
      <c r="G9" s="27">
        <v>2</v>
      </c>
    </row>
    <row r="10" spans="1:11" x14ac:dyDescent="0.3">
      <c r="A10" s="27">
        <v>2</v>
      </c>
      <c r="B10" s="28" t="s">
        <v>4334</v>
      </c>
      <c r="C10" s="27">
        <v>28</v>
      </c>
      <c r="D10" s="27" t="s">
        <v>16</v>
      </c>
      <c r="E10" s="27">
        <f>_xlfn.XLOOKUP(D10,Categorías!$D$2:$D$15,Categorías!$C$2:$C$15,,0)</f>
        <v>11</v>
      </c>
      <c r="F10" s="28" t="s">
        <v>4337</v>
      </c>
      <c r="G10" s="27">
        <v>3</v>
      </c>
    </row>
    <row r="11" spans="1:11" x14ac:dyDescent="0.3">
      <c r="A11" s="27">
        <v>2</v>
      </c>
      <c r="B11" s="28" t="s">
        <v>4334</v>
      </c>
      <c r="C11" s="27">
        <v>28</v>
      </c>
      <c r="D11" s="27" t="s">
        <v>16</v>
      </c>
      <c r="E11" s="27">
        <f>_xlfn.XLOOKUP(D11,Categorías!$D$2:$D$15,Categorías!$C$2:$C$15,,0)</f>
        <v>11</v>
      </c>
      <c r="F11" s="28" t="s">
        <v>4331</v>
      </c>
      <c r="G11" s="27">
        <v>3</v>
      </c>
    </row>
    <row r="12" spans="1:11" x14ac:dyDescent="0.3">
      <c r="A12" s="27">
        <v>2</v>
      </c>
      <c r="B12" s="28" t="s">
        <v>4334</v>
      </c>
      <c r="C12" s="27">
        <v>28</v>
      </c>
      <c r="D12" s="27" t="s">
        <v>16</v>
      </c>
      <c r="E12" s="27">
        <f>_xlfn.XLOOKUP(D12,Categorías!$D$2:$D$15,Categorías!$C$2:$C$15,,0)</f>
        <v>11</v>
      </c>
      <c r="F12" s="28" t="s">
        <v>4332</v>
      </c>
      <c r="G12" s="27">
        <v>2</v>
      </c>
    </row>
    <row r="13" spans="1:11" x14ac:dyDescent="0.3">
      <c r="A13" s="27">
        <v>2</v>
      </c>
      <c r="B13" s="28" t="s">
        <v>4334</v>
      </c>
      <c r="C13" s="27">
        <v>28</v>
      </c>
      <c r="D13" s="27" t="s">
        <v>16</v>
      </c>
      <c r="E13" s="27">
        <f>_xlfn.XLOOKUP(D13,Categorías!$D$2:$D$15,Categorías!$C$2:$C$15,,0)</f>
        <v>11</v>
      </c>
      <c r="F13" s="28" t="s">
        <v>4333</v>
      </c>
      <c r="G13" s="27">
        <v>2</v>
      </c>
    </row>
    <row r="14" spans="1:11" x14ac:dyDescent="0.3">
      <c r="A14" s="27">
        <v>3</v>
      </c>
      <c r="B14" s="28" t="s">
        <v>4338</v>
      </c>
      <c r="C14" s="27">
        <v>28</v>
      </c>
      <c r="D14" s="27" t="s">
        <v>66</v>
      </c>
      <c r="E14" s="27">
        <f>_xlfn.XLOOKUP(D14,Categorías!$D$2:$D$15,Categorías!$C$2:$C$15,,0)</f>
        <v>6</v>
      </c>
      <c r="F14" s="28" t="s">
        <v>4339</v>
      </c>
      <c r="G14" s="27">
        <v>2</v>
      </c>
    </row>
    <row r="15" spans="1:11" x14ac:dyDescent="0.3">
      <c r="A15" s="27">
        <v>3</v>
      </c>
      <c r="B15" s="28" t="s">
        <v>4338</v>
      </c>
      <c r="C15" s="27">
        <v>28</v>
      </c>
      <c r="D15" s="27" t="s">
        <v>66</v>
      </c>
      <c r="E15" s="27">
        <f>_xlfn.XLOOKUP(D15,Categorías!$D$2:$D$15,Categorías!$C$2:$C$15,,0)</f>
        <v>6</v>
      </c>
      <c r="F15" s="28" t="s">
        <v>4340</v>
      </c>
      <c r="G15" s="27">
        <v>3</v>
      </c>
    </row>
    <row r="16" spans="1:11" x14ac:dyDescent="0.3">
      <c r="A16" s="27">
        <v>3</v>
      </c>
      <c r="B16" s="28" t="s">
        <v>4338</v>
      </c>
      <c r="C16" s="27">
        <v>28</v>
      </c>
      <c r="D16" s="27" t="s">
        <v>66</v>
      </c>
      <c r="E16" s="27">
        <f>_xlfn.XLOOKUP(D16,Categorías!$D$2:$D$15,Categorías!$C$2:$C$15,,0)</f>
        <v>6</v>
      </c>
      <c r="F16" s="28" t="s">
        <v>4341</v>
      </c>
      <c r="G16" s="27">
        <v>2</v>
      </c>
    </row>
    <row r="17" spans="1:7" x14ac:dyDescent="0.3">
      <c r="A17" s="27">
        <v>3</v>
      </c>
      <c r="B17" s="28" t="s">
        <v>4338</v>
      </c>
      <c r="C17" s="27">
        <v>28</v>
      </c>
      <c r="D17" s="27" t="s">
        <v>66</v>
      </c>
      <c r="E17" s="27">
        <f>_xlfn.XLOOKUP(D17,Categorías!$D$2:$D$15,Categorías!$C$2:$C$15,,0)</f>
        <v>6</v>
      </c>
      <c r="F17" s="28" t="s">
        <v>4342</v>
      </c>
      <c r="G17" s="27">
        <v>2</v>
      </c>
    </row>
    <row r="18" spans="1:7" x14ac:dyDescent="0.3">
      <c r="A18" s="27">
        <v>3</v>
      </c>
      <c r="B18" s="28" t="s">
        <v>4338</v>
      </c>
      <c r="C18" s="27">
        <v>28</v>
      </c>
      <c r="D18" s="27" t="s">
        <v>66</v>
      </c>
      <c r="E18" s="27">
        <f>_xlfn.XLOOKUP(D18,Categorías!$D$2:$D$15,Categorías!$C$2:$C$15,,0)</f>
        <v>6</v>
      </c>
      <c r="F18" s="28" t="s">
        <v>4343</v>
      </c>
      <c r="G18" s="27">
        <v>2</v>
      </c>
    </row>
    <row r="19" spans="1:7" x14ac:dyDescent="0.3">
      <c r="A19" s="27">
        <v>3</v>
      </c>
      <c r="B19" s="28" t="s">
        <v>4338</v>
      </c>
      <c r="C19" s="27">
        <v>28</v>
      </c>
      <c r="D19" s="27" t="s">
        <v>66</v>
      </c>
      <c r="E19" s="27">
        <f>_xlfn.XLOOKUP(D19,Categorías!$D$2:$D$15,Categorías!$C$2:$C$15,,0)</f>
        <v>6</v>
      </c>
      <c r="F19" s="28" t="s">
        <v>4344</v>
      </c>
      <c r="G19" s="27">
        <v>2</v>
      </c>
    </row>
    <row r="20" spans="1:7" x14ac:dyDescent="0.3">
      <c r="A20" s="27">
        <v>4</v>
      </c>
      <c r="B20" s="28" t="s">
        <v>4345</v>
      </c>
      <c r="C20" s="27">
        <v>28</v>
      </c>
      <c r="D20" s="27" t="s">
        <v>114</v>
      </c>
      <c r="E20" s="27">
        <f>_xlfn.XLOOKUP(D20,Categorías!$D$2:$D$15,Categorías!$C$2:$C$15,,0)</f>
        <v>13</v>
      </c>
      <c r="F20" s="28" t="s">
        <v>4346</v>
      </c>
      <c r="G20" s="27">
        <v>2</v>
      </c>
    </row>
    <row r="21" spans="1:7" x14ac:dyDescent="0.3">
      <c r="A21" s="27">
        <v>4</v>
      </c>
      <c r="B21" s="28" t="s">
        <v>4345</v>
      </c>
      <c r="C21" s="27">
        <v>28</v>
      </c>
      <c r="D21" s="27" t="s">
        <v>114</v>
      </c>
      <c r="E21" s="27">
        <f>_xlfn.XLOOKUP(D21,Categorías!$D$2:$D$15,Categorías!$C$2:$C$15,,0)</f>
        <v>13</v>
      </c>
      <c r="F21" s="28" t="s">
        <v>4347</v>
      </c>
      <c r="G21" s="27">
        <v>3</v>
      </c>
    </row>
    <row r="22" spans="1:7" x14ac:dyDescent="0.3">
      <c r="A22" s="27">
        <v>4</v>
      </c>
      <c r="B22" s="28" t="s">
        <v>4345</v>
      </c>
      <c r="C22" s="27">
        <v>28</v>
      </c>
      <c r="D22" s="27" t="s">
        <v>114</v>
      </c>
      <c r="E22" s="27">
        <f>_xlfn.XLOOKUP(D22,Categorías!$D$2:$D$15,Categorías!$C$2:$C$15,,0)</f>
        <v>13</v>
      </c>
      <c r="F22" s="28" t="s">
        <v>4348</v>
      </c>
      <c r="G22" s="27">
        <v>2</v>
      </c>
    </row>
    <row r="23" spans="1:7" x14ac:dyDescent="0.3">
      <c r="A23" s="27">
        <v>4</v>
      </c>
      <c r="B23" s="28" t="s">
        <v>4345</v>
      </c>
      <c r="C23" s="27">
        <v>28</v>
      </c>
      <c r="D23" s="27" t="s">
        <v>114</v>
      </c>
      <c r="E23" s="27">
        <f>_xlfn.XLOOKUP(D23,Categorías!$D$2:$D$15,Categorías!$C$2:$C$15,,0)</f>
        <v>13</v>
      </c>
      <c r="F23" s="28" t="s">
        <v>4349</v>
      </c>
      <c r="G23" s="27">
        <v>2</v>
      </c>
    </row>
    <row r="24" spans="1:7" x14ac:dyDescent="0.3">
      <c r="A24" s="27">
        <v>4</v>
      </c>
      <c r="B24" s="28" t="s">
        <v>4345</v>
      </c>
      <c r="C24" s="27">
        <v>28</v>
      </c>
      <c r="D24" s="27" t="s">
        <v>114</v>
      </c>
      <c r="E24" s="27">
        <f>_xlfn.XLOOKUP(D24,Categorías!$D$2:$D$15,Categorías!$C$2:$C$15,,0)</f>
        <v>13</v>
      </c>
      <c r="F24" s="28" t="s">
        <v>4350</v>
      </c>
      <c r="G24" s="27">
        <v>2</v>
      </c>
    </row>
    <row r="25" spans="1:7" x14ac:dyDescent="0.3">
      <c r="A25" s="27">
        <v>4</v>
      </c>
      <c r="B25" s="28" t="s">
        <v>4345</v>
      </c>
      <c r="C25" s="27">
        <v>28</v>
      </c>
      <c r="D25" s="27" t="s">
        <v>114</v>
      </c>
      <c r="E25" s="27">
        <f>_xlfn.XLOOKUP(D25,Categorías!$D$2:$D$15,Categorías!$C$2:$C$15,,0)</f>
        <v>13</v>
      </c>
      <c r="F25" s="28" t="s">
        <v>4351</v>
      </c>
      <c r="G25" s="27">
        <v>1</v>
      </c>
    </row>
    <row r="26" spans="1:7" x14ac:dyDescent="0.3">
      <c r="A26" s="27">
        <v>4</v>
      </c>
      <c r="B26" s="28" t="s">
        <v>4345</v>
      </c>
      <c r="C26" s="27">
        <v>28</v>
      </c>
      <c r="D26" s="27" t="s">
        <v>114</v>
      </c>
      <c r="E26" s="27">
        <f>_xlfn.XLOOKUP(D26,Categorías!$D$2:$D$15,Categorías!$C$2:$C$15,,0)</f>
        <v>13</v>
      </c>
      <c r="F26" s="28" t="s">
        <v>4352</v>
      </c>
      <c r="G26" s="27">
        <v>3</v>
      </c>
    </row>
    <row r="27" spans="1:7" x14ac:dyDescent="0.3">
      <c r="A27" s="27">
        <v>4</v>
      </c>
      <c r="B27" s="28" t="s">
        <v>4345</v>
      </c>
      <c r="C27" s="27">
        <v>28</v>
      </c>
      <c r="D27" s="27" t="s">
        <v>114</v>
      </c>
      <c r="E27" s="27">
        <f>_xlfn.XLOOKUP(D27,Categorías!$D$2:$D$15,Categorías!$C$2:$C$15,,0)</f>
        <v>13</v>
      </c>
      <c r="F27" s="28" t="s">
        <v>4353</v>
      </c>
      <c r="G27" s="27">
        <v>2</v>
      </c>
    </row>
    <row r="28" spans="1:7" x14ac:dyDescent="0.3">
      <c r="A28" s="27">
        <v>5</v>
      </c>
      <c r="B28" s="28" t="s">
        <v>4354</v>
      </c>
      <c r="C28" s="27">
        <v>28</v>
      </c>
      <c r="D28" s="27" t="s">
        <v>52</v>
      </c>
      <c r="E28" s="27">
        <f>_xlfn.XLOOKUP(D28,Categorías!$D$2:$D$15,Categorías!$C$2:$C$15,,0)</f>
        <v>8</v>
      </c>
      <c r="F28" s="28" t="s">
        <v>1593</v>
      </c>
      <c r="G28" s="27">
        <v>2</v>
      </c>
    </row>
    <row r="29" spans="1:7" x14ac:dyDescent="0.3">
      <c r="A29" s="27">
        <v>5</v>
      </c>
      <c r="B29" s="28" t="s">
        <v>4354</v>
      </c>
      <c r="C29" s="27">
        <v>28</v>
      </c>
      <c r="D29" s="27" t="s">
        <v>52</v>
      </c>
      <c r="E29" s="27">
        <f>_xlfn.XLOOKUP(D29,Categorías!$D$2:$D$15,Categorías!$C$2:$C$15,,0)</f>
        <v>8</v>
      </c>
      <c r="F29" s="28" t="s">
        <v>4355</v>
      </c>
      <c r="G29" s="27">
        <v>3</v>
      </c>
    </row>
    <row r="30" spans="1:7" x14ac:dyDescent="0.3">
      <c r="A30" s="27">
        <v>5</v>
      </c>
      <c r="B30" s="28" t="s">
        <v>4354</v>
      </c>
      <c r="C30" s="27">
        <v>28</v>
      </c>
      <c r="D30" s="27" t="s">
        <v>52</v>
      </c>
      <c r="E30" s="27">
        <f>_xlfn.XLOOKUP(D30,Categorías!$D$2:$D$15,Categorías!$C$2:$C$15,,0)</f>
        <v>8</v>
      </c>
      <c r="F30" s="28" t="s">
        <v>4356</v>
      </c>
      <c r="G30" s="27">
        <v>2</v>
      </c>
    </row>
    <row r="31" spans="1:7" x14ac:dyDescent="0.3">
      <c r="A31" s="27">
        <v>5</v>
      </c>
      <c r="B31" s="28" t="s">
        <v>4354</v>
      </c>
      <c r="C31" s="27">
        <v>28</v>
      </c>
      <c r="D31" s="27" t="s">
        <v>52</v>
      </c>
      <c r="E31" s="27">
        <f>_xlfn.XLOOKUP(D31,Categorías!$D$2:$D$15,Categorías!$C$2:$C$15,,0)</f>
        <v>8</v>
      </c>
      <c r="F31" s="28" t="s">
        <v>4357</v>
      </c>
      <c r="G31" s="27">
        <v>2</v>
      </c>
    </row>
    <row r="32" spans="1:7" x14ac:dyDescent="0.3">
      <c r="A32" s="27">
        <v>5</v>
      </c>
      <c r="B32" s="28" t="s">
        <v>4354</v>
      </c>
      <c r="C32" s="27">
        <v>28</v>
      </c>
      <c r="D32" s="27" t="s">
        <v>52</v>
      </c>
      <c r="E32" s="27">
        <f>_xlfn.XLOOKUP(D32,Categorías!$D$2:$D$15,Categorías!$C$2:$C$15,,0)</f>
        <v>8</v>
      </c>
      <c r="F32" s="28" t="s">
        <v>4358</v>
      </c>
      <c r="G32" s="27">
        <v>3</v>
      </c>
    </row>
    <row r="33" spans="1:7" x14ac:dyDescent="0.3">
      <c r="A33" s="27">
        <v>5</v>
      </c>
      <c r="B33" s="28" t="s">
        <v>4354</v>
      </c>
      <c r="C33" s="27">
        <v>28</v>
      </c>
      <c r="D33" s="27" t="s">
        <v>52</v>
      </c>
      <c r="E33" s="27">
        <f>_xlfn.XLOOKUP(D33,Categorías!$D$2:$D$15,Categorías!$C$2:$C$15,,0)</f>
        <v>8</v>
      </c>
      <c r="F33" s="28" t="s">
        <v>4359</v>
      </c>
      <c r="G33" s="27">
        <v>2</v>
      </c>
    </row>
    <row r="34" spans="1:7" x14ac:dyDescent="0.3">
      <c r="A34" s="27">
        <v>5</v>
      </c>
      <c r="B34" s="28" t="s">
        <v>4354</v>
      </c>
      <c r="C34" s="27">
        <v>28</v>
      </c>
      <c r="D34" s="27" t="s">
        <v>52</v>
      </c>
      <c r="E34" s="27">
        <f>_xlfn.XLOOKUP(D34,Categorías!$D$2:$D$15,Categorías!$C$2:$C$15,,0)</f>
        <v>8</v>
      </c>
      <c r="F34" s="28" t="s">
        <v>4360</v>
      </c>
      <c r="G34" s="27">
        <v>2</v>
      </c>
    </row>
    <row r="35" spans="1:7" x14ac:dyDescent="0.3">
      <c r="A35" s="27">
        <v>6</v>
      </c>
      <c r="B35" s="28" t="s">
        <v>4361</v>
      </c>
      <c r="C35" s="27">
        <v>25</v>
      </c>
      <c r="D35" s="27" t="s">
        <v>47</v>
      </c>
      <c r="E35" s="27">
        <f>_xlfn.XLOOKUP(D35,Categorías!$D$2:$D$15,Categorías!$C$2:$C$15,,0)</f>
        <v>7</v>
      </c>
      <c r="F35" s="28" t="s">
        <v>4362</v>
      </c>
      <c r="G35" s="27">
        <v>2</v>
      </c>
    </row>
    <row r="36" spans="1:7" x14ac:dyDescent="0.3">
      <c r="A36" s="27">
        <v>6</v>
      </c>
      <c r="B36" s="28" t="s">
        <v>4361</v>
      </c>
      <c r="C36" s="27">
        <v>25</v>
      </c>
      <c r="D36" s="27" t="s">
        <v>47</v>
      </c>
      <c r="E36" s="27">
        <f>_xlfn.XLOOKUP(D36,Categorías!$D$2:$D$15,Categorías!$C$2:$C$15,,0)</f>
        <v>7</v>
      </c>
      <c r="F36" s="28" t="s">
        <v>4363</v>
      </c>
      <c r="G36" s="27">
        <v>2</v>
      </c>
    </row>
    <row r="37" spans="1:7" x14ac:dyDescent="0.3">
      <c r="A37" s="27">
        <v>6</v>
      </c>
      <c r="B37" s="28" t="s">
        <v>4361</v>
      </c>
      <c r="C37" s="27">
        <v>25</v>
      </c>
      <c r="D37" s="27" t="s">
        <v>47</v>
      </c>
      <c r="E37" s="27">
        <f>_xlfn.XLOOKUP(D37,Categorías!$D$2:$D$15,Categorías!$C$2:$C$15,,0)</f>
        <v>7</v>
      </c>
      <c r="F37" s="28" t="s">
        <v>4364</v>
      </c>
      <c r="G37" s="27">
        <v>3</v>
      </c>
    </row>
    <row r="38" spans="1:7" x14ac:dyDescent="0.3">
      <c r="A38" s="27">
        <v>6</v>
      </c>
      <c r="B38" s="28" t="s">
        <v>4361</v>
      </c>
      <c r="C38" s="27">
        <v>25</v>
      </c>
      <c r="D38" s="27" t="s">
        <v>47</v>
      </c>
      <c r="E38" s="27">
        <f>_xlfn.XLOOKUP(D38,Categorías!$D$2:$D$15,Categorías!$C$2:$C$15,,0)</f>
        <v>7</v>
      </c>
      <c r="F38" s="28" t="s">
        <v>4365</v>
      </c>
      <c r="G38" s="27">
        <v>2</v>
      </c>
    </row>
    <row r="39" spans="1:7" x14ac:dyDescent="0.3">
      <c r="A39" s="27">
        <v>6</v>
      </c>
      <c r="B39" s="28" t="s">
        <v>4361</v>
      </c>
      <c r="C39" s="27">
        <v>25</v>
      </c>
      <c r="D39" s="27" t="s">
        <v>47</v>
      </c>
      <c r="E39" s="27">
        <f>_xlfn.XLOOKUP(D39,Categorías!$D$2:$D$15,Categorías!$C$2:$C$15,,0)</f>
        <v>7</v>
      </c>
      <c r="F39" s="28" t="s">
        <v>4366</v>
      </c>
      <c r="G39" s="27">
        <v>3</v>
      </c>
    </row>
    <row r="40" spans="1:7" x14ac:dyDescent="0.3">
      <c r="A40" s="27">
        <v>6</v>
      </c>
      <c r="B40" s="28" t="s">
        <v>4361</v>
      </c>
      <c r="C40" s="27">
        <v>25</v>
      </c>
      <c r="D40" s="27" t="s">
        <v>47</v>
      </c>
      <c r="E40" s="27">
        <f>_xlfn.XLOOKUP(D40,Categorías!$D$2:$D$15,Categorías!$C$2:$C$15,,0)</f>
        <v>7</v>
      </c>
      <c r="F40" s="28" t="s">
        <v>4367</v>
      </c>
      <c r="G40" s="27">
        <v>1</v>
      </c>
    </row>
    <row r="41" spans="1:7" x14ac:dyDescent="0.3">
      <c r="A41" s="27">
        <v>6</v>
      </c>
      <c r="B41" s="28" t="s">
        <v>4361</v>
      </c>
      <c r="C41" s="27">
        <v>25</v>
      </c>
      <c r="D41" s="27" t="s">
        <v>47</v>
      </c>
      <c r="E41" s="27">
        <f>_xlfn.XLOOKUP(D41,Categorías!$D$2:$D$15,Categorías!$C$2:$C$15,,0)</f>
        <v>7</v>
      </c>
      <c r="F41" s="28" t="s">
        <v>4360</v>
      </c>
      <c r="G41" s="27">
        <v>2</v>
      </c>
    </row>
    <row r="42" spans="1:7" x14ac:dyDescent="0.3">
      <c r="A42" s="27">
        <v>6</v>
      </c>
      <c r="B42" s="28" t="s">
        <v>4361</v>
      </c>
      <c r="C42" s="27">
        <v>25</v>
      </c>
      <c r="D42" s="27" t="s">
        <v>47</v>
      </c>
      <c r="E42" s="27">
        <f>_xlfn.XLOOKUP(D42,Categorías!$D$2:$D$15,Categorías!$C$2:$C$15,,0)</f>
        <v>7</v>
      </c>
      <c r="F42" s="28" t="s">
        <v>4368</v>
      </c>
      <c r="G42" s="27">
        <v>2</v>
      </c>
    </row>
    <row r="43" spans="1:7" x14ac:dyDescent="0.3">
      <c r="A43" s="27">
        <v>6</v>
      </c>
      <c r="B43" s="28" t="s">
        <v>4361</v>
      </c>
      <c r="C43" s="27">
        <v>25</v>
      </c>
      <c r="D43" s="27" t="s">
        <v>47</v>
      </c>
      <c r="E43" s="27">
        <f>_xlfn.XLOOKUP(D43,Categorías!$D$2:$D$15,Categorías!$C$2:$C$15,,0)</f>
        <v>7</v>
      </c>
      <c r="F43" s="28" t="s">
        <v>4369</v>
      </c>
      <c r="G43" s="27">
        <v>2</v>
      </c>
    </row>
    <row r="44" spans="1:7" x14ac:dyDescent="0.3">
      <c r="A44" s="27">
        <v>7</v>
      </c>
      <c r="B44" s="28" t="s">
        <v>4370</v>
      </c>
      <c r="C44" s="27">
        <v>28</v>
      </c>
      <c r="D44" s="27" t="s">
        <v>22</v>
      </c>
      <c r="E44" s="27">
        <f>_xlfn.XLOOKUP(D44,Categorías!$D$2:$D$15,Categorías!$C$2:$C$15,,0)</f>
        <v>4</v>
      </c>
      <c r="F44" s="28" t="s">
        <v>4371</v>
      </c>
      <c r="G44" s="27">
        <v>2</v>
      </c>
    </row>
    <row r="45" spans="1:7" x14ac:dyDescent="0.3">
      <c r="A45" s="27">
        <v>7</v>
      </c>
      <c r="B45" s="28" t="s">
        <v>4370</v>
      </c>
      <c r="C45" s="27">
        <v>28</v>
      </c>
      <c r="D45" s="27" t="s">
        <v>22</v>
      </c>
      <c r="E45" s="27">
        <f>_xlfn.XLOOKUP(D45,Categorías!$D$2:$D$15,Categorías!$C$2:$C$15,,0)</f>
        <v>4</v>
      </c>
      <c r="F45" s="28" t="s">
        <v>4372</v>
      </c>
      <c r="G45" s="27">
        <v>2</v>
      </c>
    </row>
    <row r="46" spans="1:7" x14ac:dyDescent="0.3">
      <c r="A46" s="27">
        <v>7</v>
      </c>
      <c r="B46" s="28" t="s">
        <v>4370</v>
      </c>
      <c r="C46" s="27">
        <v>28</v>
      </c>
      <c r="D46" s="27" t="s">
        <v>22</v>
      </c>
      <c r="E46" s="27">
        <f>_xlfn.XLOOKUP(D46,Categorías!$D$2:$D$15,Categorías!$C$2:$C$15,,0)</f>
        <v>4</v>
      </c>
      <c r="F46" s="28" t="s">
        <v>4373</v>
      </c>
      <c r="G46" s="27">
        <v>2</v>
      </c>
    </row>
    <row r="47" spans="1:7" x14ac:dyDescent="0.3">
      <c r="A47" s="27">
        <v>7</v>
      </c>
      <c r="B47" s="28" t="s">
        <v>4370</v>
      </c>
      <c r="C47" s="27">
        <v>28</v>
      </c>
      <c r="D47" s="27" t="s">
        <v>22</v>
      </c>
      <c r="E47" s="27">
        <f>_xlfn.XLOOKUP(D47,Categorías!$D$2:$D$15,Categorías!$C$2:$C$15,,0)</f>
        <v>4</v>
      </c>
      <c r="F47" s="28" t="s">
        <v>4374</v>
      </c>
      <c r="G47" s="27">
        <v>1</v>
      </c>
    </row>
    <row r="48" spans="1:7" x14ac:dyDescent="0.3">
      <c r="A48" s="27">
        <v>7</v>
      </c>
      <c r="B48" s="28" t="s">
        <v>4370</v>
      </c>
      <c r="C48" s="27">
        <v>28</v>
      </c>
      <c r="D48" s="27" t="s">
        <v>22</v>
      </c>
      <c r="E48" s="27">
        <f>_xlfn.XLOOKUP(D48,Categorías!$D$2:$D$15,Categorías!$C$2:$C$15,,0)</f>
        <v>4</v>
      </c>
      <c r="F48" s="28" t="s">
        <v>4375</v>
      </c>
      <c r="G48" s="27">
        <v>1</v>
      </c>
    </row>
    <row r="49" spans="1:7" x14ac:dyDescent="0.3">
      <c r="A49" s="27">
        <v>7</v>
      </c>
      <c r="B49" s="28" t="s">
        <v>4370</v>
      </c>
      <c r="C49" s="27">
        <v>28</v>
      </c>
      <c r="D49" s="27" t="s">
        <v>22</v>
      </c>
      <c r="E49" s="27">
        <f>_xlfn.XLOOKUP(D49,Categorías!$D$2:$D$15,Categorías!$C$2:$C$15,,0)</f>
        <v>4</v>
      </c>
      <c r="F49" s="28" t="s">
        <v>4376</v>
      </c>
      <c r="G49" s="27">
        <v>1</v>
      </c>
    </row>
    <row r="50" spans="1:7" x14ac:dyDescent="0.3">
      <c r="A50" s="27">
        <v>7</v>
      </c>
      <c r="B50" s="28" t="s">
        <v>4370</v>
      </c>
      <c r="C50" s="27">
        <v>28</v>
      </c>
      <c r="D50" s="27" t="s">
        <v>22</v>
      </c>
      <c r="E50" s="27">
        <f>_xlfn.XLOOKUP(D50,Categorías!$D$2:$D$15,Categorías!$C$2:$C$15,,0)</f>
        <v>4</v>
      </c>
      <c r="F50" s="28" t="s">
        <v>4360</v>
      </c>
      <c r="G50" s="27">
        <v>2</v>
      </c>
    </row>
    <row r="51" spans="1:7" x14ac:dyDescent="0.3">
      <c r="A51" s="27">
        <v>8</v>
      </c>
      <c r="B51" s="28" t="s">
        <v>4377</v>
      </c>
      <c r="C51" s="27">
        <v>28</v>
      </c>
      <c r="D51" s="27" t="s">
        <v>3821</v>
      </c>
      <c r="E51" s="27">
        <f>_xlfn.XLOOKUP(D51,Categorías!$D$2:$D$15,Categorías!$C$2:$C$15,,0)</f>
        <v>14</v>
      </c>
      <c r="F51" s="28" t="s">
        <v>411</v>
      </c>
      <c r="G51" s="27">
        <v>2</v>
      </c>
    </row>
    <row r="52" spans="1:7" x14ac:dyDescent="0.3">
      <c r="A52" s="27">
        <v>8</v>
      </c>
      <c r="B52" s="28" t="s">
        <v>4377</v>
      </c>
      <c r="C52" s="27">
        <v>28</v>
      </c>
      <c r="D52" s="27" t="s">
        <v>3821</v>
      </c>
      <c r="E52" s="27">
        <f>_xlfn.XLOOKUP(D52,Categorías!$D$2:$D$15,Categorías!$C$2:$C$15,,0)</f>
        <v>14</v>
      </c>
      <c r="F52" s="28" t="s">
        <v>596</v>
      </c>
      <c r="G52" s="27">
        <v>3</v>
      </c>
    </row>
    <row r="53" spans="1:7" x14ac:dyDescent="0.3">
      <c r="A53" s="27">
        <v>8</v>
      </c>
      <c r="B53" s="28" t="s">
        <v>4377</v>
      </c>
      <c r="C53" s="27">
        <v>28</v>
      </c>
      <c r="D53" s="27" t="s">
        <v>3821</v>
      </c>
      <c r="E53" s="27">
        <f>_xlfn.XLOOKUP(D53,Categorías!$D$2:$D$15,Categorías!$C$2:$C$15,,0)</f>
        <v>14</v>
      </c>
      <c r="F53" s="28" t="s">
        <v>595</v>
      </c>
      <c r="G53" s="27">
        <v>3</v>
      </c>
    </row>
    <row r="54" spans="1:7" x14ac:dyDescent="0.3">
      <c r="A54" s="27">
        <v>8</v>
      </c>
      <c r="B54" s="28" t="s">
        <v>4377</v>
      </c>
      <c r="C54" s="27">
        <v>28</v>
      </c>
      <c r="D54" s="27" t="s">
        <v>3821</v>
      </c>
      <c r="E54" s="27">
        <f>_xlfn.XLOOKUP(D54,Categorías!$D$2:$D$15,Categorías!$C$2:$C$15,,0)</f>
        <v>14</v>
      </c>
      <c r="F54" s="28" t="s">
        <v>410</v>
      </c>
      <c r="G54" s="27">
        <v>2</v>
      </c>
    </row>
    <row r="55" spans="1:7" x14ac:dyDescent="0.3">
      <c r="A55" s="27">
        <v>8</v>
      </c>
      <c r="B55" s="28" t="s">
        <v>4377</v>
      </c>
      <c r="C55" s="27">
        <v>28</v>
      </c>
      <c r="D55" s="27" t="s">
        <v>3821</v>
      </c>
      <c r="E55" s="27">
        <f>_xlfn.XLOOKUP(D55,Categorías!$D$2:$D$15,Categorías!$C$2:$C$15,,0)</f>
        <v>14</v>
      </c>
      <c r="F55" s="28" t="s">
        <v>412</v>
      </c>
      <c r="G55" s="27">
        <v>2</v>
      </c>
    </row>
    <row r="56" spans="1:7" x14ac:dyDescent="0.3">
      <c r="A56" s="27">
        <v>9</v>
      </c>
      <c r="B56" s="28" t="s">
        <v>4378</v>
      </c>
      <c r="C56" s="27">
        <v>28</v>
      </c>
      <c r="D56" s="27" t="s">
        <v>22</v>
      </c>
      <c r="E56" s="27">
        <f>_xlfn.XLOOKUP(D56,Categorías!$D$2:$D$15,Categorías!$C$2:$C$15,,0)</f>
        <v>4</v>
      </c>
      <c r="F56" s="28" t="s">
        <v>4379</v>
      </c>
      <c r="G56" s="27">
        <v>2</v>
      </c>
    </row>
    <row r="57" spans="1:7" x14ac:dyDescent="0.3">
      <c r="A57" s="27">
        <v>9</v>
      </c>
      <c r="B57" s="28" t="s">
        <v>4378</v>
      </c>
      <c r="C57" s="27">
        <v>28</v>
      </c>
      <c r="D57" s="27" t="s">
        <v>22</v>
      </c>
      <c r="E57" s="27">
        <f>_xlfn.XLOOKUP(D57,Categorías!$D$2:$D$15,Categorías!$C$2:$C$15,,0)</f>
        <v>4</v>
      </c>
      <c r="F57" s="28" t="s">
        <v>4380</v>
      </c>
      <c r="G57" s="27">
        <v>3</v>
      </c>
    </row>
    <row r="58" spans="1:7" x14ac:dyDescent="0.3">
      <c r="A58" s="27">
        <v>9</v>
      </c>
      <c r="B58" s="28" t="s">
        <v>4378</v>
      </c>
      <c r="C58" s="27">
        <v>28</v>
      </c>
      <c r="D58" s="27" t="s">
        <v>22</v>
      </c>
      <c r="E58" s="27">
        <f>_xlfn.XLOOKUP(D58,Categorías!$D$2:$D$15,Categorías!$C$2:$C$15,,0)</f>
        <v>4</v>
      </c>
      <c r="F58" s="28" t="s">
        <v>4381</v>
      </c>
      <c r="G58" s="27">
        <v>2</v>
      </c>
    </row>
    <row r="59" spans="1:7" x14ac:dyDescent="0.3">
      <c r="A59" s="27">
        <v>9</v>
      </c>
      <c r="B59" s="28" t="s">
        <v>4378</v>
      </c>
      <c r="C59" s="27">
        <v>28</v>
      </c>
      <c r="D59" s="27" t="s">
        <v>22</v>
      </c>
      <c r="E59" s="27">
        <f>_xlfn.XLOOKUP(D59,Categorías!$D$2:$D$15,Categorías!$C$2:$C$15,,0)</f>
        <v>4</v>
      </c>
      <c r="F59" s="28" t="s">
        <v>4382</v>
      </c>
      <c r="G59" s="27">
        <v>2</v>
      </c>
    </row>
    <row r="60" spans="1:7" x14ac:dyDescent="0.3">
      <c r="A60" s="27">
        <v>9</v>
      </c>
      <c r="B60" s="28" t="s">
        <v>4378</v>
      </c>
      <c r="C60" s="27">
        <v>28</v>
      </c>
      <c r="D60" s="27" t="s">
        <v>22</v>
      </c>
      <c r="E60" s="27">
        <f>_xlfn.XLOOKUP(D60,Categorías!$D$2:$D$15,Categorías!$C$2:$C$15,,0)</f>
        <v>4</v>
      </c>
      <c r="F60" s="28" t="s">
        <v>4383</v>
      </c>
      <c r="G60" s="27">
        <v>3</v>
      </c>
    </row>
    <row r="61" spans="1:7" x14ac:dyDescent="0.3">
      <c r="A61" s="27">
        <v>10</v>
      </c>
      <c r="B61" s="28" t="s">
        <v>4384</v>
      </c>
      <c r="C61" s="27">
        <v>28</v>
      </c>
      <c r="D61" s="27" t="s">
        <v>28</v>
      </c>
      <c r="E61" s="27">
        <f>_xlfn.XLOOKUP(D61,Categorías!$D$2:$D$15,Categorías!$C$2:$C$15,,0)</f>
        <v>2</v>
      </c>
      <c r="F61" s="28" t="s">
        <v>4385</v>
      </c>
      <c r="G61" s="27">
        <v>2</v>
      </c>
    </row>
    <row r="62" spans="1:7" x14ac:dyDescent="0.3">
      <c r="A62" s="27">
        <v>10</v>
      </c>
      <c r="B62" s="28" t="s">
        <v>4384</v>
      </c>
      <c r="C62" s="27">
        <v>28</v>
      </c>
      <c r="D62" s="27" t="s">
        <v>28</v>
      </c>
      <c r="E62" s="27">
        <f>_xlfn.XLOOKUP(D62,Categorías!$D$2:$D$15,Categorías!$C$2:$C$15,,0)</f>
        <v>2</v>
      </c>
      <c r="F62" s="28" t="s">
        <v>4386</v>
      </c>
      <c r="G62" s="27">
        <v>3</v>
      </c>
    </row>
    <row r="63" spans="1:7" x14ac:dyDescent="0.3">
      <c r="A63" s="27">
        <v>10</v>
      </c>
      <c r="B63" s="28" t="s">
        <v>4384</v>
      </c>
      <c r="C63" s="27">
        <v>28</v>
      </c>
      <c r="D63" s="27" t="s">
        <v>28</v>
      </c>
      <c r="E63" s="27">
        <f>_xlfn.XLOOKUP(D63,Categorías!$D$2:$D$15,Categorías!$C$2:$C$15,,0)</f>
        <v>2</v>
      </c>
      <c r="F63" s="28" t="s">
        <v>4387</v>
      </c>
      <c r="G63" s="27">
        <v>2</v>
      </c>
    </row>
    <row r="64" spans="1:7" x14ac:dyDescent="0.3">
      <c r="A64" s="27">
        <v>10</v>
      </c>
      <c r="B64" s="28" t="s">
        <v>4384</v>
      </c>
      <c r="C64" s="27">
        <v>28</v>
      </c>
      <c r="D64" s="27" t="s">
        <v>28</v>
      </c>
      <c r="E64" s="27">
        <f>_xlfn.XLOOKUP(D64,Categorías!$D$2:$D$15,Categorías!$C$2:$C$15,,0)</f>
        <v>2</v>
      </c>
      <c r="F64" s="28" t="s">
        <v>4388</v>
      </c>
      <c r="G64" s="27">
        <v>2</v>
      </c>
    </row>
    <row r="65" spans="1:7" x14ac:dyDescent="0.3">
      <c r="A65" s="27">
        <v>10</v>
      </c>
      <c r="B65" s="28" t="s">
        <v>4384</v>
      </c>
      <c r="C65" s="27">
        <v>28</v>
      </c>
      <c r="D65" s="27" t="s">
        <v>28</v>
      </c>
      <c r="E65" s="27">
        <f>_xlfn.XLOOKUP(D65,Categorías!$D$2:$D$15,Categorías!$C$2:$C$15,,0)</f>
        <v>2</v>
      </c>
      <c r="F65" s="28" t="s">
        <v>4389</v>
      </c>
      <c r="G65" s="27">
        <v>3</v>
      </c>
    </row>
    <row r="66" spans="1:7" x14ac:dyDescent="0.3">
      <c r="A66" s="27">
        <v>10</v>
      </c>
      <c r="B66" s="28" t="s">
        <v>4384</v>
      </c>
      <c r="C66" s="27">
        <v>28</v>
      </c>
      <c r="D66" s="27" t="s">
        <v>28</v>
      </c>
      <c r="E66" s="27">
        <f>_xlfn.XLOOKUP(D66,Categorías!$D$2:$D$15,Categorías!$C$2:$C$15,,0)</f>
        <v>2</v>
      </c>
      <c r="F66" s="28" t="s">
        <v>4390</v>
      </c>
      <c r="G66" s="27">
        <v>2</v>
      </c>
    </row>
    <row r="67" spans="1:7" x14ac:dyDescent="0.3">
      <c r="A67" s="27">
        <v>11</v>
      </c>
      <c r="B67" s="28" t="s">
        <v>4391</v>
      </c>
      <c r="C67" s="27">
        <v>28</v>
      </c>
      <c r="D67" s="27" t="s">
        <v>22</v>
      </c>
      <c r="E67" s="27">
        <f>_xlfn.XLOOKUP(D67,Categorías!$D$2:$D$15,Categorías!$C$2:$C$15,,0)</f>
        <v>4</v>
      </c>
      <c r="F67" s="28" t="s">
        <v>4392</v>
      </c>
      <c r="G67" s="27">
        <v>2</v>
      </c>
    </row>
    <row r="68" spans="1:7" x14ac:dyDescent="0.3">
      <c r="A68" s="27">
        <v>11</v>
      </c>
      <c r="B68" s="28" t="s">
        <v>4391</v>
      </c>
      <c r="C68" s="27">
        <v>28</v>
      </c>
      <c r="D68" s="27" t="s">
        <v>22</v>
      </c>
      <c r="E68" s="27">
        <f>_xlfn.XLOOKUP(D68,Categorías!$D$2:$D$15,Categorías!$C$2:$C$15,,0)</f>
        <v>4</v>
      </c>
      <c r="F68" s="28" t="s">
        <v>4393</v>
      </c>
      <c r="G68" s="27">
        <v>2</v>
      </c>
    </row>
    <row r="69" spans="1:7" x14ac:dyDescent="0.3">
      <c r="A69" s="27">
        <v>11</v>
      </c>
      <c r="B69" s="28" t="s">
        <v>4391</v>
      </c>
      <c r="C69" s="27">
        <v>28</v>
      </c>
      <c r="D69" s="27" t="s">
        <v>22</v>
      </c>
      <c r="E69" s="27">
        <f>_xlfn.XLOOKUP(D69,Categorías!$D$2:$D$15,Categorías!$C$2:$C$15,,0)</f>
        <v>4</v>
      </c>
      <c r="F69" s="28" t="s">
        <v>4394</v>
      </c>
      <c r="G69" s="27">
        <v>2</v>
      </c>
    </row>
    <row r="70" spans="1:7" x14ac:dyDescent="0.3">
      <c r="A70" s="27">
        <v>11</v>
      </c>
      <c r="B70" s="28" t="s">
        <v>4391</v>
      </c>
      <c r="C70" s="27">
        <v>28</v>
      </c>
      <c r="D70" s="27" t="s">
        <v>22</v>
      </c>
      <c r="E70" s="27">
        <f>_xlfn.XLOOKUP(D70,Categorías!$D$2:$D$15,Categorías!$C$2:$C$15,,0)</f>
        <v>4</v>
      </c>
      <c r="F70" s="28" t="s">
        <v>4395</v>
      </c>
      <c r="G70" s="27">
        <v>3</v>
      </c>
    </row>
    <row r="71" spans="1:7" x14ac:dyDescent="0.3">
      <c r="A71" s="27">
        <v>11</v>
      </c>
      <c r="B71" s="28" t="s">
        <v>4391</v>
      </c>
      <c r="C71" s="27">
        <v>28</v>
      </c>
      <c r="D71" s="27" t="s">
        <v>22</v>
      </c>
      <c r="E71" s="27">
        <f>_xlfn.XLOOKUP(D71,Categorías!$D$2:$D$15,Categorías!$C$2:$C$15,,0)</f>
        <v>4</v>
      </c>
      <c r="F71" s="28" t="s">
        <v>4396</v>
      </c>
      <c r="G71" s="27">
        <v>2</v>
      </c>
    </row>
    <row r="72" spans="1:7" x14ac:dyDescent="0.3">
      <c r="A72" s="27">
        <v>11</v>
      </c>
      <c r="B72" s="28" t="s">
        <v>4391</v>
      </c>
      <c r="C72" s="27">
        <v>28</v>
      </c>
      <c r="D72" s="27" t="s">
        <v>22</v>
      </c>
      <c r="E72" s="27">
        <f>_xlfn.XLOOKUP(D72,Categorías!$D$2:$D$15,Categorías!$C$2:$C$15,,0)</f>
        <v>4</v>
      </c>
      <c r="F72" s="28" t="s">
        <v>4397</v>
      </c>
      <c r="G72" s="27">
        <v>3</v>
      </c>
    </row>
    <row r="73" spans="1:7" x14ac:dyDescent="0.3">
      <c r="A73" s="27">
        <v>11</v>
      </c>
      <c r="B73" s="28" t="s">
        <v>4391</v>
      </c>
      <c r="C73" s="27">
        <v>28</v>
      </c>
      <c r="D73" s="27" t="s">
        <v>22</v>
      </c>
      <c r="E73" s="27">
        <f>_xlfn.XLOOKUP(D73,Categorías!$D$2:$D$15,Categorías!$C$2:$C$15,,0)</f>
        <v>4</v>
      </c>
      <c r="F73" s="28" t="s">
        <v>4398</v>
      </c>
      <c r="G73" s="27">
        <v>2</v>
      </c>
    </row>
    <row r="74" spans="1:7" x14ac:dyDescent="0.3">
      <c r="A74" s="27">
        <v>11</v>
      </c>
      <c r="B74" s="28" t="s">
        <v>4391</v>
      </c>
      <c r="C74" s="27">
        <v>28</v>
      </c>
      <c r="D74" s="27" t="s">
        <v>22</v>
      </c>
      <c r="E74" s="27">
        <f>_xlfn.XLOOKUP(D74,Categorías!$D$2:$D$15,Categorías!$C$2:$C$15,,0)</f>
        <v>4</v>
      </c>
      <c r="F74" s="28" t="s">
        <v>4399</v>
      </c>
      <c r="G74" s="27">
        <v>2</v>
      </c>
    </row>
    <row r="75" spans="1:7" x14ac:dyDescent="0.3">
      <c r="A75" s="27">
        <v>12</v>
      </c>
      <c r="B75" s="28" t="s">
        <v>4400</v>
      </c>
      <c r="C75" s="27">
        <v>28</v>
      </c>
      <c r="D75" s="27" t="s">
        <v>22</v>
      </c>
      <c r="E75" s="27">
        <f>_xlfn.XLOOKUP(D75,Categorías!$D$2:$D$15,Categorías!$C$2:$C$15,,0)</f>
        <v>4</v>
      </c>
      <c r="F75" s="28" t="s">
        <v>4401</v>
      </c>
      <c r="G75" s="27">
        <v>2</v>
      </c>
    </row>
    <row r="76" spans="1:7" x14ac:dyDescent="0.3">
      <c r="A76" s="27">
        <v>12</v>
      </c>
      <c r="B76" s="28" t="s">
        <v>4400</v>
      </c>
      <c r="C76" s="27">
        <v>28</v>
      </c>
      <c r="D76" s="27" t="s">
        <v>22</v>
      </c>
      <c r="E76" s="27">
        <f>_xlfn.XLOOKUP(D76,Categorías!$D$2:$D$15,Categorías!$C$2:$C$15,,0)</f>
        <v>4</v>
      </c>
      <c r="F76" s="28" t="s">
        <v>4402</v>
      </c>
      <c r="G76" s="27">
        <v>3</v>
      </c>
    </row>
    <row r="77" spans="1:7" x14ac:dyDescent="0.3">
      <c r="A77" s="27">
        <v>12</v>
      </c>
      <c r="B77" s="28" t="s">
        <v>4400</v>
      </c>
      <c r="C77" s="27">
        <v>28</v>
      </c>
      <c r="D77" s="27" t="s">
        <v>22</v>
      </c>
      <c r="E77" s="27">
        <f>_xlfn.XLOOKUP(D77,Categorías!$D$2:$D$15,Categorías!$C$2:$C$15,,0)</f>
        <v>4</v>
      </c>
      <c r="F77" s="28" t="s">
        <v>4403</v>
      </c>
      <c r="G77" s="27">
        <v>2</v>
      </c>
    </row>
    <row r="78" spans="1:7" x14ac:dyDescent="0.3">
      <c r="A78" s="27">
        <v>12</v>
      </c>
      <c r="B78" s="28" t="s">
        <v>4400</v>
      </c>
      <c r="C78" s="27">
        <v>28</v>
      </c>
      <c r="D78" s="27" t="s">
        <v>22</v>
      </c>
      <c r="E78" s="27">
        <f>_xlfn.XLOOKUP(D78,Categorías!$D$2:$D$15,Categorías!$C$2:$C$15,,0)</f>
        <v>4</v>
      </c>
      <c r="F78" s="28" t="s">
        <v>4404</v>
      </c>
      <c r="G78" s="27">
        <v>2</v>
      </c>
    </row>
    <row r="79" spans="1:7" x14ac:dyDescent="0.3">
      <c r="A79" s="27">
        <v>12</v>
      </c>
      <c r="B79" s="28" t="s">
        <v>4400</v>
      </c>
      <c r="C79" s="27">
        <v>28</v>
      </c>
      <c r="D79" s="27" t="s">
        <v>22</v>
      </c>
      <c r="E79" s="27">
        <f>_xlfn.XLOOKUP(D79,Categorías!$D$2:$D$15,Categorías!$C$2:$C$15,,0)</f>
        <v>4</v>
      </c>
      <c r="F79" s="28" t="s">
        <v>4405</v>
      </c>
      <c r="G79" s="27">
        <v>2</v>
      </c>
    </row>
    <row r="80" spans="1:7" x14ac:dyDescent="0.3">
      <c r="A80" s="27">
        <v>12</v>
      </c>
      <c r="B80" s="28" t="s">
        <v>4400</v>
      </c>
      <c r="C80" s="27">
        <v>28</v>
      </c>
      <c r="D80" s="27" t="s">
        <v>22</v>
      </c>
      <c r="E80" s="27">
        <f>_xlfn.XLOOKUP(D80,Categorías!$D$2:$D$15,Categorías!$C$2:$C$15,,0)</f>
        <v>4</v>
      </c>
      <c r="F80" s="28" t="s">
        <v>4406</v>
      </c>
      <c r="G80" s="27">
        <v>1</v>
      </c>
    </row>
    <row r="81" spans="1:7" x14ac:dyDescent="0.3">
      <c r="A81" s="27">
        <v>12</v>
      </c>
      <c r="B81" s="28" t="s">
        <v>4400</v>
      </c>
      <c r="C81" s="27">
        <v>28</v>
      </c>
      <c r="D81" s="27" t="s">
        <v>22</v>
      </c>
      <c r="E81" s="27">
        <f>_xlfn.XLOOKUP(D81,Categorías!$D$2:$D$15,Categorías!$C$2:$C$15,,0)</f>
        <v>4</v>
      </c>
      <c r="F81" s="28" t="s">
        <v>4407</v>
      </c>
      <c r="G81" s="27">
        <v>1</v>
      </c>
    </row>
    <row r="82" spans="1:7" x14ac:dyDescent="0.3">
      <c r="A82" s="27">
        <v>12</v>
      </c>
      <c r="B82" s="28" t="s">
        <v>4400</v>
      </c>
      <c r="C82" s="27">
        <v>28</v>
      </c>
      <c r="D82" s="27" t="s">
        <v>22</v>
      </c>
      <c r="E82" s="27">
        <f>_xlfn.XLOOKUP(D82,Categorías!$D$2:$D$15,Categorías!$C$2:$C$15,,0)</f>
        <v>4</v>
      </c>
      <c r="F82" s="28" t="s">
        <v>4408</v>
      </c>
      <c r="G82" s="27">
        <v>3</v>
      </c>
    </row>
    <row r="83" spans="1:7" x14ac:dyDescent="0.3">
      <c r="A83" s="27">
        <v>12</v>
      </c>
      <c r="B83" s="28" t="s">
        <v>4400</v>
      </c>
      <c r="C83" s="27">
        <v>28</v>
      </c>
      <c r="D83" s="27" t="s">
        <v>22</v>
      </c>
      <c r="E83" s="27">
        <f>_xlfn.XLOOKUP(D83,Categorías!$D$2:$D$15,Categorías!$C$2:$C$15,,0)</f>
        <v>4</v>
      </c>
      <c r="F83" s="28" t="s">
        <v>4409</v>
      </c>
      <c r="G83" s="27">
        <v>2</v>
      </c>
    </row>
    <row r="84" spans="1:7" x14ac:dyDescent="0.3">
      <c r="A84" s="27">
        <v>13</v>
      </c>
      <c r="B84" s="28" t="s">
        <v>4410</v>
      </c>
      <c r="C84" s="27">
        <v>28</v>
      </c>
      <c r="D84" s="27" t="s">
        <v>22</v>
      </c>
      <c r="E84" s="27">
        <f>_xlfn.XLOOKUP(D84,Categorías!$D$2:$D$15,Categorías!$C$2:$C$15,,0)</f>
        <v>4</v>
      </c>
      <c r="F84" s="28" t="s">
        <v>4411</v>
      </c>
      <c r="G84" s="27">
        <v>3</v>
      </c>
    </row>
    <row r="85" spans="1:7" x14ac:dyDescent="0.3">
      <c r="A85" s="27">
        <v>13</v>
      </c>
      <c r="B85" s="28" t="s">
        <v>4410</v>
      </c>
      <c r="C85" s="27">
        <v>28</v>
      </c>
      <c r="D85" s="27" t="s">
        <v>22</v>
      </c>
      <c r="E85" s="27">
        <f>_xlfn.XLOOKUP(D85,Categorías!$D$2:$D$15,Categorías!$C$2:$C$15,,0)</f>
        <v>4</v>
      </c>
      <c r="F85" s="28" t="s">
        <v>4412</v>
      </c>
      <c r="G85" s="27">
        <v>2</v>
      </c>
    </row>
    <row r="86" spans="1:7" x14ac:dyDescent="0.3">
      <c r="A86" s="27">
        <v>13</v>
      </c>
      <c r="B86" s="28" t="s">
        <v>4410</v>
      </c>
      <c r="C86" s="27">
        <v>28</v>
      </c>
      <c r="D86" s="27" t="s">
        <v>22</v>
      </c>
      <c r="E86" s="27">
        <f>_xlfn.XLOOKUP(D86,Categorías!$D$2:$D$15,Categorías!$C$2:$C$15,,0)</f>
        <v>4</v>
      </c>
      <c r="F86" s="28" t="s">
        <v>4413</v>
      </c>
      <c r="G86" s="27">
        <v>2</v>
      </c>
    </row>
    <row r="87" spans="1:7" x14ac:dyDescent="0.3">
      <c r="A87" s="27">
        <v>13</v>
      </c>
      <c r="B87" s="28" t="s">
        <v>4410</v>
      </c>
      <c r="C87" s="27">
        <v>28</v>
      </c>
      <c r="D87" s="27" t="s">
        <v>22</v>
      </c>
      <c r="E87" s="27">
        <f>_xlfn.XLOOKUP(D87,Categorías!$D$2:$D$15,Categorías!$C$2:$C$15,,0)</f>
        <v>4</v>
      </c>
      <c r="F87" s="28" t="s">
        <v>4414</v>
      </c>
      <c r="G87" s="27">
        <v>3</v>
      </c>
    </row>
    <row r="88" spans="1:7" x14ac:dyDescent="0.3">
      <c r="A88" s="27">
        <v>13</v>
      </c>
      <c r="B88" s="28" t="s">
        <v>4410</v>
      </c>
      <c r="C88" s="27">
        <v>28</v>
      </c>
      <c r="D88" s="27" t="s">
        <v>22</v>
      </c>
      <c r="E88" s="27">
        <f>_xlfn.XLOOKUP(D88,Categorías!$D$2:$D$15,Categorías!$C$2:$C$15,,0)</f>
        <v>4</v>
      </c>
      <c r="F88" s="28" t="s">
        <v>4415</v>
      </c>
      <c r="G88" s="27">
        <v>2</v>
      </c>
    </row>
    <row r="89" spans="1:7" x14ac:dyDescent="0.3">
      <c r="A89" s="27">
        <v>13</v>
      </c>
      <c r="B89" s="28" t="s">
        <v>4410</v>
      </c>
      <c r="C89" s="27">
        <v>28</v>
      </c>
      <c r="D89" s="27" t="s">
        <v>22</v>
      </c>
      <c r="E89" s="27">
        <f>_xlfn.XLOOKUP(D89,Categorías!$D$2:$D$15,Categorías!$C$2:$C$15,,0)</f>
        <v>4</v>
      </c>
      <c r="F89" s="28" t="s">
        <v>4416</v>
      </c>
      <c r="G89" s="27">
        <v>2</v>
      </c>
    </row>
    <row r="90" spans="1:7" x14ac:dyDescent="0.3">
      <c r="A90" s="27">
        <v>13</v>
      </c>
      <c r="B90" s="28" t="s">
        <v>4410</v>
      </c>
      <c r="C90" s="27">
        <v>28</v>
      </c>
      <c r="D90" s="27" t="s">
        <v>22</v>
      </c>
      <c r="E90" s="27">
        <f>_xlfn.XLOOKUP(D90,Categorías!$D$2:$D$15,Categorías!$C$2:$C$15,,0)</f>
        <v>4</v>
      </c>
      <c r="F90" s="28" t="s">
        <v>4417</v>
      </c>
      <c r="G90" s="27">
        <v>1</v>
      </c>
    </row>
    <row r="91" spans="1:7" x14ac:dyDescent="0.3">
      <c r="A91" s="27">
        <v>14</v>
      </c>
      <c r="B91" s="28" t="s">
        <v>4418</v>
      </c>
      <c r="C91" s="27">
        <v>28</v>
      </c>
      <c r="D91" s="27" t="s">
        <v>16</v>
      </c>
      <c r="E91" s="27">
        <f>_xlfn.XLOOKUP(D91,Categorías!$D$2:$D$15,Categorías!$C$2:$C$15,,0)</f>
        <v>11</v>
      </c>
      <c r="F91" s="28" t="s">
        <v>4419</v>
      </c>
      <c r="G91" s="27">
        <v>2</v>
      </c>
    </row>
    <row r="92" spans="1:7" x14ac:dyDescent="0.3">
      <c r="A92" s="27">
        <v>14</v>
      </c>
      <c r="B92" s="28" t="s">
        <v>4418</v>
      </c>
      <c r="C92" s="27">
        <v>28</v>
      </c>
      <c r="D92" s="27" t="s">
        <v>16</v>
      </c>
      <c r="E92" s="27">
        <f>_xlfn.XLOOKUP(D92,Categorías!$D$2:$D$15,Categorías!$C$2:$C$15,,0)</f>
        <v>11</v>
      </c>
      <c r="F92" s="28" t="s">
        <v>4420</v>
      </c>
      <c r="G92" s="27">
        <v>2</v>
      </c>
    </row>
    <row r="93" spans="1:7" x14ac:dyDescent="0.3">
      <c r="A93" s="27">
        <v>14</v>
      </c>
      <c r="B93" s="28" t="s">
        <v>4418</v>
      </c>
      <c r="C93" s="27">
        <v>28</v>
      </c>
      <c r="D93" s="27" t="s">
        <v>16</v>
      </c>
      <c r="E93" s="27">
        <f>_xlfn.XLOOKUP(D93,Categorías!$D$2:$D$15,Categorías!$C$2:$C$15,,0)</f>
        <v>11</v>
      </c>
      <c r="F93" s="28" t="s">
        <v>4421</v>
      </c>
      <c r="G93" s="27">
        <v>2</v>
      </c>
    </row>
    <row r="94" spans="1:7" x14ac:dyDescent="0.3">
      <c r="A94" s="27">
        <v>14</v>
      </c>
      <c r="B94" s="28" t="s">
        <v>4418</v>
      </c>
      <c r="C94" s="27">
        <v>28</v>
      </c>
      <c r="D94" s="27" t="s">
        <v>16</v>
      </c>
      <c r="E94" s="27">
        <f>_xlfn.XLOOKUP(D94,Categorías!$D$2:$D$15,Categorías!$C$2:$C$15,,0)</f>
        <v>11</v>
      </c>
      <c r="F94" s="28" t="s">
        <v>4422</v>
      </c>
      <c r="G94" s="27">
        <v>1</v>
      </c>
    </row>
    <row r="95" spans="1:7" x14ac:dyDescent="0.3">
      <c r="A95" s="27">
        <v>14</v>
      </c>
      <c r="B95" s="28" t="s">
        <v>4418</v>
      </c>
      <c r="C95" s="27">
        <v>28</v>
      </c>
      <c r="D95" s="27" t="s">
        <v>16</v>
      </c>
      <c r="E95" s="27">
        <f>_xlfn.XLOOKUP(D95,Categorías!$D$2:$D$15,Categorías!$C$2:$C$15,,0)</f>
        <v>11</v>
      </c>
      <c r="F95" s="28" t="s">
        <v>4423</v>
      </c>
      <c r="G95" s="27">
        <v>2</v>
      </c>
    </row>
    <row r="96" spans="1:7" x14ac:dyDescent="0.3">
      <c r="A96" s="27">
        <v>14</v>
      </c>
      <c r="B96" s="28" t="s">
        <v>4418</v>
      </c>
      <c r="C96" s="27">
        <v>28</v>
      </c>
      <c r="D96" s="27" t="s">
        <v>16</v>
      </c>
      <c r="E96" s="27">
        <f>_xlfn.XLOOKUP(D96,Categorías!$D$2:$D$15,Categorías!$C$2:$C$15,,0)</f>
        <v>11</v>
      </c>
      <c r="F96" s="28" t="s">
        <v>4424</v>
      </c>
      <c r="G96" s="27">
        <v>1</v>
      </c>
    </row>
    <row r="97" spans="1:7" x14ac:dyDescent="0.3">
      <c r="A97" s="27">
        <v>14</v>
      </c>
      <c r="B97" s="28" t="s">
        <v>4418</v>
      </c>
      <c r="C97" s="27">
        <v>28</v>
      </c>
      <c r="D97" s="27" t="s">
        <v>16</v>
      </c>
      <c r="E97" s="27">
        <f>_xlfn.XLOOKUP(D97,Categorías!$D$2:$D$15,Categorías!$C$2:$C$15,,0)</f>
        <v>11</v>
      </c>
      <c r="F97" s="28" t="s">
        <v>4425</v>
      </c>
      <c r="G97" s="27">
        <v>2</v>
      </c>
    </row>
    <row r="98" spans="1:7" x14ac:dyDescent="0.3">
      <c r="A98" s="27">
        <v>15</v>
      </c>
      <c r="B98" s="28" t="s">
        <v>4426</v>
      </c>
      <c r="C98" s="27">
        <v>28</v>
      </c>
      <c r="D98" s="27" t="s">
        <v>16</v>
      </c>
      <c r="E98" s="27">
        <f>_xlfn.XLOOKUP(D98,Categorías!$D$2:$D$15,Categorías!$C$2:$C$15,,0)</f>
        <v>11</v>
      </c>
      <c r="F98" s="28" t="s">
        <v>4427</v>
      </c>
      <c r="G98" s="27">
        <v>2</v>
      </c>
    </row>
    <row r="99" spans="1:7" x14ac:dyDescent="0.3">
      <c r="A99" s="27">
        <v>15</v>
      </c>
      <c r="B99" s="28" t="s">
        <v>4426</v>
      </c>
      <c r="C99" s="27">
        <v>28</v>
      </c>
      <c r="D99" s="27" t="s">
        <v>16</v>
      </c>
      <c r="E99" s="27">
        <f>_xlfn.XLOOKUP(D99,Categorías!$D$2:$D$15,Categorías!$C$2:$C$15,,0)</f>
        <v>11</v>
      </c>
      <c r="F99" s="28" t="s">
        <v>4428</v>
      </c>
      <c r="G99" s="27">
        <v>2</v>
      </c>
    </row>
    <row r="100" spans="1:7" x14ac:dyDescent="0.3">
      <c r="A100" s="27">
        <v>15</v>
      </c>
      <c r="B100" s="28" t="s">
        <v>4426</v>
      </c>
      <c r="C100" s="27">
        <v>28</v>
      </c>
      <c r="D100" s="27" t="s">
        <v>16</v>
      </c>
      <c r="E100" s="27">
        <f>_xlfn.XLOOKUP(D100,Categorías!$D$2:$D$15,Categorías!$C$2:$C$15,,0)</f>
        <v>11</v>
      </c>
      <c r="F100" s="28" t="s">
        <v>4429</v>
      </c>
      <c r="G100" s="27">
        <v>2</v>
      </c>
    </row>
    <row r="101" spans="1:7" x14ac:dyDescent="0.3">
      <c r="A101" s="27">
        <v>15</v>
      </c>
      <c r="B101" s="28" t="s">
        <v>4426</v>
      </c>
      <c r="C101" s="27">
        <v>28</v>
      </c>
      <c r="D101" s="27" t="s">
        <v>16</v>
      </c>
      <c r="E101" s="27">
        <f>_xlfn.XLOOKUP(D101,Categorías!$D$2:$D$15,Categorías!$C$2:$C$15,,0)</f>
        <v>11</v>
      </c>
      <c r="F101" s="28" t="s">
        <v>4430</v>
      </c>
      <c r="G101" s="27">
        <v>2</v>
      </c>
    </row>
    <row r="102" spans="1:7" x14ac:dyDescent="0.3">
      <c r="A102" s="27">
        <v>15</v>
      </c>
      <c r="B102" s="28" t="s">
        <v>4426</v>
      </c>
      <c r="C102" s="27">
        <v>28</v>
      </c>
      <c r="D102" s="27" t="s">
        <v>16</v>
      </c>
      <c r="E102" s="27">
        <f>_xlfn.XLOOKUP(D102,Categorías!$D$2:$D$15,Categorías!$C$2:$C$15,,0)</f>
        <v>11</v>
      </c>
      <c r="F102" s="28" t="s">
        <v>4431</v>
      </c>
      <c r="G102" s="27">
        <v>2</v>
      </c>
    </row>
    <row r="103" spans="1:7" x14ac:dyDescent="0.3">
      <c r="A103" s="27">
        <v>15</v>
      </c>
      <c r="B103" s="28" t="s">
        <v>4426</v>
      </c>
      <c r="C103" s="27">
        <v>28</v>
      </c>
      <c r="D103" s="27" t="s">
        <v>16</v>
      </c>
      <c r="E103" s="27">
        <f>_xlfn.XLOOKUP(D103,Categorías!$D$2:$D$15,Categorías!$C$2:$C$15,,0)</f>
        <v>11</v>
      </c>
      <c r="F103" s="28" t="s">
        <v>4432</v>
      </c>
      <c r="G103" s="27">
        <v>2</v>
      </c>
    </row>
    <row r="104" spans="1:7" x14ac:dyDescent="0.3">
      <c r="A104" s="27">
        <v>15</v>
      </c>
      <c r="B104" s="28" t="s">
        <v>4426</v>
      </c>
      <c r="C104" s="27">
        <v>28</v>
      </c>
      <c r="D104" s="27" t="s">
        <v>16</v>
      </c>
      <c r="E104" s="27">
        <f>_xlfn.XLOOKUP(D104,Categorías!$D$2:$D$15,Categorías!$C$2:$C$15,,0)</f>
        <v>11</v>
      </c>
      <c r="F104" s="28" t="s">
        <v>4433</v>
      </c>
      <c r="G104" s="27">
        <v>2</v>
      </c>
    </row>
    <row r="105" spans="1:7" x14ac:dyDescent="0.3">
      <c r="A105" s="27">
        <v>15</v>
      </c>
      <c r="B105" s="28" t="s">
        <v>4426</v>
      </c>
      <c r="C105" s="27">
        <v>28</v>
      </c>
      <c r="D105" s="27" t="s">
        <v>16</v>
      </c>
      <c r="E105" s="27">
        <f>_xlfn.XLOOKUP(D105,Categorías!$D$2:$D$15,Categorías!$C$2:$C$15,,0)</f>
        <v>11</v>
      </c>
      <c r="F105" s="28" t="s">
        <v>4434</v>
      </c>
      <c r="G105" s="27">
        <v>2</v>
      </c>
    </row>
    <row r="106" spans="1:7" x14ac:dyDescent="0.3">
      <c r="A106" s="27">
        <v>16</v>
      </c>
      <c r="B106" s="28" t="s">
        <v>4272</v>
      </c>
      <c r="C106" s="27">
        <v>7</v>
      </c>
      <c r="D106" s="27" t="s">
        <v>65</v>
      </c>
      <c r="E106" s="27">
        <f>_xlfn.XLOOKUP(D106,Categorías!$D$2:$D$15,Categorías!$C$2:$C$15,,0)</f>
        <v>3</v>
      </c>
      <c r="F106" s="28" t="s">
        <v>4435</v>
      </c>
      <c r="G106" s="27">
        <v>2</v>
      </c>
    </row>
    <row r="107" spans="1:7" x14ac:dyDescent="0.3">
      <c r="A107" s="27">
        <v>16</v>
      </c>
      <c r="B107" s="28" t="s">
        <v>4272</v>
      </c>
      <c r="C107" s="27">
        <v>7</v>
      </c>
      <c r="D107" s="27" t="s">
        <v>65</v>
      </c>
      <c r="E107" s="27">
        <f>_xlfn.XLOOKUP(D107,Categorías!$D$2:$D$15,Categorías!$C$2:$C$15,,0)</f>
        <v>3</v>
      </c>
      <c r="F107" s="28" t="s">
        <v>4436</v>
      </c>
      <c r="G107" s="27">
        <v>2</v>
      </c>
    </row>
    <row r="108" spans="1:7" x14ac:dyDescent="0.3">
      <c r="A108" s="27">
        <v>16</v>
      </c>
      <c r="B108" s="28" t="s">
        <v>4272</v>
      </c>
      <c r="C108" s="27">
        <v>7</v>
      </c>
      <c r="D108" s="27" t="s">
        <v>65</v>
      </c>
      <c r="E108" s="27">
        <f>_xlfn.XLOOKUP(D108,Categorías!$D$2:$D$15,Categorías!$C$2:$C$15,,0)</f>
        <v>3</v>
      </c>
      <c r="F108" s="28" t="s">
        <v>4437</v>
      </c>
      <c r="G108" s="27">
        <v>1</v>
      </c>
    </row>
    <row r="109" spans="1:7" x14ac:dyDescent="0.3">
      <c r="A109" s="27">
        <v>16</v>
      </c>
      <c r="B109" s="28" t="s">
        <v>4272</v>
      </c>
      <c r="C109" s="27">
        <v>7</v>
      </c>
      <c r="D109" s="27" t="s">
        <v>65</v>
      </c>
      <c r="E109" s="27">
        <f>_xlfn.XLOOKUP(D109,Categorías!$D$2:$D$15,Categorías!$C$2:$C$15,,0)</f>
        <v>3</v>
      </c>
      <c r="F109" s="28" t="s">
        <v>4438</v>
      </c>
      <c r="G109" s="27">
        <v>1</v>
      </c>
    </row>
    <row r="110" spans="1:7" x14ac:dyDescent="0.3">
      <c r="A110" s="27">
        <v>16</v>
      </c>
      <c r="B110" s="28" t="s">
        <v>4272</v>
      </c>
      <c r="C110" s="27">
        <v>7</v>
      </c>
      <c r="D110" s="27" t="s">
        <v>65</v>
      </c>
      <c r="E110" s="27">
        <f>_xlfn.XLOOKUP(D110,Categorías!$D$2:$D$15,Categorías!$C$2:$C$15,,0)</f>
        <v>3</v>
      </c>
      <c r="F110" s="28" t="s">
        <v>4439</v>
      </c>
      <c r="G110" s="27">
        <v>2</v>
      </c>
    </row>
    <row r="111" spans="1:7" x14ac:dyDescent="0.3">
      <c r="A111" s="27">
        <v>16</v>
      </c>
      <c r="B111" s="28" t="s">
        <v>4272</v>
      </c>
      <c r="C111" s="27">
        <v>7</v>
      </c>
      <c r="D111" s="27" t="s">
        <v>65</v>
      </c>
      <c r="E111" s="27">
        <f>_xlfn.XLOOKUP(D111,Categorías!$D$2:$D$15,Categorías!$C$2:$C$15,,0)</f>
        <v>3</v>
      </c>
      <c r="F111" s="28" t="s">
        <v>4440</v>
      </c>
      <c r="G111" s="27">
        <v>2</v>
      </c>
    </row>
    <row r="112" spans="1:7" x14ac:dyDescent="0.3">
      <c r="A112" s="27">
        <v>17</v>
      </c>
      <c r="B112" s="28" t="s">
        <v>4441</v>
      </c>
      <c r="C112" s="27">
        <v>2</v>
      </c>
      <c r="D112" s="27" t="s">
        <v>66</v>
      </c>
      <c r="E112" s="27">
        <f>_xlfn.XLOOKUP(D112,Categorías!$D$2:$D$15,Categorías!$C$2:$C$15,,0)</f>
        <v>6</v>
      </c>
      <c r="F112" s="28" t="s">
        <v>4442</v>
      </c>
      <c r="G112" s="27">
        <v>2</v>
      </c>
    </row>
    <row r="113" spans="1:7" x14ac:dyDescent="0.3">
      <c r="A113" s="27">
        <v>17</v>
      </c>
      <c r="B113" s="28" t="s">
        <v>4441</v>
      </c>
      <c r="C113" s="27">
        <v>2</v>
      </c>
      <c r="D113" s="27" t="s">
        <v>66</v>
      </c>
      <c r="E113" s="27">
        <f>_xlfn.XLOOKUP(D113,Categorías!$D$2:$D$15,Categorías!$C$2:$C$15,,0)</f>
        <v>6</v>
      </c>
      <c r="F113" s="28" t="s">
        <v>4443</v>
      </c>
      <c r="G113" s="27">
        <v>2</v>
      </c>
    </row>
    <row r="114" spans="1:7" x14ac:dyDescent="0.3">
      <c r="A114" s="27">
        <v>17</v>
      </c>
      <c r="B114" s="28" t="s">
        <v>4441</v>
      </c>
      <c r="C114" s="27">
        <v>2</v>
      </c>
      <c r="D114" s="27" t="s">
        <v>66</v>
      </c>
      <c r="E114" s="27">
        <f>_xlfn.XLOOKUP(D114,Categorías!$D$2:$D$15,Categorías!$C$2:$C$15,,0)</f>
        <v>6</v>
      </c>
      <c r="F114" s="28" t="s">
        <v>4444</v>
      </c>
      <c r="G114" s="27">
        <v>1</v>
      </c>
    </row>
    <row r="115" spans="1:7" x14ac:dyDescent="0.3">
      <c r="A115" s="27">
        <v>17</v>
      </c>
      <c r="B115" s="28" t="s">
        <v>4441</v>
      </c>
      <c r="C115" s="27">
        <v>2</v>
      </c>
      <c r="D115" s="27" t="s">
        <v>66</v>
      </c>
      <c r="E115" s="27">
        <f>_xlfn.XLOOKUP(D115,Categorías!$D$2:$D$15,Categorías!$C$2:$C$15,,0)</f>
        <v>6</v>
      </c>
      <c r="F115" s="28" t="s">
        <v>4445</v>
      </c>
      <c r="G115" s="27">
        <v>2</v>
      </c>
    </row>
    <row r="116" spans="1:7" x14ac:dyDescent="0.3">
      <c r="A116" s="27">
        <v>18</v>
      </c>
      <c r="B116" s="28" t="s">
        <v>4446</v>
      </c>
      <c r="C116" s="27">
        <v>19</v>
      </c>
      <c r="D116" s="27" t="s">
        <v>114</v>
      </c>
      <c r="E116" s="27">
        <f>_xlfn.XLOOKUP(D116,Categorías!$D$2:$D$15,Categorías!$C$2:$C$15,,0)</f>
        <v>13</v>
      </c>
      <c r="F116" s="28" t="s">
        <v>4447</v>
      </c>
      <c r="G116" s="27">
        <v>3</v>
      </c>
    </row>
    <row r="117" spans="1:7" x14ac:dyDescent="0.3">
      <c r="A117" s="27">
        <v>18</v>
      </c>
      <c r="B117" s="28" t="s">
        <v>4446</v>
      </c>
      <c r="C117" s="27">
        <v>19</v>
      </c>
      <c r="D117" s="27" t="s">
        <v>114</v>
      </c>
      <c r="E117" s="27">
        <f>_xlfn.XLOOKUP(D117,Categorías!$D$2:$D$15,Categorías!$C$2:$C$15,,0)</f>
        <v>13</v>
      </c>
      <c r="F117" s="28" t="s">
        <v>4448</v>
      </c>
      <c r="G117" s="27">
        <v>2</v>
      </c>
    </row>
    <row r="118" spans="1:7" x14ac:dyDescent="0.3">
      <c r="A118" s="27">
        <v>18</v>
      </c>
      <c r="B118" s="28" t="s">
        <v>4446</v>
      </c>
      <c r="C118" s="27">
        <v>19</v>
      </c>
      <c r="D118" s="27" t="s">
        <v>114</v>
      </c>
      <c r="E118" s="27">
        <f>_xlfn.XLOOKUP(D118,Categorías!$D$2:$D$15,Categorías!$C$2:$C$15,,0)</f>
        <v>13</v>
      </c>
      <c r="F118" s="28" t="s">
        <v>4449</v>
      </c>
      <c r="G118" s="27">
        <v>2</v>
      </c>
    </row>
    <row r="119" spans="1:7" x14ac:dyDescent="0.3">
      <c r="A119" s="27">
        <v>18</v>
      </c>
      <c r="B119" s="28" t="s">
        <v>4446</v>
      </c>
      <c r="C119" s="27">
        <v>19</v>
      </c>
      <c r="D119" s="27" t="s">
        <v>114</v>
      </c>
      <c r="E119" s="27">
        <f>_xlfn.XLOOKUP(D119,Categorías!$D$2:$D$15,Categorías!$C$2:$C$15,,0)</f>
        <v>13</v>
      </c>
      <c r="F119" s="28" t="s">
        <v>4450</v>
      </c>
      <c r="G119" s="27">
        <v>2</v>
      </c>
    </row>
    <row r="120" spans="1:7" x14ac:dyDescent="0.3">
      <c r="A120" s="27">
        <v>18</v>
      </c>
      <c r="B120" s="28" t="s">
        <v>4446</v>
      </c>
      <c r="C120" s="27">
        <v>19</v>
      </c>
      <c r="D120" s="27" t="s">
        <v>114</v>
      </c>
      <c r="E120" s="27">
        <f>_xlfn.XLOOKUP(D120,Categorías!$D$2:$D$15,Categorías!$C$2:$C$15,,0)</f>
        <v>13</v>
      </c>
      <c r="F120" s="28" t="s">
        <v>4451</v>
      </c>
      <c r="G120" s="27">
        <v>2</v>
      </c>
    </row>
    <row r="121" spans="1:7" x14ac:dyDescent="0.3">
      <c r="A121" s="27">
        <v>18</v>
      </c>
      <c r="B121" s="28" t="s">
        <v>4446</v>
      </c>
      <c r="C121" s="27">
        <v>19</v>
      </c>
      <c r="D121" s="27" t="s">
        <v>114</v>
      </c>
      <c r="E121" s="27">
        <f>_xlfn.XLOOKUP(D121,Categorías!$D$2:$D$15,Categorías!$C$2:$C$15,,0)</f>
        <v>13</v>
      </c>
      <c r="F121" s="28" t="s">
        <v>4452</v>
      </c>
      <c r="G121" s="27">
        <v>1</v>
      </c>
    </row>
    <row r="122" spans="1:7" x14ac:dyDescent="0.3">
      <c r="A122" s="27">
        <v>19</v>
      </c>
      <c r="B122" s="28" t="s">
        <v>4453</v>
      </c>
      <c r="C122" s="27">
        <v>2</v>
      </c>
      <c r="D122" s="27" t="s">
        <v>47</v>
      </c>
      <c r="E122" s="27">
        <f>_xlfn.XLOOKUP(D122,Categorías!$D$2:$D$15,Categorías!$C$2:$C$15,,0)</f>
        <v>7</v>
      </c>
      <c r="F122" s="28" t="s">
        <v>1408</v>
      </c>
      <c r="G122" s="27">
        <v>2</v>
      </c>
    </row>
    <row r="123" spans="1:7" x14ac:dyDescent="0.3">
      <c r="A123" s="27">
        <v>19</v>
      </c>
      <c r="B123" s="28" t="s">
        <v>4453</v>
      </c>
      <c r="C123" s="27">
        <v>2</v>
      </c>
      <c r="D123" s="27" t="s">
        <v>47</v>
      </c>
      <c r="E123" s="27">
        <f>_xlfn.XLOOKUP(D123,Categorías!$D$2:$D$15,Categorías!$C$2:$C$15,,0)</f>
        <v>7</v>
      </c>
      <c r="F123" s="28" t="s">
        <v>4454</v>
      </c>
      <c r="G123" s="27">
        <v>1</v>
      </c>
    </row>
    <row r="124" spans="1:7" x14ac:dyDescent="0.3">
      <c r="A124" s="27">
        <v>19</v>
      </c>
      <c r="B124" s="28" t="s">
        <v>4453</v>
      </c>
      <c r="C124" s="27">
        <v>2</v>
      </c>
      <c r="D124" s="27" t="s">
        <v>47</v>
      </c>
      <c r="E124" s="27">
        <f>_xlfn.XLOOKUP(D124,Categorías!$D$2:$D$15,Categorías!$C$2:$C$15,,0)</f>
        <v>7</v>
      </c>
      <c r="F124" s="28" t="s">
        <v>4455</v>
      </c>
      <c r="G124" s="27">
        <v>2</v>
      </c>
    </row>
    <row r="125" spans="1:7" x14ac:dyDescent="0.3">
      <c r="A125" s="27">
        <v>19</v>
      </c>
      <c r="B125" s="28" t="s">
        <v>4453</v>
      </c>
      <c r="C125" s="27">
        <v>2</v>
      </c>
      <c r="D125" s="27" t="s">
        <v>47</v>
      </c>
      <c r="E125" s="27">
        <f>_xlfn.XLOOKUP(D125,Categorías!$D$2:$D$15,Categorías!$C$2:$C$15,,0)</f>
        <v>7</v>
      </c>
      <c r="F125" s="28" t="s">
        <v>4456</v>
      </c>
      <c r="G125" s="27">
        <v>3</v>
      </c>
    </row>
    <row r="126" spans="1:7" x14ac:dyDescent="0.3">
      <c r="A126" s="27">
        <v>19</v>
      </c>
      <c r="B126" s="28" t="s">
        <v>4453</v>
      </c>
      <c r="C126" s="27">
        <v>2</v>
      </c>
      <c r="D126" s="27" t="s">
        <v>47</v>
      </c>
      <c r="E126" s="27">
        <f>_xlfn.XLOOKUP(D126,Categorías!$D$2:$D$15,Categorías!$C$2:$C$15,,0)</f>
        <v>7</v>
      </c>
      <c r="F126" s="28" t="s">
        <v>4457</v>
      </c>
      <c r="G126" s="27">
        <v>2</v>
      </c>
    </row>
    <row r="127" spans="1:7" x14ac:dyDescent="0.3">
      <c r="A127" s="27">
        <v>19</v>
      </c>
      <c r="B127" s="28" t="s">
        <v>4453</v>
      </c>
      <c r="C127" s="27">
        <v>2</v>
      </c>
      <c r="D127" s="27" t="s">
        <v>47</v>
      </c>
      <c r="E127" s="27">
        <f>_xlfn.XLOOKUP(D127,Categorías!$D$2:$D$15,Categorías!$C$2:$C$15,,0)</f>
        <v>7</v>
      </c>
      <c r="F127" s="28" t="s">
        <v>4458</v>
      </c>
      <c r="G127" s="27">
        <v>1</v>
      </c>
    </row>
    <row r="128" spans="1:7" x14ac:dyDescent="0.3">
      <c r="A128" s="27">
        <v>19</v>
      </c>
      <c r="B128" s="28" t="s">
        <v>4453</v>
      </c>
      <c r="C128" s="27">
        <v>2</v>
      </c>
      <c r="D128" s="27" t="s">
        <v>47</v>
      </c>
      <c r="E128" s="27">
        <f>_xlfn.XLOOKUP(D128,Categorías!$D$2:$D$15,Categorías!$C$2:$C$15,,0)</f>
        <v>7</v>
      </c>
      <c r="F128" s="28" t="s">
        <v>4459</v>
      </c>
      <c r="G128" s="27">
        <v>2</v>
      </c>
    </row>
    <row r="129" spans="1:7" x14ac:dyDescent="0.3">
      <c r="A129" s="27">
        <v>20</v>
      </c>
      <c r="B129" s="28" t="s">
        <v>4460</v>
      </c>
      <c r="C129" s="27">
        <v>15</v>
      </c>
      <c r="D129" s="27" t="s">
        <v>47</v>
      </c>
      <c r="E129" s="27">
        <f>_xlfn.XLOOKUP(D129,Categorías!$D$2:$D$15,Categorías!$C$2:$C$15,,0)</f>
        <v>7</v>
      </c>
      <c r="F129" s="28" t="s">
        <v>4461</v>
      </c>
      <c r="G129" s="27">
        <v>2</v>
      </c>
    </row>
    <row r="130" spans="1:7" x14ac:dyDescent="0.3">
      <c r="A130" s="27">
        <v>20</v>
      </c>
      <c r="B130" s="28" t="s">
        <v>4460</v>
      </c>
      <c r="C130" s="27">
        <v>15</v>
      </c>
      <c r="D130" s="27" t="s">
        <v>47</v>
      </c>
      <c r="E130" s="27">
        <f>_xlfn.XLOOKUP(D130,Categorías!$D$2:$D$15,Categorías!$C$2:$C$15,,0)</f>
        <v>7</v>
      </c>
      <c r="F130" s="28" t="s">
        <v>4462</v>
      </c>
      <c r="G130" s="27">
        <v>2</v>
      </c>
    </row>
    <row r="131" spans="1:7" x14ac:dyDescent="0.3">
      <c r="A131" s="27">
        <v>20</v>
      </c>
      <c r="B131" s="28" t="s">
        <v>4460</v>
      </c>
      <c r="C131" s="27">
        <v>15</v>
      </c>
      <c r="D131" s="27" t="s">
        <v>47</v>
      </c>
      <c r="E131" s="27">
        <f>_xlfn.XLOOKUP(D131,Categorías!$D$2:$D$15,Categorías!$C$2:$C$15,,0)</f>
        <v>7</v>
      </c>
      <c r="F131" s="28" t="s">
        <v>4463</v>
      </c>
      <c r="G131" s="27">
        <v>1</v>
      </c>
    </row>
    <row r="132" spans="1:7" x14ac:dyDescent="0.3">
      <c r="A132" s="27">
        <v>20</v>
      </c>
      <c r="B132" s="28" t="s">
        <v>4460</v>
      </c>
      <c r="C132" s="27">
        <v>15</v>
      </c>
      <c r="D132" s="27" t="s">
        <v>47</v>
      </c>
      <c r="E132" s="27">
        <f>_xlfn.XLOOKUP(D132,Categorías!$D$2:$D$15,Categorías!$C$2:$C$15,,0)</f>
        <v>7</v>
      </c>
      <c r="F132" s="28" t="s">
        <v>4464</v>
      </c>
      <c r="G132" s="27">
        <v>2</v>
      </c>
    </row>
    <row r="133" spans="1:7" x14ac:dyDescent="0.3">
      <c r="A133" s="27">
        <v>20</v>
      </c>
      <c r="B133" s="28" t="s">
        <v>4460</v>
      </c>
      <c r="C133" s="27">
        <v>15</v>
      </c>
      <c r="D133" s="27" t="s">
        <v>47</v>
      </c>
      <c r="E133" s="27">
        <f>_xlfn.XLOOKUP(D133,Categorías!$D$2:$D$15,Categorías!$C$2:$C$15,,0)</f>
        <v>7</v>
      </c>
      <c r="F133" s="28" t="s">
        <v>4465</v>
      </c>
      <c r="G133" s="27">
        <v>1</v>
      </c>
    </row>
    <row r="134" spans="1:7" x14ac:dyDescent="0.3">
      <c r="A134" s="27">
        <v>20</v>
      </c>
      <c r="B134" s="28" t="s">
        <v>4460</v>
      </c>
      <c r="C134" s="27">
        <v>15</v>
      </c>
      <c r="D134" s="27" t="s">
        <v>47</v>
      </c>
      <c r="E134" s="27">
        <f>_xlfn.XLOOKUP(D134,Categorías!$D$2:$D$15,Categorías!$C$2:$C$15,,0)</f>
        <v>7</v>
      </c>
      <c r="F134" s="28" t="s">
        <v>4466</v>
      </c>
      <c r="G134" s="27">
        <v>2</v>
      </c>
    </row>
    <row r="135" spans="1:7" x14ac:dyDescent="0.3">
      <c r="A135" s="27">
        <v>21</v>
      </c>
      <c r="B135" s="28" t="s">
        <v>4467</v>
      </c>
      <c r="C135" s="27">
        <v>18</v>
      </c>
      <c r="D135" s="27" t="s">
        <v>28</v>
      </c>
      <c r="E135" s="27">
        <f>_xlfn.XLOOKUP(D135,Categorías!$D$2:$D$15,Categorías!$C$2:$C$15,,0)</f>
        <v>2</v>
      </c>
      <c r="F135" s="28" t="s">
        <v>4468</v>
      </c>
      <c r="G135" s="27">
        <v>2</v>
      </c>
    </row>
    <row r="136" spans="1:7" x14ac:dyDescent="0.3">
      <c r="A136" s="27">
        <v>21</v>
      </c>
      <c r="B136" s="28" t="s">
        <v>4467</v>
      </c>
      <c r="C136" s="27">
        <v>18</v>
      </c>
      <c r="D136" s="27" t="s">
        <v>28</v>
      </c>
      <c r="E136" s="27">
        <f>_xlfn.XLOOKUP(D136,Categorías!$D$2:$D$15,Categorías!$C$2:$C$15,,0)</f>
        <v>2</v>
      </c>
      <c r="F136" s="28" t="s">
        <v>4469</v>
      </c>
      <c r="G136" s="27">
        <v>1</v>
      </c>
    </row>
    <row r="137" spans="1:7" x14ac:dyDescent="0.3">
      <c r="A137" s="27">
        <v>21</v>
      </c>
      <c r="B137" s="28" t="s">
        <v>4467</v>
      </c>
      <c r="C137" s="27">
        <v>18</v>
      </c>
      <c r="D137" s="27" t="s">
        <v>28</v>
      </c>
      <c r="E137" s="27">
        <f>_xlfn.XLOOKUP(D137,Categorías!$D$2:$D$15,Categorías!$C$2:$C$15,,0)</f>
        <v>2</v>
      </c>
      <c r="F137" s="28" t="s">
        <v>4470</v>
      </c>
      <c r="G137" s="27">
        <v>2</v>
      </c>
    </row>
    <row r="138" spans="1:7" x14ac:dyDescent="0.3">
      <c r="A138" s="27">
        <v>21</v>
      </c>
      <c r="B138" s="28" t="s">
        <v>4467</v>
      </c>
      <c r="C138" s="27">
        <v>18</v>
      </c>
      <c r="D138" s="27" t="s">
        <v>28</v>
      </c>
      <c r="E138" s="27">
        <f>_xlfn.XLOOKUP(D138,Categorías!$D$2:$D$15,Categorías!$C$2:$C$15,,0)</f>
        <v>2</v>
      </c>
      <c r="F138" s="28" t="s">
        <v>4471</v>
      </c>
      <c r="G138" s="27">
        <v>1</v>
      </c>
    </row>
    <row r="139" spans="1:7" x14ac:dyDescent="0.3">
      <c r="A139" s="27">
        <v>21</v>
      </c>
      <c r="B139" s="28" t="s">
        <v>4467</v>
      </c>
      <c r="C139" s="27">
        <v>18</v>
      </c>
      <c r="D139" s="27" t="s">
        <v>28</v>
      </c>
      <c r="E139" s="27">
        <f>_xlfn.XLOOKUP(D139,Categorías!$D$2:$D$15,Categorías!$C$2:$C$15,,0)</f>
        <v>2</v>
      </c>
      <c r="F139" s="28" t="s">
        <v>4472</v>
      </c>
      <c r="G139" s="27">
        <v>2</v>
      </c>
    </row>
    <row r="140" spans="1:7" x14ac:dyDescent="0.3">
      <c r="A140" s="27">
        <v>21</v>
      </c>
      <c r="B140" s="28" t="s">
        <v>4467</v>
      </c>
      <c r="C140" s="27">
        <v>18</v>
      </c>
      <c r="D140" s="27" t="s">
        <v>28</v>
      </c>
      <c r="E140" s="27">
        <f>_xlfn.XLOOKUP(D140,Categorías!$D$2:$D$15,Categorías!$C$2:$C$15,,0)</f>
        <v>2</v>
      </c>
      <c r="F140" s="28" t="s">
        <v>4465</v>
      </c>
      <c r="G140" s="27">
        <v>1</v>
      </c>
    </row>
    <row r="141" spans="1:7" x14ac:dyDescent="0.3">
      <c r="A141" s="27">
        <v>21</v>
      </c>
      <c r="B141" s="28" t="s">
        <v>4467</v>
      </c>
      <c r="C141" s="27">
        <v>18</v>
      </c>
      <c r="D141" s="27" t="s">
        <v>28</v>
      </c>
      <c r="E141" s="27">
        <f>_xlfn.XLOOKUP(D141,Categorías!$D$2:$D$15,Categorías!$C$2:$C$15,,0)</f>
        <v>2</v>
      </c>
      <c r="F141" s="28" t="s">
        <v>4473</v>
      </c>
      <c r="G141" s="27">
        <v>2</v>
      </c>
    </row>
    <row r="142" spans="1:7" x14ac:dyDescent="0.3">
      <c r="A142" s="27">
        <v>22</v>
      </c>
      <c r="B142" s="28" t="s">
        <v>4474</v>
      </c>
      <c r="C142" s="27">
        <v>18</v>
      </c>
      <c r="D142" s="27" t="s">
        <v>28</v>
      </c>
      <c r="E142" s="27">
        <f>_xlfn.XLOOKUP(D142,Categorías!$D$2:$D$15,Categorías!$C$2:$C$15,,0)</f>
        <v>2</v>
      </c>
      <c r="F142" s="28" t="s">
        <v>4475</v>
      </c>
      <c r="G142" s="27">
        <v>2</v>
      </c>
    </row>
    <row r="143" spans="1:7" x14ac:dyDescent="0.3">
      <c r="A143" s="27">
        <v>22</v>
      </c>
      <c r="B143" s="28" t="s">
        <v>4474</v>
      </c>
      <c r="C143" s="27">
        <v>18</v>
      </c>
      <c r="D143" s="27" t="s">
        <v>28</v>
      </c>
      <c r="E143" s="27">
        <f>_xlfn.XLOOKUP(D143,Categorías!$D$2:$D$15,Categorías!$C$2:$C$15,,0)</f>
        <v>2</v>
      </c>
      <c r="F143" s="28" t="s">
        <v>4476</v>
      </c>
      <c r="G143" s="27">
        <v>2</v>
      </c>
    </row>
    <row r="144" spans="1:7" x14ac:dyDescent="0.3">
      <c r="A144" s="27">
        <v>22</v>
      </c>
      <c r="B144" s="28" t="s">
        <v>4474</v>
      </c>
      <c r="C144" s="27">
        <v>18</v>
      </c>
      <c r="D144" s="27" t="s">
        <v>28</v>
      </c>
      <c r="E144" s="27">
        <f>_xlfn.XLOOKUP(D144,Categorías!$D$2:$D$15,Categorías!$C$2:$C$15,,0)</f>
        <v>2</v>
      </c>
      <c r="F144" s="28" t="s">
        <v>4470</v>
      </c>
      <c r="G144" s="27">
        <v>2</v>
      </c>
    </row>
    <row r="145" spans="1:7" x14ac:dyDescent="0.3">
      <c r="A145" s="27">
        <v>22</v>
      </c>
      <c r="B145" s="28" t="s">
        <v>4474</v>
      </c>
      <c r="C145" s="27">
        <v>18</v>
      </c>
      <c r="D145" s="27" t="s">
        <v>28</v>
      </c>
      <c r="E145" s="27">
        <f>_xlfn.XLOOKUP(D145,Categorías!$D$2:$D$15,Categorías!$C$2:$C$15,,0)</f>
        <v>2</v>
      </c>
      <c r="F145" s="28" t="s">
        <v>4477</v>
      </c>
      <c r="G145" s="27">
        <v>2</v>
      </c>
    </row>
    <row r="146" spans="1:7" x14ac:dyDescent="0.3">
      <c r="A146" s="27">
        <v>22</v>
      </c>
      <c r="B146" s="28" t="s">
        <v>4474</v>
      </c>
      <c r="C146" s="27">
        <v>18</v>
      </c>
      <c r="D146" s="27" t="s">
        <v>28</v>
      </c>
      <c r="E146" s="27">
        <f>_xlfn.XLOOKUP(D146,Categorías!$D$2:$D$15,Categorías!$C$2:$C$15,,0)</f>
        <v>2</v>
      </c>
      <c r="F146" s="28" t="s">
        <v>4463</v>
      </c>
      <c r="G146" s="27">
        <v>1</v>
      </c>
    </row>
    <row r="147" spans="1:7" x14ac:dyDescent="0.3">
      <c r="A147" s="27">
        <v>22</v>
      </c>
      <c r="B147" s="28" t="s">
        <v>4474</v>
      </c>
      <c r="C147" s="27">
        <v>18</v>
      </c>
      <c r="D147" s="27" t="s">
        <v>28</v>
      </c>
      <c r="E147" s="27">
        <f>_xlfn.XLOOKUP(D147,Categorías!$D$2:$D$15,Categorías!$C$2:$C$15,,0)</f>
        <v>2</v>
      </c>
      <c r="F147" s="28" t="s">
        <v>4472</v>
      </c>
      <c r="G147" s="27">
        <v>2</v>
      </c>
    </row>
    <row r="148" spans="1:7" x14ac:dyDescent="0.3">
      <c r="A148" s="27">
        <v>22</v>
      </c>
      <c r="B148" s="28" t="s">
        <v>4474</v>
      </c>
      <c r="C148" s="27">
        <v>18</v>
      </c>
      <c r="D148" s="27" t="s">
        <v>28</v>
      </c>
      <c r="E148" s="27">
        <f>_xlfn.XLOOKUP(D148,Categorías!$D$2:$D$15,Categorías!$C$2:$C$15,,0)</f>
        <v>2</v>
      </c>
      <c r="F148" s="28" t="s">
        <v>4465</v>
      </c>
      <c r="G148" s="27">
        <v>1</v>
      </c>
    </row>
    <row r="149" spans="1:7" x14ac:dyDescent="0.3">
      <c r="A149" s="27">
        <v>22</v>
      </c>
      <c r="B149" s="28" t="s">
        <v>4474</v>
      </c>
      <c r="C149" s="27">
        <v>18</v>
      </c>
      <c r="D149" s="27" t="s">
        <v>28</v>
      </c>
      <c r="E149" s="27">
        <f>_xlfn.XLOOKUP(D149,Categorías!$D$2:$D$15,Categorías!$C$2:$C$15,,0)</f>
        <v>2</v>
      </c>
      <c r="F149" s="28" t="s">
        <v>4478</v>
      </c>
      <c r="G149" s="27">
        <v>2</v>
      </c>
    </row>
    <row r="150" spans="1:7" x14ac:dyDescent="0.3">
      <c r="A150" s="27">
        <v>23</v>
      </c>
      <c r="B150" s="28" t="s">
        <v>4479</v>
      </c>
      <c r="C150" s="27">
        <v>18</v>
      </c>
      <c r="D150" s="27" t="s">
        <v>52</v>
      </c>
      <c r="E150" s="27">
        <f>_xlfn.XLOOKUP(D150,Categorías!$D$2:$D$15,Categorías!$C$2:$C$15,,0)</f>
        <v>8</v>
      </c>
      <c r="F150" s="28" t="s">
        <v>4480</v>
      </c>
      <c r="G150" s="27">
        <v>2</v>
      </c>
    </row>
    <row r="151" spans="1:7" x14ac:dyDescent="0.3">
      <c r="A151" s="27">
        <v>23</v>
      </c>
      <c r="B151" s="28" t="s">
        <v>4479</v>
      </c>
      <c r="C151" s="27">
        <v>18</v>
      </c>
      <c r="D151" s="27" t="s">
        <v>52</v>
      </c>
      <c r="E151" s="27">
        <f>_xlfn.XLOOKUP(D151,Categorías!$D$2:$D$15,Categorías!$C$2:$C$15,,0)</f>
        <v>8</v>
      </c>
      <c r="F151" s="28" t="s">
        <v>4470</v>
      </c>
      <c r="G151" s="27">
        <v>2</v>
      </c>
    </row>
    <row r="152" spans="1:7" x14ac:dyDescent="0.3">
      <c r="A152" s="27">
        <v>23</v>
      </c>
      <c r="B152" s="28" t="s">
        <v>4479</v>
      </c>
      <c r="C152" s="27">
        <v>18</v>
      </c>
      <c r="D152" s="27" t="s">
        <v>52</v>
      </c>
      <c r="E152" s="27">
        <f>_xlfn.XLOOKUP(D152,Categorías!$D$2:$D$15,Categorías!$C$2:$C$15,,0)</f>
        <v>8</v>
      </c>
      <c r="F152" s="28" t="s">
        <v>4481</v>
      </c>
      <c r="G152" s="27">
        <v>1</v>
      </c>
    </row>
    <row r="153" spans="1:7" x14ac:dyDescent="0.3">
      <c r="A153" s="27">
        <v>23</v>
      </c>
      <c r="B153" s="28" t="s">
        <v>4479</v>
      </c>
      <c r="C153" s="27">
        <v>18</v>
      </c>
      <c r="D153" s="27" t="s">
        <v>52</v>
      </c>
      <c r="E153" s="27">
        <f>_xlfn.XLOOKUP(D153,Categorías!$D$2:$D$15,Categorías!$C$2:$C$15,,0)</f>
        <v>8</v>
      </c>
      <c r="F153" s="28" t="s">
        <v>4465</v>
      </c>
      <c r="G153" s="27">
        <v>1</v>
      </c>
    </row>
    <row r="154" spans="1:7" x14ac:dyDescent="0.3">
      <c r="A154" s="27">
        <v>23</v>
      </c>
      <c r="B154" s="28" t="s">
        <v>4479</v>
      </c>
      <c r="C154" s="27">
        <v>18</v>
      </c>
      <c r="D154" s="27" t="s">
        <v>52</v>
      </c>
      <c r="E154" s="27">
        <f>_xlfn.XLOOKUP(D154,Categorías!$D$2:$D$15,Categorías!$C$2:$C$15,,0)</f>
        <v>8</v>
      </c>
      <c r="F154" s="28" t="s">
        <v>1525</v>
      </c>
      <c r="G154" s="27">
        <v>2</v>
      </c>
    </row>
    <row r="155" spans="1:7" x14ac:dyDescent="0.3">
      <c r="A155" s="27">
        <v>23</v>
      </c>
      <c r="B155" s="28" t="s">
        <v>4479</v>
      </c>
      <c r="C155" s="27">
        <v>18</v>
      </c>
      <c r="D155" s="27" t="s">
        <v>52</v>
      </c>
      <c r="E155" s="27">
        <f>_xlfn.XLOOKUP(D155,Categorías!$D$2:$D$15,Categorías!$C$2:$C$15,,0)</f>
        <v>8</v>
      </c>
      <c r="F155" s="28" t="s">
        <v>4482</v>
      </c>
      <c r="G155" s="27">
        <v>2</v>
      </c>
    </row>
    <row r="156" spans="1:7" x14ac:dyDescent="0.3">
      <c r="A156" s="27">
        <v>24</v>
      </c>
      <c r="B156" s="28" t="s">
        <v>4483</v>
      </c>
      <c r="C156" s="27">
        <v>6</v>
      </c>
      <c r="D156" s="27" t="s">
        <v>47</v>
      </c>
      <c r="E156" s="27">
        <f>_xlfn.XLOOKUP(D156,Categorías!$D$2:$D$15,Categorías!$C$2:$C$15,,0)</f>
        <v>7</v>
      </c>
      <c r="F156" s="28" t="s">
        <v>4484</v>
      </c>
      <c r="G156" s="27">
        <v>2</v>
      </c>
    </row>
    <row r="157" spans="1:7" x14ac:dyDescent="0.3">
      <c r="A157" s="27">
        <v>24</v>
      </c>
      <c r="B157" s="28" t="s">
        <v>4483</v>
      </c>
      <c r="C157" s="27">
        <v>6</v>
      </c>
      <c r="D157" s="27" t="s">
        <v>47</v>
      </c>
      <c r="E157" s="27">
        <f>_xlfn.XLOOKUP(D157,Categorías!$D$2:$D$15,Categorías!$C$2:$C$15,,0)</f>
        <v>7</v>
      </c>
      <c r="F157" s="28" t="s">
        <v>4485</v>
      </c>
      <c r="G157" s="27">
        <v>2</v>
      </c>
    </row>
    <row r="158" spans="1:7" x14ac:dyDescent="0.3">
      <c r="A158" s="27">
        <v>24</v>
      </c>
      <c r="B158" s="28" t="s">
        <v>4483</v>
      </c>
      <c r="C158" s="27">
        <v>6</v>
      </c>
      <c r="D158" s="27" t="s">
        <v>47</v>
      </c>
      <c r="E158" s="27">
        <f>_xlfn.XLOOKUP(D158,Categorías!$D$2:$D$15,Categorías!$C$2:$C$15,,0)</f>
        <v>7</v>
      </c>
      <c r="F158" s="28" t="s">
        <v>4486</v>
      </c>
      <c r="G158" s="27">
        <v>2</v>
      </c>
    </row>
    <row r="159" spans="1:7" x14ac:dyDescent="0.3">
      <c r="A159" s="27">
        <v>24</v>
      </c>
      <c r="B159" s="28" t="s">
        <v>4483</v>
      </c>
      <c r="C159" s="27">
        <v>6</v>
      </c>
      <c r="D159" s="27" t="s">
        <v>47</v>
      </c>
      <c r="E159" s="27">
        <f>_xlfn.XLOOKUP(D159,Categorías!$D$2:$D$15,Categorías!$C$2:$C$15,,0)</f>
        <v>7</v>
      </c>
      <c r="F159" s="28" t="s">
        <v>4487</v>
      </c>
      <c r="G159" s="27">
        <v>2</v>
      </c>
    </row>
    <row r="160" spans="1:7" x14ac:dyDescent="0.3">
      <c r="A160" s="27">
        <v>24</v>
      </c>
      <c r="B160" s="28" t="s">
        <v>4483</v>
      </c>
      <c r="C160" s="27">
        <v>6</v>
      </c>
      <c r="D160" s="27" t="s">
        <v>47</v>
      </c>
      <c r="E160" s="27">
        <f>_xlfn.XLOOKUP(D160,Categorías!$D$2:$D$15,Categorías!$C$2:$C$15,,0)</f>
        <v>7</v>
      </c>
      <c r="F160" s="28" t="s">
        <v>4488</v>
      </c>
      <c r="G160" s="27">
        <v>1</v>
      </c>
    </row>
    <row r="161" spans="1:7" x14ac:dyDescent="0.3">
      <c r="A161" s="27">
        <v>24</v>
      </c>
      <c r="B161" s="28" t="s">
        <v>4483</v>
      </c>
      <c r="C161" s="27">
        <v>6</v>
      </c>
      <c r="D161" s="27" t="s">
        <v>47</v>
      </c>
      <c r="E161" s="27">
        <f>_xlfn.XLOOKUP(D161,Categorías!$D$2:$D$15,Categorías!$C$2:$C$15,,0)</f>
        <v>7</v>
      </c>
      <c r="F161" s="28" t="s">
        <v>4489</v>
      </c>
      <c r="G161" s="27">
        <v>1</v>
      </c>
    </row>
    <row r="162" spans="1:7" x14ac:dyDescent="0.3">
      <c r="A162" s="27">
        <v>24</v>
      </c>
      <c r="B162" s="28" t="s">
        <v>4483</v>
      </c>
      <c r="C162" s="27">
        <v>6</v>
      </c>
      <c r="D162" s="27" t="s">
        <v>47</v>
      </c>
      <c r="E162" s="27">
        <f>_xlfn.XLOOKUP(D162,Categorías!$D$2:$D$15,Categorías!$C$2:$C$15,,0)</f>
        <v>7</v>
      </c>
      <c r="F162" s="28" t="s">
        <v>4490</v>
      </c>
      <c r="G162" s="27">
        <v>1</v>
      </c>
    </row>
    <row r="163" spans="1:7" x14ac:dyDescent="0.3">
      <c r="A163" s="27">
        <v>25</v>
      </c>
      <c r="B163" s="28" t="s">
        <v>4491</v>
      </c>
      <c r="C163" s="27">
        <v>6</v>
      </c>
      <c r="D163" s="27" t="s">
        <v>114</v>
      </c>
      <c r="E163" s="27">
        <f>_xlfn.XLOOKUP(D163,Categorías!$D$2:$D$15,Categorías!$C$2:$C$15,,0)</f>
        <v>13</v>
      </c>
      <c r="F163" s="28" t="s">
        <v>4492</v>
      </c>
      <c r="G163" s="27">
        <v>2</v>
      </c>
    </row>
    <row r="164" spans="1:7" x14ac:dyDescent="0.3">
      <c r="A164" s="27">
        <v>25</v>
      </c>
      <c r="B164" s="28" t="s">
        <v>4491</v>
      </c>
      <c r="C164" s="27">
        <v>6</v>
      </c>
      <c r="D164" s="27" t="s">
        <v>114</v>
      </c>
      <c r="E164" s="27">
        <f>_xlfn.XLOOKUP(D164,Categorías!$D$2:$D$15,Categorías!$C$2:$C$15,,0)</f>
        <v>13</v>
      </c>
      <c r="F164" s="28" t="s">
        <v>4493</v>
      </c>
      <c r="G164" s="27">
        <v>1</v>
      </c>
    </row>
    <row r="165" spans="1:7" x14ac:dyDescent="0.3">
      <c r="A165" s="27">
        <v>25</v>
      </c>
      <c r="B165" s="28" t="s">
        <v>4491</v>
      </c>
      <c r="C165" s="27">
        <v>6</v>
      </c>
      <c r="D165" s="27" t="s">
        <v>114</v>
      </c>
      <c r="E165" s="27">
        <f>_xlfn.XLOOKUP(D165,Categorías!$D$2:$D$15,Categorías!$C$2:$C$15,,0)</f>
        <v>13</v>
      </c>
      <c r="F165" s="28" t="s">
        <v>4494</v>
      </c>
      <c r="G165" s="27">
        <v>1</v>
      </c>
    </row>
    <row r="166" spans="1:7" x14ac:dyDescent="0.3">
      <c r="A166" s="27">
        <v>25</v>
      </c>
      <c r="B166" s="28" t="s">
        <v>4491</v>
      </c>
      <c r="C166" s="27">
        <v>6</v>
      </c>
      <c r="D166" s="27" t="s">
        <v>114</v>
      </c>
      <c r="E166" s="27">
        <f>_xlfn.XLOOKUP(D166,Categorías!$D$2:$D$15,Categorías!$C$2:$C$15,,0)</f>
        <v>13</v>
      </c>
      <c r="F166" s="28" t="s">
        <v>4495</v>
      </c>
      <c r="G166" s="27">
        <v>1</v>
      </c>
    </row>
    <row r="167" spans="1:7" x14ac:dyDescent="0.3">
      <c r="A167" s="27">
        <v>25</v>
      </c>
      <c r="B167" s="28" t="s">
        <v>4491</v>
      </c>
      <c r="C167" s="27">
        <v>6</v>
      </c>
      <c r="D167" s="27" t="s">
        <v>114</v>
      </c>
      <c r="E167" s="27">
        <f>_xlfn.XLOOKUP(D167,Categorías!$D$2:$D$15,Categorías!$C$2:$C$15,,0)</f>
        <v>13</v>
      </c>
      <c r="F167" s="28" t="s">
        <v>4496</v>
      </c>
      <c r="G167" s="27">
        <v>2</v>
      </c>
    </row>
    <row r="168" spans="1:7" x14ac:dyDescent="0.3">
      <c r="A168" s="27">
        <v>25</v>
      </c>
      <c r="B168" s="28" t="s">
        <v>4491</v>
      </c>
      <c r="C168" s="27">
        <v>6</v>
      </c>
      <c r="D168" s="27" t="s">
        <v>114</v>
      </c>
      <c r="E168" s="27">
        <f>_xlfn.XLOOKUP(D168,Categorías!$D$2:$D$15,Categorías!$C$2:$C$15,,0)</f>
        <v>13</v>
      </c>
      <c r="F168" s="28" t="s">
        <v>4497</v>
      </c>
      <c r="G168" s="27">
        <v>1</v>
      </c>
    </row>
    <row r="169" spans="1:7" x14ac:dyDescent="0.3">
      <c r="A169" s="27">
        <v>25</v>
      </c>
      <c r="B169" s="28" t="s">
        <v>4491</v>
      </c>
      <c r="C169" s="27">
        <v>6</v>
      </c>
      <c r="D169" s="27" t="s">
        <v>114</v>
      </c>
      <c r="E169" s="27">
        <f>_xlfn.XLOOKUP(D169,Categorías!$D$2:$D$15,Categorías!$C$2:$C$15,,0)</f>
        <v>13</v>
      </c>
      <c r="F169" s="28" t="s">
        <v>4498</v>
      </c>
      <c r="G169" s="27">
        <v>2</v>
      </c>
    </row>
    <row r="170" spans="1:7" x14ac:dyDescent="0.3">
      <c r="A170" s="27">
        <v>25</v>
      </c>
      <c r="B170" s="28" t="s">
        <v>4491</v>
      </c>
      <c r="C170" s="27">
        <v>6</v>
      </c>
      <c r="D170" s="27" t="s">
        <v>114</v>
      </c>
      <c r="E170" s="27">
        <f>_xlfn.XLOOKUP(D170,Categorías!$D$2:$D$15,Categorías!$C$2:$C$15,,0)</f>
        <v>13</v>
      </c>
      <c r="F170" s="28" t="s">
        <v>4499</v>
      </c>
      <c r="G170" s="27">
        <v>1</v>
      </c>
    </row>
    <row r="171" spans="1:7" x14ac:dyDescent="0.3">
      <c r="A171" s="27">
        <v>25</v>
      </c>
      <c r="B171" s="28" t="s">
        <v>4491</v>
      </c>
      <c r="C171" s="27">
        <v>6</v>
      </c>
      <c r="D171" s="27" t="s">
        <v>114</v>
      </c>
      <c r="E171" s="27">
        <f>_xlfn.XLOOKUP(D171,Categorías!$D$2:$D$15,Categorías!$C$2:$C$15,,0)</f>
        <v>13</v>
      </c>
      <c r="F171" s="28" t="s">
        <v>4500</v>
      </c>
      <c r="G171" s="27">
        <v>1</v>
      </c>
    </row>
    <row r="172" spans="1:7" x14ac:dyDescent="0.3">
      <c r="A172" s="27">
        <v>26</v>
      </c>
      <c r="B172" s="28" t="s">
        <v>4501</v>
      </c>
      <c r="C172" s="27">
        <v>6</v>
      </c>
      <c r="D172" s="27" t="s">
        <v>52</v>
      </c>
      <c r="E172" s="27">
        <f>_xlfn.XLOOKUP(D172,Categorías!$D$2:$D$15,Categorías!$C$2:$C$15,,0)</f>
        <v>8</v>
      </c>
      <c r="F172" s="28" t="s">
        <v>4502</v>
      </c>
      <c r="G172" s="27">
        <v>1</v>
      </c>
    </row>
    <row r="173" spans="1:7" x14ac:dyDescent="0.3">
      <c r="A173" s="27">
        <v>26</v>
      </c>
      <c r="B173" s="28" t="s">
        <v>4501</v>
      </c>
      <c r="C173" s="27">
        <v>6</v>
      </c>
      <c r="D173" s="27" t="s">
        <v>52</v>
      </c>
      <c r="E173" s="27">
        <f>_xlfn.XLOOKUP(D173,Categorías!$D$2:$D$15,Categorías!$C$2:$C$15,,0)</f>
        <v>8</v>
      </c>
      <c r="F173" s="28" t="s">
        <v>4503</v>
      </c>
      <c r="G173" s="27">
        <v>2</v>
      </c>
    </row>
    <row r="174" spans="1:7" x14ac:dyDescent="0.3">
      <c r="A174" s="27">
        <v>26</v>
      </c>
      <c r="B174" s="28" t="s">
        <v>4501</v>
      </c>
      <c r="C174" s="27">
        <v>6</v>
      </c>
      <c r="D174" s="27" t="s">
        <v>52</v>
      </c>
      <c r="E174" s="27">
        <f>_xlfn.XLOOKUP(D174,Categorías!$D$2:$D$15,Categorías!$C$2:$C$15,,0)</f>
        <v>8</v>
      </c>
      <c r="F174" s="28" t="s">
        <v>4504</v>
      </c>
      <c r="G174" s="27">
        <v>1</v>
      </c>
    </row>
    <row r="175" spans="1:7" x14ac:dyDescent="0.3">
      <c r="A175" s="27">
        <v>26</v>
      </c>
      <c r="B175" s="28" t="s">
        <v>4501</v>
      </c>
      <c r="C175" s="27">
        <v>6</v>
      </c>
      <c r="D175" s="27" t="s">
        <v>52</v>
      </c>
      <c r="E175" s="27">
        <f>_xlfn.XLOOKUP(D175,Categorías!$D$2:$D$15,Categorías!$C$2:$C$15,,0)</f>
        <v>8</v>
      </c>
      <c r="F175" s="28" t="s">
        <v>4505</v>
      </c>
      <c r="G175" s="27">
        <v>2</v>
      </c>
    </row>
    <row r="176" spans="1:7" x14ac:dyDescent="0.3">
      <c r="A176" s="27">
        <v>26</v>
      </c>
      <c r="B176" s="28" t="s">
        <v>4501</v>
      </c>
      <c r="C176" s="27">
        <v>6</v>
      </c>
      <c r="D176" s="27" t="s">
        <v>52</v>
      </c>
      <c r="E176" s="27">
        <f>_xlfn.XLOOKUP(D176,Categorías!$D$2:$D$15,Categorías!$C$2:$C$15,,0)</f>
        <v>8</v>
      </c>
      <c r="F176" s="28" t="s">
        <v>4506</v>
      </c>
      <c r="G176" s="27">
        <v>3</v>
      </c>
    </row>
    <row r="177" spans="1:7" x14ac:dyDescent="0.3">
      <c r="A177" s="27">
        <v>27</v>
      </c>
      <c r="B177" s="28" t="s">
        <v>4507</v>
      </c>
      <c r="C177" s="27">
        <v>19</v>
      </c>
      <c r="D177" s="27" t="s">
        <v>52</v>
      </c>
      <c r="E177" s="27">
        <f>_xlfn.XLOOKUP(D177,Categorías!$D$2:$D$15,Categorías!$C$2:$C$15,,0)</f>
        <v>8</v>
      </c>
      <c r="F177" s="28" t="s">
        <v>4508</v>
      </c>
      <c r="G177" s="27">
        <v>2</v>
      </c>
    </row>
    <row r="178" spans="1:7" x14ac:dyDescent="0.3">
      <c r="A178" s="27">
        <v>27</v>
      </c>
      <c r="B178" s="28" t="s">
        <v>4507</v>
      </c>
      <c r="C178" s="27">
        <v>19</v>
      </c>
      <c r="D178" s="27" t="s">
        <v>52</v>
      </c>
      <c r="E178" s="27">
        <f>_xlfn.XLOOKUP(D178,Categorías!$D$2:$D$15,Categorías!$C$2:$C$15,,0)</f>
        <v>8</v>
      </c>
      <c r="F178" s="28" t="s">
        <v>4509</v>
      </c>
      <c r="G178" s="27">
        <v>2</v>
      </c>
    </row>
    <row r="179" spans="1:7" x14ac:dyDescent="0.3">
      <c r="A179" s="27">
        <v>27</v>
      </c>
      <c r="B179" s="28" t="s">
        <v>4507</v>
      </c>
      <c r="C179" s="27">
        <v>19</v>
      </c>
      <c r="D179" s="27" t="s">
        <v>52</v>
      </c>
      <c r="E179" s="27">
        <f>_xlfn.XLOOKUP(D179,Categorías!$D$2:$D$15,Categorías!$C$2:$C$15,,0)</f>
        <v>8</v>
      </c>
      <c r="F179" s="28" t="s">
        <v>4510</v>
      </c>
      <c r="G179" s="27">
        <v>2</v>
      </c>
    </row>
    <row r="180" spans="1:7" x14ac:dyDescent="0.3">
      <c r="A180" s="27">
        <v>27</v>
      </c>
      <c r="B180" s="28" t="s">
        <v>4507</v>
      </c>
      <c r="C180" s="27">
        <v>19</v>
      </c>
      <c r="D180" s="27" t="s">
        <v>52</v>
      </c>
      <c r="E180" s="27">
        <f>_xlfn.XLOOKUP(D180,Categorías!$D$2:$D$15,Categorías!$C$2:$C$15,,0)</f>
        <v>8</v>
      </c>
      <c r="F180" s="28" t="s">
        <v>4511</v>
      </c>
      <c r="G180" s="27">
        <v>1</v>
      </c>
    </row>
    <row r="181" spans="1:7" x14ac:dyDescent="0.3">
      <c r="A181" s="27">
        <v>27</v>
      </c>
      <c r="B181" s="28" t="s">
        <v>4507</v>
      </c>
      <c r="C181" s="27">
        <v>19</v>
      </c>
      <c r="D181" s="27" t="s">
        <v>52</v>
      </c>
      <c r="E181" s="27">
        <f>_xlfn.XLOOKUP(D181,Categorías!$D$2:$D$15,Categorías!$C$2:$C$15,,0)</f>
        <v>8</v>
      </c>
      <c r="F181" s="28" t="s">
        <v>4512</v>
      </c>
      <c r="G181" s="27">
        <v>1</v>
      </c>
    </row>
    <row r="182" spans="1:7" x14ac:dyDescent="0.3">
      <c r="A182" s="27">
        <v>27</v>
      </c>
      <c r="B182" s="28" t="s">
        <v>4507</v>
      </c>
      <c r="C182" s="27">
        <v>19</v>
      </c>
      <c r="D182" s="27" t="s">
        <v>52</v>
      </c>
      <c r="E182" s="27">
        <f>_xlfn.XLOOKUP(D182,Categorías!$D$2:$D$15,Categorías!$C$2:$C$15,,0)</f>
        <v>8</v>
      </c>
      <c r="F182" s="28" t="s">
        <v>4513</v>
      </c>
      <c r="G182" s="27">
        <v>2</v>
      </c>
    </row>
    <row r="183" spans="1:7" x14ac:dyDescent="0.3">
      <c r="A183" s="27">
        <v>27</v>
      </c>
      <c r="B183" s="28" t="s">
        <v>4507</v>
      </c>
      <c r="C183" s="27">
        <v>19</v>
      </c>
      <c r="D183" s="27" t="s">
        <v>52</v>
      </c>
      <c r="E183" s="27">
        <f>_xlfn.XLOOKUP(D183,Categorías!$D$2:$D$15,Categorías!$C$2:$C$15,,0)</f>
        <v>8</v>
      </c>
      <c r="F183" s="28" t="s">
        <v>4514</v>
      </c>
      <c r="G183" s="27">
        <v>1</v>
      </c>
    </row>
    <row r="184" spans="1:7" x14ac:dyDescent="0.3">
      <c r="A184" s="27">
        <v>28</v>
      </c>
      <c r="B184" s="28" t="s">
        <v>4515</v>
      </c>
      <c r="C184" s="27">
        <v>6</v>
      </c>
      <c r="D184" s="27" t="s">
        <v>66</v>
      </c>
      <c r="E184" s="27">
        <f>_xlfn.XLOOKUP(D184,Categorías!$D$2:$D$15,Categorías!$C$2:$C$15,,0)</f>
        <v>6</v>
      </c>
      <c r="F184" s="28" t="s">
        <v>4516</v>
      </c>
      <c r="G184" s="27">
        <v>1</v>
      </c>
    </row>
    <row r="185" spans="1:7" x14ac:dyDescent="0.3">
      <c r="A185" s="27">
        <v>28</v>
      </c>
      <c r="B185" s="28" t="s">
        <v>4515</v>
      </c>
      <c r="C185" s="27">
        <v>6</v>
      </c>
      <c r="D185" s="27" t="s">
        <v>66</v>
      </c>
      <c r="E185" s="27">
        <f>_xlfn.XLOOKUP(D185,Categorías!$D$2:$D$15,Categorías!$C$2:$C$15,,0)</f>
        <v>6</v>
      </c>
      <c r="F185" s="28" t="s">
        <v>4517</v>
      </c>
      <c r="G185" s="27">
        <v>1</v>
      </c>
    </row>
    <row r="186" spans="1:7" x14ac:dyDescent="0.3">
      <c r="A186" s="27">
        <v>28</v>
      </c>
      <c r="B186" s="28" t="s">
        <v>4515</v>
      </c>
      <c r="C186" s="27">
        <v>6</v>
      </c>
      <c r="D186" s="27" t="s">
        <v>66</v>
      </c>
      <c r="E186" s="27">
        <f>_xlfn.XLOOKUP(D186,Categorías!$D$2:$D$15,Categorías!$C$2:$C$15,,0)</f>
        <v>6</v>
      </c>
      <c r="F186" s="28" t="s">
        <v>4518</v>
      </c>
      <c r="G186" s="27">
        <v>1</v>
      </c>
    </row>
    <row r="187" spans="1:7" x14ac:dyDescent="0.3">
      <c r="A187" s="27">
        <v>28</v>
      </c>
      <c r="B187" s="28" t="s">
        <v>4515</v>
      </c>
      <c r="C187" s="27">
        <v>6</v>
      </c>
      <c r="D187" s="27" t="s">
        <v>66</v>
      </c>
      <c r="E187" s="27">
        <f>_xlfn.XLOOKUP(D187,Categorías!$D$2:$D$15,Categorías!$C$2:$C$15,,0)</f>
        <v>6</v>
      </c>
      <c r="F187" s="28" t="s">
        <v>4519</v>
      </c>
      <c r="G187" s="27">
        <v>2</v>
      </c>
    </row>
    <row r="188" spans="1:7" x14ac:dyDescent="0.3">
      <c r="A188" s="27">
        <v>28</v>
      </c>
      <c r="B188" s="28" t="s">
        <v>4515</v>
      </c>
      <c r="C188" s="27">
        <v>6</v>
      </c>
      <c r="D188" s="27" t="s">
        <v>66</v>
      </c>
      <c r="E188" s="27">
        <f>_xlfn.XLOOKUP(D188,Categorías!$D$2:$D$15,Categorías!$C$2:$C$15,,0)</f>
        <v>6</v>
      </c>
      <c r="F188" s="28" t="s">
        <v>4520</v>
      </c>
      <c r="G188" s="27">
        <v>1</v>
      </c>
    </row>
    <row r="189" spans="1:7" x14ac:dyDescent="0.3">
      <c r="A189" s="27">
        <v>28</v>
      </c>
      <c r="B189" s="28" t="s">
        <v>4515</v>
      </c>
      <c r="C189" s="27">
        <v>6</v>
      </c>
      <c r="D189" s="27" t="s">
        <v>66</v>
      </c>
      <c r="E189" s="27">
        <f>_xlfn.XLOOKUP(D189,Categorías!$D$2:$D$15,Categorías!$C$2:$C$15,,0)</f>
        <v>6</v>
      </c>
      <c r="F189" s="28" t="s">
        <v>4521</v>
      </c>
      <c r="G189" s="27">
        <v>1</v>
      </c>
    </row>
    <row r="190" spans="1:7" x14ac:dyDescent="0.3">
      <c r="A190" s="27">
        <v>28</v>
      </c>
      <c r="B190" s="28" t="s">
        <v>4515</v>
      </c>
      <c r="C190" s="27">
        <v>6</v>
      </c>
      <c r="D190" s="27" t="s">
        <v>66</v>
      </c>
      <c r="E190" s="27">
        <f>_xlfn.XLOOKUP(D190,Categorías!$D$2:$D$15,Categorías!$C$2:$C$15,,0)</f>
        <v>6</v>
      </c>
      <c r="F190" s="28" t="s">
        <v>4522</v>
      </c>
      <c r="G190" s="27">
        <v>2</v>
      </c>
    </row>
    <row r="191" spans="1:7" x14ac:dyDescent="0.3">
      <c r="A191" s="27">
        <v>29</v>
      </c>
      <c r="B191" s="28" t="s">
        <v>4523</v>
      </c>
      <c r="C191" s="27">
        <v>2</v>
      </c>
      <c r="D191" s="27" t="s">
        <v>28</v>
      </c>
      <c r="E191" s="27">
        <f>_xlfn.XLOOKUP(D191,Categorías!$D$2:$D$15,Categorías!$C$2:$C$15,,0)</f>
        <v>2</v>
      </c>
      <c r="F191" s="28" t="s">
        <v>4524</v>
      </c>
      <c r="G191" s="27">
        <v>1</v>
      </c>
    </row>
    <row r="192" spans="1:7" x14ac:dyDescent="0.3">
      <c r="A192" s="27">
        <v>29</v>
      </c>
      <c r="B192" s="28" t="s">
        <v>4523</v>
      </c>
      <c r="C192" s="27">
        <v>2</v>
      </c>
      <c r="D192" s="27" t="s">
        <v>28</v>
      </c>
      <c r="E192" s="27">
        <f>_xlfn.XLOOKUP(D192,Categorías!$D$2:$D$15,Categorías!$C$2:$C$15,,0)</f>
        <v>2</v>
      </c>
      <c r="F192" s="28" t="s">
        <v>4525</v>
      </c>
      <c r="G192" s="27">
        <v>1</v>
      </c>
    </row>
    <row r="193" spans="1:7" x14ac:dyDescent="0.3">
      <c r="A193" s="27">
        <v>29</v>
      </c>
      <c r="B193" s="28" t="s">
        <v>4523</v>
      </c>
      <c r="C193" s="27">
        <v>2</v>
      </c>
      <c r="D193" s="27" t="s">
        <v>28</v>
      </c>
      <c r="E193" s="27">
        <f>_xlfn.XLOOKUP(D193,Categorías!$D$2:$D$15,Categorías!$C$2:$C$15,,0)</f>
        <v>2</v>
      </c>
      <c r="F193" s="28" t="s">
        <v>4526</v>
      </c>
      <c r="G193" s="27">
        <v>1</v>
      </c>
    </row>
    <row r="194" spans="1:7" x14ac:dyDescent="0.3">
      <c r="A194" s="27">
        <v>29</v>
      </c>
      <c r="B194" s="28" t="s">
        <v>4523</v>
      </c>
      <c r="C194" s="27">
        <v>2</v>
      </c>
      <c r="D194" s="27" t="s">
        <v>28</v>
      </c>
      <c r="E194" s="27">
        <f>_xlfn.XLOOKUP(D194,Categorías!$D$2:$D$15,Categorías!$C$2:$C$15,,0)</f>
        <v>2</v>
      </c>
      <c r="F194" s="28" t="s">
        <v>4527</v>
      </c>
      <c r="G194" s="27">
        <v>2</v>
      </c>
    </row>
    <row r="195" spans="1:7" x14ac:dyDescent="0.3">
      <c r="A195" s="27">
        <v>29</v>
      </c>
      <c r="B195" s="28" t="s">
        <v>4523</v>
      </c>
      <c r="C195" s="27">
        <v>2</v>
      </c>
      <c r="D195" s="27" t="s">
        <v>28</v>
      </c>
      <c r="E195" s="27">
        <f>_xlfn.XLOOKUP(D195,Categorías!$D$2:$D$15,Categorías!$C$2:$C$15,,0)</f>
        <v>2</v>
      </c>
      <c r="F195" s="28" t="s">
        <v>4528</v>
      </c>
      <c r="G195" s="27">
        <v>1</v>
      </c>
    </row>
    <row r="196" spans="1:7" x14ac:dyDescent="0.3">
      <c r="A196" s="27">
        <v>29</v>
      </c>
      <c r="B196" s="28" t="s">
        <v>4523</v>
      </c>
      <c r="C196" s="27">
        <v>2</v>
      </c>
      <c r="D196" s="27" t="s">
        <v>28</v>
      </c>
      <c r="E196" s="27">
        <f>_xlfn.XLOOKUP(D196,Categorías!$D$2:$D$15,Categorías!$C$2:$C$15,,0)</f>
        <v>2</v>
      </c>
      <c r="F196" s="28" t="s">
        <v>4529</v>
      </c>
      <c r="G196" s="27">
        <v>1</v>
      </c>
    </row>
    <row r="197" spans="1:7" x14ac:dyDescent="0.3">
      <c r="A197" s="27">
        <v>30</v>
      </c>
      <c r="B197" s="28" t="s">
        <v>4530</v>
      </c>
      <c r="C197" s="27">
        <v>8</v>
      </c>
      <c r="D197" s="27" t="s">
        <v>47</v>
      </c>
      <c r="E197" s="27">
        <f>_xlfn.XLOOKUP(D197,Categorías!$D$2:$D$15,Categorías!$C$2:$C$15,,0)</f>
        <v>7</v>
      </c>
      <c r="F197" s="28" t="s">
        <v>4531</v>
      </c>
      <c r="G197" s="27">
        <v>1</v>
      </c>
    </row>
    <row r="198" spans="1:7" x14ac:dyDescent="0.3">
      <c r="A198" s="27">
        <v>30</v>
      </c>
      <c r="B198" s="28" t="s">
        <v>4530</v>
      </c>
      <c r="C198" s="27">
        <v>8</v>
      </c>
      <c r="D198" s="27" t="s">
        <v>47</v>
      </c>
      <c r="E198" s="27">
        <f>_xlfn.XLOOKUP(D198,Categorías!$D$2:$D$15,Categorías!$C$2:$C$15,,0)</f>
        <v>7</v>
      </c>
      <c r="F198" s="28" t="s">
        <v>4532</v>
      </c>
      <c r="G198" s="27">
        <v>1</v>
      </c>
    </row>
    <row r="199" spans="1:7" x14ac:dyDescent="0.3">
      <c r="A199" s="27">
        <v>30</v>
      </c>
      <c r="B199" s="28" t="s">
        <v>4530</v>
      </c>
      <c r="C199" s="27">
        <v>8</v>
      </c>
      <c r="D199" s="27" t="s">
        <v>47</v>
      </c>
      <c r="E199" s="27">
        <f>_xlfn.XLOOKUP(D199,Categorías!$D$2:$D$15,Categorías!$C$2:$C$15,,0)</f>
        <v>7</v>
      </c>
      <c r="F199" s="28" t="s">
        <v>4533</v>
      </c>
      <c r="G199" s="27">
        <v>1</v>
      </c>
    </row>
    <row r="200" spans="1:7" x14ac:dyDescent="0.3">
      <c r="A200" s="27">
        <v>30</v>
      </c>
      <c r="B200" s="28" t="s">
        <v>4530</v>
      </c>
      <c r="C200" s="27">
        <v>8</v>
      </c>
      <c r="D200" s="27" t="s">
        <v>47</v>
      </c>
      <c r="E200" s="27">
        <f>_xlfn.XLOOKUP(D200,Categorías!$D$2:$D$15,Categorías!$C$2:$C$15,,0)</f>
        <v>7</v>
      </c>
      <c r="F200" s="28" t="s">
        <v>4534</v>
      </c>
      <c r="G200" s="27">
        <v>1</v>
      </c>
    </row>
    <row r="201" spans="1:7" x14ac:dyDescent="0.3">
      <c r="A201" s="27">
        <v>30</v>
      </c>
      <c r="B201" s="28" t="s">
        <v>4530</v>
      </c>
      <c r="C201" s="27">
        <v>8</v>
      </c>
      <c r="D201" s="27" t="s">
        <v>47</v>
      </c>
      <c r="E201" s="27">
        <f>_xlfn.XLOOKUP(D201,Categorías!$D$2:$D$15,Categorías!$C$2:$C$15,,0)</f>
        <v>7</v>
      </c>
      <c r="F201" s="28" t="s">
        <v>4535</v>
      </c>
      <c r="G201" s="27">
        <v>1</v>
      </c>
    </row>
    <row r="202" spans="1:7" x14ac:dyDescent="0.3">
      <c r="A202" s="27">
        <v>30</v>
      </c>
      <c r="B202" s="28" t="s">
        <v>4530</v>
      </c>
      <c r="C202" s="27">
        <v>8</v>
      </c>
      <c r="D202" s="27" t="s">
        <v>47</v>
      </c>
      <c r="E202" s="27">
        <f>_xlfn.XLOOKUP(D202,Categorías!$D$2:$D$15,Categorías!$C$2:$C$15,,0)</f>
        <v>7</v>
      </c>
      <c r="F202" s="28" t="s">
        <v>4536</v>
      </c>
      <c r="G202" s="27">
        <v>1</v>
      </c>
    </row>
    <row r="203" spans="1:7" x14ac:dyDescent="0.3">
      <c r="A203" s="27">
        <v>30</v>
      </c>
      <c r="B203" s="28" t="s">
        <v>4530</v>
      </c>
      <c r="C203" s="27">
        <v>8</v>
      </c>
      <c r="D203" s="27" t="s">
        <v>47</v>
      </c>
      <c r="E203" s="27">
        <f>_xlfn.XLOOKUP(D203,Categorías!$D$2:$D$15,Categorías!$C$2:$C$15,,0)</f>
        <v>7</v>
      </c>
      <c r="F203" s="28" t="s">
        <v>4537</v>
      </c>
      <c r="G203" s="27">
        <v>1</v>
      </c>
    </row>
    <row r="204" spans="1:7" x14ac:dyDescent="0.3">
      <c r="A204" s="27">
        <v>30</v>
      </c>
      <c r="B204" s="28" t="s">
        <v>4530</v>
      </c>
      <c r="C204" s="27">
        <v>8</v>
      </c>
      <c r="D204" s="27" t="s">
        <v>47</v>
      </c>
      <c r="E204" s="27">
        <f>_xlfn.XLOOKUP(D204,Categorías!$D$2:$D$15,Categorías!$C$2:$C$15,,0)</f>
        <v>7</v>
      </c>
      <c r="F204" s="28" t="s">
        <v>4538</v>
      </c>
      <c r="G204" s="27">
        <v>1</v>
      </c>
    </row>
    <row r="205" spans="1:7" x14ac:dyDescent="0.3">
      <c r="A205" s="27">
        <v>30</v>
      </c>
      <c r="B205" s="28" t="s">
        <v>4530</v>
      </c>
      <c r="C205" s="27">
        <v>8</v>
      </c>
      <c r="D205" s="27" t="s">
        <v>47</v>
      </c>
      <c r="E205" s="27">
        <f>_xlfn.XLOOKUP(D205,Categorías!$D$2:$D$15,Categorías!$C$2:$C$15,,0)</f>
        <v>7</v>
      </c>
      <c r="F205" s="28" t="s">
        <v>4539</v>
      </c>
      <c r="G205" s="27">
        <v>1</v>
      </c>
    </row>
    <row r="206" spans="1:7" x14ac:dyDescent="0.3">
      <c r="A206" s="27">
        <v>30</v>
      </c>
      <c r="B206" s="28" t="s">
        <v>4530</v>
      </c>
      <c r="C206" s="27">
        <v>8</v>
      </c>
      <c r="D206" s="27" t="s">
        <v>47</v>
      </c>
      <c r="E206" s="27">
        <f>_xlfn.XLOOKUP(D206,Categorías!$D$2:$D$15,Categorías!$C$2:$C$15,,0)</f>
        <v>7</v>
      </c>
      <c r="F206" s="28" t="s">
        <v>4540</v>
      </c>
      <c r="G206" s="27">
        <v>1</v>
      </c>
    </row>
    <row r="207" spans="1:7" x14ac:dyDescent="0.3">
      <c r="A207" s="27">
        <v>30</v>
      </c>
      <c r="B207" s="28" t="s">
        <v>4530</v>
      </c>
      <c r="C207" s="27">
        <v>8</v>
      </c>
      <c r="D207" s="27" t="s">
        <v>47</v>
      </c>
      <c r="E207" s="27">
        <f>_xlfn.XLOOKUP(D207,Categorías!$D$2:$D$15,Categorías!$C$2:$C$15,,0)</f>
        <v>7</v>
      </c>
      <c r="F207" s="28" t="s">
        <v>4541</v>
      </c>
      <c r="G207" s="27">
        <v>1</v>
      </c>
    </row>
    <row r="208" spans="1:7" x14ac:dyDescent="0.3">
      <c r="A208" s="27">
        <v>30</v>
      </c>
      <c r="B208" s="28" t="s">
        <v>4530</v>
      </c>
      <c r="C208" s="27">
        <v>8</v>
      </c>
      <c r="D208" s="27" t="s">
        <v>47</v>
      </c>
      <c r="E208" s="27">
        <f>_xlfn.XLOOKUP(D208,Categorías!$D$2:$D$15,Categorías!$C$2:$C$15,,0)</f>
        <v>7</v>
      </c>
      <c r="F208" s="28" t="s">
        <v>4542</v>
      </c>
      <c r="G208" s="27">
        <v>1</v>
      </c>
    </row>
    <row r="209" spans="1:7" x14ac:dyDescent="0.3">
      <c r="A209" s="27">
        <v>31</v>
      </c>
      <c r="B209" s="28" t="s">
        <v>4543</v>
      </c>
      <c r="C209" s="27">
        <v>8</v>
      </c>
      <c r="D209" s="27" t="s">
        <v>47</v>
      </c>
      <c r="E209" s="27">
        <f>_xlfn.XLOOKUP(D209,Categorías!$D$2:$D$15,Categorías!$C$2:$C$15,,0)</f>
        <v>7</v>
      </c>
      <c r="F209" s="28" t="s">
        <v>4544</v>
      </c>
      <c r="G209" s="27">
        <v>1</v>
      </c>
    </row>
    <row r="210" spans="1:7" x14ac:dyDescent="0.3">
      <c r="A210" s="27">
        <v>31</v>
      </c>
      <c r="B210" s="28" t="s">
        <v>4543</v>
      </c>
      <c r="C210" s="27">
        <v>8</v>
      </c>
      <c r="D210" s="27" t="s">
        <v>47</v>
      </c>
      <c r="E210" s="27">
        <f>_xlfn.XLOOKUP(D210,Categorías!$D$2:$D$15,Categorías!$C$2:$C$15,,0)</f>
        <v>7</v>
      </c>
      <c r="F210" s="28" t="s">
        <v>4545</v>
      </c>
      <c r="G210" s="27">
        <v>1</v>
      </c>
    </row>
    <row r="211" spans="1:7" x14ac:dyDescent="0.3">
      <c r="A211" s="27">
        <v>31</v>
      </c>
      <c r="B211" s="28" t="s">
        <v>4543</v>
      </c>
      <c r="C211" s="27">
        <v>8</v>
      </c>
      <c r="D211" s="27" t="s">
        <v>47</v>
      </c>
      <c r="E211" s="27">
        <f>_xlfn.XLOOKUP(D211,Categorías!$D$2:$D$15,Categorías!$C$2:$C$15,,0)</f>
        <v>7</v>
      </c>
      <c r="F211" s="28" t="s">
        <v>4546</v>
      </c>
      <c r="G211" s="27">
        <v>1</v>
      </c>
    </row>
    <row r="212" spans="1:7" x14ac:dyDescent="0.3">
      <c r="A212" s="27">
        <v>31</v>
      </c>
      <c r="B212" s="28" t="s">
        <v>4543</v>
      </c>
      <c r="C212" s="27">
        <v>8</v>
      </c>
      <c r="D212" s="27" t="s">
        <v>47</v>
      </c>
      <c r="E212" s="27">
        <f>_xlfn.XLOOKUP(D212,Categorías!$D$2:$D$15,Categorías!$C$2:$C$15,,0)</f>
        <v>7</v>
      </c>
      <c r="F212" s="28" t="s">
        <v>4547</v>
      </c>
      <c r="G212" s="27">
        <v>1</v>
      </c>
    </row>
    <row r="213" spans="1:7" x14ac:dyDescent="0.3">
      <c r="A213" s="27">
        <v>31</v>
      </c>
      <c r="B213" s="28" t="s">
        <v>4543</v>
      </c>
      <c r="C213" s="27">
        <v>8</v>
      </c>
      <c r="D213" s="27" t="s">
        <v>47</v>
      </c>
      <c r="E213" s="27">
        <f>_xlfn.XLOOKUP(D213,Categorías!$D$2:$D$15,Categorías!$C$2:$C$15,,0)</f>
        <v>7</v>
      </c>
      <c r="F213" s="28" t="s">
        <v>4548</v>
      </c>
      <c r="G213" s="27">
        <v>1</v>
      </c>
    </row>
    <row r="214" spans="1:7" x14ac:dyDescent="0.3">
      <c r="A214" s="27">
        <v>31</v>
      </c>
      <c r="B214" s="28" t="s">
        <v>4543</v>
      </c>
      <c r="C214" s="27">
        <v>8</v>
      </c>
      <c r="D214" s="27" t="s">
        <v>47</v>
      </c>
      <c r="E214" s="27">
        <f>_xlfn.XLOOKUP(D214,Categorías!$D$2:$D$15,Categorías!$C$2:$C$15,,0)</f>
        <v>7</v>
      </c>
      <c r="F214" s="28" t="s">
        <v>4549</v>
      </c>
      <c r="G214" s="27">
        <v>1</v>
      </c>
    </row>
    <row r="215" spans="1:7" x14ac:dyDescent="0.3">
      <c r="A215" s="27">
        <v>31</v>
      </c>
      <c r="B215" s="28" t="s">
        <v>4543</v>
      </c>
      <c r="C215" s="27">
        <v>8</v>
      </c>
      <c r="D215" s="27" t="s">
        <v>47</v>
      </c>
      <c r="E215" s="27">
        <f>_xlfn.XLOOKUP(D215,Categorías!$D$2:$D$15,Categorías!$C$2:$C$15,,0)</f>
        <v>7</v>
      </c>
      <c r="F215" s="28" t="s">
        <v>4550</v>
      </c>
      <c r="G215" s="27">
        <v>1</v>
      </c>
    </row>
    <row r="216" spans="1:7" x14ac:dyDescent="0.3">
      <c r="A216" s="27">
        <v>32</v>
      </c>
      <c r="B216" s="28" t="s">
        <v>4551</v>
      </c>
      <c r="C216" s="27">
        <v>8</v>
      </c>
      <c r="D216" s="27" t="s">
        <v>66</v>
      </c>
      <c r="E216" s="27">
        <f>_xlfn.XLOOKUP(D216,Categorías!$D$2:$D$15,Categorías!$C$2:$C$15,,0)</f>
        <v>6</v>
      </c>
      <c r="F216" s="28" t="s">
        <v>4552</v>
      </c>
      <c r="G216" s="27">
        <v>1</v>
      </c>
    </row>
    <row r="217" spans="1:7" x14ac:dyDescent="0.3">
      <c r="A217" s="27">
        <v>32</v>
      </c>
      <c r="B217" s="28" t="s">
        <v>4551</v>
      </c>
      <c r="C217" s="27">
        <v>8</v>
      </c>
      <c r="D217" s="27" t="s">
        <v>66</v>
      </c>
      <c r="E217" s="27">
        <f>_xlfn.XLOOKUP(D217,Categorías!$D$2:$D$15,Categorías!$C$2:$C$15,,0)</f>
        <v>6</v>
      </c>
      <c r="F217" s="28" t="s">
        <v>4553</v>
      </c>
      <c r="G217" s="27">
        <v>1</v>
      </c>
    </row>
    <row r="218" spans="1:7" x14ac:dyDescent="0.3">
      <c r="A218" s="27">
        <v>32</v>
      </c>
      <c r="B218" s="28" t="s">
        <v>4551</v>
      </c>
      <c r="C218" s="27">
        <v>8</v>
      </c>
      <c r="D218" s="27" t="s">
        <v>66</v>
      </c>
      <c r="E218" s="27">
        <f>_xlfn.XLOOKUP(D218,Categorías!$D$2:$D$15,Categorías!$C$2:$C$15,,0)</f>
        <v>6</v>
      </c>
      <c r="F218" s="28" t="s">
        <v>4554</v>
      </c>
      <c r="G218" s="27">
        <v>1</v>
      </c>
    </row>
    <row r="219" spans="1:7" x14ac:dyDescent="0.3">
      <c r="A219" s="27">
        <v>32</v>
      </c>
      <c r="B219" s="28" t="s">
        <v>4551</v>
      </c>
      <c r="C219" s="27">
        <v>8</v>
      </c>
      <c r="D219" s="27" t="s">
        <v>66</v>
      </c>
      <c r="E219" s="27">
        <f>_xlfn.XLOOKUP(D219,Categorías!$D$2:$D$15,Categorías!$C$2:$C$15,,0)</f>
        <v>6</v>
      </c>
      <c r="F219" s="28" t="s">
        <v>4555</v>
      </c>
      <c r="G219" s="27">
        <v>1</v>
      </c>
    </row>
    <row r="220" spans="1:7" x14ac:dyDescent="0.3">
      <c r="A220" s="27">
        <v>32</v>
      </c>
      <c r="B220" s="28" t="s">
        <v>4551</v>
      </c>
      <c r="C220" s="27">
        <v>8</v>
      </c>
      <c r="D220" s="27" t="s">
        <v>66</v>
      </c>
      <c r="E220" s="27">
        <f>_xlfn.XLOOKUP(D220,Categorías!$D$2:$D$15,Categorías!$C$2:$C$15,,0)</f>
        <v>6</v>
      </c>
      <c r="F220" s="28" t="s">
        <v>4556</v>
      </c>
      <c r="G220" s="27">
        <v>1</v>
      </c>
    </row>
    <row r="221" spans="1:7" x14ac:dyDescent="0.3">
      <c r="A221" s="27">
        <v>32</v>
      </c>
      <c r="B221" s="28" t="s">
        <v>4551</v>
      </c>
      <c r="C221" s="27">
        <v>8</v>
      </c>
      <c r="D221" s="27" t="s">
        <v>66</v>
      </c>
      <c r="E221" s="27">
        <f>_xlfn.XLOOKUP(D221,Categorías!$D$2:$D$15,Categorías!$C$2:$C$15,,0)</f>
        <v>6</v>
      </c>
      <c r="F221" s="28" t="s">
        <v>4557</v>
      </c>
      <c r="G221" s="27">
        <v>1</v>
      </c>
    </row>
    <row r="222" spans="1:7" x14ac:dyDescent="0.3">
      <c r="A222" s="27">
        <v>33</v>
      </c>
      <c r="B222" s="28" t="s">
        <v>4558</v>
      </c>
      <c r="C222" s="27">
        <v>8</v>
      </c>
      <c r="D222" s="27" t="s">
        <v>66</v>
      </c>
      <c r="E222" s="27">
        <f>_xlfn.XLOOKUP(D222,Categorías!$D$2:$D$15,Categorías!$C$2:$C$15,,0)</f>
        <v>6</v>
      </c>
      <c r="F222" s="28" t="s">
        <v>4559</v>
      </c>
      <c r="G222" s="27">
        <v>1</v>
      </c>
    </row>
    <row r="223" spans="1:7" x14ac:dyDescent="0.3">
      <c r="A223" s="27">
        <v>33</v>
      </c>
      <c r="B223" s="28" t="s">
        <v>4558</v>
      </c>
      <c r="C223" s="27">
        <v>8</v>
      </c>
      <c r="D223" s="27" t="s">
        <v>66</v>
      </c>
      <c r="E223" s="27">
        <f>_xlfn.XLOOKUP(D223,Categorías!$D$2:$D$15,Categorías!$C$2:$C$15,,0)</f>
        <v>6</v>
      </c>
      <c r="F223" s="28" t="s">
        <v>4560</v>
      </c>
      <c r="G223" s="27">
        <v>1</v>
      </c>
    </row>
    <row r="224" spans="1:7" x14ac:dyDescent="0.3">
      <c r="A224" s="27">
        <v>33</v>
      </c>
      <c r="B224" s="28" t="s">
        <v>4558</v>
      </c>
      <c r="C224" s="27">
        <v>8</v>
      </c>
      <c r="D224" s="27" t="s">
        <v>66</v>
      </c>
      <c r="E224" s="27">
        <f>_xlfn.XLOOKUP(D224,Categorías!$D$2:$D$15,Categorías!$C$2:$C$15,,0)</f>
        <v>6</v>
      </c>
      <c r="F224" s="28" t="s">
        <v>4561</v>
      </c>
      <c r="G224" s="27">
        <v>1</v>
      </c>
    </row>
    <row r="225" spans="1:7" x14ac:dyDescent="0.3">
      <c r="A225" s="27">
        <v>33</v>
      </c>
      <c r="B225" s="28" t="s">
        <v>4558</v>
      </c>
      <c r="C225" s="27">
        <v>8</v>
      </c>
      <c r="D225" s="27" t="s">
        <v>66</v>
      </c>
      <c r="E225" s="27">
        <f>_xlfn.XLOOKUP(D225,Categorías!$D$2:$D$15,Categorías!$C$2:$C$15,,0)</f>
        <v>6</v>
      </c>
      <c r="F225" s="28" t="s">
        <v>4562</v>
      </c>
      <c r="G225" s="27">
        <v>1</v>
      </c>
    </row>
    <row r="226" spans="1:7" x14ac:dyDescent="0.3">
      <c r="A226" s="27">
        <v>33</v>
      </c>
      <c r="B226" s="28" t="s">
        <v>4558</v>
      </c>
      <c r="C226" s="27">
        <v>8</v>
      </c>
      <c r="D226" s="27" t="s">
        <v>66</v>
      </c>
      <c r="E226" s="27">
        <f>_xlfn.XLOOKUP(D226,Categorías!$D$2:$D$15,Categorías!$C$2:$C$15,,0)</f>
        <v>6</v>
      </c>
      <c r="F226" s="28" t="s">
        <v>4563</v>
      </c>
      <c r="G226" s="27">
        <v>1</v>
      </c>
    </row>
    <row r="227" spans="1:7" x14ac:dyDescent="0.3">
      <c r="A227" s="27">
        <v>33</v>
      </c>
      <c r="B227" s="28" t="s">
        <v>4558</v>
      </c>
      <c r="C227" s="27">
        <v>8</v>
      </c>
      <c r="D227" s="27" t="s">
        <v>66</v>
      </c>
      <c r="E227" s="27">
        <f>_xlfn.XLOOKUP(D227,Categorías!$D$2:$D$15,Categorías!$C$2:$C$15,,0)</f>
        <v>6</v>
      </c>
      <c r="F227" s="28" t="s">
        <v>4564</v>
      </c>
      <c r="G227" s="27">
        <v>1</v>
      </c>
    </row>
    <row r="228" spans="1:7" x14ac:dyDescent="0.3">
      <c r="A228" s="27">
        <v>34</v>
      </c>
      <c r="B228" s="28" t="s">
        <v>4565</v>
      </c>
      <c r="C228" s="27">
        <v>8</v>
      </c>
      <c r="D228" s="27" t="s">
        <v>28</v>
      </c>
      <c r="E228" s="27">
        <f>_xlfn.XLOOKUP(D228,Categorías!$D$2:$D$15,Categorías!$C$2:$C$15,,0)</f>
        <v>2</v>
      </c>
      <c r="F228" s="28" t="s">
        <v>4566</v>
      </c>
      <c r="G228" s="27">
        <v>1</v>
      </c>
    </row>
    <row r="229" spans="1:7" x14ac:dyDescent="0.3">
      <c r="A229" s="27">
        <v>34</v>
      </c>
      <c r="B229" s="28" t="s">
        <v>4565</v>
      </c>
      <c r="C229" s="27">
        <v>8</v>
      </c>
      <c r="D229" s="27" t="s">
        <v>28</v>
      </c>
      <c r="E229" s="27">
        <f>_xlfn.XLOOKUP(D229,Categorías!$D$2:$D$15,Categorías!$C$2:$C$15,,0)</f>
        <v>2</v>
      </c>
      <c r="F229" s="28" t="s">
        <v>4567</v>
      </c>
      <c r="G229" s="27">
        <v>1</v>
      </c>
    </row>
    <row r="230" spans="1:7" x14ac:dyDescent="0.3">
      <c r="A230" s="27">
        <v>34</v>
      </c>
      <c r="B230" s="28" t="s">
        <v>4565</v>
      </c>
      <c r="C230" s="27">
        <v>8</v>
      </c>
      <c r="D230" s="27" t="s">
        <v>28</v>
      </c>
      <c r="E230" s="27">
        <f>_xlfn.XLOOKUP(D230,Categorías!$D$2:$D$15,Categorías!$C$2:$C$15,,0)</f>
        <v>2</v>
      </c>
      <c r="F230" s="28" t="s">
        <v>4568</v>
      </c>
      <c r="G230" s="27">
        <v>1</v>
      </c>
    </row>
    <row r="231" spans="1:7" x14ac:dyDescent="0.3">
      <c r="A231" s="27">
        <v>34</v>
      </c>
      <c r="B231" s="28" t="s">
        <v>4565</v>
      </c>
      <c r="C231" s="27">
        <v>8</v>
      </c>
      <c r="D231" s="27" t="s">
        <v>28</v>
      </c>
      <c r="E231" s="27">
        <f>_xlfn.XLOOKUP(D231,Categorías!$D$2:$D$15,Categorías!$C$2:$C$15,,0)</f>
        <v>2</v>
      </c>
      <c r="F231" s="28" t="s">
        <v>4569</v>
      </c>
      <c r="G231" s="27">
        <v>2</v>
      </c>
    </row>
    <row r="232" spans="1:7" x14ac:dyDescent="0.3">
      <c r="A232" s="27">
        <v>34</v>
      </c>
      <c r="B232" s="28" t="s">
        <v>4565</v>
      </c>
      <c r="C232" s="27">
        <v>8</v>
      </c>
      <c r="D232" s="27" t="s">
        <v>28</v>
      </c>
      <c r="E232" s="27">
        <f>_xlfn.XLOOKUP(D232,Categorías!$D$2:$D$15,Categorías!$C$2:$C$15,,0)</f>
        <v>2</v>
      </c>
      <c r="F232" s="28" t="s">
        <v>4570</v>
      </c>
      <c r="G232" s="27">
        <v>1</v>
      </c>
    </row>
    <row r="233" spans="1:7" x14ac:dyDescent="0.3">
      <c r="A233" s="27">
        <v>35</v>
      </c>
      <c r="B233" s="28" t="s">
        <v>4571</v>
      </c>
      <c r="C233" s="27">
        <v>8</v>
      </c>
      <c r="D233" s="27" t="s">
        <v>114</v>
      </c>
      <c r="E233" s="27">
        <f>_xlfn.XLOOKUP(D233,Categorías!$D$2:$D$15,Categorías!$C$2:$C$15,,0)</f>
        <v>13</v>
      </c>
      <c r="F233" s="28" t="s">
        <v>4572</v>
      </c>
      <c r="G233" s="27">
        <v>1</v>
      </c>
    </row>
    <row r="234" spans="1:7" x14ac:dyDescent="0.3">
      <c r="A234" s="27">
        <v>35</v>
      </c>
      <c r="B234" s="28" t="s">
        <v>4571</v>
      </c>
      <c r="C234" s="27">
        <v>8</v>
      </c>
      <c r="D234" s="27" t="s">
        <v>114</v>
      </c>
      <c r="E234" s="27">
        <f>_xlfn.XLOOKUP(D234,Categorías!$D$2:$D$15,Categorías!$C$2:$C$15,,0)</f>
        <v>13</v>
      </c>
      <c r="F234" s="28" t="s">
        <v>4573</v>
      </c>
      <c r="G234" s="27">
        <v>1</v>
      </c>
    </row>
    <row r="235" spans="1:7" x14ac:dyDescent="0.3">
      <c r="A235" s="27">
        <v>35</v>
      </c>
      <c r="B235" s="28" t="s">
        <v>4571</v>
      </c>
      <c r="C235" s="27">
        <v>8</v>
      </c>
      <c r="D235" s="27" t="s">
        <v>114</v>
      </c>
      <c r="E235" s="27">
        <f>_xlfn.XLOOKUP(D235,Categorías!$D$2:$D$15,Categorías!$C$2:$C$15,,0)</f>
        <v>13</v>
      </c>
      <c r="F235" s="28" t="s">
        <v>4574</v>
      </c>
      <c r="G235" s="27">
        <v>1</v>
      </c>
    </row>
    <row r="236" spans="1:7" x14ac:dyDescent="0.3">
      <c r="A236" s="27">
        <v>35</v>
      </c>
      <c r="B236" s="28" t="s">
        <v>4571</v>
      </c>
      <c r="C236" s="27">
        <v>8</v>
      </c>
      <c r="D236" s="27" t="s">
        <v>114</v>
      </c>
      <c r="E236" s="27">
        <f>_xlfn.XLOOKUP(D236,Categorías!$D$2:$D$15,Categorías!$C$2:$C$15,,0)</f>
        <v>13</v>
      </c>
      <c r="F236" s="28" t="s">
        <v>4575</v>
      </c>
      <c r="G236" s="27">
        <v>1</v>
      </c>
    </row>
    <row r="237" spans="1:7" x14ac:dyDescent="0.3">
      <c r="A237" s="27">
        <v>35</v>
      </c>
      <c r="B237" s="28" t="s">
        <v>4571</v>
      </c>
      <c r="C237" s="27">
        <v>8</v>
      </c>
      <c r="D237" s="27" t="s">
        <v>114</v>
      </c>
      <c r="E237" s="27">
        <f>_xlfn.XLOOKUP(D237,Categorías!$D$2:$D$15,Categorías!$C$2:$C$15,,0)</f>
        <v>13</v>
      </c>
      <c r="F237" s="28" t="s">
        <v>4576</v>
      </c>
      <c r="G237" s="27">
        <v>2</v>
      </c>
    </row>
    <row r="238" spans="1:7" x14ac:dyDescent="0.3">
      <c r="A238" s="27">
        <v>35</v>
      </c>
      <c r="B238" s="28" t="s">
        <v>4571</v>
      </c>
      <c r="C238" s="27">
        <v>8</v>
      </c>
      <c r="D238" s="27" t="s">
        <v>114</v>
      </c>
      <c r="E238" s="27">
        <f>_xlfn.XLOOKUP(D238,Categorías!$D$2:$D$15,Categorías!$C$2:$C$15,,0)</f>
        <v>13</v>
      </c>
      <c r="F238" s="28" t="s">
        <v>4577</v>
      </c>
      <c r="G238" s="27">
        <v>1</v>
      </c>
    </row>
    <row r="239" spans="1:7" x14ac:dyDescent="0.3">
      <c r="A239" s="27">
        <v>35</v>
      </c>
      <c r="B239" s="28" t="s">
        <v>4571</v>
      </c>
      <c r="C239" s="27">
        <v>8</v>
      </c>
      <c r="D239" s="27" t="s">
        <v>114</v>
      </c>
      <c r="E239" s="27">
        <f>_xlfn.XLOOKUP(D239,Categorías!$D$2:$D$15,Categorías!$C$2:$C$15,,0)</f>
        <v>13</v>
      </c>
      <c r="F239" s="28" t="s">
        <v>4578</v>
      </c>
      <c r="G239" s="27">
        <v>1</v>
      </c>
    </row>
    <row r="240" spans="1:7" x14ac:dyDescent="0.3">
      <c r="A240" s="27">
        <v>36</v>
      </c>
      <c r="B240" s="28" t="s">
        <v>4579</v>
      </c>
      <c r="C240" s="27">
        <v>8</v>
      </c>
      <c r="D240" s="27" t="s">
        <v>47</v>
      </c>
      <c r="E240" s="27">
        <f>_xlfn.XLOOKUP(D240,Categorías!$D$2:$D$15,Categorías!$C$2:$C$15,,0)</f>
        <v>7</v>
      </c>
      <c r="F240" s="28" t="s">
        <v>4580</v>
      </c>
      <c r="G240" s="27">
        <v>1</v>
      </c>
    </row>
    <row r="241" spans="1:7" x14ac:dyDescent="0.3">
      <c r="A241" s="27">
        <v>36</v>
      </c>
      <c r="B241" s="28" t="s">
        <v>4579</v>
      </c>
      <c r="C241" s="27">
        <v>8</v>
      </c>
      <c r="D241" s="27" t="s">
        <v>47</v>
      </c>
      <c r="E241" s="27">
        <f>_xlfn.XLOOKUP(D241,Categorías!$D$2:$D$15,Categorías!$C$2:$C$15,,0)</f>
        <v>7</v>
      </c>
      <c r="F241" s="28" t="s">
        <v>4581</v>
      </c>
      <c r="G241" s="27">
        <v>1</v>
      </c>
    </row>
    <row r="242" spans="1:7" x14ac:dyDescent="0.3">
      <c r="A242" s="27">
        <v>36</v>
      </c>
      <c r="B242" s="28" t="s">
        <v>4579</v>
      </c>
      <c r="C242" s="27">
        <v>8</v>
      </c>
      <c r="D242" s="27" t="s">
        <v>47</v>
      </c>
      <c r="E242" s="27">
        <f>_xlfn.XLOOKUP(D242,Categorías!$D$2:$D$15,Categorías!$C$2:$C$15,,0)</f>
        <v>7</v>
      </c>
      <c r="F242" s="28" t="s">
        <v>4582</v>
      </c>
      <c r="G242" s="27">
        <v>1</v>
      </c>
    </row>
    <row r="243" spans="1:7" x14ac:dyDescent="0.3">
      <c r="A243" s="27">
        <v>36</v>
      </c>
      <c r="B243" s="28" t="s">
        <v>4579</v>
      </c>
      <c r="C243" s="27">
        <v>8</v>
      </c>
      <c r="D243" s="27" t="s">
        <v>47</v>
      </c>
      <c r="E243" s="27">
        <f>_xlfn.XLOOKUP(D243,Categorías!$D$2:$D$15,Categorías!$C$2:$C$15,,0)</f>
        <v>7</v>
      </c>
      <c r="F243" s="28" t="s">
        <v>4583</v>
      </c>
      <c r="G243" s="27">
        <v>1</v>
      </c>
    </row>
    <row r="244" spans="1:7" x14ac:dyDescent="0.3">
      <c r="A244" s="27">
        <v>36</v>
      </c>
      <c r="B244" s="28" t="s">
        <v>4579</v>
      </c>
      <c r="C244" s="27">
        <v>8</v>
      </c>
      <c r="D244" s="27" t="s">
        <v>47</v>
      </c>
      <c r="E244" s="27">
        <f>_xlfn.XLOOKUP(D244,Categorías!$D$2:$D$15,Categorías!$C$2:$C$15,,0)</f>
        <v>7</v>
      </c>
      <c r="F244" s="28" t="s">
        <v>4584</v>
      </c>
      <c r="G244" s="27">
        <v>2</v>
      </c>
    </row>
    <row r="245" spans="1:7" x14ac:dyDescent="0.3">
      <c r="A245" s="27">
        <v>37</v>
      </c>
      <c r="B245" s="28" t="s">
        <v>4585</v>
      </c>
      <c r="C245" s="27">
        <v>8</v>
      </c>
      <c r="D245" s="27" t="s">
        <v>114</v>
      </c>
      <c r="E245" s="27">
        <f>_xlfn.XLOOKUP(D245,Categorías!$D$2:$D$15,Categorías!$C$2:$C$15,,0)</f>
        <v>13</v>
      </c>
      <c r="F245" s="28" t="s">
        <v>4586</v>
      </c>
      <c r="G245" s="27">
        <v>1</v>
      </c>
    </row>
    <row r="246" spans="1:7" x14ac:dyDescent="0.3">
      <c r="A246" s="27">
        <v>37</v>
      </c>
      <c r="B246" s="28" t="s">
        <v>4585</v>
      </c>
      <c r="C246" s="27">
        <v>8</v>
      </c>
      <c r="D246" s="27" t="s">
        <v>114</v>
      </c>
      <c r="E246" s="27">
        <f>_xlfn.XLOOKUP(D246,Categorías!$D$2:$D$15,Categorías!$C$2:$C$15,,0)</f>
        <v>13</v>
      </c>
      <c r="F246" s="28" t="s">
        <v>4587</v>
      </c>
      <c r="G246" s="27">
        <v>1</v>
      </c>
    </row>
    <row r="247" spans="1:7" x14ac:dyDescent="0.3">
      <c r="A247" s="27">
        <v>37</v>
      </c>
      <c r="B247" s="28" t="s">
        <v>4585</v>
      </c>
      <c r="C247" s="27">
        <v>8</v>
      </c>
      <c r="D247" s="27" t="s">
        <v>114</v>
      </c>
      <c r="E247" s="27">
        <f>_xlfn.XLOOKUP(D247,Categorías!$D$2:$D$15,Categorías!$C$2:$C$15,,0)</f>
        <v>13</v>
      </c>
      <c r="F247" s="28" t="s">
        <v>4588</v>
      </c>
      <c r="G247" s="27">
        <v>1</v>
      </c>
    </row>
    <row r="248" spans="1:7" x14ac:dyDescent="0.3">
      <c r="A248" s="27">
        <v>37</v>
      </c>
      <c r="B248" s="28" t="s">
        <v>4585</v>
      </c>
      <c r="C248" s="27">
        <v>8</v>
      </c>
      <c r="D248" s="27" t="s">
        <v>114</v>
      </c>
      <c r="E248" s="27">
        <f>_xlfn.XLOOKUP(D248,Categorías!$D$2:$D$15,Categorías!$C$2:$C$15,,0)</f>
        <v>13</v>
      </c>
      <c r="F248" s="28" t="s">
        <v>4589</v>
      </c>
      <c r="G248" s="27">
        <v>1</v>
      </c>
    </row>
    <row r="249" spans="1:7" x14ac:dyDescent="0.3">
      <c r="A249" s="27">
        <v>37</v>
      </c>
      <c r="B249" s="28" t="s">
        <v>4585</v>
      </c>
      <c r="C249" s="27">
        <v>8</v>
      </c>
      <c r="D249" s="27" t="s">
        <v>114</v>
      </c>
      <c r="E249" s="27">
        <f>_xlfn.XLOOKUP(D249,Categorías!$D$2:$D$15,Categorías!$C$2:$C$15,,0)</f>
        <v>13</v>
      </c>
      <c r="F249" s="28" t="s">
        <v>4590</v>
      </c>
      <c r="G249" s="27">
        <v>1</v>
      </c>
    </row>
    <row r="250" spans="1:7" x14ac:dyDescent="0.3">
      <c r="A250" s="27">
        <v>38</v>
      </c>
      <c r="B250" s="28" t="s">
        <v>4591</v>
      </c>
      <c r="C250" s="27">
        <v>8</v>
      </c>
      <c r="D250" s="27" t="s">
        <v>3778</v>
      </c>
      <c r="E250" s="27">
        <f>_xlfn.XLOOKUP(D250,Categorías!$D$2:$D$15,Categorías!$C$2:$C$15,,0)</f>
        <v>12</v>
      </c>
      <c r="F250" s="28" t="s">
        <v>4592</v>
      </c>
      <c r="G250" s="27">
        <v>1</v>
      </c>
    </row>
    <row r="251" spans="1:7" x14ac:dyDescent="0.3">
      <c r="A251" s="27">
        <v>38</v>
      </c>
      <c r="B251" s="28" t="s">
        <v>4591</v>
      </c>
      <c r="C251" s="27">
        <v>8</v>
      </c>
      <c r="D251" s="27" t="s">
        <v>3778</v>
      </c>
      <c r="E251" s="27">
        <f>_xlfn.XLOOKUP(D251,Categorías!$D$2:$D$15,Categorías!$C$2:$C$15,,0)</f>
        <v>12</v>
      </c>
      <c r="F251" s="28" t="s">
        <v>4593</v>
      </c>
      <c r="G251" s="27">
        <v>1</v>
      </c>
    </row>
    <row r="252" spans="1:7" x14ac:dyDescent="0.3">
      <c r="A252" s="27">
        <v>38</v>
      </c>
      <c r="B252" s="28" t="s">
        <v>4591</v>
      </c>
      <c r="C252" s="27">
        <v>8</v>
      </c>
      <c r="D252" s="27" t="s">
        <v>3778</v>
      </c>
      <c r="E252" s="27">
        <f>_xlfn.XLOOKUP(D252,Categorías!$D$2:$D$15,Categorías!$C$2:$C$15,,0)</f>
        <v>12</v>
      </c>
      <c r="F252" s="28" t="s">
        <v>4594</v>
      </c>
      <c r="G252" s="27">
        <v>2</v>
      </c>
    </row>
    <row r="253" spans="1:7" x14ac:dyDescent="0.3">
      <c r="A253" s="27">
        <v>38</v>
      </c>
      <c r="B253" s="28" t="s">
        <v>4591</v>
      </c>
      <c r="C253" s="27">
        <v>8</v>
      </c>
      <c r="D253" s="27" t="s">
        <v>3778</v>
      </c>
      <c r="E253" s="27">
        <f>_xlfn.XLOOKUP(D253,Categorías!$D$2:$D$15,Categorías!$C$2:$C$15,,0)</f>
        <v>12</v>
      </c>
      <c r="F253" s="28" t="s">
        <v>4595</v>
      </c>
      <c r="G253" s="27">
        <v>1</v>
      </c>
    </row>
    <row r="254" spans="1:7" x14ac:dyDescent="0.3">
      <c r="A254" s="27">
        <v>38</v>
      </c>
      <c r="B254" s="28" t="s">
        <v>4591</v>
      </c>
      <c r="C254" s="27">
        <v>8</v>
      </c>
      <c r="D254" s="27" t="s">
        <v>3778</v>
      </c>
      <c r="E254" s="27">
        <f>_xlfn.XLOOKUP(D254,Categorías!$D$2:$D$15,Categorías!$C$2:$C$15,,0)</f>
        <v>12</v>
      </c>
      <c r="F254" s="28" t="s">
        <v>4596</v>
      </c>
      <c r="G254" s="27">
        <v>1</v>
      </c>
    </row>
    <row r="255" spans="1:7" x14ac:dyDescent="0.3">
      <c r="A255" s="27">
        <v>38</v>
      </c>
      <c r="B255" s="28" t="s">
        <v>4591</v>
      </c>
      <c r="C255" s="27">
        <v>8</v>
      </c>
      <c r="D255" s="27" t="s">
        <v>3778</v>
      </c>
      <c r="E255" s="27">
        <f>_xlfn.XLOOKUP(D255,Categorías!$D$2:$D$15,Categorías!$C$2:$C$15,,0)</f>
        <v>12</v>
      </c>
      <c r="F255" s="28" t="s">
        <v>4597</v>
      </c>
      <c r="G255" s="27">
        <v>1</v>
      </c>
    </row>
    <row r="256" spans="1:7" x14ac:dyDescent="0.3">
      <c r="A256" s="27">
        <v>38</v>
      </c>
      <c r="B256" s="28" t="s">
        <v>4591</v>
      </c>
      <c r="C256" s="27">
        <v>8</v>
      </c>
      <c r="D256" s="27" t="s">
        <v>3778</v>
      </c>
      <c r="E256" s="27">
        <f>_xlfn.XLOOKUP(D256,Categorías!$D$2:$D$15,Categorías!$C$2:$C$15,,0)</f>
        <v>12</v>
      </c>
      <c r="F256" s="28" t="s">
        <v>4598</v>
      </c>
      <c r="G256" s="27">
        <v>1</v>
      </c>
    </row>
    <row r="257" spans="1:7" x14ac:dyDescent="0.3">
      <c r="A257" s="27">
        <v>39</v>
      </c>
      <c r="B257" s="28" t="s">
        <v>4599</v>
      </c>
      <c r="C257" s="27">
        <v>8</v>
      </c>
      <c r="D257" s="27" t="s">
        <v>28</v>
      </c>
      <c r="E257" s="27">
        <f>_xlfn.XLOOKUP(D257,Categorías!$D$2:$D$15,Categorías!$C$2:$C$15,,0)</f>
        <v>2</v>
      </c>
      <c r="F257" s="28" t="s">
        <v>4600</v>
      </c>
      <c r="G257" s="27">
        <v>1</v>
      </c>
    </row>
    <row r="258" spans="1:7" x14ac:dyDescent="0.3">
      <c r="A258" s="27">
        <v>39</v>
      </c>
      <c r="B258" s="28" t="s">
        <v>4599</v>
      </c>
      <c r="C258" s="27">
        <v>8</v>
      </c>
      <c r="D258" s="27" t="s">
        <v>28</v>
      </c>
      <c r="E258" s="27">
        <f>_xlfn.XLOOKUP(D258,Categorías!$D$2:$D$15,Categorías!$C$2:$C$15,,0)</f>
        <v>2</v>
      </c>
      <c r="F258" s="28" t="s">
        <v>4601</v>
      </c>
      <c r="G258" s="27">
        <v>1</v>
      </c>
    </row>
    <row r="259" spans="1:7" x14ac:dyDescent="0.3">
      <c r="A259" s="27">
        <v>39</v>
      </c>
      <c r="B259" s="28" t="s">
        <v>4599</v>
      </c>
      <c r="C259" s="27">
        <v>8</v>
      </c>
      <c r="D259" s="27" t="s">
        <v>28</v>
      </c>
      <c r="E259" s="27">
        <f>_xlfn.XLOOKUP(D259,Categorías!$D$2:$D$15,Categorías!$C$2:$C$15,,0)</f>
        <v>2</v>
      </c>
      <c r="F259" s="28" t="s">
        <v>4602</v>
      </c>
      <c r="G259" s="27">
        <v>1</v>
      </c>
    </row>
    <row r="260" spans="1:7" x14ac:dyDescent="0.3">
      <c r="A260" s="27">
        <v>39</v>
      </c>
      <c r="B260" s="28" t="s">
        <v>4599</v>
      </c>
      <c r="C260" s="27">
        <v>8</v>
      </c>
      <c r="D260" s="27" t="s">
        <v>28</v>
      </c>
      <c r="E260" s="27">
        <f>_xlfn.XLOOKUP(D260,Categorías!$D$2:$D$15,Categorías!$C$2:$C$15,,0)</f>
        <v>2</v>
      </c>
      <c r="F260" s="28" t="s">
        <v>4603</v>
      </c>
      <c r="G260" s="27">
        <v>1</v>
      </c>
    </row>
    <row r="261" spans="1:7" x14ac:dyDescent="0.3">
      <c r="A261" s="27">
        <v>39</v>
      </c>
      <c r="B261" s="28" t="s">
        <v>4599</v>
      </c>
      <c r="C261" s="27">
        <v>8</v>
      </c>
      <c r="D261" s="27" t="s">
        <v>28</v>
      </c>
      <c r="E261" s="27">
        <f>_xlfn.XLOOKUP(D261,Categorías!$D$2:$D$15,Categorías!$C$2:$C$15,,0)</f>
        <v>2</v>
      </c>
      <c r="F261" s="28" t="s">
        <v>4604</v>
      </c>
      <c r="G261" s="27">
        <v>1</v>
      </c>
    </row>
    <row r="262" spans="1:7" x14ac:dyDescent="0.3">
      <c r="A262" s="27">
        <v>40</v>
      </c>
      <c r="B262" s="28" t="s">
        <v>4605</v>
      </c>
      <c r="C262" s="27">
        <v>8</v>
      </c>
      <c r="D262" s="27" t="s">
        <v>60</v>
      </c>
      <c r="E262" s="27">
        <f>_xlfn.XLOOKUP(D262,Categorías!$D$2:$D$15,Categorías!$C$2:$C$15,,0)</f>
        <v>1</v>
      </c>
      <c r="F262" s="28" t="s">
        <v>4606</v>
      </c>
      <c r="G262" s="27">
        <v>2</v>
      </c>
    </row>
    <row r="263" spans="1:7" x14ac:dyDescent="0.3">
      <c r="A263" s="27">
        <v>40</v>
      </c>
      <c r="B263" s="28" t="s">
        <v>4605</v>
      </c>
      <c r="C263" s="27">
        <v>8</v>
      </c>
      <c r="D263" s="27" t="s">
        <v>60</v>
      </c>
      <c r="E263" s="27">
        <f>_xlfn.XLOOKUP(D263,Categorías!$D$2:$D$15,Categorías!$C$2:$C$15,,0)</f>
        <v>1</v>
      </c>
      <c r="F263" s="28" t="s">
        <v>4607</v>
      </c>
      <c r="G263" s="27">
        <v>1</v>
      </c>
    </row>
    <row r="264" spans="1:7" x14ac:dyDescent="0.3">
      <c r="A264" s="27">
        <v>40</v>
      </c>
      <c r="B264" s="28" t="s">
        <v>4605</v>
      </c>
      <c r="C264" s="27">
        <v>8</v>
      </c>
      <c r="D264" s="27" t="s">
        <v>60</v>
      </c>
      <c r="E264" s="27">
        <f>_xlfn.XLOOKUP(D264,Categorías!$D$2:$D$15,Categorías!$C$2:$C$15,,0)</f>
        <v>1</v>
      </c>
      <c r="F264" s="28" t="s">
        <v>4608</v>
      </c>
      <c r="G264" s="27">
        <v>1</v>
      </c>
    </row>
    <row r="265" spans="1:7" x14ac:dyDescent="0.3">
      <c r="A265" s="27">
        <v>40</v>
      </c>
      <c r="B265" s="28" t="s">
        <v>4605</v>
      </c>
      <c r="C265" s="27">
        <v>8</v>
      </c>
      <c r="D265" s="27" t="s">
        <v>60</v>
      </c>
      <c r="E265" s="27">
        <f>_xlfn.XLOOKUP(D265,Categorías!$D$2:$D$15,Categorías!$C$2:$C$15,,0)</f>
        <v>1</v>
      </c>
      <c r="F265" s="28" t="s">
        <v>4609</v>
      </c>
      <c r="G265" s="27">
        <v>1</v>
      </c>
    </row>
    <row r="266" spans="1:7" x14ac:dyDescent="0.3">
      <c r="A266" s="27">
        <v>40</v>
      </c>
      <c r="B266" s="28" t="s">
        <v>4605</v>
      </c>
      <c r="C266" s="27">
        <v>8</v>
      </c>
      <c r="D266" s="27" t="s">
        <v>60</v>
      </c>
      <c r="E266" s="27">
        <f>_xlfn.XLOOKUP(D266,Categorías!$D$2:$D$15,Categorías!$C$2:$C$15,,0)</f>
        <v>1</v>
      </c>
      <c r="F266" s="28" t="s">
        <v>4610</v>
      </c>
      <c r="G266" s="27">
        <v>1</v>
      </c>
    </row>
    <row r="267" spans="1:7" x14ac:dyDescent="0.3">
      <c r="A267" s="27">
        <v>40</v>
      </c>
      <c r="B267" s="28" t="s">
        <v>4605</v>
      </c>
      <c r="C267" s="27">
        <v>8</v>
      </c>
      <c r="D267" s="27" t="s">
        <v>60</v>
      </c>
      <c r="E267" s="27">
        <f>_xlfn.XLOOKUP(D267,Categorías!$D$2:$D$15,Categorías!$C$2:$C$15,,0)</f>
        <v>1</v>
      </c>
      <c r="F267" s="28" t="s">
        <v>4611</v>
      </c>
      <c r="G267" s="27">
        <v>1</v>
      </c>
    </row>
    <row r="268" spans="1:7" x14ac:dyDescent="0.3">
      <c r="A268" s="27">
        <v>40</v>
      </c>
      <c r="B268" s="28" t="s">
        <v>4605</v>
      </c>
      <c r="C268" s="27">
        <v>8</v>
      </c>
      <c r="D268" s="27" t="s">
        <v>60</v>
      </c>
      <c r="E268" s="27">
        <f>_xlfn.XLOOKUP(D268,Categorías!$D$2:$D$15,Categorías!$C$2:$C$15,,0)</f>
        <v>1</v>
      </c>
      <c r="F268" s="28" t="s">
        <v>4612</v>
      </c>
      <c r="G268" s="27">
        <v>1</v>
      </c>
    </row>
    <row r="269" spans="1:7" x14ac:dyDescent="0.3">
      <c r="A269" s="27">
        <v>40</v>
      </c>
      <c r="B269" s="28" t="s">
        <v>4605</v>
      </c>
      <c r="C269" s="27">
        <v>8</v>
      </c>
      <c r="D269" s="27" t="s">
        <v>60</v>
      </c>
      <c r="E269" s="27">
        <f>_xlfn.XLOOKUP(D269,Categorías!$D$2:$D$15,Categorías!$C$2:$C$15,,0)</f>
        <v>1</v>
      </c>
      <c r="F269" s="28" t="s">
        <v>4613</v>
      </c>
      <c r="G269" s="27">
        <v>1</v>
      </c>
    </row>
    <row r="270" spans="1:7" x14ac:dyDescent="0.3">
      <c r="A270" s="27">
        <v>40</v>
      </c>
      <c r="B270" s="28" t="s">
        <v>4605</v>
      </c>
      <c r="C270" s="27">
        <v>8</v>
      </c>
      <c r="D270" s="27" t="s">
        <v>60</v>
      </c>
      <c r="E270" s="27">
        <f>_xlfn.XLOOKUP(D270,Categorías!$D$2:$D$15,Categorías!$C$2:$C$15,,0)</f>
        <v>1</v>
      </c>
      <c r="F270" s="28" t="s">
        <v>4614</v>
      </c>
      <c r="G270" s="27">
        <v>1</v>
      </c>
    </row>
    <row r="271" spans="1:7" x14ac:dyDescent="0.3">
      <c r="A271" s="27">
        <v>41</v>
      </c>
      <c r="B271" s="28" t="s">
        <v>4615</v>
      </c>
      <c r="C271" s="27">
        <v>8</v>
      </c>
      <c r="D271" s="27" t="s">
        <v>52</v>
      </c>
      <c r="E271" s="27">
        <f>_xlfn.XLOOKUP(D271,Categorías!$D$2:$D$15,Categorías!$C$2:$C$15,,0)</f>
        <v>8</v>
      </c>
      <c r="F271" s="28" t="s">
        <v>4616</v>
      </c>
      <c r="G271" s="27">
        <v>2</v>
      </c>
    </row>
    <row r="272" spans="1:7" x14ac:dyDescent="0.3">
      <c r="A272" s="27">
        <v>41</v>
      </c>
      <c r="B272" s="28" t="s">
        <v>4615</v>
      </c>
      <c r="C272" s="27">
        <v>8</v>
      </c>
      <c r="D272" s="27" t="s">
        <v>52</v>
      </c>
      <c r="E272" s="27">
        <f>_xlfn.XLOOKUP(D272,Categorías!$D$2:$D$15,Categorías!$C$2:$C$15,,0)</f>
        <v>8</v>
      </c>
      <c r="F272" s="28" t="s">
        <v>4617</v>
      </c>
      <c r="G272" s="27">
        <v>1</v>
      </c>
    </row>
    <row r="273" spans="1:7" x14ac:dyDescent="0.3">
      <c r="A273" s="27">
        <v>41</v>
      </c>
      <c r="B273" s="28" t="s">
        <v>4615</v>
      </c>
      <c r="C273" s="27">
        <v>8</v>
      </c>
      <c r="D273" s="27" t="s">
        <v>52</v>
      </c>
      <c r="E273" s="27">
        <f>_xlfn.XLOOKUP(D273,Categorías!$D$2:$D$15,Categorías!$C$2:$C$15,,0)</f>
        <v>8</v>
      </c>
      <c r="F273" s="28" t="s">
        <v>4618</v>
      </c>
      <c r="G273" s="27">
        <v>1</v>
      </c>
    </row>
    <row r="274" spans="1:7" x14ac:dyDescent="0.3">
      <c r="A274" s="27">
        <v>41</v>
      </c>
      <c r="B274" s="28" t="s">
        <v>4615</v>
      </c>
      <c r="C274" s="27">
        <v>8</v>
      </c>
      <c r="D274" s="27" t="s">
        <v>52</v>
      </c>
      <c r="E274" s="27">
        <f>_xlfn.XLOOKUP(D274,Categorías!$D$2:$D$15,Categorías!$C$2:$C$15,,0)</f>
        <v>8</v>
      </c>
      <c r="F274" s="28" t="s">
        <v>4619</v>
      </c>
      <c r="G274" s="27">
        <v>1</v>
      </c>
    </row>
    <row r="275" spans="1:7" x14ac:dyDescent="0.3">
      <c r="A275" s="27">
        <v>41</v>
      </c>
      <c r="B275" s="28" t="s">
        <v>4615</v>
      </c>
      <c r="C275" s="27">
        <v>8</v>
      </c>
      <c r="D275" s="27" t="s">
        <v>52</v>
      </c>
      <c r="E275" s="27">
        <f>_xlfn.XLOOKUP(D275,Categorías!$D$2:$D$15,Categorías!$C$2:$C$15,,0)</f>
        <v>8</v>
      </c>
      <c r="F275" s="28" t="s">
        <v>4620</v>
      </c>
      <c r="G275" s="27">
        <v>2</v>
      </c>
    </row>
    <row r="276" spans="1:7" x14ac:dyDescent="0.3">
      <c r="A276" s="27">
        <v>41</v>
      </c>
      <c r="B276" s="28" t="s">
        <v>4615</v>
      </c>
      <c r="C276" s="27">
        <v>8</v>
      </c>
      <c r="D276" s="27" t="s">
        <v>52</v>
      </c>
      <c r="E276" s="27">
        <f>_xlfn.XLOOKUP(D276,Categorías!$D$2:$D$15,Categorías!$C$2:$C$15,,0)</f>
        <v>8</v>
      </c>
      <c r="F276" s="28" t="s">
        <v>4621</v>
      </c>
      <c r="G276" s="27">
        <v>1</v>
      </c>
    </row>
    <row r="277" spans="1:7" x14ac:dyDescent="0.3">
      <c r="A277" s="27">
        <v>42</v>
      </c>
      <c r="B277" s="28" t="s">
        <v>4622</v>
      </c>
      <c r="C277" s="27">
        <v>8</v>
      </c>
      <c r="D277" s="27" t="s">
        <v>52</v>
      </c>
      <c r="E277" s="27">
        <f>_xlfn.XLOOKUP(D277,Categorías!$D$2:$D$15,Categorías!$C$2:$C$15,,0)</f>
        <v>8</v>
      </c>
      <c r="F277" s="28" t="s">
        <v>4623</v>
      </c>
      <c r="G277" s="27">
        <v>1</v>
      </c>
    </row>
    <row r="278" spans="1:7" x14ac:dyDescent="0.3">
      <c r="A278" s="27">
        <v>42</v>
      </c>
      <c r="B278" s="28" t="s">
        <v>4622</v>
      </c>
      <c r="C278" s="27">
        <v>8</v>
      </c>
      <c r="D278" s="27" t="s">
        <v>52</v>
      </c>
      <c r="E278" s="27">
        <f>_xlfn.XLOOKUP(D278,Categorías!$D$2:$D$15,Categorías!$C$2:$C$15,,0)</f>
        <v>8</v>
      </c>
      <c r="F278" s="28" t="s">
        <v>902</v>
      </c>
      <c r="G278" s="27">
        <v>1</v>
      </c>
    </row>
    <row r="279" spans="1:7" x14ac:dyDescent="0.3">
      <c r="A279" s="27">
        <v>42</v>
      </c>
      <c r="B279" s="28" t="s">
        <v>4622</v>
      </c>
      <c r="C279" s="27">
        <v>8</v>
      </c>
      <c r="D279" s="27" t="s">
        <v>52</v>
      </c>
      <c r="E279" s="27">
        <f>_xlfn.XLOOKUP(D279,Categorías!$D$2:$D$15,Categorías!$C$2:$C$15,,0)</f>
        <v>8</v>
      </c>
      <c r="F279" s="28" t="s">
        <v>4624</v>
      </c>
      <c r="G279" s="27">
        <v>1</v>
      </c>
    </row>
    <row r="280" spans="1:7" x14ac:dyDescent="0.3">
      <c r="A280" s="27">
        <v>42</v>
      </c>
      <c r="B280" s="28" t="s">
        <v>4622</v>
      </c>
      <c r="C280" s="27">
        <v>8</v>
      </c>
      <c r="D280" s="27" t="s">
        <v>52</v>
      </c>
      <c r="E280" s="27">
        <f>_xlfn.XLOOKUP(D280,Categorías!$D$2:$D$15,Categorías!$C$2:$C$15,,0)</f>
        <v>8</v>
      </c>
      <c r="F280" s="28" t="s">
        <v>4625</v>
      </c>
      <c r="G280" s="27">
        <v>2</v>
      </c>
    </row>
    <row r="281" spans="1:7" x14ac:dyDescent="0.3">
      <c r="A281" s="27">
        <v>42</v>
      </c>
      <c r="B281" s="28" t="s">
        <v>4622</v>
      </c>
      <c r="C281" s="27">
        <v>8</v>
      </c>
      <c r="D281" s="27" t="s">
        <v>52</v>
      </c>
      <c r="E281" s="27">
        <f>_xlfn.XLOOKUP(D281,Categorías!$D$2:$D$15,Categorías!$C$2:$C$15,,0)</f>
        <v>8</v>
      </c>
      <c r="F281" s="28" t="s">
        <v>4626</v>
      </c>
      <c r="G281" s="27">
        <v>1</v>
      </c>
    </row>
    <row r="282" spans="1:7" x14ac:dyDescent="0.3">
      <c r="A282" s="27">
        <v>42</v>
      </c>
      <c r="B282" s="28" t="s">
        <v>4622</v>
      </c>
      <c r="C282" s="27">
        <v>8</v>
      </c>
      <c r="D282" s="27" t="s">
        <v>52</v>
      </c>
      <c r="E282" s="27">
        <f>_xlfn.XLOOKUP(D282,Categorías!$D$2:$D$15,Categorías!$C$2:$C$15,,0)</f>
        <v>8</v>
      </c>
      <c r="F282" s="28" t="s">
        <v>900</v>
      </c>
      <c r="G282" s="27">
        <v>2</v>
      </c>
    </row>
    <row r="283" spans="1:7" x14ac:dyDescent="0.3">
      <c r="A283" s="27">
        <v>42</v>
      </c>
      <c r="B283" s="28" t="s">
        <v>4622</v>
      </c>
      <c r="C283" s="27">
        <v>8</v>
      </c>
      <c r="D283" s="27" t="s">
        <v>52</v>
      </c>
      <c r="E283" s="27">
        <f>_xlfn.XLOOKUP(D283,Categorías!$D$2:$D$15,Categorías!$C$2:$C$15,,0)</f>
        <v>8</v>
      </c>
      <c r="F283" s="28" t="s">
        <v>904</v>
      </c>
      <c r="G283" s="27">
        <v>1</v>
      </c>
    </row>
    <row r="284" spans="1:7" x14ac:dyDescent="0.3">
      <c r="A284" s="27">
        <v>42</v>
      </c>
      <c r="B284" s="28" t="s">
        <v>4622</v>
      </c>
      <c r="C284" s="27">
        <v>8</v>
      </c>
      <c r="D284" s="27" t="s">
        <v>52</v>
      </c>
      <c r="E284" s="27">
        <f>_xlfn.XLOOKUP(D284,Categorías!$D$2:$D$15,Categorías!$C$2:$C$15,,0)</f>
        <v>8</v>
      </c>
      <c r="F284" s="28" t="s">
        <v>4627</v>
      </c>
      <c r="G284" s="27">
        <v>1</v>
      </c>
    </row>
    <row r="285" spans="1:7" x14ac:dyDescent="0.3">
      <c r="A285" s="27">
        <v>42</v>
      </c>
      <c r="B285" s="28" t="s">
        <v>4622</v>
      </c>
      <c r="C285" s="27">
        <v>8</v>
      </c>
      <c r="D285" s="27" t="s">
        <v>52</v>
      </c>
      <c r="E285" s="27">
        <f>_xlfn.XLOOKUP(D285,Categorías!$D$2:$D$15,Categorías!$C$2:$C$15,,0)</f>
        <v>8</v>
      </c>
      <c r="F285" s="28" t="s">
        <v>4628</v>
      </c>
      <c r="G285" s="27">
        <v>1</v>
      </c>
    </row>
    <row r="286" spans="1:7" x14ac:dyDescent="0.3">
      <c r="A286" s="27">
        <v>42</v>
      </c>
      <c r="B286" s="28" t="s">
        <v>4622</v>
      </c>
      <c r="C286" s="27">
        <v>8</v>
      </c>
      <c r="D286" s="27" t="s">
        <v>52</v>
      </c>
      <c r="E286" s="27">
        <f>_xlfn.XLOOKUP(D286,Categorías!$D$2:$D$15,Categorías!$C$2:$C$15,,0)</f>
        <v>8</v>
      </c>
      <c r="F286" s="28" t="s">
        <v>4629</v>
      </c>
      <c r="G286" s="27">
        <v>1</v>
      </c>
    </row>
    <row r="287" spans="1:7" x14ac:dyDescent="0.3">
      <c r="A287" s="27">
        <v>43</v>
      </c>
      <c r="B287" s="28" t="s">
        <v>4630</v>
      </c>
      <c r="C287" s="27">
        <v>19</v>
      </c>
      <c r="D287" s="27" t="s">
        <v>3821</v>
      </c>
      <c r="E287" s="27">
        <f>_xlfn.XLOOKUP(D287,Categorías!$D$2:$D$15,Categorías!$C$2:$C$15,,0)</f>
        <v>14</v>
      </c>
      <c r="F287" s="28" t="s">
        <v>366</v>
      </c>
      <c r="G287" s="27">
        <v>3</v>
      </c>
    </row>
    <row r="288" spans="1:7" x14ac:dyDescent="0.3">
      <c r="A288" s="27">
        <v>43</v>
      </c>
      <c r="B288" s="28" t="s">
        <v>4630</v>
      </c>
      <c r="C288" s="27">
        <v>19</v>
      </c>
      <c r="D288" s="27" t="s">
        <v>3821</v>
      </c>
      <c r="E288" s="27">
        <f>_xlfn.XLOOKUP(D288,Categorías!$D$2:$D$15,Categorías!$C$2:$C$15,,0)</f>
        <v>14</v>
      </c>
      <c r="F288" s="28" t="s">
        <v>4631</v>
      </c>
      <c r="G288" s="27">
        <v>2</v>
      </c>
    </row>
    <row r="289" spans="1:7" x14ac:dyDescent="0.3">
      <c r="A289" s="27">
        <v>43</v>
      </c>
      <c r="B289" s="28" t="s">
        <v>4630</v>
      </c>
      <c r="C289" s="27">
        <v>19</v>
      </c>
      <c r="D289" s="27" t="s">
        <v>3821</v>
      </c>
      <c r="E289" s="27">
        <f>_xlfn.XLOOKUP(D289,Categorías!$D$2:$D$15,Categorías!$C$2:$C$15,,0)</f>
        <v>14</v>
      </c>
      <c r="F289" s="28" t="s">
        <v>368</v>
      </c>
      <c r="G289" s="27">
        <v>2</v>
      </c>
    </row>
    <row r="290" spans="1:7" x14ac:dyDescent="0.3">
      <c r="A290" s="27">
        <v>43</v>
      </c>
      <c r="B290" s="28" t="s">
        <v>4630</v>
      </c>
      <c r="C290" s="27">
        <v>19</v>
      </c>
      <c r="D290" s="27" t="s">
        <v>3821</v>
      </c>
      <c r="E290" s="27">
        <f>_xlfn.XLOOKUP(D290,Categorías!$D$2:$D$15,Categorías!$C$2:$C$15,,0)</f>
        <v>14</v>
      </c>
      <c r="F290" s="28" t="s">
        <v>4903</v>
      </c>
      <c r="G290" s="27">
        <v>3</v>
      </c>
    </row>
    <row r="291" spans="1:7" x14ac:dyDescent="0.3">
      <c r="A291" s="27">
        <v>43</v>
      </c>
      <c r="B291" s="28" t="s">
        <v>4630</v>
      </c>
      <c r="C291" s="27">
        <v>19</v>
      </c>
      <c r="D291" s="27" t="s">
        <v>3821</v>
      </c>
      <c r="E291" s="27">
        <f>_xlfn.XLOOKUP(D291,Categorías!$D$2:$D$15,Categorías!$C$2:$C$15,,0)</f>
        <v>14</v>
      </c>
      <c r="F291" s="28" t="s">
        <v>4632</v>
      </c>
      <c r="G291" s="27">
        <v>2</v>
      </c>
    </row>
    <row r="292" spans="1:7" x14ac:dyDescent="0.3">
      <c r="A292" s="27">
        <v>43</v>
      </c>
      <c r="B292" s="28" t="s">
        <v>4630</v>
      </c>
      <c r="C292" s="27">
        <v>19</v>
      </c>
      <c r="D292" s="27" t="s">
        <v>3821</v>
      </c>
      <c r="E292" s="27">
        <f>_xlfn.XLOOKUP(D292,Categorías!$D$2:$D$15,Categorías!$C$2:$C$15,,0)</f>
        <v>14</v>
      </c>
      <c r="F292" s="28" t="s">
        <v>467</v>
      </c>
      <c r="G292" s="27">
        <v>3</v>
      </c>
    </row>
    <row r="293" spans="1:7" x14ac:dyDescent="0.3">
      <c r="A293" s="27">
        <v>43</v>
      </c>
      <c r="B293" s="28" t="s">
        <v>4630</v>
      </c>
      <c r="C293" s="27">
        <v>19</v>
      </c>
      <c r="D293" s="27" t="s">
        <v>3821</v>
      </c>
      <c r="E293" s="27">
        <f>_xlfn.XLOOKUP(D293,Categorías!$D$2:$D$15,Categorías!$C$2:$C$15,,0)</f>
        <v>14</v>
      </c>
      <c r="F293" s="28" t="s">
        <v>4633</v>
      </c>
      <c r="G293" s="27">
        <v>2</v>
      </c>
    </row>
    <row r="294" spans="1:7" x14ac:dyDescent="0.3">
      <c r="A294" s="27">
        <v>43</v>
      </c>
      <c r="B294" s="28" t="s">
        <v>4630</v>
      </c>
      <c r="C294" s="27">
        <v>19</v>
      </c>
      <c r="D294" s="27" t="s">
        <v>3821</v>
      </c>
      <c r="E294" s="27">
        <f>_xlfn.XLOOKUP(D294,Categorías!$D$2:$D$15,Categorías!$C$2:$C$15,,0)</f>
        <v>14</v>
      </c>
      <c r="F294" s="28" t="s">
        <v>569</v>
      </c>
      <c r="G294" s="27">
        <v>2</v>
      </c>
    </row>
    <row r="295" spans="1:7" x14ac:dyDescent="0.3">
      <c r="A295" s="27">
        <v>43</v>
      </c>
      <c r="B295" s="28" t="s">
        <v>4630</v>
      </c>
      <c r="C295" s="27">
        <v>19</v>
      </c>
      <c r="D295" s="27" t="s">
        <v>3821</v>
      </c>
      <c r="E295" s="27">
        <f>_xlfn.XLOOKUP(D295,Categorías!$D$2:$D$15,Categorías!$C$2:$C$15,,0)</f>
        <v>14</v>
      </c>
      <c r="F295" s="28" t="s">
        <v>367</v>
      </c>
      <c r="G295" s="27">
        <v>2</v>
      </c>
    </row>
    <row r="296" spans="1:7" x14ac:dyDescent="0.3">
      <c r="A296" s="27">
        <v>43</v>
      </c>
      <c r="B296" s="28" t="s">
        <v>4630</v>
      </c>
      <c r="C296" s="27">
        <v>19</v>
      </c>
      <c r="D296" s="27" t="s">
        <v>3821</v>
      </c>
      <c r="E296" s="27">
        <f>_xlfn.XLOOKUP(D296,Categorías!$D$2:$D$15,Categorías!$C$2:$C$15,,0)</f>
        <v>14</v>
      </c>
      <c r="F296" s="28" t="s">
        <v>4634</v>
      </c>
      <c r="G296" s="27">
        <v>2</v>
      </c>
    </row>
    <row r="297" spans="1:7" x14ac:dyDescent="0.3">
      <c r="A297" s="27">
        <v>43</v>
      </c>
      <c r="B297" s="28" t="s">
        <v>4630</v>
      </c>
      <c r="C297" s="27">
        <v>19</v>
      </c>
      <c r="D297" s="27" t="s">
        <v>3821</v>
      </c>
      <c r="E297" s="27">
        <f>_xlfn.XLOOKUP(D297,Categorías!$D$2:$D$15,Categorías!$C$2:$C$15,,0)</f>
        <v>14</v>
      </c>
      <c r="F297" s="28" t="s">
        <v>4635</v>
      </c>
      <c r="G297" s="27">
        <v>2</v>
      </c>
    </row>
    <row r="298" spans="1:7" x14ac:dyDescent="0.3">
      <c r="A298" s="27">
        <v>43</v>
      </c>
      <c r="B298" s="28" t="s">
        <v>4630</v>
      </c>
      <c r="C298" s="27">
        <v>19</v>
      </c>
      <c r="D298" s="27" t="s">
        <v>3821</v>
      </c>
      <c r="E298" s="27">
        <f>_xlfn.XLOOKUP(D298,Categorías!$D$2:$D$15,Categorías!$C$2:$C$15,,0)</f>
        <v>14</v>
      </c>
      <c r="F298" s="28" t="s">
        <v>566</v>
      </c>
      <c r="G298" s="27">
        <v>2</v>
      </c>
    </row>
    <row r="299" spans="1:7" x14ac:dyDescent="0.3">
      <c r="A299" s="27">
        <v>43</v>
      </c>
      <c r="B299" s="28" t="s">
        <v>4630</v>
      </c>
      <c r="C299" s="27">
        <v>19</v>
      </c>
      <c r="D299" s="27" t="s">
        <v>3821</v>
      </c>
      <c r="E299" s="27">
        <f>_xlfn.XLOOKUP(D299,Categorías!$D$2:$D$15,Categorías!$C$2:$C$15,,0)</f>
        <v>14</v>
      </c>
      <c r="F299" s="28" t="s">
        <v>4636</v>
      </c>
      <c r="G299" s="27">
        <v>2</v>
      </c>
    </row>
    <row r="300" spans="1:7" x14ac:dyDescent="0.3">
      <c r="A300" s="27">
        <v>43</v>
      </c>
      <c r="B300" s="28" t="s">
        <v>4630</v>
      </c>
      <c r="C300" s="27">
        <v>19</v>
      </c>
      <c r="D300" s="27" t="s">
        <v>3821</v>
      </c>
      <c r="E300" s="27">
        <f>_xlfn.XLOOKUP(D300,Categorías!$D$2:$D$15,Categorías!$C$2:$C$15,,0)</f>
        <v>14</v>
      </c>
      <c r="F300" s="28" t="s">
        <v>4637</v>
      </c>
      <c r="G300" s="27">
        <v>2</v>
      </c>
    </row>
    <row r="301" spans="1:7" x14ac:dyDescent="0.3">
      <c r="A301" s="27">
        <v>44</v>
      </c>
      <c r="B301" s="28" t="s">
        <v>4638</v>
      </c>
      <c r="C301" s="27">
        <v>2</v>
      </c>
      <c r="D301" s="27" t="s">
        <v>16</v>
      </c>
      <c r="E301" s="27">
        <f>_xlfn.XLOOKUP(D301,Categorías!$D$2:$D$15,Categorías!$C$2:$C$15,,0)</f>
        <v>11</v>
      </c>
      <c r="F301" s="28" t="s">
        <v>4639</v>
      </c>
      <c r="G301" s="27">
        <v>2</v>
      </c>
    </row>
    <row r="302" spans="1:7" x14ac:dyDescent="0.3">
      <c r="A302" s="27">
        <v>44</v>
      </c>
      <c r="B302" s="28" t="s">
        <v>4638</v>
      </c>
      <c r="C302" s="27">
        <v>2</v>
      </c>
      <c r="D302" s="27" t="s">
        <v>16</v>
      </c>
      <c r="E302" s="27">
        <f>_xlfn.XLOOKUP(D302,Categorías!$D$2:$D$15,Categorías!$C$2:$C$15,,0)</f>
        <v>11</v>
      </c>
      <c r="F302" s="28" t="s">
        <v>4640</v>
      </c>
      <c r="G302" s="27">
        <v>2</v>
      </c>
    </row>
    <row r="303" spans="1:7" x14ac:dyDescent="0.3">
      <c r="A303" s="27">
        <v>44</v>
      </c>
      <c r="B303" s="28" t="s">
        <v>4638</v>
      </c>
      <c r="C303" s="27">
        <v>2</v>
      </c>
      <c r="D303" s="27" t="s">
        <v>16</v>
      </c>
      <c r="E303" s="27">
        <f>_xlfn.XLOOKUP(D303,Categorías!$D$2:$D$15,Categorías!$C$2:$C$15,,0)</f>
        <v>11</v>
      </c>
      <c r="F303" s="28" t="s">
        <v>4641</v>
      </c>
      <c r="G303" s="27">
        <v>2</v>
      </c>
    </row>
    <row r="304" spans="1:7" x14ac:dyDescent="0.3">
      <c r="A304" s="27">
        <v>44</v>
      </c>
      <c r="B304" s="28" t="s">
        <v>4638</v>
      </c>
      <c r="C304" s="27">
        <v>2</v>
      </c>
      <c r="D304" s="27" t="s">
        <v>16</v>
      </c>
      <c r="E304" s="27">
        <f>_xlfn.XLOOKUP(D304,Categorías!$D$2:$D$15,Categorías!$C$2:$C$15,,0)</f>
        <v>11</v>
      </c>
      <c r="F304" s="28" t="s">
        <v>4642</v>
      </c>
      <c r="G304" s="27">
        <v>3</v>
      </c>
    </row>
    <row r="305" spans="1:7" x14ac:dyDescent="0.3">
      <c r="A305" s="27">
        <v>44</v>
      </c>
      <c r="B305" s="28" t="s">
        <v>4638</v>
      </c>
      <c r="C305" s="27">
        <v>2</v>
      </c>
      <c r="D305" s="27" t="s">
        <v>16</v>
      </c>
      <c r="E305" s="27">
        <f>_xlfn.XLOOKUP(D305,Categorías!$D$2:$D$15,Categorías!$C$2:$C$15,,0)</f>
        <v>11</v>
      </c>
      <c r="F305" s="28" t="s">
        <v>4643</v>
      </c>
      <c r="G305" s="27">
        <v>2</v>
      </c>
    </row>
    <row r="306" spans="1:7" x14ac:dyDescent="0.3">
      <c r="A306" s="27">
        <v>44</v>
      </c>
      <c r="B306" s="28" t="s">
        <v>4638</v>
      </c>
      <c r="C306" s="27">
        <v>2</v>
      </c>
      <c r="D306" s="27" t="s">
        <v>16</v>
      </c>
      <c r="E306" s="27">
        <f>_xlfn.XLOOKUP(D306,Categorías!$D$2:$D$15,Categorías!$C$2:$C$15,,0)</f>
        <v>11</v>
      </c>
      <c r="F306" s="28" t="s">
        <v>4644</v>
      </c>
      <c r="G306" s="27">
        <v>1</v>
      </c>
    </row>
    <row r="307" spans="1:7" x14ac:dyDescent="0.3">
      <c r="A307" s="27">
        <v>45</v>
      </c>
      <c r="B307" s="28" t="s">
        <v>72</v>
      </c>
      <c r="C307" s="27">
        <v>29</v>
      </c>
      <c r="D307" s="27" t="s">
        <v>73</v>
      </c>
      <c r="E307" s="27">
        <f>_xlfn.XLOOKUP(D307,Categorías!$D$2:$D$15,Categorías!$C$2:$C$15,,0)</f>
        <v>5</v>
      </c>
      <c r="F307" s="28" t="s">
        <v>4645</v>
      </c>
      <c r="G307" s="27">
        <v>2</v>
      </c>
    </row>
    <row r="308" spans="1:7" x14ac:dyDescent="0.3">
      <c r="A308" s="27">
        <v>45</v>
      </c>
      <c r="B308" s="28" t="s">
        <v>72</v>
      </c>
      <c r="C308" s="27">
        <v>29</v>
      </c>
      <c r="D308" s="27" t="s">
        <v>73</v>
      </c>
      <c r="E308" s="27">
        <f>_xlfn.XLOOKUP(D308,Categorías!$D$2:$D$15,Categorías!$C$2:$C$15,,0)</f>
        <v>5</v>
      </c>
      <c r="F308" s="28" t="s">
        <v>4646</v>
      </c>
      <c r="G308" s="27">
        <v>1</v>
      </c>
    </row>
    <row r="309" spans="1:7" x14ac:dyDescent="0.3">
      <c r="A309" s="27">
        <v>45</v>
      </c>
      <c r="B309" s="28" t="s">
        <v>72</v>
      </c>
      <c r="C309" s="27">
        <v>29</v>
      </c>
      <c r="D309" s="27" t="s">
        <v>73</v>
      </c>
      <c r="E309" s="27">
        <f>_xlfn.XLOOKUP(D309,Categorías!$D$2:$D$15,Categorías!$C$2:$C$15,,0)</f>
        <v>5</v>
      </c>
      <c r="F309" s="28" t="s">
        <v>4647</v>
      </c>
      <c r="G309" s="27">
        <v>1</v>
      </c>
    </row>
    <row r="310" spans="1:7" x14ac:dyDescent="0.3">
      <c r="A310" s="27">
        <v>45</v>
      </c>
      <c r="B310" s="28" t="s">
        <v>72</v>
      </c>
      <c r="C310" s="27">
        <v>29</v>
      </c>
      <c r="D310" s="27" t="s">
        <v>73</v>
      </c>
      <c r="E310" s="27">
        <f>_xlfn.XLOOKUP(D310,Categorías!$D$2:$D$15,Categorías!$C$2:$C$15,,0)</f>
        <v>5</v>
      </c>
      <c r="F310" s="28" t="s">
        <v>4648</v>
      </c>
      <c r="G310" s="27">
        <v>1</v>
      </c>
    </row>
    <row r="311" spans="1:7" x14ac:dyDescent="0.3">
      <c r="A311" s="27">
        <v>45</v>
      </c>
      <c r="B311" s="28" t="s">
        <v>72</v>
      </c>
      <c r="C311" s="27">
        <v>29</v>
      </c>
      <c r="D311" s="27" t="s">
        <v>73</v>
      </c>
      <c r="E311" s="27">
        <f>_xlfn.XLOOKUP(D311,Categorías!$D$2:$D$15,Categorías!$C$2:$C$15,,0)</f>
        <v>5</v>
      </c>
      <c r="F311" s="28" t="s">
        <v>4649</v>
      </c>
      <c r="G311" s="27">
        <v>1</v>
      </c>
    </row>
    <row r="312" spans="1:7" x14ac:dyDescent="0.3">
      <c r="A312" s="27">
        <v>45</v>
      </c>
      <c r="B312" s="28" t="s">
        <v>72</v>
      </c>
      <c r="C312" s="27">
        <v>29</v>
      </c>
      <c r="D312" s="27" t="s">
        <v>73</v>
      </c>
      <c r="E312" s="27">
        <f>_xlfn.XLOOKUP(D312,Categorías!$D$2:$D$15,Categorías!$C$2:$C$15,,0)</f>
        <v>5</v>
      </c>
      <c r="F312" s="28" t="s">
        <v>4650</v>
      </c>
      <c r="G312" s="27">
        <v>1</v>
      </c>
    </row>
    <row r="313" spans="1:7" x14ac:dyDescent="0.3">
      <c r="A313" s="27">
        <v>45</v>
      </c>
      <c r="B313" s="28" t="s">
        <v>72</v>
      </c>
      <c r="C313" s="27">
        <v>29</v>
      </c>
      <c r="D313" s="27" t="s">
        <v>73</v>
      </c>
      <c r="E313" s="27">
        <f>_xlfn.XLOOKUP(D313,Categorías!$D$2:$D$15,Categorías!$C$2:$C$15,,0)</f>
        <v>5</v>
      </c>
      <c r="F313" s="28" t="s">
        <v>4651</v>
      </c>
      <c r="G313" s="27">
        <v>2</v>
      </c>
    </row>
    <row r="314" spans="1:7" x14ac:dyDescent="0.3">
      <c r="A314" s="27">
        <v>45</v>
      </c>
      <c r="B314" s="28" t="s">
        <v>72</v>
      </c>
      <c r="C314" s="27">
        <v>29</v>
      </c>
      <c r="D314" s="27" t="s">
        <v>73</v>
      </c>
      <c r="E314" s="27">
        <f>_xlfn.XLOOKUP(D314,Categorías!$D$2:$D$15,Categorías!$C$2:$C$15,,0)</f>
        <v>5</v>
      </c>
      <c r="F314" s="28" t="s">
        <v>4652</v>
      </c>
      <c r="G314" s="27">
        <v>2</v>
      </c>
    </row>
    <row r="315" spans="1:7" x14ac:dyDescent="0.3">
      <c r="A315" s="27">
        <v>45</v>
      </c>
      <c r="B315" s="28" t="s">
        <v>72</v>
      </c>
      <c r="C315" s="27">
        <v>29</v>
      </c>
      <c r="D315" s="27" t="s">
        <v>73</v>
      </c>
      <c r="E315" s="27">
        <f>_xlfn.XLOOKUP(D315,Categorías!$D$2:$D$15,Categorías!$C$2:$C$15,,0)</f>
        <v>5</v>
      </c>
      <c r="F315" s="28" t="s">
        <v>4653</v>
      </c>
      <c r="G315" s="27">
        <v>2</v>
      </c>
    </row>
    <row r="316" spans="1:7" x14ac:dyDescent="0.3">
      <c r="A316" s="27">
        <v>46</v>
      </c>
      <c r="B316" s="28" t="s">
        <v>4654</v>
      </c>
      <c r="C316" s="27">
        <v>2</v>
      </c>
      <c r="D316" s="27" t="s">
        <v>66</v>
      </c>
      <c r="E316" s="27">
        <f>_xlfn.XLOOKUP(D316,Categorías!$D$2:$D$15,Categorías!$C$2:$C$15,,0)</f>
        <v>6</v>
      </c>
      <c r="F316" s="28" t="s">
        <v>4655</v>
      </c>
      <c r="G316" s="27">
        <v>2</v>
      </c>
    </row>
    <row r="317" spans="1:7" x14ac:dyDescent="0.3">
      <c r="A317" s="27">
        <v>46</v>
      </c>
      <c r="B317" s="28" t="s">
        <v>4654</v>
      </c>
      <c r="C317" s="27">
        <v>2</v>
      </c>
      <c r="D317" s="27" t="s">
        <v>66</v>
      </c>
      <c r="E317" s="27">
        <f>_xlfn.XLOOKUP(D317,Categorías!$D$2:$D$15,Categorías!$C$2:$C$15,,0)</f>
        <v>6</v>
      </c>
      <c r="F317" s="28" t="s">
        <v>4656</v>
      </c>
      <c r="G317" s="27">
        <v>2</v>
      </c>
    </row>
    <row r="318" spans="1:7" x14ac:dyDescent="0.3">
      <c r="A318" s="27">
        <v>46</v>
      </c>
      <c r="B318" s="28" t="s">
        <v>4654</v>
      </c>
      <c r="C318" s="27">
        <v>2</v>
      </c>
      <c r="D318" s="27" t="s">
        <v>66</v>
      </c>
      <c r="E318" s="27">
        <f>_xlfn.XLOOKUP(D318,Categorías!$D$2:$D$15,Categorías!$C$2:$C$15,,0)</f>
        <v>6</v>
      </c>
      <c r="F318" s="28" t="s">
        <v>4657</v>
      </c>
      <c r="G318" s="27">
        <v>2</v>
      </c>
    </row>
    <row r="319" spans="1:7" x14ac:dyDescent="0.3">
      <c r="A319" s="27">
        <v>46</v>
      </c>
      <c r="B319" s="28" t="s">
        <v>4654</v>
      </c>
      <c r="C319" s="27">
        <v>2</v>
      </c>
      <c r="D319" s="27" t="s">
        <v>66</v>
      </c>
      <c r="E319" s="27">
        <f>_xlfn.XLOOKUP(D319,Categorías!$D$2:$D$15,Categorías!$C$2:$C$15,,0)</f>
        <v>6</v>
      </c>
      <c r="F319" s="28" t="s">
        <v>4658</v>
      </c>
      <c r="G319" s="27">
        <v>1</v>
      </c>
    </row>
    <row r="320" spans="1:7" x14ac:dyDescent="0.3">
      <c r="A320" s="27">
        <v>46</v>
      </c>
      <c r="B320" s="28" t="s">
        <v>4654</v>
      </c>
      <c r="C320" s="27">
        <v>2</v>
      </c>
      <c r="D320" s="27" t="s">
        <v>66</v>
      </c>
      <c r="E320" s="27">
        <f>_xlfn.XLOOKUP(D320,Categorías!$D$2:$D$15,Categorías!$C$2:$C$15,,0)</f>
        <v>6</v>
      </c>
      <c r="F320" s="28" t="s">
        <v>4659</v>
      </c>
      <c r="G320" s="27">
        <v>1</v>
      </c>
    </row>
    <row r="321" spans="1:7" x14ac:dyDescent="0.3">
      <c r="A321" s="27">
        <v>46</v>
      </c>
      <c r="B321" s="28" t="s">
        <v>4654</v>
      </c>
      <c r="C321" s="27">
        <v>2</v>
      </c>
      <c r="D321" s="27" t="s">
        <v>66</v>
      </c>
      <c r="E321" s="27">
        <f>_xlfn.XLOOKUP(D321,Categorías!$D$2:$D$15,Categorías!$C$2:$C$15,,0)</f>
        <v>6</v>
      </c>
      <c r="F321" s="28" t="s">
        <v>4660</v>
      </c>
      <c r="G321" s="27">
        <v>2</v>
      </c>
    </row>
    <row r="322" spans="1:7" x14ac:dyDescent="0.3">
      <c r="A322" s="27">
        <v>46</v>
      </c>
      <c r="B322" s="28" t="s">
        <v>4654</v>
      </c>
      <c r="C322" s="27">
        <v>2</v>
      </c>
      <c r="D322" s="27" t="s">
        <v>66</v>
      </c>
      <c r="E322" s="27">
        <f>_xlfn.XLOOKUP(D322,Categorías!$D$2:$D$15,Categorías!$C$2:$C$15,,0)</f>
        <v>6</v>
      </c>
      <c r="F322" s="28" t="s">
        <v>4661</v>
      </c>
      <c r="G322" s="27">
        <v>2</v>
      </c>
    </row>
    <row r="323" spans="1:7" x14ac:dyDescent="0.3">
      <c r="A323" s="27">
        <v>46</v>
      </c>
      <c r="B323" s="28" t="s">
        <v>4654</v>
      </c>
      <c r="C323" s="27">
        <v>2</v>
      </c>
      <c r="D323" s="27" t="s">
        <v>66</v>
      </c>
      <c r="E323" s="27">
        <f>_xlfn.XLOOKUP(D323,Categorías!$D$2:$D$15,Categorías!$C$2:$C$15,,0)</f>
        <v>6</v>
      </c>
      <c r="F323" s="28" t="s">
        <v>4662</v>
      </c>
      <c r="G323" s="27">
        <v>2</v>
      </c>
    </row>
    <row r="324" spans="1:7" x14ac:dyDescent="0.3">
      <c r="A324" s="27">
        <v>46</v>
      </c>
      <c r="B324" s="28" t="s">
        <v>4654</v>
      </c>
      <c r="C324" s="27">
        <v>2</v>
      </c>
      <c r="D324" s="27" t="s">
        <v>66</v>
      </c>
      <c r="E324" s="27">
        <f>_xlfn.XLOOKUP(D324,Categorías!$D$2:$D$15,Categorías!$C$2:$C$15,,0)</f>
        <v>6</v>
      </c>
      <c r="F324" s="28" t="s">
        <v>4663</v>
      </c>
      <c r="G324" s="27">
        <v>2</v>
      </c>
    </row>
    <row r="325" spans="1:7" x14ac:dyDescent="0.3">
      <c r="A325" s="27">
        <v>46</v>
      </c>
      <c r="B325" s="28" t="s">
        <v>4654</v>
      </c>
      <c r="C325" s="27">
        <v>2</v>
      </c>
      <c r="D325" s="27" t="s">
        <v>66</v>
      </c>
      <c r="E325" s="27">
        <f>_xlfn.XLOOKUP(D325,Categorías!$D$2:$D$15,Categorías!$C$2:$C$15,,0)</f>
        <v>6</v>
      </c>
      <c r="F325" s="28" t="s">
        <v>4664</v>
      </c>
      <c r="G325" s="27">
        <v>2</v>
      </c>
    </row>
    <row r="326" spans="1:7" x14ac:dyDescent="0.3">
      <c r="A326" s="27">
        <v>47</v>
      </c>
      <c r="B326" s="28" t="s">
        <v>4665</v>
      </c>
      <c r="C326" s="27">
        <v>15</v>
      </c>
      <c r="D326" s="27" t="s">
        <v>28</v>
      </c>
      <c r="E326" s="27">
        <f>_xlfn.XLOOKUP(D326,Categorías!$D$2:$D$15,Categorías!$C$2:$C$15,,0)</f>
        <v>2</v>
      </c>
      <c r="F326" s="28" t="s">
        <v>4666</v>
      </c>
      <c r="G326" s="27">
        <v>2</v>
      </c>
    </row>
    <row r="327" spans="1:7" x14ac:dyDescent="0.3">
      <c r="A327" s="27">
        <v>47</v>
      </c>
      <c r="B327" s="28" t="s">
        <v>4665</v>
      </c>
      <c r="C327" s="27">
        <v>15</v>
      </c>
      <c r="D327" s="27" t="s">
        <v>28</v>
      </c>
      <c r="E327" s="27">
        <f>_xlfn.XLOOKUP(D327,Categorías!$D$2:$D$15,Categorías!$C$2:$C$15,,0)</f>
        <v>2</v>
      </c>
      <c r="F327" s="28" t="s">
        <v>4667</v>
      </c>
      <c r="G327" s="27">
        <v>1</v>
      </c>
    </row>
    <row r="328" spans="1:7" x14ac:dyDescent="0.3">
      <c r="A328" s="27">
        <v>47</v>
      </c>
      <c r="B328" s="28" t="s">
        <v>4665</v>
      </c>
      <c r="C328" s="27">
        <v>15</v>
      </c>
      <c r="D328" s="27" t="s">
        <v>28</v>
      </c>
      <c r="E328" s="27">
        <f>_xlfn.XLOOKUP(D328,Categorías!$D$2:$D$15,Categorías!$C$2:$C$15,,0)</f>
        <v>2</v>
      </c>
      <c r="F328" s="28" t="s">
        <v>4668</v>
      </c>
      <c r="G328" s="27">
        <v>2</v>
      </c>
    </row>
    <row r="329" spans="1:7" x14ac:dyDescent="0.3">
      <c r="A329" s="27">
        <v>47</v>
      </c>
      <c r="B329" s="28" t="s">
        <v>4665</v>
      </c>
      <c r="C329" s="27">
        <v>15</v>
      </c>
      <c r="D329" s="27" t="s">
        <v>28</v>
      </c>
      <c r="E329" s="27">
        <f>_xlfn.XLOOKUP(D329,Categorías!$D$2:$D$15,Categorías!$C$2:$C$15,,0)</f>
        <v>2</v>
      </c>
      <c r="F329" s="28" t="s">
        <v>4669</v>
      </c>
      <c r="G329" s="27">
        <v>2</v>
      </c>
    </row>
    <row r="330" spans="1:7" x14ac:dyDescent="0.3">
      <c r="A330" s="27">
        <v>47</v>
      </c>
      <c r="B330" s="28" t="s">
        <v>4665</v>
      </c>
      <c r="C330" s="27">
        <v>15</v>
      </c>
      <c r="D330" s="27" t="s">
        <v>28</v>
      </c>
      <c r="E330" s="27">
        <f>_xlfn.XLOOKUP(D330,Categorías!$D$2:$D$15,Categorías!$C$2:$C$15,,0)</f>
        <v>2</v>
      </c>
      <c r="F330" s="28" t="s">
        <v>4670</v>
      </c>
      <c r="G330" s="27">
        <v>1</v>
      </c>
    </row>
    <row r="331" spans="1:7" x14ac:dyDescent="0.3">
      <c r="A331" s="27">
        <v>47</v>
      </c>
      <c r="B331" s="28" t="s">
        <v>4665</v>
      </c>
      <c r="C331" s="27">
        <v>15</v>
      </c>
      <c r="D331" s="27" t="s">
        <v>28</v>
      </c>
      <c r="E331" s="27">
        <f>_xlfn.XLOOKUP(D331,Categorías!$D$2:$D$15,Categorías!$C$2:$C$15,,0)</f>
        <v>2</v>
      </c>
      <c r="F331" s="28" t="s">
        <v>4671</v>
      </c>
      <c r="G331" s="27">
        <v>2</v>
      </c>
    </row>
    <row r="332" spans="1:7" x14ac:dyDescent="0.3">
      <c r="A332" s="27">
        <v>47</v>
      </c>
      <c r="B332" s="28" t="s">
        <v>4665</v>
      </c>
      <c r="C332" s="27">
        <v>15</v>
      </c>
      <c r="D332" s="27" t="s">
        <v>28</v>
      </c>
      <c r="E332" s="27">
        <f>_xlfn.XLOOKUP(D332,Categorías!$D$2:$D$15,Categorías!$C$2:$C$15,,0)</f>
        <v>2</v>
      </c>
      <c r="F332" s="28" t="s">
        <v>4672</v>
      </c>
      <c r="G332" s="27">
        <v>1</v>
      </c>
    </row>
    <row r="333" spans="1:7" x14ac:dyDescent="0.3">
      <c r="A333" s="27">
        <v>47</v>
      </c>
      <c r="B333" s="28" t="s">
        <v>4665</v>
      </c>
      <c r="C333" s="27">
        <v>15</v>
      </c>
      <c r="D333" s="27" t="s">
        <v>28</v>
      </c>
      <c r="E333" s="27">
        <f>_xlfn.XLOOKUP(D333,Categorías!$D$2:$D$15,Categorías!$C$2:$C$15,,0)</f>
        <v>2</v>
      </c>
      <c r="F333" s="28" t="s">
        <v>4673</v>
      </c>
      <c r="G333" s="27">
        <v>1</v>
      </c>
    </row>
    <row r="334" spans="1:7" x14ac:dyDescent="0.3">
      <c r="A334" s="27">
        <v>47</v>
      </c>
      <c r="B334" s="28" t="s">
        <v>4665</v>
      </c>
      <c r="C334" s="27">
        <v>15</v>
      </c>
      <c r="D334" s="27" t="s">
        <v>28</v>
      </c>
      <c r="E334" s="27">
        <f>_xlfn.XLOOKUP(D334,Categorías!$D$2:$D$15,Categorías!$C$2:$C$15,,0)</f>
        <v>2</v>
      </c>
      <c r="F334" s="28" t="s">
        <v>4674</v>
      </c>
      <c r="G334" s="27">
        <v>1</v>
      </c>
    </row>
    <row r="335" spans="1:7" x14ac:dyDescent="0.3">
      <c r="A335" s="27">
        <v>48</v>
      </c>
      <c r="B335" s="28" t="s">
        <v>4675</v>
      </c>
      <c r="C335" s="27">
        <v>7</v>
      </c>
      <c r="D335" s="27" t="s">
        <v>60</v>
      </c>
      <c r="E335" s="27">
        <f>_xlfn.XLOOKUP(D335,Categorías!$D$2:$D$15,Categorías!$C$2:$C$15,,0)</f>
        <v>1</v>
      </c>
      <c r="F335" s="28" t="s">
        <v>4676</v>
      </c>
      <c r="G335" s="27">
        <v>1</v>
      </c>
    </row>
    <row r="336" spans="1:7" x14ac:dyDescent="0.3">
      <c r="A336" s="27">
        <v>48</v>
      </c>
      <c r="B336" s="28" t="s">
        <v>4675</v>
      </c>
      <c r="C336" s="27">
        <v>7</v>
      </c>
      <c r="D336" s="27" t="s">
        <v>60</v>
      </c>
      <c r="E336" s="27">
        <f>_xlfn.XLOOKUP(D336,Categorías!$D$2:$D$15,Categorías!$C$2:$C$15,,0)</f>
        <v>1</v>
      </c>
      <c r="F336" s="28" t="s">
        <v>4677</v>
      </c>
      <c r="G336" s="27">
        <v>1</v>
      </c>
    </row>
    <row r="337" spans="1:7" x14ac:dyDescent="0.3">
      <c r="A337" s="27">
        <v>48</v>
      </c>
      <c r="B337" s="28" t="s">
        <v>4675</v>
      </c>
      <c r="C337" s="27">
        <v>7</v>
      </c>
      <c r="D337" s="27" t="s">
        <v>60</v>
      </c>
      <c r="E337" s="27">
        <f>_xlfn.XLOOKUP(D337,Categorías!$D$2:$D$15,Categorías!$C$2:$C$15,,0)</f>
        <v>1</v>
      </c>
      <c r="F337" s="28" t="s">
        <v>4678</v>
      </c>
      <c r="G337" s="27">
        <v>1</v>
      </c>
    </row>
    <row r="338" spans="1:7" x14ac:dyDescent="0.3">
      <c r="A338" s="27">
        <v>48</v>
      </c>
      <c r="B338" s="28" t="s">
        <v>4675</v>
      </c>
      <c r="C338" s="27">
        <v>7</v>
      </c>
      <c r="D338" s="27" t="s">
        <v>60</v>
      </c>
      <c r="E338" s="27">
        <f>_xlfn.XLOOKUP(D338,Categorías!$D$2:$D$15,Categorías!$C$2:$C$15,,0)</f>
        <v>1</v>
      </c>
      <c r="F338" s="28" t="s">
        <v>4679</v>
      </c>
      <c r="G338" s="27">
        <v>1</v>
      </c>
    </row>
    <row r="339" spans="1:7" x14ac:dyDescent="0.3">
      <c r="A339" s="27">
        <v>48</v>
      </c>
      <c r="B339" s="28" t="s">
        <v>4675</v>
      </c>
      <c r="C339" s="27">
        <v>7</v>
      </c>
      <c r="D339" s="27" t="s">
        <v>60</v>
      </c>
      <c r="E339" s="27">
        <f>_xlfn.XLOOKUP(D339,Categorías!$D$2:$D$15,Categorías!$C$2:$C$15,,0)</f>
        <v>1</v>
      </c>
      <c r="F339" s="28" t="s">
        <v>4680</v>
      </c>
      <c r="G339" s="27">
        <v>1</v>
      </c>
    </row>
    <row r="340" spans="1:7" x14ac:dyDescent="0.3">
      <c r="A340" s="27">
        <v>48</v>
      </c>
      <c r="B340" s="28" t="s">
        <v>4675</v>
      </c>
      <c r="C340" s="27">
        <v>7</v>
      </c>
      <c r="D340" s="27" t="s">
        <v>60</v>
      </c>
      <c r="E340" s="27">
        <f>_xlfn.XLOOKUP(D340,Categorías!$D$2:$D$15,Categorías!$C$2:$C$15,,0)</f>
        <v>1</v>
      </c>
      <c r="F340" s="28" t="s">
        <v>4681</v>
      </c>
      <c r="G340" s="27">
        <v>1</v>
      </c>
    </row>
    <row r="341" spans="1:7" x14ac:dyDescent="0.3">
      <c r="A341" s="27">
        <v>49</v>
      </c>
      <c r="B341" s="28" t="s">
        <v>4682</v>
      </c>
      <c r="C341" s="27">
        <v>7</v>
      </c>
      <c r="D341" s="27" t="s">
        <v>60</v>
      </c>
      <c r="E341" s="27">
        <f>_xlfn.XLOOKUP(D341,Categorías!$D$2:$D$15,Categorías!$C$2:$C$15,,0)</f>
        <v>1</v>
      </c>
      <c r="F341" s="28" t="s">
        <v>4683</v>
      </c>
      <c r="G341" s="27">
        <v>2</v>
      </c>
    </row>
    <row r="342" spans="1:7" x14ac:dyDescent="0.3">
      <c r="A342" s="27">
        <v>49</v>
      </c>
      <c r="B342" s="28" t="s">
        <v>4682</v>
      </c>
      <c r="C342" s="27">
        <v>7</v>
      </c>
      <c r="D342" s="27" t="s">
        <v>60</v>
      </c>
      <c r="E342" s="27">
        <f>_xlfn.XLOOKUP(D342,Categorías!$D$2:$D$15,Categorías!$C$2:$C$15,,0)</f>
        <v>1</v>
      </c>
      <c r="F342" s="28" t="s">
        <v>4684</v>
      </c>
      <c r="G342" s="27">
        <v>1</v>
      </c>
    </row>
    <row r="343" spans="1:7" x14ac:dyDescent="0.3">
      <c r="A343" s="27">
        <v>49</v>
      </c>
      <c r="B343" s="28" t="s">
        <v>4682</v>
      </c>
      <c r="C343" s="27">
        <v>7</v>
      </c>
      <c r="D343" s="27" t="s">
        <v>60</v>
      </c>
      <c r="E343" s="27">
        <f>_xlfn.XLOOKUP(D343,Categorías!$D$2:$D$15,Categorías!$C$2:$C$15,,0)</f>
        <v>1</v>
      </c>
      <c r="F343" s="28" t="s">
        <v>4685</v>
      </c>
      <c r="G343" s="27">
        <v>1</v>
      </c>
    </row>
    <row r="344" spans="1:7" x14ac:dyDescent="0.3">
      <c r="A344" s="27">
        <v>49</v>
      </c>
      <c r="B344" s="28" t="s">
        <v>4682</v>
      </c>
      <c r="C344" s="27">
        <v>7</v>
      </c>
      <c r="D344" s="27" t="s">
        <v>60</v>
      </c>
      <c r="E344" s="27">
        <f>_xlfn.XLOOKUP(D344,Categorías!$D$2:$D$15,Categorías!$C$2:$C$15,,0)</f>
        <v>1</v>
      </c>
      <c r="F344" s="28" t="s">
        <v>4686</v>
      </c>
      <c r="G344" s="27">
        <v>1</v>
      </c>
    </row>
    <row r="345" spans="1:7" x14ac:dyDescent="0.3">
      <c r="A345" s="27">
        <v>49</v>
      </c>
      <c r="B345" s="28" t="s">
        <v>4682</v>
      </c>
      <c r="C345" s="27">
        <v>7</v>
      </c>
      <c r="D345" s="27" t="s">
        <v>60</v>
      </c>
      <c r="E345" s="27">
        <f>_xlfn.XLOOKUP(D345,Categorías!$D$2:$D$15,Categorías!$C$2:$C$15,,0)</f>
        <v>1</v>
      </c>
      <c r="F345" s="28" t="s">
        <v>4687</v>
      </c>
      <c r="G345" s="27">
        <v>1</v>
      </c>
    </row>
    <row r="346" spans="1:7" x14ac:dyDescent="0.3">
      <c r="A346" s="27">
        <v>49</v>
      </c>
      <c r="B346" s="28" t="s">
        <v>4682</v>
      </c>
      <c r="C346" s="27">
        <v>7</v>
      </c>
      <c r="D346" s="27" t="s">
        <v>60</v>
      </c>
      <c r="E346" s="27">
        <f>_xlfn.XLOOKUP(D346,Categorías!$D$2:$D$15,Categorías!$C$2:$C$15,,0)</f>
        <v>1</v>
      </c>
      <c r="F346" s="28" t="s">
        <v>4688</v>
      </c>
      <c r="G346" s="27">
        <v>2</v>
      </c>
    </row>
    <row r="347" spans="1:7" x14ac:dyDescent="0.3">
      <c r="A347" s="27">
        <v>49</v>
      </c>
      <c r="B347" s="28" t="s">
        <v>4682</v>
      </c>
      <c r="C347" s="27">
        <v>7</v>
      </c>
      <c r="D347" s="27" t="s">
        <v>60</v>
      </c>
      <c r="E347" s="27">
        <f>_xlfn.XLOOKUP(D347,Categorías!$D$2:$D$15,Categorías!$C$2:$C$15,,0)</f>
        <v>1</v>
      </c>
      <c r="F347" s="28" t="s">
        <v>4689</v>
      </c>
      <c r="G347" s="27">
        <v>2</v>
      </c>
    </row>
  </sheetData>
  <autoFilter ref="A1:G347" xr:uid="{330F2B19-4280-43DC-B9E9-850E8630596F}"/>
  <hyperlinks>
    <hyperlink ref="K1" r:id="rId1" xr:uid="{1580C8B4-BC60-4089-8285-C74652B1C7F9}"/>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F1030-DA41-4670-8277-D041280A5890}">
  <dimension ref="A1:K409"/>
  <sheetViews>
    <sheetView workbookViewId="0"/>
  </sheetViews>
  <sheetFormatPr baseColWidth="10" defaultRowHeight="15.6" x14ac:dyDescent="0.3"/>
  <cols>
    <col min="1" max="1" width="11.19921875" style="27"/>
    <col min="2" max="2" width="29.796875" style="28" customWidth="1"/>
    <col min="3" max="3" width="11.19921875" style="27"/>
    <col min="4" max="4" width="29.69921875" style="27" bestFit="1" customWidth="1"/>
    <col min="5" max="5" width="11.19921875" style="27"/>
    <col min="6" max="6" width="49.19921875" style="28" customWidth="1"/>
    <col min="7" max="7" width="13.796875" style="27" customWidth="1"/>
    <col min="8" max="16384" width="11.19921875" style="23"/>
  </cols>
  <sheetData>
    <row r="1" spans="1:11" x14ac:dyDescent="0.3">
      <c r="A1" s="12" t="s">
        <v>7701</v>
      </c>
      <c r="B1" s="12" t="s">
        <v>0</v>
      </c>
      <c r="C1" s="12" t="s">
        <v>3816</v>
      </c>
      <c r="D1" s="12" t="s">
        <v>2</v>
      </c>
      <c r="E1" s="12" t="s">
        <v>4297</v>
      </c>
      <c r="F1" s="1" t="s">
        <v>3</v>
      </c>
      <c r="G1" s="12" t="s">
        <v>4298</v>
      </c>
    </row>
    <row r="2" spans="1:11" x14ac:dyDescent="0.3">
      <c r="A2" s="27">
        <v>1</v>
      </c>
      <c r="B2" s="28" t="s">
        <v>4690</v>
      </c>
      <c r="C2" s="27">
        <v>25</v>
      </c>
      <c r="D2" s="27" t="s">
        <v>66</v>
      </c>
      <c r="E2" s="27">
        <v>6</v>
      </c>
      <c r="F2" s="28" t="s">
        <v>4691</v>
      </c>
      <c r="G2" s="27">
        <v>3</v>
      </c>
      <c r="K2" s="24" t="s">
        <v>4692</v>
      </c>
    </row>
    <row r="3" spans="1:11" x14ac:dyDescent="0.3">
      <c r="A3" s="27">
        <v>1</v>
      </c>
      <c r="B3" s="28" t="s">
        <v>4690</v>
      </c>
      <c r="C3" s="27">
        <v>25</v>
      </c>
      <c r="D3" s="27" t="s">
        <v>66</v>
      </c>
      <c r="E3" s="27">
        <v>6</v>
      </c>
      <c r="F3" s="28" t="s">
        <v>4693</v>
      </c>
      <c r="G3" s="27">
        <v>2</v>
      </c>
    </row>
    <row r="4" spans="1:11" x14ac:dyDescent="0.3">
      <c r="A4" s="27">
        <v>1</v>
      </c>
      <c r="B4" s="28" t="s">
        <v>4690</v>
      </c>
      <c r="C4" s="27">
        <v>25</v>
      </c>
      <c r="D4" s="27" t="s">
        <v>66</v>
      </c>
      <c r="E4" s="27">
        <v>6</v>
      </c>
      <c r="F4" s="28" t="s">
        <v>4694</v>
      </c>
      <c r="G4" s="27">
        <v>2</v>
      </c>
    </row>
    <row r="5" spans="1:11" x14ac:dyDescent="0.3">
      <c r="A5" s="27">
        <v>1</v>
      </c>
      <c r="B5" s="28" t="s">
        <v>4690</v>
      </c>
      <c r="C5" s="27">
        <v>25</v>
      </c>
      <c r="D5" s="27" t="s">
        <v>66</v>
      </c>
      <c r="E5" s="27">
        <v>6</v>
      </c>
      <c r="F5" s="28" t="s">
        <v>4695</v>
      </c>
      <c r="G5" s="27">
        <v>2</v>
      </c>
    </row>
    <row r="6" spans="1:11" x14ac:dyDescent="0.3">
      <c r="A6" s="27">
        <v>1</v>
      </c>
      <c r="B6" s="28" t="s">
        <v>4690</v>
      </c>
      <c r="C6" s="27">
        <v>25</v>
      </c>
      <c r="D6" s="27" t="s">
        <v>66</v>
      </c>
      <c r="E6" s="27">
        <v>6</v>
      </c>
      <c r="F6" s="28" t="s">
        <v>4332</v>
      </c>
      <c r="G6" s="27">
        <v>2</v>
      </c>
    </row>
    <row r="7" spans="1:11" x14ac:dyDescent="0.3">
      <c r="A7" s="27">
        <v>1</v>
      </c>
      <c r="B7" s="28" t="s">
        <v>4690</v>
      </c>
      <c r="C7" s="27">
        <v>25</v>
      </c>
      <c r="D7" s="27" t="s">
        <v>66</v>
      </c>
      <c r="E7" s="27">
        <v>6</v>
      </c>
      <c r="F7" s="28" t="s">
        <v>4333</v>
      </c>
      <c r="G7" s="27">
        <v>2</v>
      </c>
    </row>
    <row r="8" spans="1:11" x14ac:dyDescent="0.3">
      <c r="A8" s="27">
        <v>2</v>
      </c>
      <c r="B8" s="28" t="s">
        <v>4696</v>
      </c>
      <c r="C8" s="27">
        <v>25</v>
      </c>
      <c r="D8" s="27" t="s">
        <v>28</v>
      </c>
      <c r="E8" s="27">
        <v>2</v>
      </c>
      <c r="F8" s="28" t="s">
        <v>4691</v>
      </c>
      <c r="G8" s="27">
        <v>3</v>
      </c>
    </row>
    <row r="9" spans="1:11" x14ac:dyDescent="0.3">
      <c r="A9" s="27">
        <v>2</v>
      </c>
      <c r="B9" s="28" t="s">
        <v>4696</v>
      </c>
      <c r="C9" s="27">
        <v>25</v>
      </c>
      <c r="D9" s="27" t="s">
        <v>28</v>
      </c>
      <c r="E9" s="27">
        <v>2</v>
      </c>
      <c r="F9" s="28" t="s">
        <v>4329</v>
      </c>
      <c r="G9" s="27">
        <v>2</v>
      </c>
    </row>
    <row r="10" spans="1:11" x14ac:dyDescent="0.3">
      <c r="A10" s="27">
        <v>2</v>
      </c>
      <c r="B10" s="28" t="s">
        <v>4696</v>
      </c>
      <c r="C10" s="27">
        <v>25</v>
      </c>
      <c r="D10" s="27" t="s">
        <v>28</v>
      </c>
      <c r="E10" s="27">
        <v>2</v>
      </c>
      <c r="F10" s="28" t="s">
        <v>4330</v>
      </c>
      <c r="G10" s="27">
        <v>3</v>
      </c>
    </row>
    <row r="11" spans="1:11" x14ac:dyDescent="0.3">
      <c r="A11" s="27">
        <v>2</v>
      </c>
      <c r="B11" s="28" t="s">
        <v>4696</v>
      </c>
      <c r="C11" s="27">
        <v>25</v>
      </c>
      <c r="D11" s="27" t="s">
        <v>28</v>
      </c>
      <c r="E11" s="27">
        <v>2</v>
      </c>
      <c r="F11" s="28" t="s">
        <v>4331</v>
      </c>
      <c r="G11" s="27">
        <v>3</v>
      </c>
    </row>
    <row r="12" spans="1:11" x14ac:dyDescent="0.3">
      <c r="A12" s="27">
        <v>2</v>
      </c>
      <c r="B12" s="28" t="s">
        <v>4696</v>
      </c>
      <c r="C12" s="27">
        <v>25</v>
      </c>
      <c r="D12" s="27" t="s">
        <v>28</v>
      </c>
      <c r="E12" s="27">
        <v>2</v>
      </c>
      <c r="F12" s="28" t="s">
        <v>4332</v>
      </c>
      <c r="G12" s="27">
        <v>2</v>
      </c>
    </row>
    <row r="13" spans="1:11" x14ac:dyDescent="0.3">
      <c r="A13" s="27">
        <v>2</v>
      </c>
      <c r="B13" s="28" t="s">
        <v>4696</v>
      </c>
      <c r="C13" s="27">
        <v>25</v>
      </c>
      <c r="D13" s="27" t="s">
        <v>28</v>
      </c>
      <c r="E13" s="27">
        <v>2</v>
      </c>
      <c r="F13" s="28" t="s">
        <v>4333</v>
      </c>
      <c r="G13" s="27">
        <v>2</v>
      </c>
    </row>
    <row r="14" spans="1:11" x14ac:dyDescent="0.3">
      <c r="A14" s="27">
        <v>3</v>
      </c>
      <c r="B14" s="28" t="s">
        <v>4697</v>
      </c>
      <c r="C14" s="27">
        <v>25</v>
      </c>
      <c r="D14" s="27" t="s">
        <v>16</v>
      </c>
      <c r="E14" s="27">
        <v>11</v>
      </c>
      <c r="F14" s="28" t="s">
        <v>4335</v>
      </c>
      <c r="G14" s="27">
        <v>3</v>
      </c>
    </row>
    <row r="15" spans="1:11" x14ac:dyDescent="0.3">
      <c r="A15" s="27">
        <v>3</v>
      </c>
      <c r="B15" s="28" t="s">
        <v>4697</v>
      </c>
      <c r="C15" s="27">
        <v>25</v>
      </c>
      <c r="D15" s="27" t="s">
        <v>16</v>
      </c>
      <c r="E15" s="27">
        <v>11</v>
      </c>
      <c r="F15" s="28" t="s">
        <v>4336</v>
      </c>
      <c r="G15" s="27">
        <v>2</v>
      </c>
    </row>
    <row r="16" spans="1:11" x14ac:dyDescent="0.3">
      <c r="A16" s="27">
        <v>3</v>
      </c>
      <c r="B16" s="28" t="s">
        <v>4697</v>
      </c>
      <c r="C16" s="27">
        <v>25</v>
      </c>
      <c r="D16" s="27" t="s">
        <v>16</v>
      </c>
      <c r="E16" s="27">
        <v>11</v>
      </c>
      <c r="F16" s="28" t="s">
        <v>4337</v>
      </c>
      <c r="G16" s="27">
        <v>3</v>
      </c>
    </row>
    <row r="17" spans="1:7" x14ac:dyDescent="0.3">
      <c r="A17" s="27">
        <v>3</v>
      </c>
      <c r="B17" s="28" t="s">
        <v>4697</v>
      </c>
      <c r="C17" s="27">
        <v>25</v>
      </c>
      <c r="D17" s="27" t="s">
        <v>16</v>
      </c>
      <c r="E17" s="27">
        <v>11</v>
      </c>
      <c r="F17" s="28" t="s">
        <v>4331</v>
      </c>
      <c r="G17" s="27">
        <v>3</v>
      </c>
    </row>
    <row r="18" spans="1:7" x14ac:dyDescent="0.3">
      <c r="A18" s="27">
        <v>3</v>
      </c>
      <c r="B18" s="28" t="s">
        <v>4697</v>
      </c>
      <c r="C18" s="27">
        <v>25</v>
      </c>
      <c r="D18" s="27" t="s">
        <v>16</v>
      </c>
      <c r="E18" s="27">
        <v>11</v>
      </c>
      <c r="F18" s="28" t="s">
        <v>4332</v>
      </c>
      <c r="G18" s="27">
        <v>2</v>
      </c>
    </row>
    <row r="19" spans="1:7" x14ac:dyDescent="0.3">
      <c r="A19" s="27">
        <v>3</v>
      </c>
      <c r="B19" s="28" t="s">
        <v>4697</v>
      </c>
      <c r="C19" s="27">
        <v>25</v>
      </c>
      <c r="D19" s="27" t="s">
        <v>16</v>
      </c>
      <c r="E19" s="27">
        <v>11</v>
      </c>
      <c r="F19" s="28" t="s">
        <v>4333</v>
      </c>
      <c r="G19" s="27">
        <v>2</v>
      </c>
    </row>
    <row r="20" spans="1:7" x14ac:dyDescent="0.3">
      <c r="A20" s="27">
        <v>4</v>
      </c>
      <c r="B20" s="28" t="s">
        <v>4698</v>
      </c>
      <c r="C20" s="27">
        <v>25</v>
      </c>
      <c r="D20" s="27" t="s">
        <v>16</v>
      </c>
      <c r="E20" s="27">
        <v>11</v>
      </c>
      <c r="F20" s="28" t="s">
        <v>4699</v>
      </c>
      <c r="G20" s="27">
        <v>3</v>
      </c>
    </row>
    <row r="21" spans="1:7" x14ac:dyDescent="0.3">
      <c r="A21" s="27">
        <v>4</v>
      </c>
      <c r="B21" s="28" t="s">
        <v>4698</v>
      </c>
      <c r="C21" s="27">
        <v>25</v>
      </c>
      <c r="D21" s="27" t="s">
        <v>16</v>
      </c>
      <c r="E21" s="27">
        <v>11</v>
      </c>
      <c r="F21" s="28" t="s">
        <v>4336</v>
      </c>
      <c r="G21" s="27">
        <v>2</v>
      </c>
    </row>
    <row r="22" spans="1:7" x14ac:dyDescent="0.3">
      <c r="A22" s="27">
        <v>4</v>
      </c>
      <c r="B22" s="28" t="s">
        <v>4698</v>
      </c>
      <c r="C22" s="27">
        <v>25</v>
      </c>
      <c r="D22" s="27" t="s">
        <v>16</v>
      </c>
      <c r="E22" s="27">
        <v>11</v>
      </c>
      <c r="F22" s="28" t="s">
        <v>4337</v>
      </c>
      <c r="G22" s="27">
        <v>3</v>
      </c>
    </row>
    <row r="23" spans="1:7" x14ac:dyDescent="0.3">
      <c r="A23" s="27">
        <v>4</v>
      </c>
      <c r="B23" s="28" t="s">
        <v>4698</v>
      </c>
      <c r="C23" s="27">
        <v>25</v>
      </c>
      <c r="D23" s="27" t="s">
        <v>16</v>
      </c>
      <c r="E23" s="27">
        <v>11</v>
      </c>
      <c r="F23" s="28" t="s">
        <v>4700</v>
      </c>
      <c r="G23" s="27">
        <v>2</v>
      </c>
    </row>
    <row r="24" spans="1:7" x14ac:dyDescent="0.3">
      <c r="A24" s="27">
        <v>4</v>
      </c>
      <c r="B24" s="28" t="s">
        <v>4698</v>
      </c>
      <c r="C24" s="27">
        <v>25</v>
      </c>
      <c r="D24" s="27" t="s">
        <v>16</v>
      </c>
      <c r="E24" s="27">
        <v>11</v>
      </c>
      <c r="F24" s="28" t="s">
        <v>4332</v>
      </c>
      <c r="G24" s="27">
        <v>2</v>
      </c>
    </row>
    <row r="25" spans="1:7" x14ac:dyDescent="0.3">
      <c r="A25" s="27">
        <v>4</v>
      </c>
      <c r="B25" s="28" t="s">
        <v>4698</v>
      </c>
      <c r="C25" s="27">
        <v>25</v>
      </c>
      <c r="D25" s="27" t="s">
        <v>16</v>
      </c>
      <c r="E25" s="27">
        <v>11</v>
      </c>
      <c r="F25" s="28" t="s">
        <v>4333</v>
      </c>
      <c r="G25" s="27">
        <v>2</v>
      </c>
    </row>
    <row r="26" spans="1:7" x14ac:dyDescent="0.3">
      <c r="A26" s="27">
        <v>5</v>
      </c>
      <c r="B26" s="28" t="s">
        <v>4701</v>
      </c>
      <c r="C26" s="27">
        <v>28</v>
      </c>
      <c r="D26" s="27" t="s">
        <v>66</v>
      </c>
      <c r="E26" s="27">
        <v>6</v>
      </c>
      <c r="F26" s="28" t="s">
        <v>4702</v>
      </c>
      <c r="G26" s="27">
        <v>2</v>
      </c>
    </row>
    <row r="27" spans="1:7" x14ac:dyDescent="0.3">
      <c r="A27" s="27">
        <v>5</v>
      </c>
      <c r="B27" s="28" t="s">
        <v>4701</v>
      </c>
      <c r="C27" s="27">
        <v>28</v>
      </c>
      <c r="D27" s="27" t="s">
        <v>66</v>
      </c>
      <c r="E27" s="27">
        <v>6</v>
      </c>
      <c r="F27" s="28" t="s">
        <v>4703</v>
      </c>
      <c r="G27" s="27">
        <v>3</v>
      </c>
    </row>
    <row r="28" spans="1:7" x14ac:dyDescent="0.3">
      <c r="A28" s="27">
        <v>5</v>
      </c>
      <c r="B28" s="28" t="s">
        <v>4701</v>
      </c>
      <c r="C28" s="27">
        <v>28</v>
      </c>
      <c r="D28" s="27" t="s">
        <v>66</v>
      </c>
      <c r="E28" s="27">
        <v>6</v>
      </c>
      <c r="F28" s="28" t="s">
        <v>4704</v>
      </c>
      <c r="G28" s="27">
        <v>1</v>
      </c>
    </row>
    <row r="29" spans="1:7" x14ac:dyDescent="0.3">
      <c r="A29" s="27">
        <v>5</v>
      </c>
      <c r="B29" s="28" t="s">
        <v>4701</v>
      </c>
      <c r="C29" s="27">
        <v>28</v>
      </c>
      <c r="D29" s="27" t="s">
        <v>66</v>
      </c>
      <c r="E29" s="27">
        <v>6</v>
      </c>
      <c r="F29" s="28" t="s">
        <v>4705</v>
      </c>
      <c r="G29" s="27">
        <v>2</v>
      </c>
    </row>
    <row r="30" spans="1:7" x14ac:dyDescent="0.3">
      <c r="A30" s="27">
        <v>5</v>
      </c>
      <c r="B30" s="28" t="s">
        <v>4701</v>
      </c>
      <c r="C30" s="27">
        <v>28</v>
      </c>
      <c r="D30" s="27" t="s">
        <v>66</v>
      </c>
      <c r="E30" s="27">
        <v>6</v>
      </c>
      <c r="F30" s="28" t="s">
        <v>4706</v>
      </c>
      <c r="G30" s="27">
        <v>2</v>
      </c>
    </row>
    <row r="31" spans="1:7" x14ac:dyDescent="0.3">
      <c r="A31" s="27">
        <v>5</v>
      </c>
      <c r="B31" s="28" t="s">
        <v>4701</v>
      </c>
      <c r="C31" s="27">
        <v>28</v>
      </c>
      <c r="D31" s="27" t="s">
        <v>66</v>
      </c>
      <c r="E31" s="27">
        <v>6</v>
      </c>
      <c r="F31" s="28" t="s">
        <v>4707</v>
      </c>
      <c r="G31" s="27">
        <v>2</v>
      </c>
    </row>
    <row r="32" spans="1:7" x14ac:dyDescent="0.3">
      <c r="A32" s="27">
        <v>6</v>
      </c>
      <c r="B32" s="28" t="s">
        <v>4708</v>
      </c>
      <c r="C32" s="27">
        <v>28</v>
      </c>
      <c r="D32" s="27" t="s">
        <v>114</v>
      </c>
      <c r="E32" s="27">
        <v>13</v>
      </c>
      <c r="F32" s="28" t="s">
        <v>4709</v>
      </c>
      <c r="G32" s="27">
        <v>2</v>
      </c>
    </row>
    <row r="33" spans="1:7" x14ac:dyDescent="0.3">
      <c r="A33" s="27">
        <v>6</v>
      </c>
      <c r="B33" s="28" t="s">
        <v>4708</v>
      </c>
      <c r="C33" s="27">
        <v>28</v>
      </c>
      <c r="D33" s="27" t="s">
        <v>114</v>
      </c>
      <c r="E33" s="27">
        <v>13</v>
      </c>
      <c r="F33" s="28" t="s">
        <v>4710</v>
      </c>
      <c r="G33" s="27">
        <v>3</v>
      </c>
    </row>
    <row r="34" spans="1:7" x14ac:dyDescent="0.3">
      <c r="A34" s="27">
        <v>6</v>
      </c>
      <c r="B34" s="28" t="s">
        <v>4708</v>
      </c>
      <c r="C34" s="27">
        <v>28</v>
      </c>
      <c r="D34" s="27" t="s">
        <v>114</v>
      </c>
      <c r="E34" s="27">
        <v>13</v>
      </c>
      <c r="F34" s="28" t="s">
        <v>4348</v>
      </c>
      <c r="G34" s="27">
        <v>2</v>
      </c>
    </row>
    <row r="35" spans="1:7" x14ac:dyDescent="0.3">
      <c r="A35" s="27">
        <v>6</v>
      </c>
      <c r="B35" s="28" t="s">
        <v>4708</v>
      </c>
      <c r="C35" s="27">
        <v>28</v>
      </c>
      <c r="D35" s="27" t="s">
        <v>114</v>
      </c>
      <c r="E35" s="27">
        <v>13</v>
      </c>
      <c r="F35" s="28" t="s">
        <v>4349</v>
      </c>
      <c r="G35" s="27">
        <v>2</v>
      </c>
    </row>
    <row r="36" spans="1:7" x14ac:dyDescent="0.3">
      <c r="A36" s="27">
        <v>6</v>
      </c>
      <c r="B36" s="28" t="s">
        <v>4708</v>
      </c>
      <c r="C36" s="27">
        <v>28</v>
      </c>
      <c r="D36" s="27" t="s">
        <v>114</v>
      </c>
      <c r="E36" s="27">
        <v>13</v>
      </c>
      <c r="F36" s="28" t="s">
        <v>4350</v>
      </c>
      <c r="G36" s="27">
        <v>2</v>
      </c>
    </row>
    <row r="37" spans="1:7" x14ac:dyDescent="0.3">
      <c r="A37" s="27">
        <v>6</v>
      </c>
      <c r="B37" s="28" t="s">
        <v>4708</v>
      </c>
      <c r="C37" s="27">
        <v>28</v>
      </c>
      <c r="D37" s="27" t="s">
        <v>114</v>
      </c>
      <c r="E37" s="27">
        <v>13</v>
      </c>
      <c r="F37" s="28" t="s">
        <v>4351</v>
      </c>
      <c r="G37" s="27">
        <v>1</v>
      </c>
    </row>
    <row r="38" spans="1:7" x14ac:dyDescent="0.3">
      <c r="A38" s="27">
        <v>6</v>
      </c>
      <c r="B38" s="28" t="s">
        <v>4708</v>
      </c>
      <c r="C38" s="27">
        <v>28</v>
      </c>
      <c r="D38" s="27" t="s">
        <v>114</v>
      </c>
      <c r="E38" s="27">
        <v>13</v>
      </c>
      <c r="F38" s="28" t="s">
        <v>4711</v>
      </c>
      <c r="G38" s="27">
        <v>3</v>
      </c>
    </row>
    <row r="39" spans="1:7" x14ac:dyDescent="0.3">
      <c r="A39" s="27">
        <v>6</v>
      </c>
      <c r="B39" s="28" t="s">
        <v>4708</v>
      </c>
      <c r="C39" s="27">
        <v>28</v>
      </c>
      <c r="D39" s="27" t="s">
        <v>114</v>
      </c>
      <c r="E39" s="27">
        <v>13</v>
      </c>
      <c r="F39" s="28" t="s">
        <v>4353</v>
      </c>
      <c r="G39" s="27">
        <v>2</v>
      </c>
    </row>
    <row r="40" spans="1:7" x14ac:dyDescent="0.3">
      <c r="A40" s="27">
        <v>7</v>
      </c>
      <c r="B40" s="28" t="s">
        <v>4712</v>
      </c>
      <c r="C40" s="27">
        <v>28</v>
      </c>
      <c r="D40" s="27" t="s">
        <v>52</v>
      </c>
      <c r="E40" s="27">
        <v>8</v>
      </c>
      <c r="F40" s="28" t="s">
        <v>4713</v>
      </c>
      <c r="G40" s="27">
        <v>2</v>
      </c>
    </row>
    <row r="41" spans="1:7" x14ac:dyDescent="0.3">
      <c r="A41" s="27">
        <v>7</v>
      </c>
      <c r="B41" s="28" t="s">
        <v>4712</v>
      </c>
      <c r="C41" s="27">
        <v>28</v>
      </c>
      <c r="D41" s="27" t="s">
        <v>52</v>
      </c>
      <c r="E41" s="27">
        <v>8</v>
      </c>
      <c r="F41" s="28" t="s">
        <v>4714</v>
      </c>
      <c r="G41" s="27">
        <v>3</v>
      </c>
    </row>
    <row r="42" spans="1:7" x14ac:dyDescent="0.3">
      <c r="A42" s="27">
        <v>7</v>
      </c>
      <c r="B42" s="28" t="s">
        <v>4712</v>
      </c>
      <c r="C42" s="27">
        <v>28</v>
      </c>
      <c r="D42" s="27" t="s">
        <v>52</v>
      </c>
      <c r="E42" s="27">
        <v>8</v>
      </c>
      <c r="F42" s="28" t="s">
        <v>4715</v>
      </c>
      <c r="G42" s="27">
        <v>2</v>
      </c>
    </row>
    <row r="43" spans="1:7" x14ac:dyDescent="0.3">
      <c r="A43" s="27">
        <v>7</v>
      </c>
      <c r="B43" s="28" t="s">
        <v>4712</v>
      </c>
      <c r="C43" s="27">
        <v>28</v>
      </c>
      <c r="D43" s="27" t="s">
        <v>52</v>
      </c>
      <c r="E43" s="27">
        <v>8</v>
      </c>
      <c r="F43" s="28" t="s">
        <v>4357</v>
      </c>
      <c r="G43" s="27">
        <v>2</v>
      </c>
    </row>
    <row r="44" spans="1:7" x14ac:dyDescent="0.3">
      <c r="A44" s="27">
        <v>7</v>
      </c>
      <c r="B44" s="28" t="s">
        <v>4712</v>
      </c>
      <c r="C44" s="27">
        <v>28</v>
      </c>
      <c r="D44" s="27" t="s">
        <v>52</v>
      </c>
      <c r="E44" s="27">
        <v>8</v>
      </c>
      <c r="F44" s="28" t="s">
        <v>4716</v>
      </c>
      <c r="G44" s="27">
        <v>2</v>
      </c>
    </row>
    <row r="45" spans="1:7" x14ac:dyDescent="0.3">
      <c r="A45" s="27">
        <v>7</v>
      </c>
      <c r="B45" s="28" t="s">
        <v>4712</v>
      </c>
      <c r="C45" s="27">
        <v>28</v>
      </c>
      <c r="D45" s="27" t="s">
        <v>52</v>
      </c>
      <c r="E45" s="27">
        <v>8</v>
      </c>
      <c r="F45" s="28" t="s">
        <v>4717</v>
      </c>
      <c r="G45" s="27">
        <v>2</v>
      </c>
    </row>
    <row r="46" spans="1:7" x14ac:dyDescent="0.3">
      <c r="A46" s="27">
        <v>7</v>
      </c>
      <c r="B46" s="28" t="s">
        <v>4712</v>
      </c>
      <c r="C46" s="27">
        <v>28</v>
      </c>
      <c r="D46" s="27" t="s">
        <v>52</v>
      </c>
      <c r="E46" s="27">
        <v>8</v>
      </c>
      <c r="F46" s="28" t="s">
        <v>4360</v>
      </c>
      <c r="G46" s="27">
        <v>2</v>
      </c>
    </row>
    <row r="47" spans="1:7" x14ac:dyDescent="0.3">
      <c r="A47" s="27">
        <v>8</v>
      </c>
      <c r="B47" s="28" t="s">
        <v>4718</v>
      </c>
      <c r="C47" s="27">
        <v>28</v>
      </c>
      <c r="D47" s="27" t="s">
        <v>47</v>
      </c>
      <c r="E47" s="27">
        <v>7</v>
      </c>
      <c r="F47" s="28" t="s">
        <v>4719</v>
      </c>
      <c r="G47" s="27">
        <v>2</v>
      </c>
    </row>
    <row r="48" spans="1:7" x14ac:dyDescent="0.3">
      <c r="A48" s="27">
        <v>8</v>
      </c>
      <c r="B48" s="28" t="s">
        <v>4718</v>
      </c>
      <c r="C48" s="27">
        <v>28</v>
      </c>
      <c r="D48" s="27" t="s">
        <v>47</v>
      </c>
      <c r="E48" s="27">
        <v>7</v>
      </c>
      <c r="F48" s="28" t="s">
        <v>4720</v>
      </c>
      <c r="G48" s="27">
        <v>2</v>
      </c>
    </row>
    <row r="49" spans="1:7" x14ac:dyDescent="0.3">
      <c r="A49" s="27">
        <v>8</v>
      </c>
      <c r="B49" s="28" t="s">
        <v>4718</v>
      </c>
      <c r="C49" s="27">
        <v>28</v>
      </c>
      <c r="D49" s="27" t="s">
        <v>47</v>
      </c>
      <c r="E49" s="27">
        <v>7</v>
      </c>
      <c r="F49" s="28" t="s">
        <v>4364</v>
      </c>
      <c r="G49" s="27">
        <v>3</v>
      </c>
    </row>
    <row r="50" spans="1:7" x14ac:dyDescent="0.3">
      <c r="A50" s="27">
        <v>8</v>
      </c>
      <c r="B50" s="28" t="s">
        <v>4718</v>
      </c>
      <c r="C50" s="27">
        <v>28</v>
      </c>
      <c r="D50" s="27" t="s">
        <v>47</v>
      </c>
      <c r="E50" s="27">
        <v>7</v>
      </c>
      <c r="F50" s="28" t="s">
        <v>4721</v>
      </c>
      <c r="G50" s="27">
        <v>2</v>
      </c>
    </row>
    <row r="51" spans="1:7" x14ac:dyDescent="0.3">
      <c r="A51" s="27">
        <v>8</v>
      </c>
      <c r="B51" s="28" t="s">
        <v>4718</v>
      </c>
      <c r="C51" s="27">
        <v>28</v>
      </c>
      <c r="D51" s="27" t="s">
        <v>47</v>
      </c>
      <c r="E51" s="27">
        <v>7</v>
      </c>
      <c r="F51" s="28" t="s">
        <v>4722</v>
      </c>
      <c r="G51" s="27">
        <v>2</v>
      </c>
    </row>
    <row r="52" spans="1:7" x14ac:dyDescent="0.3">
      <c r="A52" s="27">
        <v>8</v>
      </c>
      <c r="B52" s="28" t="s">
        <v>4718</v>
      </c>
      <c r="C52" s="27">
        <v>28</v>
      </c>
      <c r="D52" s="27" t="s">
        <v>47</v>
      </c>
      <c r="E52" s="27">
        <v>7</v>
      </c>
      <c r="F52" s="28" t="s">
        <v>4367</v>
      </c>
      <c r="G52" s="27">
        <v>1</v>
      </c>
    </row>
    <row r="53" spans="1:7" x14ac:dyDescent="0.3">
      <c r="A53" s="27">
        <v>8</v>
      </c>
      <c r="B53" s="28" t="s">
        <v>4718</v>
      </c>
      <c r="C53" s="27">
        <v>28</v>
      </c>
      <c r="D53" s="27" t="s">
        <v>47</v>
      </c>
      <c r="E53" s="27">
        <v>7</v>
      </c>
      <c r="F53" s="28" t="s">
        <v>4360</v>
      </c>
      <c r="G53" s="27">
        <v>2</v>
      </c>
    </row>
    <row r="54" spans="1:7" x14ac:dyDescent="0.3">
      <c r="A54" s="27">
        <v>8</v>
      </c>
      <c r="B54" s="28" t="s">
        <v>4718</v>
      </c>
      <c r="C54" s="27">
        <v>28</v>
      </c>
      <c r="D54" s="27" t="s">
        <v>47</v>
      </c>
      <c r="E54" s="27">
        <v>7</v>
      </c>
      <c r="F54" s="28" t="s">
        <v>4368</v>
      </c>
      <c r="G54" s="27">
        <v>2</v>
      </c>
    </row>
    <row r="55" spans="1:7" x14ac:dyDescent="0.3">
      <c r="A55" s="27">
        <v>8</v>
      </c>
      <c r="B55" s="28" t="s">
        <v>4718</v>
      </c>
      <c r="C55" s="27">
        <v>28</v>
      </c>
      <c r="D55" s="27" t="s">
        <v>47</v>
      </c>
      <c r="E55" s="27">
        <v>7</v>
      </c>
      <c r="F55" s="28" t="s">
        <v>4369</v>
      </c>
      <c r="G55" s="27">
        <v>2</v>
      </c>
    </row>
    <row r="56" spans="1:7" x14ac:dyDescent="0.3">
      <c r="A56" s="27">
        <v>9</v>
      </c>
      <c r="B56" s="28" t="s">
        <v>4723</v>
      </c>
      <c r="C56" s="27">
        <v>28</v>
      </c>
      <c r="D56" s="27" t="s">
        <v>22</v>
      </c>
      <c r="E56" s="27">
        <v>4</v>
      </c>
      <c r="F56" s="28" t="s">
        <v>4724</v>
      </c>
      <c r="G56" s="27">
        <v>2</v>
      </c>
    </row>
    <row r="57" spans="1:7" x14ac:dyDescent="0.3">
      <c r="A57" s="27">
        <v>9</v>
      </c>
      <c r="B57" s="28" t="s">
        <v>4723</v>
      </c>
      <c r="C57" s="27">
        <v>28</v>
      </c>
      <c r="D57" s="27" t="s">
        <v>22</v>
      </c>
      <c r="E57" s="27">
        <v>4</v>
      </c>
      <c r="F57" s="28" t="s">
        <v>4725</v>
      </c>
      <c r="G57" s="27">
        <v>1</v>
      </c>
    </row>
    <row r="58" spans="1:7" x14ac:dyDescent="0.3">
      <c r="A58" s="27">
        <v>9</v>
      </c>
      <c r="B58" s="28" t="s">
        <v>4723</v>
      </c>
      <c r="C58" s="27">
        <v>28</v>
      </c>
      <c r="D58" s="27" t="s">
        <v>22</v>
      </c>
      <c r="E58" s="27">
        <v>4</v>
      </c>
      <c r="F58" s="28" t="s">
        <v>4726</v>
      </c>
      <c r="G58" s="27">
        <v>1</v>
      </c>
    </row>
    <row r="59" spans="1:7" x14ac:dyDescent="0.3">
      <c r="A59" s="27">
        <v>9</v>
      </c>
      <c r="B59" s="28" t="s">
        <v>4723</v>
      </c>
      <c r="C59" s="27">
        <v>28</v>
      </c>
      <c r="D59" s="27" t="s">
        <v>22</v>
      </c>
      <c r="E59" s="27">
        <v>4</v>
      </c>
      <c r="F59" s="28" t="s">
        <v>4374</v>
      </c>
      <c r="G59" s="27">
        <v>1</v>
      </c>
    </row>
    <row r="60" spans="1:7" x14ac:dyDescent="0.3">
      <c r="A60" s="27">
        <v>9</v>
      </c>
      <c r="B60" s="28" t="s">
        <v>4723</v>
      </c>
      <c r="C60" s="27">
        <v>28</v>
      </c>
      <c r="D60" s="27" t="s">
        <v>22</v>
      </c>
      <c r="E60" s="27">
        <v>4</v>
      </c>
      <c r="F60" s="28" t="s">
        <v>4727</v>
      </c>
      <c r="G60" s="27">
        <v>1</v>
      </c>
    </row>
    <row r="61" spans="1:7" x14ac:dyDescent="0.3">
      <c r="A61" s="27">
        <v>9</v>
      </c>
      <c r="B61" s="28" t="s">
        <v>4723</v>
      </c>
      <c r="C61" s="27">
        <v>28</v>
      </c>
      <c r="D61" s="27" t="s">
        <v>22</v>
      </c>
      <c r="E61" s="27">
        <v>4</v>
      </c>
      <c r="F61" s="28" t="s">
        <v>4376</v>
      </c>
      <c r="G61" s="27">
        <v>1</v>
      </c>
    </row>
    <row r="62" spans="1:7" x14ac:dyDescent="0.3">
      <c r="A62" s="27">
        <v>9</v>
      </c>
      <c r="B62" s="28" t="s">
        <v>4723</v>
      </c>
      <c r="C62" s="27">
        <v>28</v>
      </c>
      <c r="D62" s="27" t="s">
        <v>22</v>
      </c>
      <c r="E62" s="27">
        <v>4</v>
      </c>
      <c r="F62" s="28" t="s">
        <v>4360</v>
      </c>
      <c r="G62" s="27">
        <v>2</v>
      </c>
    </row>
    <row r="63" spans="1:7" x14ac:dyDescent="0.3">
      <c r="A63" s="27">
        <v>9</v>
      </c>
      <c r="B63" s="28" t="s">
        <v>4723</v>
      </c>
      <c r="C63" s="27">
        <v>28</v>
      </c>
      <c r="D63" s="27" t="s">
        <v>22</v>
      </c>
      <c r="E63" s="27">
        <v>4</v>
      </c>
      <c r="F63" s="28" t="s">
        <v>4728</v>
      </c>
      <c r="G63" s="27">
        <v>2</v>
      </c>
    </row>
    <row r="64" spans="1:7" x14ac:dyDescent="0.3">
      <c r="A64" s="27">
        <v>9</v>
      </c>
      <c r="B64" s="28" t="s">
        <v>4723</v>
      </c>
      <c r="C64" s="27">
        <v>28</v>
      </c>
      <c r="D64" s="27" t="s">
        <v>22</v>
      </c>
      <c r="E64" s="27">
        <v>4</v>
      </c>
      <c r="F64" s="28" t="s">
        <v>4729</v>
      </c>
      <c r="G64" s="27">
        <v>2</v>
      </c>
    </row>
    <row r="65" spans="1:7" x14ac:dyDescent="0.3">
      <c r="A65" s="27">
        <v>9</v>
      </c>
      <c r="B65" s="28" t="s">
        <v>4723</v>
      </c>
      <c r="C65" s="27">
        <v>28</v>
      </c>
      <c r="D65" s="27" t="s">
        <v>22</v>
      </c>
      <c r="E65" s="27">
        <v>4</v>
      </c>
      <c r="F65" s="28" t="s">
        <v>4730</v>
      </c>
      <c r="G65" s="27">
        <v>1</v>
      </c>
    </row>
    <row r="66" spans="1:7" x14ac:dyDescent="0.3">
      <c r="A66" s="27">
        <v>9</v>
      </c>
      <c r="B66" s="28" t="s">
        <v>4723</v>
      </c>
      <c r="C66" s="27">
        <v>28</v>
      </c>
      <c r="D66" s="27" t="s">
        <v>22</v>
      </c>
      <c r="E66" s="27">
        <v>4</v>
      </c>
      <c r="F66" s="28" t="s">
        <v>4731</v>
      </c>
      <c r="G66" s="27">
        <v>1</v>
      </c>
    </row>
    <row r="67" spans="1:7" x14ac:dyDescent="0.3">
      <c r="A67" s="27">
        <v>9</v>
      </c>
      <c r="B67" s="28" t="s">
        <v>4723</v>
      </c>
      <c r="C67" s="27">
        <v>28</v>
      </c>
      <c r="D67" s="27" t="s">
        <v>22</v>
      </c>
      <c r="E67" s="27">
        <v>4</v>
      </c>
      <c r="F67" s="28" t="s">
        <v>4732</v>
      </c>
      <c r="G67" s="27">
        <v>1</v>
      </c>
    </row>
    <row r="68" spans="1:7" x14ac:dyDescent="0.3">
      <c r="A68" s="27">
        <v>9</v>
      </c>
      <c r="B68" s="28" t="s">
        <v>4723</v>
      </c>
      <c r="C68" s="27">
        <v>28</v>
      </c>
      <c r="D68" s="27" t="s">
        <v>22</v>
      </c>
      <c r="E68" s="27">
        <v>4</v>
      </c>
      <c r="F68" s="28" t="s">
        <v>4733</v>
      </c>
      <c r="G68" s="27">
        <v>2</v>
      </c>
    </row>
    <row r="69" spans="1:7" x14ac:dyDescent="0.3">
      <c r="A69" s="27">
        <v>10</v>
      </c>
      <c r="B69" s="28" t="s">
        <v>4734</v>
      </c>
      <c r="C69" s="27">
        <v>28</v>
      </c>
      <c r="D69" s="27" t="s">
        <v>3821</v>
      </c>
      <c r="E69" s="27">
        <v>14</v>
      </c>
      <c r="F69" s="28" t="s">
        <v>4735</v>
      </c>
      <c r="G69" s="27">
        <v>2</v>
      </c>
    </row>
    <row r="70" spans="1:7" x14ac:dyDescent="0.3">
      <c r="A70" s="27">
        <v>10</v>
      </c>
      <c r="B70" s="28" t="s">
        <v>4734</v>
      </c>
      <c r="C70" s="27">
        <v>28</v>
      </c>
      <c r="D70" s="27" t="s">
        <v>3821</v>
      </c>
      <c r="E70" s="27">
        <v>14</v>
      </c>
      <c r="F70" s="28" t="s">
        <v>4736</v>
      </c>
      <c r="G70" s="27">
        <v>3</v>
      </c>
    </row>
    <row r="71" spans="1:7" x14ac:dyDescent="0.3">
      <c r="A71" s="27">
        <v>10</v>
      </c>
      <c r="B71" s="28" t="s">
        <v>4734</v>
      </c>
      <c r="C71" s="27">
        <v>28</v>
      </c>
      <c r="D71" s="27" t="s">
        <v>3821</v>
      </c>
      <c r="E71" s="27">
        <v>14</v>
      </c>
      <c r="F71" s="28" t="s">
        <v>4737</v>
      </c>
      <c r="G71" s="27">
        <v>2</v>
      </c>
    </row>
    <row r="72" spans="1:7" x14ac:dyDescent="0.3">
      <c r="A72" s="27">
        <v>10</v>
      </c>
      <c r="B72" s="28" t="s">
        <v>4734</v>
      </c>
      <c r="C72" s="27">
        <v>28</v>
      </c>
      <c r="D72" s="27" t="s">
        <v>3821</v>
      </c>
      <c r="E72" s="27">
        <v>14</v>
      </c>
      <c r="F72" s="28" t="s">
        <v>4738</v>
      </c>
      <c r="G72" s="27">
        <v>2</v>
      </c>
    </row>
    <row r="73" spans="1:7" x14ac:dyDescent="0.3">
      <c r="A73" s="27">
        <v>10</v>
      </c>
      <c r="B73" s="28" t="s">
        <v>4734</v>
      </c>
      <c r="C73" s="27">
        <v>28</v>
      </c>
      <c r="D73" s="27" t="s">
        <v>3821</v>
      </c>
      <c r="E73" s="27">
        <v>14</v>
      </c>
      <c r="F73" s="28" t="s">
        <v>412</v>
      </c>
      <c r="G73" s="27">
        <v>2</v>
      </c>
    </row>
    <row r="74" spans="1:7" x14ac:dyDescent="0.3">
      <c r="A74" s="27">
        <v>11</v>
      </c>
      <c r="B74" s="28" t="s">
        <v>4739</v>
      </c>
      <c r="C74" s="27">
        <v>28</v>
      </c>
      <c r="D74" s="27" t="s">
        <v>28</v>
      </c>
      <c r="E74" s="27">
        <v>2</v>
      </c>
      <c r="F74" s="28" t="s">
        <v>4385</v>
      </c>
      <c r="G74" s="27">
        <v>2</v>
      </c>
    </row>
    <row r="75" spans="1:7" x14ac:dyDescent="0.3">
      <c r="A75" s="27">
        <v>11</v>
      </c>
      <c r="B75" s="28" t="s">
        <v>4739</v>
      </c>
      <c r="C75" s="27">
        <v>28</v>
      </c>
      <c r="D75" s="27" t="s">
        <v>28</v>
      </c>
      <c r="E75" s="27">
        <v>2</v>
      </c>
      <c r="F75" s="28" t="s">
        <v>4740</v>
      </c>
      <c r="G75" s="27">
        <v>3</v>
      </c>
    </row>
    <row r="76" spans="1:7" x14ac:dyDescent="0.3">
      <c r="A76" s="27">
        <v>11</v>
      </c>
      <c r="B76" s="28" t="s">
        <v>4739</v>
      </c>
      <c r="C76" s="27">
        <v>28</v>
      </c>
      <c r="D76" s="27" t="s">
        <v>28</v>
      </c>
      <c r="E76" s="27">
        <v>2</v>
      </c>
      <c r="F76" s="28" t="s">
        <v>4387</v>
      </c>
      <c r="G76" s="27">
        <v>2</v>
      </c>
    </row>
    <row r="77" spans="1:7" x14ac:dyDescent="0.3">
      <c r="A77" s="27">
        <v>11</v>
      </c>
      <c r="B77" s="28" t="s">
        <v>4739</v>
      </c>
      <c r="C77" s="27">
        <v>28</v>
      </c>
      <c r="D77" s="27" t="s">
        <v>28</v>
      </c>
      <c r="E77" s="27">
        <v>2</v>
      </c>
      <c r="F77" s="28" t="s">
        <v>4388</v>
      </c>
      <c r="G77" s="27">
        <v>2</v>
      </c>
    </row>
    <row r="78" spans="1:7" x14ac:dyDescent="0.3">
      <c r="A78" s="27">
        <v>11</v>
      </c>
      <c r="B78" s="28" t="s">
        <v>4739</v>
      </c>
      <c r="C78" s="27">
        <v>28</v>
      </c>
      <c r="D78" s="27" t="s">
        <v>28</v>
      </c>
      <c r="E78" s="27">
        <v>2</v>
      </c>
      <c r="F78" s="28" t="s">
        <v>4741</v>
      </c>
      <c r="G78" s="27">
        <v>3</v>
      </c>
    </row>
    <row r="79" spans="1:7" x14ac:dyDescent="0.3">
      <c r="A79" s="27">
        <v>12</v>
      </c>
      <c r="B79" s="28" t="s">
        <v>4742</v>
      </c>
      <c r="C79" s="27">
        <v>28</v>
      </c>
      <c r="D79" s="27" t="s">
        <v>28</v>
      </c>
      <c r="E79" s="27">
        <v>2</v>
      </c>
      <c r="F79" s="28" t="s">
        <v>4392</v>
      </c>
      <c r="G79" s="27">
        <v>2</v>
      </c>
    </row>
    <row r="80" spans="1:7" x14ac:dyDescent="0.3">
      <c r="A80" s="27">
        <v>12</v>
      </c>
      <c r="B80" s="28" t="s">
        <v>4742</v>
      </c>
      <c r="C80" s="27">
        <v>28</v>
      </c>
      <c r="D80" s="27" t="s">
        <v>28</v>
      </c>
      <c r="E80" s="27">
        <v>2</v>
      </c>
      <c r="F80" s="28" t="s">
        <v>4393</v>
      </c>
      <c r="G80" s="27">
        <v>2</v>
      </c>
    </row>
    <row r="81" spans="1:7" x14ac:dyDescent="0.3">
      <c r="A81" s="27">
        <v>12</v>
      </c>
      <c r="B81" s="28" t="s">
        <v>4742</v>
      </c>
      <c r="C81" s="27">
        <v>28</v>
      </c>
      <c r="D81" s="27" t="s">
        <v>28</v>
      </c>
      <c r="E81" s="27">
        <v>2</v>
      </c>
      <c r="F81" s="28" t="s">
        <v>4743</v>
      </c>
      <c r="G81" s="27">
        <v>2</v>
      </c>
    </row>
    <row r="82" spans="1:7" x14ac:dyDescent="0.3">
      <c r="A82" s="27">
        <v>12</v>
      </c>
      <c r="B82" s="28" t="s">
        <v>4742</v>
      </c>
      <c r="C82" s="27">
        <v>28</v>
      </c>
      <c r="D82" s="27" t="s">
        <v>28</v>
      </c>
      <c r="E82" s="27">
        <v>2</v>
      </c>
      <c r="F82" s="28" t="s">
        <v>4744</v>
      </c>
      <c r="G82" s="27">
        <v>3</v>
      </c>
    </row>
    <row r="83" spans="1:7" x14ac:dyDescent="0.3">
      <c r="A83" s="27">
        <v>12</v>
      </c>
      <c r="B83" s="28" t="s">
        <v>4742</v>
      </c>
      <c r="C83" s="27">
        <v>28</v>
      </c>
      <c r="D83" s="27" t="s">
        <v>28</v>
      </c>
      <c r="E83" s="27">
        <v>2</v>
      </c>
      <c r="F83" s="28" t="s">
        <v>4745</v>
      </c>
      <c r="G83" s="27">
        <v>2</v>
      </c>
    </row>
    <row r="84" spans="1:7" x14ac:dyDescent="0.3">
      <c r="A84" s="27">
        <v>12</v>
      </c>
      <c r="B84" s="28" t="s">
        <v>4742</v>
      </c>
      <c r="C84" s="27">
        <v>28</v>
      </c>
      <c r="D84" s="27" t="s">
        <v>28</v>
      </c>
      <c r="E84" s="27">
        <v>2</v>
      </c>
      <c r="F84" s="28" t="s">
        <v>4397</v>
      </c>
      <c r="G84" s="27">
        <v>3</v>
      </c>
    </row>
    <row r="85" spans="1:7" x14ac:dyDescent="0.3">
      <c r="A85" s="27">
        <v>12</v>
      </c>
      <c r="B85" s="28" t="s">
        <v>4742</v>
      </c>
      <c r="C85" s="27">
        <v>28</v>
      </c>
      <c r="D85" s="27" t="s">
        <v>28</v>
      </c>
      <c r="E85" s="27">
        <v>2</v>
      </c>
      <c r="F85" s="28" t="s">
        <v>4398</v>
      </c>
      <c r="G85" s="27">
        <v>2</v>
      </c>
    </row>
    <row r="86" spans="1:7" x14ac:dyDescent="0.3">
      <c r="A86" s="27">
        <v>12</v>
      </c>
      <c r="B86" s="28" t="s">
        <v>4742</v>
      </c>
      <c r="C86" s="27">
        <v>28</v>
      </c>
      <c r="D86" s="27" t="s">
        <v>28</v>
      </c>
      <c r="E86" s="27">
        <v>2</v>
      </c>
      <c r="F86" s="28" t="s">
        <v>4399</v>
      </c>
      <c r="G86" s="27">
        <v>2</v>
      </c>
    </row>
    <row r="87" spans="1:7" x14ac:dyDescent="0.3">
      <c r="A87" s="27">
        <v>13</v>
      </c>
      <c r="B87" s="28" t="s">
        <v>4746</v>
      </c>
      <c r="C87" s="27">
        <v>28</v>
      </c>
      <c r="D87" s="27" t="s">
        <v>22</v>
      </c>
      <c r="E87" s="27">
        <v>4</v>
      </c>
      <c r="F87" s="28" t="s">
        <v>4747</v>
      </c>
      <c r="G87" s="27">
        <v>2</v>
      </c>
    </row>
    <row r="88" spans="1:7" x14ac:dyDescent="0.3">
      <c r="A88" s="27">
        <v>13</v>
      </c>
      <c r="B88" s="28" t="s">
        <v>4746</v>
      </c>
      <c r="C88" s="27">
        <v>28</v>
      </c>
      <c r="D88" s="27" t="s">
        <v>22</v>
      </c>
      <c r="E88" s="27">
        <v>4</v>
      </c>
      <c r="F88" s="28" t="s">
        <v>4402</v>
      </c>
      <c r="G88" s="27">
        <v>3</v>
      </c>
    </row>
    <row r="89" spans="1:7" x14ac:dyDescent="0.3">
      <c r="A89" s="27">
        <v>13</v>
      </c>
      <c r="B89" s="28" t="s">
        <v>4746</v>
      </c>
      <c r="C89" s="27">
        <v>28</v>
      </c>
      <c r="D89" s="27" t="s">
        <v>22</v>
      </c>
      <c r="E89" s="27">
        <v>4</v>
      </c>
      <c r="F89" s="28" t="s">
        <v>4403</v>
      </c>
      <c r="G89" s="27">
        <v>2</v>
      </c>
    </row>
    <row r="90" spans="1:7" x14ac:dyDescent="0.3">
      <c r="A90" s="27">
        <v>13</v>
      </c>
      <c r="B90" s="28" t="s">
        <v>4746</v>
      </c>
      <c r="C90" s="27">
        <v>28</v>
      </c>
      <c r="D90" s="27" t="s">
        <v>22</v>
      </c>
      <c r="E90" s="27">
        <v>4</v>
      </c>
      <c r="F90" s="28" t="s">
        <v>4404</v>
      </c>
      <c r="G90" s="27">
        <v>2</v>
      </c>
    </row>
    <row r="91" spans="1:7" x14ac:dyDescent="0.3">
      <c r="A91" s="27">
        <v>13</v>
      </c>
      <c r="B91" s="28" t="s">
        <v>4746</v>
      </c>
      <c r="C91" s="27">
        <v>28</v>
      </c>
      <c r="D91" s="27" t="s">
        <v>22</v>
      </c>
      <c r="E91" s="27">
        <v>4</v>
      </c>
      <c r="F91" s="28" t="s">
        <v>4405</v>
      </c>
      <c r="G91" s="27">
        <v>2</v>
      </c>
    </row>
    <row r="92" spans="1:7" x14ac:dyDescent="0.3">
      <c r="A92" s="27">
        <v>13</v>
      </c>
      <c r="B92" s="28" t="s">
        <v>4746</v>
      </c>
      <c r="C92" s="27">
        <v>28</v>
      </c>
      <c r="D92" s="27" t="s">
        <v>22</v>
      </c>
      <c r="E92" s="27">
        <v>4</v>
      </c>
      <c r="F92" s="28" t="s">
        <v>4748</v>
      </c>
      <c r="G92" s="27">
        <v>1</v>
      </c>
    </row>
    <row r="93" spans="1:7" x14ac:dyDescent="0.3">
      <c r="A93" s="27">
        <v>13</v>
      </c>
      <c r="B93" s="28" t="s">
        <v>4746</v>
      </c>
      <c r="C93" s="27">
        <v>28</v>
      </c>
      <c r="D93" s="27" t="s">
        <v>22</v>
      </c>
      <c r="E93" s="27">
        <v>4</v>
      </c>
      <c r="F93" s="28" t="s">
        <v>4407</v>
      </c>
      <c r="G93" s="27">
        <v>1</v>
      </c>
    </row>
    <row r="94" spans="1:7" x14ac:dyDescent="0.3">
      <c r="A94" s="27">
        <v>13</v>
      </c>
      <c r="B94" s="28" t="s">
        <v>4746</v>
      </c>
      <c r="C94" s="27">
        <v>28</v>
      </c>
      <c r="D94" s="27" t="s">
        <v>22</v>
      </c>
      <c r="E94" s="27">
        <v>4</v>
      </c>
      <c r="F94" s="28" t="s">
        <v>4408</v>
      </c>
      <c r="G94" s="27">
        <v>3</v>
      </c>
    </row>
    <row r="95" spans="1:7" x14ac:dyDescent="0.3">
      <c r="A95" s="27">
        <v>13</v>
      </c>
      <c r="B95" s="28" t="s">
        <v>4746</v>
      </c>
      <c r="C95" s="27">
        <v>28</v>
      </c>
      <c r="D95" s="27" t="s">
        <v>22</v>
      </c>
      <c r="E95" s="27">
        <v>4</v>
      </c>
      <c r="F95" s="28" t="s">
        <v>4749</v>
      </c>
      <c r="G95" s="27">
        <v>2</v>
      </c>
    </row>
    <row r="96" spans="1:7" x14ac:dyDescent="0.3">
      <c r="A96" s="27">
        <v>14</v>
      </c>
      <c r="B96" s="28" t="s">
        <v>4750</v>
      </c>
      <c r="C96" s="27">
        <v>28</v>
      </c>
      <c r="D96" s="27" t="s">
        <v>22</v>
      </c>
      <c r="E96" s="27">
        <v>4</v>
      </c>
      <c r="F96" s="28" t="s">
        <v>4411</v>
      </c>
      <c r="G96" s="27">
        <v>3</v>
      </c>
    </row>
    <row r="97" spans="1:7" x14ac:dyDescent="0.3">
      <c r="A97" s="27">
        <v>14</v>
      </c>
      <c r="B97" s="28" t="s">
        <v>4750</v>
      </c>
      <c r="C97" s="27">
        <v>28</v>
      </c>
      <c r="D97" s="27" t="s">
        <v>22</v>
      </c>
      <c r="E97" s="27">
        <v>4</v>
      </c>
      <c r="F97" s="28" t="s">
        <v>4412</v>
      </c>
      <c r="G97" s="27">
        <v>2</v>
      </c>
    </row>
    <row r="98" spans="1:7" x14ac:dyDescent="0.3">
      <c r="A98" s="27">
        <v>14</v>
      </c>
      <c r="B98" s="28" t="s">
        <v>4750</v>
      </c>
      <c r="C98" s="27">
        <v>28</v>
      </c>
      <c r="D98" s="27" t="s">
        <v>22</v>
      </c>
      <c r="E98" s="27">
        <v>4</v>
      </c>
      <c r="F98" s="28" t="s">
        <v>4413</v>
      </c>
      <c r="G98" s="27">
        <v>2</v>
      </c>
    </row>
    <row r="99" spans="1:7" x14ac:dyDescent="0.3">
      <c r="A99" s="27">
        <v>14</v>
      </c>
      <c r="B99" s="28" t="s">
        <v>4750</v>
      </c>
      <c r="C99" s="27">
        <v>28</v>
      </c>
      <c r="D99" s="27" t="s">
        <v>22</v>
      </c>
      <c r="E99" s="27">
        <v>4</v>
      </c>
      <c r="F99" s="28" t="s">
        <v>4414</v>
      </c>
      <c r="G99" s="27">
        <v>3</v>
      </c>
    </row>
    <row r="100" spans="1:7" x14ac:dyDescent="0.3">
      <c r="A100" s="27">
        <v>14</v>
      </c>
      <c r="B100" s="28" t="s">
        <v>4750</v>
      </c>
      <c r="C100" s="27">
        <v>28</v>
      </c>
      <c r="D100" s="27" t="s">
        <v>22</v>
      </c>
      <c r="E100" s="27">
        <v>4</v>
      </c>
      <c r="F100" s="28" t="s">
        <v>4751</v>
      </c>
      <c r="G100" s="27">
        <v>2</v>
      </c>
    </row>
    <row r="101" spans="1:7" x14ac:dyDescent="0.3">
      <c r="A101" s="27">
        <v>14</v>
      </c>
      <c r="B101" s="28" t="s">
        <v>4750</v>
      </c>
      <c r="C101" s="27">
        <v>28</v>
      </c>
      <c r="D101" s="27" t="s">
        <v>22</v>
      </c>
      <c r="E101" s="27">
        <v>4</v>
      </c>
      <c r="F101" s="28" t="s">
        <v>4752</v>
      </c>
      <c r="G101" s="27">
        <v>2</v>
      </c>
    </row>
    <row r="102" spans="1:7" x14ac:dyDescent="0.3">
      <c r="A102" s="27">
        <v>14</v>
      </c>
      <c r="B102" s="28" t="s">
        <v>4750</v>
      </c>
      <c r="C102" s="27">
        <v>28</v>
      </c>
      <c r="D102" s="27" t="s">
        <v>22</v>
      </c>
      <c r="E102" s="27">
        <v>4</v>
      </c>
      <c r="F102" s="28" t="s">
        <v>4417</v>
      </c>
      <c r="G102" s="27">
        <v>1</v>
      </c>
    </row>
    <row r="103" spans="1:7" x14ac:dyDescent="0.3">
      <c r="A103" s="27">
        <v>15</v>
      </c>
      <c r="B103" s="28" t="s">
        <v>4753</v>
      </c>
      <c r="C103" s="27">
        <v>28</v>
      </c>
      <c r="D103" s="27" t="s">
        <v>16</v>
      </c>
      <c r="E103" s="27">
        <v>11</v>
      </c>
      <c r="F103" s="28" t="s">
        <v>4754</v>
      </c>
      <c r="G103" s="27">
        <v>2</v>
      </c>
    </row>
    <row r="104" spans="1:7" x14ac:dyDescent="0.3">
      <c r="A104" s="27">
        <v>15</v>
      </c>
      <c r="B104" s="28" t="s">
        <v>4753</v>
      </c>
      <c r="C104" s="27">
        <v>28</v>
      </c>
      <c r="D104" s="27" t="s">
        <v>16</v>
      </c>
      <c r="E104" s="27">
        <v>11</v>
      </c>
      <c r="F104" s="28" t="s">
        <v>4755</v>
      </c>
      <c r="G104" s="27">
        <v>2</v>
      </c>
    </row>
    <row r="105" spans="1:7" x14ac:dyDescent="0.3">
      <c r="A105" s="27">
        <v>15</v>
      </c>
      <c r="B105" s="28" t="s">
        <v>4753</v>
      </c>
      <c r="C105" s="27">
        <v>28</v>
      </c>
      <c r="D105" s="27" t="s">
        <v>16</v>
      </c>
      <c r="E105" s="27">
        <v>11</v>
      </c>
      <c r="F105" s="28" t="s">
        <v>4429</v>
      </c>
      <c r="G105" s="27">
        <v>2</v>
      </c>
    </row>
    <row r="106" spans="1:7" x14ac:dyDescent="0.3">
      <c r="A106" s="27">
        <v>15</v>
      </c>
      <c r="B106" s="28" t="s">
        <v>4753</v>
      </c>
      <c r="C106" s="27">
        <v>28</v>
      </c>
      <c r="D106" s="27" t="s">
        <v>16</v>
      </c>
      <c r="E106" s="27">
        <v>11</v>
      </c>
      <c r="F106" s="28" t="s">
        <v>4430</v>
      </c>
      <c r="G106" s="27">
        <v>2</v>
      </c>
    </row>
    <row r="107" spans="1:7" x14ac:dyDescent="0.3">
      <c r="A107" s="27">
        <v>15</v>
      </c>
      <c r="B107" s="28" t="s">
        <v>4753</v>
      </c>
      <c r="C107" s="27">
        <v>28</v>
      </c>
      <c r="D107" s="27" t="s">
        <v>16</v>
      </c>
      <c r="E107" s="27">
        <v>11</v>
      </c>
      <c r="F107" s="28" t="s">
        <v>4756</v>
      </c>
      <c r="G107" s="27">
        <v>2</v>
      </c>
    </row>
    <row r="108" spans="1:7" x14ac:dyDescent="0.3">
      <c r="A108" s="27">
        <v>15</v>
      </c>
      <c r="B108" s="28" t="s">
        <v>4753</v>
      </c>
      <c r="C108" s="27">
        <v>28</v>
      </c>
      <c r="D108" s="27" t="s">
        <v>16</v>
      </c>
      <c r="E108" s="27">
        <v>11</v>
      </c>
      <c r="F108" s="28" t="s">
        <v>4432</v>
      </c>
      <c r="G108" s="27">
        <v>2</v>
      </c>
    </row>
    <row r="109" spans="1:7" x14ac:dyDescent="0.3">
      <c r="A109" s="27">
        <v>15</v>
      </c>
      <c r="B109" s="28" t="s">
        <v>4753</v>
      </c>
      <c r="C109" s="27">
        <v>28</v>
      </c>
      <c r="D109" s="27" t="s">
        <v>16</v>
      </c>
      <c r="E109" s="27">
        <v>11</v>
      </c>
      <c r="F109" s="28" t="s">
        <v>4433</v>
      </c>
      <c r="G109" s="27">
        <v>2</v>
      </c>
    </row>
    <row r="110" spans="1:7" x14ac:dyDescent="0.3">
      <c r="A110" s="27">
        <v>15</v>
      </c>
      <c r="B110" s="28" t="s">
        <v>4753</v>
      </c>
      <c r="C110" s="27">
        <v>28</v>
      </c>
      <c r="D110" s="27" t="s">
        <v>16</v>
      </c>
      <c r="E110" s="27">
        <v>11</v>
      </c>
      <c r="F110" s="28" t="s">
        <v>4434</v>
      </c>
      <c r="G110" s="27">
        <v>2</v>
      </c>
    </row>
    <row r="111" spans="1:7" x14ac:dyDescent="0.3">
      <c r="A111" s="27">
        <v>16</v>
      </c>
      <c r="B111" s="28" t="s">
        <v>4757</v>
      </c>
      <c r="C111" s="27">
        <v>2</v>
      </c>
      <c r="D111" s="27" t="s">
        <v>66</v>
      </c>
      <c r="E111" s="27">
        <v>6</v>
      </c>
      <c r="F111" s="28" t="s">
        <v>4758</v>
      </c>
      <c r="G111" s="27">
        <v>2</v>
      </c>
    </row>
    <row r="112" spans="1:7" x14ac:dyDescent="0.3">
      <c r="A112" s="27">
        <v>16</v>
      </c>
      <c r="B112" s="28" t="s">
        <v>4757</v>
      </c>
      <c r="C112" s="27">
        <v>2</v>
      </c>
      <c r="D112" s="27" t="s">
        <v>66</v>
      </c>
      <c r="E112" s="27">
        <v>6</v>
      </c>
      <c r="F112" s="28" t="s">
        <v>4759</v>
      </c>
      <c r="G112" s="27">
        <v>2</v>
      </c>
    </row>
    <row r="113" spans="1:7" x14ac:dyDescent="0.3">
      <c r="A113" s="27">
        <v>16</v>
      </c>
      <c r="B113" s="28" t="s">
        <v>4757</v>
      </c>
      <c r="C113" s="27">
        <v>2</v>
      </c>
      <c r="D113" s="27" t="s">
        <v>66</v>
      </c>
      <c r="E113" s="27">
        <v>6</v>
      </c>
      <c r="F113" s="28" t="s">
        <v>4444</v>
      </c>
      <c r="G113" s="27">
        <v>1</v>
      </c>
    </row>
    <row r="114" spans="1:7" x14ac:dyDescent="0.3">
      <c r="A114" s="27">
        <v>16</v>
      </c>
      <c r="B114" s="28" t="s">
        <v>4757</v>
      </c>
      <c r="C114" s="27">
        <v>2</v>
      </c>
      <c r="D114" s="27" t="s">
        <v>66</v>
      </c>
      <c r="E114" s="27">
        <v>6</v>
      </c>
      <c r="F114" s="28" t="s">
        <v>4760</v>
      </c>
      <c r="G114" s="27">
        <v>2</v>
      </c>
    </row>
    <row r="115" spans="1:7" x14ac:dyDescent="0.3">
      <c r="A115" s="27">
        <v>16</v>
      </c>
      <c r="B115" s="28" t="s">
        <v>4757</v>
      </c>
      <c r="C115" s="27">
        <v>2</v>
      </c>
      <c r="D115" s="27" t="s">
        <v>66</v>
      </c>
      <c r="E115" s="27">
        <v>6</v>
      </c>
      <c r="F115" s="28" t="s">
        <v>4761</v>
      </c>
      <c r="G115" s="27">
        <v>2</v>
      </c>
    </row>
    <row r="116" spans="1:7" x14ac:dyDescent="0.3">
      <c r="A116" s="27">
        <v>16</v>
      </c>
      <c r="B116" s="28" t="s">
        <v>4757</v>
      </c>
      <c r="C116" s="27">
        <v>2</v>
      </c>
      <c r="D116" s="27" t="s">
        <v>66</v>
      </c>
      <c r="E116" s="27">
        <v>6</v>
      </c>
      <c r="F116" s="28" t="s">
        <v>4762</v>
      </c>
      <c r="G116" s="27">
        <v>1</v>
      </c>
    </row>
    <row r="117" spans="1:7" x14ac:dyDescent="0.3">
      <c r="A117" s="27">
        <v>16</v>
      </c>
      <c r="B117" s="28" t="s">
        <v>4757</v>
      </c>
      <c r="C117" s="27">
        <v>2</v>
      </c>
      <c r="D117" s="27" t="s">
        <v>66</v>
      </c>
      <c r="E117" s="27">
        <v>6</v>
      </c>
      <c r="F117" s="28" t="s">
        <v>4763</v>
      </c>
      <c r="G117" s="27">
        <v>1</v>
      </c>
    </row>
    <row r="118" spans="1:7" x14ac:dyDescent="0.3">
      <c r="A118" s="27">
        <v>16</v>
      </c>
      <c r="B118" s="28" t="s">
        <v>4757</v>
      </c>
      <c r="C118" s="27">
        <v>2</v>
      </c>
      <c r="D118" s="27" t="s">
        <v>66</v>
      </c>
      <c r="E118" s="27">
        <v>6</v>
      </c>
      <c r="F118" s="28" t="s">
        <v>4764</v>
      </c>
      <c r="G118" s="27">
        <v>1</v>
      </c>
    </row>
    <row r="119" spans="1:7" x14ac:dyDescent="0.3">
      <c r="A119" s="27">
        <v>16</v>
      </c>
      <c r="B119" s="28" t="s">
        <v>4757</v>
      </c>
      <c r="C119" s="27">
        <v>2</v>
      </c>
      <c r="D119" s="27" t="s">
        <v>66</v>
      </c>
      <c r="E119" s="27">
        <v>6</v>
      </c>
      <c r="F119" s="28" t="s">
        <v>4765</v>
      </c>
      <c r="G119" s="27">
        <v>3</v>
      </c>
    </row>
    <row r="120" spans="1:7" x14ac:dyDescent="0.3">
      <c r="A120" s="27">
        <v>16</v>
      </c>
      <c r="B120" s="28" t="s">
        <v>4757</v>
      </c>
      <c r="C120" s="27">
        <v>2</v>
      </c>
      <c r="D120" s="27" t="s">
        <v>66</v>
      </c>
      <c r="E120" s="27">
        <v>6</v>
      </c>
      <c r="F120" s="28" t="s">
        <v>4766</v>
      </c>
      <c r="G120" s="27">
        <v>2</v>
      </c>
    </row>
    <row r="121" spans="1:7" x14ac:dyDescent="0.3">
      <c r="A121" s="27">
        <v>17</v>
      </c>
      <c r="B121" s="28" t="s">
        <v>4767</v>
      </c>
      <c r="C121" s="27">
        <v>19</v>
      </c>
      <c r="D121" s="27" t="s">
        <v>114</v>
      </c>
      <c r="E121" s="27">
        <v>13</v>
      </c>
      <c r="F121" s="28" t="s">
        <v>4768</v>
      </c>
      <c r="G121" s="27">
        <v>3</v>
      </c>
    </row>
    <row r="122" spans="1:7" x14ac:dyDescent="0.3">
      <c r="A122" s="27">
        <v>17</v>
      </c>
      <c r="B122" s="28" t="s">
        <v>4767</v>
      </c>
      <c r="C122" s="27">
        <v>19</v>
      </c>
      <c r="D122" s="27" t="s">
        <v>114</v>
      </c>
      <c r="E122" s="27">
        <v>13</v>
      </c>
      <c r="F122" s="28" t="s">
        <v>4769</v>
      </c>
      <c r="G122" s="27">
        <v>2</v>
      </c>
    </row>
    <row r="123" spans="1:7" x14ac:dyDescent="0.3">
      <c r="A123" s="27">
        <v>17</v>
      </c>
      <c r="B123" s="28" t="s">
        <v>4767</v>
      </c>
      <c r="C123" s="27">
        <v>19</v>
      </c>
      <c r="D123" s="27" t="s">
        <v>114</v>
      </c>
      <c r="E123" s="27">
        <v>13</v>
      </c>
      <c r="F123" s="28" t="s">
        <v>4770</v>
      </c>
      <c r="G123" s="27">
        <v>2</v>
      </c>
    </row>
    <row r="124" spans="1:7" x14ac:dyDescent="0.3">
      <c r="A124" s="27">
        <v>17</v>
      </c>
      <c r="B124" s="28" t="s">
        <v>4767</v>
      </c>
      <c r="C124" s="27">
        <v>19</v>
      </c>
      <c r="D124" s="27" t="s">
        <v>114</v>
      </c>
      <c r="E124" s="27">
        <v>13</v>
      </c>
      <c r="F124" s="28" t="s">
        <v>4450</v>
      </c>
      <c r="G124" s="27">
        <v>2</v>
      </c>
    </row>
    <row r="125" spans="1:7" x14ac:dyDescent="0.3">
      <c r="A125" s="27">
        <v>17</v>
      </c>
      <c r="B125" s="28" t="s">
        <v>4767</v>
      </c>
      <c r="C125" s="27">
        <v>19</v>
      </c>
      <c r="D125" s="27" t="s">
        <v>114</v>
      </c>
      <c r="E125" s="27">
        <v>13</v>
      </c>
      <c r="F125" s="28" t="s">
        <v>4771</v>
      </c>
      <c r="G125" s="27">
        <v>2</v>
      </c>
    </row>
    <row r="126" spans="1:7" x14ac:dyDescent="0.3">
      <c r="A126" s="27">
        <v>17</v>
      </c>
      <c r="B126" s="28" t="s">
        <v>4767</v>
      </c>
      <c r="C126" s="27">
        <v>19</v>
      </c>
      <c r="D126" s="27" t="s">
        <v>114</v>
      </c>
      <c r="E126" s="27">
        <v>13</v>
      </c>
      <c r="F126" s="28" t="s">
        <v>4452</v>
      </c>
      <c r="G126" s="27">
        <v>1</v>
      </c>
    </row>
    <row r="127" spans="1:7" x14ac:dyDescent="0.3">
      <c r="A127" s="27">
        <v>18</v>
      </c>
      <c r="B127" s="28" t="s">
        <v>4772</v>
      </c>
      <c r="C127" s="27">
        <v>19</v>
      </c>
      <c r="D127" s="27" t="s">
        <v>47</v>
      </c>
      <c r="E127" s="27">
        <v>7</v>
      </c>
      <c r="F127" s="28" t="s">
        <v>1408</v>
      </c>
      <c r="G127" s="27">
        <v>2</v>
      </c>
    </row>
    <row r="128" spans="1:7" x14ac:dyDescent="0.3">
      <c r="A128" s="27">
        <v>18</v>
      </c>
      <c r="B128" s="28" t="s">
        <v>4772</v>
      </c>
      <c r="C128" s="27">
        <v>19</v>
      </c>
      <c r="D128" s="27" t="s">
        <v>47</v>
      </c>
      <c r="E128" s="27">
        <v>7</v>
      </c>
      <c r="F128" s="28" t="s">
        <v>4454</v>
      </c>
      <c r="G128" s="27">
        <v>1</v>
      </c>
    </row>
    <row r="129" spans="1:7" x14ac:dyDescent="0.3">
      <c r="A129" s="27">
        <v>18</v>
      </c>
      <c r="B129" s="28" t="s">
        <v>4772</v>
      </c>
      <c r="C129" s="27">
        <v>19</v>
      </c>
      <c r="D129" s="27" t="s">
        <v>47</v>
      </c>
      <c r="E129" s="27">
        <v>7</v>
      </c>
      <c r="F129" s="28" t="s">
        <v>4773</v>
      </c>
      <c r="G129" s="27">
        <v>2</v>
      </c>
    </row>
    <row r="130" spans="1:7" x14ac:dyDescent="0.3">
      <c r="A130" s="27">
        <v>18</v>
      </c>
      <c r="B130" s="28" t="s">
        <v>4772</v>
      </c>
      <c r="C130" s="27">
        <v>19</v>
      </c>
      <c r="D130" s="27" t="s">
        <v>47</v>
      </c>
      <c r="E130" s="27">
        <v>7</v>
      </c>
      <c r="F130" s="28" t="s">
        <v>4456</v>
      </c>
      <c r="G130" s="27">
        <v>3</v>
      </c>
    </row>
    <row r="131" spans="1:7" x14ac:dyDescent="0.3">
      <c r="A131" s="27">
        <v>18</v>
      </c>
      <c r="B131" s="28" t="s">
        <v>4772</v>
      </c>
      <c r="C131" s="27">
        <v>19</v>
      </c>
      <c r="D131" s="27" t="s">
        <v>47</v>
      </c>
      <c r="E131" s="27">
        <v>7</v>
      </c>
      <c r="F131" s="28" t="s">
        <v>4457</v>
      </c>
      <c r="G131" s="27">
        <v>2</v>
      </c>
    </row>
    <row r="132" spans="1:7" x14ac:dyDescent="0.3">
      <c r="A132" s="27">
        <v>18</v>
      </c>
      <c r="B132" s="28" t="s">
        <v>4772</v>
      </c>
      <c r="C132" s="27">
        <v>19</v>
      </c>
      <c r="D132" s="27" t="s">
        <v>47</v>
      </c>
      <c r="E132" s="27">
        <v>7</v>
      </c>
      <c r="F132" s="28" t="s">
        <v>4458</v>
      </c>
      <c r="G132" s="27">
        <v>1</v>
      </c>
    </row>
    <row r="133" spans="1:7" x14ac:dyDescent="0.3">
      <c r="A133" s="27">
        <v>18</v>
      </c>
      <c r="B133" s="28" t="s">
        <v>4772</v>
      </c>
      <c r="C133" s="27">
        <v>19</v>
      </c>
      <c r="D133" s="27" t="s">
        <v>47</v>
      </c>
      <c r="E133" s="27">
        <v>7</v>
      </c>
      <c r="F133" s="28" t="s">
        <v>4459</v>
      </c>
      <c r="G133" s="27">
        <v>2</v>
      </c>
    </row>
    <row r="134" spans="1:7" x14ac:dyDescent="0.3">
      <c r="A134" s="27">
        <v>19</v>
      </c>
      <c r="B134" s="28" t="s">
        <v>4774</v>
      </c>
      <c r="C134" s="27">
        <v>15</v>
      </c>
      <c r="D134" s="27" t="s">
        <v>47</v>
      </c>
      <c r="E134" s="27">
        <v>7</v>
      </c>
      <c r="F134" s="28" t="s">
        <v>4775</v>
      </c>
      <c r="G134" s="27">
        <v>2</v>
      </c>
    </row>
    <row r="135" spans="1:7" x14ac:dyDescent="0.3">
      <c r="A135" s="27">
        <v>19</v>
      </c>
      <c r="B135" s="28" t="s">
        <v>4774</v>
      </c>
      <c r="C135" s="27">
        <v>15</v>
      </c>
      <c r="D135" s="27" t="s">
        <v>47</v>
      </c>
      <c r="E135" s="27">
        <v>7</v>
      </c>
      <c r="F135" s="28" t="s">
        <v>4776</v>
      </c>
      <c r="G135" s="27">
        <v>2</v>
      </c>
    </row>
    <row r="136" spans="1:7" x14ac:dyDescent="0.3">
      <c r="A136" s="27">
        <v>19</v>
      </c>
      <c r="B136" s="28" t="s">
        <v>4774</v>
      </c>
      <c r="C136" s="27">
        <v>15</v>
      </c>
      <c r="D136" s="27" t="s">
        <v>47</v>
      </c>
      <c r="E136" s="27">
        <v>7</v>
      </c>
      <c r="F136" s="28" t="s">
        <v>4777</v>
      </c>
      <c r="G136" s="27">
        <v>1</v>
      </c>
    </row>
    <row r="137" spans="1:7" x14ac:dyDescent="0.3">
      <c r="A137" s="27">
        <v>19</v>
      </c>
      <c r="B137" s="28" t="s">
        <v>4774</v>
      </c>
      <c r="C137" s="27">
        <v>15</v>
      </c>
      <c r="D137" s="27" t="s">
        <v>47</v>
      </c>
      <c r="E137" s="27">
        <v>7</v>
      </c>
      <c r="F137" s="28" t="s">
        <v>4778</v>
      </c>
      <c r="G137" s="27">
        <v>2</v>
      </c>
    </row>
    <row r="138" spans="1:7" x14ac:dyDescent="0.3">
      <c r="A138" s="27">
        <v>19</v>
      </c>
      <c r="B138" s="28" t="s">
        <v>4774</v>
      </c>
      <c r="C138" s="27">
        <v>15</v>
      </c>
      <c r="D138" s="27" t="s">
        <v>47</v>
      </c>
      <c r="E138" s="27">
        <v>7</v>
      </c>
      <c r="F138" s="28" t="s">
        <v>4465</v>
      </c>
      <c r="G138" s="27">
        <v>1</v>
      </c>
    </row>
    <row r="139" spans="1:7" x14ac:dyDescent="0.3">
      <c r="A139" s="27">
        <v>19</v>
      </c>
      <c r="B139" s="28" t="s">
        <v>4774</v>
      </c>
      <c r="C139" s="27">
        <v>15</v>
      </c>
      <c r="D139" s="27" t="s">
        <v>47</v>
      </c>
      <c r="E139" s="27">
        <v>7</v>
      </c>
      <c r="F139" s="28" t="s">
        <v>4779</v>
      </c>
      <c r="G139" s="27">
        <v>2</v>
      </c>
    </row>
    <row r="140" spans="1:7" x14ac:dyDescent="0.3">
      <c r="A140" s="27">
        <v>20</v>
      </c>
      <c r="B140" s="28" t="s">
        <v>4780</v>
      </c>
      <c r="C140" s="27">
        <v>15</v>
      </c>
      <c r="D140" s="27" t="s">
        <v>66</v>
      </c>
      <c r="E140" s="27">
        <v>6</v>
      </c>
      <c r="F140" s="28" t="s">
        <v>4781</v>
      </c>
      <c r="G140" s="27">
        <v>2</v>
      </c>
    </row>
    <row r="141" spans="1:7" x14ac:dyDescent="0.3">
      <c r="A141" s="27">
        <v>20</v>
      </c>
      <c r="B141" s="28" t="s">
        <v>4780</v>
      </c>
      <c r="C141" s="27">
        <v>15</v>
      </c>
      <c r="D141" s="27" t="s">
        <v>66</v>
      </c>
      <c r="E141" s="27">
        <v>6</v>
      </c>
      <c r="F141" s="28" t="s">
        <v>4782</v>
      </c>
      <c r="G141" s="27">
        <v>1</v>
      </c>
    </row>
    <row r="142" spans="1:7" x14ac:dyDescent="0.3">
      <c r="A142" s="27">
        <v>20</v>
      </c>
      <c r="B142" s="28" t="s">
        <v>4780</v>
      </c>
      <c r="C142" s="27">
        <v>15</v>
      </c>
      <c r="D142" s="27" t="s">
        <v>66</v>
      </c>
      <c r="E142" s="27">
        <v>6</v>
      </c>
      <c r="F142" s="28" t="s">
        <v>4470</v>
      </c>
      <c r="G142" s="27">
        <v>2</v>
      </c>
    </row>
    <row r="143" spans="1:7" x14ac:dyDescent="0.3">
      <c r="A143" s="27">
        <v>20</v>
      </c>
      <c r="B143" s="28" t="s">
        <v>4780</v>
      </c>
      <c r="C143" s="27">
        <v>15</v>
      </c>
      <c r="D143" s="27" t="s">
        <v>66</v>
      </c>
      <c r="E143" s="27">
        <v>6</v>
      </c>
      <c r="F143" s="28" t="s">
        <v>4783</v>
      </c>
      <c r="G143" s="27">
        <v>1</v>
      </c>
    </row>
    <row r="144" spans="1:7" x14ac:dyDescent="0.3">
      <c r="A144" s="27">
        <v>20</v>
      </c>
      <c r="B144" s="28" t="s">
        <v>4780</v>
      </c>
      <c r="C144" s="27">
        <v>15</v>
      </c>
      <c r="D144" s="27" t="s">
        <v>66</v>
      </c>
      <c r="E144" s="27">
        <v>6</v>
      </c>
      <c r="F144" s="28" t="s">
        <v>4784</v>
      </c>
      <c r="G144" s="27">
        <v>2</v>
      </c>
    </row>
    <row r="145" spans="1:7" x14ac:dyDescent="0.3">
      <c r="A145" s="27">
        <v>20</v>
      </c>
      <c r="B145" s="28" t="s">
        <v>4780</v>
      </c>
      <c r="C145" s="27">
        <v>15</v>
      </c>
      <c r="D145" s="27" t="s">
        <v>66</v>
      </c>
      <c r="E145" s="27">
        <v>6</v>
      </c>
      <c r="F145" s="28" t="s">
        <v>4465</v>
      </c>
      <c r="G145" s="27">
        <v>1</v>
      </c>
    </row>
    <row r="146" spans="1:7" x14ac:dyDescent="0.3">
      <c r="A146" s="27">
        <v>20</v>
      </c>
      <c r="B146" s="28" t="s">
        <v>4780</v>
      </c>
      <c r="C146" s="27">
        <v>15</v>
      </c>
      <c r="D146" s="27" t="s">
        <v>66</v>
      </c>
      <c r="E146" s="27">
        <v>6</v>
      </c>
      <c r="F146" s="28" t="s">
        <v>4785</v>
      </c>
      <c r="G146" s="27">
        <v>2</v>
      </c>
    </row>
    <row r="147" spans="1:7" x14ac:dyDescent="0.3">
      <c r="A147" s="27">
        <v>21</v>
      </c>
      <c r="B147" s="28" t="s">
        <v>4786</v>
      </c>
      <c r="C147" s="27">
        <v>15</v>
      </c>
      <c r="D147" s="27" t="s">
        <v>28</v>
      </c>
      <c r="E147" s="27">
        <v>2</v>
      </c>
      <c r="F147" s="28" t="s">
        <v>4787</v>
      </c>
      <c r="G147" s="27">
        <v>2</v>
      </c>
    </row>
    <row r="148" spans="1:7" x14ac:dyDescent="0.3">
      <c r="A148" s="27">
        <v>21</v>
      </c>
      <c r="B148" s="28" t="s">
        <v>4786</v>
      </c>
      <c r="C148" s="27">
        <v>15</v>
      </c>
      <c r="D148" s="27" t="s">
        <v>28</v>
      </c>
      <c r="E148" s="27">
        <v>2</v>
      </c>
      <c r="F148" s="28" t="s">
        <v>4788</v>
      </c>
      <c r="G148" s="27">
        <v>1</v>
      </c>
    </row>
    <row r="149" spans="1:7" x14ac:dyDescent="0.3">
      <c r="A149" s="27">
        <v>21</v>
      </c>
      <c r="B149" s="28" t="s">
        <v>4786</v>
      </c>
      <c r="C149" s="27">
        <v>15</v>
      </c>
      <c r="D149" s="27" t="s">
        <v>28</v>
      </c>
      <c r="E149" s="27">
        <v>2</v>
      </c>
      <c r="F149" s="28" t="s">
        <v>4470</v>
      </c>
      <c r="G149" s="27">
        <v>2</v>
      </c>
    </row>
    <row r="150" spans="1:7" x14ac:dyDescent="0.3">
      <c r="A150" s="27">
        <v>21</v>
      </c>
      <c r="B150" s="28" t="s">
        <v>4786</v>
      </c>
      <c r="C150" s="27">
        <v>15</v>
      </c>
      <c r="D150" s="27" t="s">
        <v>28</v>
      </c>
      <c r="E150" s="27">
        <v>2</v>
      </c>
      <c r="F150" s="28" t="s">
        <v>4789</v>
      </c>
      <c r="G150" s="27">
        <v>2</v>
      </c>
    </row>
    <row r="151" spans="1:7" x14ac:dyDescent="0.3">
      <c r="A151" s="27">
        <v>21</v>
      </c>
      <c r="B151" s="28" t="s">
        <v>4786</v>
      </c>
      <c r="C151" s="27">
        <v>15</v>
      </c>
      <c r="D151" s="27" t="s">
        <v>28</v>
      </c>
      <c r="E151" s="27">
        <v>2</v>
      </c>
      <c r="F151" s="28" t="s">
        <v>4777</v>
      </c>
      <c r="G151" s="27">
        <v>1</v>
      </c>
    </row>
    <row r="152" spans="1:7" x14ac:dyDescent="0.3">
      <c r="A152" s="27">
        <v>21</v>
      </c>
      <c r="B152" s="28" t="s">
        <v>4786</v>
      </c>
      <c r="C152" s="27">
        <v>15</v>
      </c>
      <c r="D152" s="27" t="s">
        <v>28</v>
      </c>
      <c r="E152" s="27">
        <v>2</v>
      </c>
      <c r="F152" s="28" t="s">
        <v>4784</v>
      </c>
      <c r="G152" s="27">
        <v>2</v>
      </c>
    </row>
    <row r="153" spans="1:7" x14ac:dyDescent="0.3">
      <c r="A153" s="27">
        <v>21</v>
      </c>
      <c r="B153" s="28" t="s">
        <v>4786</v>
      </c>
      <c r="C153" s="27">
        <v>15</v>
      </c>
      <c r="D153" s="27" t="s">
        <v>28</v>
      </c>
      <c r="E153" s="27">
        <v>2</v>
      </c>
      <c r="F153" s="28" t="s">
        <v>4790</v>
      </c>
      <c r="G153" s="27">
        <v>1</v>
      </c>
    </row>
    <row r="154" spans="1:7" x14ac:dyDescent="0.3">
      <c r="A154" s="27">
        <v>21</v>
      </c>
      <c r="B154" s="28" t="s">
        <v>4786</v>
      </c>
      <c r="C154" s="27">
        <v>15</v>
      </c>
      <c r="D154" s="27" t="s">
        <v>28</v>
      </c>
      <c r="E154" s="27">
        <v>2</v>
      </c>
      <c r="F154" s="28" t="s">
        <v>4478</v>
      </c>
      <c r="G154" s="27">
        <v>2</v>
      </c>
    </row>
    <row r="155" spans="1:7" x14ac:dyDescent="0.3">
      <c r="A155" s="27">
        <v>22</v>
      </c>
      <c r="B155" s="28" t="s">
        <v>4791</v>
      </c>
      <c r="C155" s="27">
        <v>15</v>
      </c>
      <c r="D155" s="27" t="s">
        <v>52</v>
      </c>
      <c r="E155" s="27">
        <v>8</v>
      </c>
      <c r="F155" s="28" t="s">
        <v>4792</v>
      </c>
      <c r="G155" s="27">
        <v>2</v>
      </c>
    </row>
    <row r="156" spans="1:7" x14ac:dyDescent="0.3">
      <c r="A156" s="27">
        <v>22</v>
      </c>
      <c r="B156" s="28" t="s">
        <v>4791</v>
      </c>
      <c r="C156" s="27">
        <v>15</v>
      </c>
      <c r="D156" s="27" t="s">
        <v>52</v>
      </c>
      <c r="E156" s="27">
        <v>8</v>
      </c>
      <c r="F156" s="28" t="s">
        <v>4470</v>
      </c>
      <c r="G156" s="27">
        <v>2</v>
      </c>
    </row>
    <row r="157" spans="1:7" x14ac:dyDescent="0.3">
      <c r="A157" s="27">
        <v>22</v>
      </c>
      <c r="B157" s="28" t="s">
        <v>4791</v>
      </c>
      <c r="C157" s="27">
        <v>15</v>
      </c>
      <c r="D157" s="27" t="s">
        <v>52</v>
      </c>
      <c r="E157" s="27">
        <v>8</v>
      </c>
      <c r="F157" s="28" t="s">
        <v>4793</v>
      </c>
      <c r="G157" s="27">
        <v>1</v>
      </c>
    </row>
    <row r="158" spans="1:7" x14ac:dyDescent="0.3">
      <c r="A158" s="27">
        <v>22</v>
      </c>
      <c r="B158" s="28" t="s">
        <v>4791</v>
      </c>
      <c r="C158" s="27">
        <v>15</v>
      </c>
      <c r="D158" s="27" t="s">
        <v>52</v>
      </c>
      <c r="E158" s="27">
        <v>8</v>
      </c>
      <c r="F158" s="28" t="s">
        <v>4465</v>
      </c>
      <c r="G158" s="27">
        <v>1</v>
      </c>
    </row>
    <row r="159" spans="1:7" x14ac:dyDescent="0.3">
      <c r="A159" s="27">
        <v>22</v>
      </c>
      <c r="B159" s="28" t="s">
        <v>4791</v>
      </c>
      <c r="C159" s="27">
        <v>15</v>
      </c>
      <c r="D159" s="27" t="s">
        <v>52</v>
      </c>
      <c r="E159" s="27">
        <v>8</v>
      </c>
      <c r="F159" s="28" t="s">
        <v>4794</v>
      </c>
      <c r="G159" s="27">
        <v>2</v>
      </c>
    </row>
    <row r="160" spans="1:7" x14ac:dyDescent="0.3">
      <c r="A160" s="27">
        <v>22</v>
      </c>
      <c r="B160" s="28" t="s">
        <v>4791</v>
      </c>
      <c r="C160" s="27">
        <v>15</v>
      </c>
      <c r="D160" s="27" t="s">
        <v>52</v>
      </c>
      <c r="E160" s="27">
        <v>8</v>
      </c>
      <c r="F160" s="28" t="s">
        <v>4795</v>
      </c>
      <c r="G160" s="27">
        <v>2</v>
      </c>
    </row>
    <row r="161" spans="1:7" x14ac:dyDescent="0.3">
      <c r="A161" s="27">
        <v>23</v>
      </c>
      <c r="B161" s="28" t="s">
        <v>4796</v>
      </c>
      <c r="C161" s="27">
        <v>6</v>
      </c>
      <c r="D161" s="27" t="s">
        <v>47</v>
      </c>
      <c r="E161" s="27">
        <v>7</v>
      </c>
      <c r="F161" s="28" t="s">
        <v>4797</v>
      </c>
      <c r="G161" s="27">
        <v>2</v>
      </c>
    </row>
    <row r="162" spans="1:7" x14ac:dyDescent="0.3">
      <c r="A162" s="27">
        <v>23</v>
      </c>
      <c r="B162" s="28" t="s">
        <v>4796</v>
      </c>
      <c r="C162" s="27">
        <v>6</v>
      </c>
      <c r="D162" s="27" t="s">
        <v>47</v>
      </c>
      <c r="E162" s="27">
        <v>7</v>
      </c>
      <c r="F162" s="28" t="s">
        <v>4798</v>
      </c>
      <c r="G162" s="27">
        <v>2</v>
      </c>
    </row>
    <row r="163" spans="1:7" x14ac:dyDescent="0.3">
      <c r="A163" s="27">
        <v>23</v>
      </c>
      <c r="B163" s="28" t="s">
        <v>4796</v>
      </c>
      <c r="C163" s="27">
        <v>6</v>
      </c>
      <c r="D163" s="27" t="s">
        <v>47</v>
      </c>
      <c r="E163" s="27">
        <v>7</v>
      </c>
      <c r="F163" s="28" t="s">
        <v>4799</v>
      </c>
      <c r="G163" s="27">
        <v>2</v>
      </c>
    </row>
    <row r="164" spans="1:7" x14ac:dyDescent="0.3">
      <c r="A164" s="27">
        <v>23</v>
      </c>
      <c r="B164" s="28" t="s">
        <v>4796</v>
      </c>
      <c r="C164" s="27">
        <v>6</v>
      </c>
      <c r="D164" s="27" t="s">
        <v>47</v>
      </c>
      <c r="E164" s="27">
        <v>7</v>
      </c>
      <c r="F164" s="28" t="s">
        <v>4487</v>
      </c>
      <c r="G164" s="27">
        <v>2</v>
      </c>
    </row>
    <row r="165" spans="1:7" x14ac:dyDescent="0.3">
      <c r="A165" s="27">
        <v>23</v>
      </c>
      <c r="B165" s="28" t="s">
        <v>4796</v>
      </c>
      <c r="C165" s="27">
        <v>6</v>
      </c>
      <c r="D165" s="27" t="s">
        <v>47</v>
      </c>
      <c r="E165" s="27">
        <v>7</v>
      </c>
      <c r="F165" s="28" t="s">
        <v>4488</v>
      </c>
      <c r="G165" s="27">
        <v>1</v>
      </c>
    </row>
    <row r="166" spans="1:7" x14ac:dyDescent="0.3">
      <c r="A166" s="27">
        <v>23</v>
      </c>
      <c r="B166" s="28" t="s">
        <v>4796</v>
      </c>
      <c r="C166" s="27">
        <v>6</v>
      </c>
      <c r="D166" s="27" t="s">
        <v>47</v>
      </c>
      <c r="E166" s="27">
        <v>7</v>
      </c>
      <c r="F166" s="28" t="s">
        <v>4489</v>
      </c>
      <c r="G166" s="27">
        <v>1</v>
      </c>
    </row>
    <row r="167" spans="1:7" x14ac:dyDescent="0.3">
      <c r="A167" s="27">
        <v>23</v>
      </c>
      <c r="B167" s="28" t="s">
        <v>4796</v>
      </c>
      <c r="C167" s="27">
        <v>6</v>
      </c>
      <c r="D167" s="27" t="s">
        <v>47</v>
      </c>
      <c r="E167" s="27">
        <v>7</v>
      </c>
      <c r="F167" s="28" t="s">
        <v>4490</v>
      </c>
      <c r="G167" s="27">
        <v>1</v>
      </c>
    </row>
    <row r="168" spans="1:7" x14ac:dyDescent="0.3">
      <c r="A168" s="27">
        <v>24</v>
      </c>
      <c r="B168" s="28" t="s">
        <v>4800</v>
      </c>
      <c r="C168" s="27">
        <v>6</v>
      </c>
      <c r="D168" s="27" t="s">
        <v>114</v>
      </c>
      <c r="E168" s="27">
        <v>13</v>
      </c>
      <c r="F168" s="28" t="s">
        <v>4492</v>
      </c>
      <c r="G168" s="27">
        <v>2</v>
      </c>
    </row>
    <row r="169" spans="1:7" x14ac:dyDescent="0.3">
      <c r="A169" s="27">
        <v>24</v>
      </c>
      <c r="B169" s="28" t="s">
        <v>4800</v>
      </c>
      <c r="C169" s="27">
        <v>6</v>
      </c>
      <c r="D169" s="27" t="s">
        <v>114</v>
      </c>
      <c r="E169" s="27">
        <v>13</v>
      </c>
      <c r="F169" s="28" t="s">
        <v>4801</v>
      </c>
      <c r="G169" s="27">
        <v>1</v>
      </c>
    </row>
    <row r="170" spans="1:7" x14ac:dyDescent="0.3">
      <c r="A170" s="27">
        <v>24</v>
      </c>
      <c r="B170" s="28" t="s">
        <v>4800</v>
      </c>
      <c r="C170" s="27">
        <v>6</v>
      </c>
      <c r="D170" s="27" t="s">
        <v>114</v>
      </c>
      <c r="E170" s="27">
        <v>13</v>
      </c>
      <c r="F170" s="28" t="s">
        <v>4494</v>
      </c>
      <c r="G170" s="27">
        <v>1</v>
      </c>
    </row>
    <row r="171" spans="1:7" x14ac:dyDescent="0.3">
      <c r="A171" s="27">
        <v>24</v>
      </c>
      <c r="B171" s="28" t="s">
        <v>4800</v>
      </c>
      <c r="C171" s="27">
        <v>6</v>
      </c>
      <c r="D171" s="27" t="s">
        <v>114</v>
      </c>
      <c r="E171" s="27">
        <v>13</v>
      </c>
      <c r="F171" s="28" t="s">
        <v>4495</v>
      </c>
      <c r="G171" s="27">
        <v>1</v>
      </c>
    </row>
    <row r="172" spans="1:7" x14ac:dyDescent="0.3">
      <c r="A172" s="27">
        <v>24</v>
      </c>
      <c r="B172" s="28" t="s">
        <v>4800</v>
      </c>
      <c r="C172" s="27">
        <v>6</v>
      </c>
      <c r="D172" s="27" t="s">
        <v>114</v>
      </c>
      <c r="E172" s="27">
        <v>13</v>
      </c>
      <c r="F172" s="28" t="s">
        <v>4496</v>
      </c>
      <c r="G172" s="27">
        <v>2</v>
      </c>
    </row>
    <row r="173" spans="1:7" x14ac:dyDescent="0.3">
      <c r="A173" s="27">
        <v>24</v>
      </c>
      <c r="B173" s="28" t="s">
        <v>4800</v>
      </c>
      <c r="C173" s="27">
        <v>6</v>
      </c>
      <c r="D173" s="27" t="s">
        <v>114</v>
      </c>
      <c r="E173" s="27">
        <v>13</v>
      </c>
      <c r="F173" s="28" t="s">
        <v>4497</v>
      </c>
      <c r="G173" s="27">
        <v>1</v>
      </c>
    </row>
    <row r="174" spans="1:7" x14ac:dyDescent="0.3">
      <c r="A174" s="27">
        <v>24</v>
      </c>
      <c r="B174" s="28" t="s">
        <v>4800</v>
      </c>
      <c r="C174" s="27">
        <v>6</v>
      </c>
      <c r="D174" s="27" t="s">
        <v>114</v>
      </c>
      <c r="E174" s="27">
        <v>13</v>
      </c>
      <c r="F174" s="28" t="s">
        <v>4498</v>
      </c>
      <c r="G174" s="27">
        <v>2</v>
      </c>
    </row>
    <row r="175" spans="1:7" x14ac:dyDescent="0.3">
      <c r="A175" s="27">
        <v>24</v>
      </c>
      <c r="B175" s="28" t="s">
        <v>4800</v>
      </c>
      <c r="C175" s="27">
        <v>6</v>
      </c>
      <c r="D175" s="27" t="s">
        <v>114</v>
      </c>
      <c r="E175" s="27">
        <v>13</v>
      </c>
      <c r="F175" s="28" t="s">
        <v>4499</v>
      </c>
      <c r="G175" s="27">
        <v>1</v>
      </c>
    </row>
    <row r="176" spans="1:7" x14ac:dyDescent="0.3">
      <c r="A176" s="27">
        <v>24</v>
      </c>
      <c r="B176" s="28" t="s">
        <v>4800</v>
      </c>
      <c r="C176" s="27">
        <v>6</v>
      </c>
      <c r="D176" s="27" t="s">
        <v>114</v>
      </c>
      <c r="E176" s="27">
        <v>13</v>
      </c>
      <c r="F176" s="28" t="s">
        <v>4802</v>
      </c>
      <c r="G176" s="27">
        <v>1</v>
      </c>
    </row>
    <row r="177" spans="1:7" x14ac:dyDescent="0.3">
      <c r="A177" s="27">
        <v>25</v>
      </c>
      <c r="B177" s="28" t="s">
        <v>4803</v>
      </c>
      <c r="C177" s="27">
        <v>6</v>
      </c>
      <c r="D177" s="27" t="s">
        <v>52</v>
      </c>
      <c r="E177" s="27">
        <v>8</v>
      </c>
      <c r="F177" s="28" t="s">
        <v>4804</v>
      </c>
      <c r="G177" s="27">
        <v>1</v>
      </c>
    </row>
    <row r="178" spans="1:7" x14ac:dyDescent="0.3">
      <c r="A178" s="27">
        <v>25</v>
      </c>
      <c r="B178" s="28" t="s">
        <v>4803</v>
      </c>
      <c r="C178" s="27">
        <v>6</v>
      </c>
      <c r="D178" s="27" t="s">
        <v>52</v>
      </c>
      <c r="E178" s="27">
        <v>8</v>
      </c>
      <c r="F178" s="28" t="s">
        <v>4805</v>
      </c>
      <c r="G178" s="27">
        <v>2</v>
      </c>
    </row>
    <row r="179" spans="1:7" x14ac:dyDescent="0.3">
      <c r="A179" s="27">
        <v>25</v>
      </c>
      <c r="B179" s="28" t="s">
        <v>4803</v>
      </c>
      <c r="C179" s="27">
        <v>6</v>
      </c>
      <c r="D179" s="27" t="s">
        <v>52</v>
      </c>
      <c r="E179" s="27">
        <v>8</v>
      </c>
      <c r="F179" s="28" t="s">
        <v>4806</v>
      </c>
      <c r="G179" s="27">
        <v>1</v>
      </c>
    </row>
    <row r="180" spans="1:7" x14ac:dyDescent="0.3">
      <c r="A180" s="27">
        <v>25</v>
      </c>
      <c r="B180" s="28" t="s">
        <v>4803</v>
      </c>
      <c r="C180" s="27">
        <v>6</v>
      </c>
      <c r="D180" s="27" t="s">
        <v>52</v>
      </c>
      <c r="E180" s="27">
        <v>8</v>
      </c>
      <c r="F180" s="28" t="s">
        <v>4807</v>
      </c>
      <c r="G180" s="27">
        <v>2</v>
      </c>
    </row>
    <row r="181" spans="1:7" x14ac:dyDescent="0.3">
      <c r="A181" s="27">
        <v>25</v>
      </c>
      <c r="B181" s="28" t="s">
        <v>4803</v>
      </c>
      <c r="C181" s="27">
        <v>6</v>
      </c>
      <c r="D181" s="27" t="s">
        <v>52</v>
      </c>
      <c r="E181" s="27">
        <v>8</v>
      </c>
      <c r="F181" s="28" t="s">
        <v>4808</v>
      </c>
      <c r="G181" s="27">
        <v>3</v>
      </c>
    </row>
    <row r="182" spans="1:7" x14ac:dyDescent="0.3">
      <c r="A182" s="27">
        <v>26</v>
      </c>
      <c r="B182" s="28" t="s">
        <v>4809</v>
      </c>
      <c r="C182" s="27">
        <v>19</v>
      </c>
      <c r="D182" s="27" t="s">
        <v>52</v>
      </c>
      <c r="E182" s="27">
        <v>8</v>
      </c>
      <c r="F182" s="28" t="s">
        <v>4810</v>
      </c>
      <c r="G182" s="27">
        <v>1</v>
      </c>
    </row>
    <row r="183" spans="1:7" x14ac:dyDescent="0.3">
      <c r="A183" s="27">
        <v>26</v>
      </c>
      <c r="B183" s="28" t="s">
        <v>4809</v>
      </c>
      <c r="C183" s="27">
        <v>19</v>
      </c>
      <c r="D183" s="27" t="s">
        <v>52</v>
      </c>
      <c r="E183" s="27">
        <v>8</v>
      </c>
      <c r="F183" s="28" t="s">
        <v>4811</v>
      </c>
      <c r="G183" s="27">
        <v>1</v>
      </c>
    </row>
    <row r="184" spans="1:7" x14ac:dyDescent="0.3">
      <c r="A184" s="27">
        <v>26</v>
      </c>
      <c r="B184" s="28" t="s">
        <v>4809</v>
      </c>
      <c r="C184" s="27">
        <v>19</v>
      </c>
      <c r="D184" s="27" t="s">
        <v>52</v>
      </c>
      <c r="E184" s="27">
        <v>8</v>
      </c>
      <c r="F184" s="28" t="s">
        <v>4812</v>
      </c>
      <c r="G184" s="27">
        <v>2</v>
      </c>
    </row>
    <row r="185" spans="1:7" x14ac:dyDescent="0.3">
      <c r="A185" s="27">
        <v>26</v>
      </c>
      <c r="B185" s="28" t="s">
        <v>4809</v>
      </c>
      <c r="C185" s="27">
        <v>19</v>
      </c>
      <c r="D185" s="27" t="s">
        <v>52</v>
      </c>
      <c r="E185" s="27">
        <v>8</v>
      </c>
      <c r="F185" s="28" t="s">
        <v>4813</v>
      </c>
      <c r="G185" s="27">
        <v>1</v>
      </c>
    </row>
    <row r="186" spans="1:7" x14ac:dyDescent="0.3">
      <c r="A186" s="27">
        <v>26</v>
      </c>
      <c r="B186" s="28" t="s">
        <v>4809</v>
      </c>
      <c r="C186" s="27">
        <v>19</v>
      </c>
      <c r="D186" s="27" t="s">
        <v>52</v>
      </c>
      <c r="E186" s="27">
        <v>8</v>
      </c>
      <c r="F186" s="28" t="s">
        <v>4512</v>
      </c>
      <c r="G186" s="27">
        <v>1</v>
      </c>
    </row>
    <row r="187" spans="1:7" x14ac:dyDescent="0.3">
      <c r="A187" s="27">
        <v>26</v>
      </c>
      <c r="B187" s="28" t="s">
        <v>4809</v>
      </c>
      <c r="C187" s="27">
        <v>19</v>
      </c>
      <c r="D187" s="27" t="s">
        <v>52</v>
      </c>
      <c r="E187" s="27">
        <v>8</v>
      </c>
      <c r="F187" s="28" t="s">
        <v>4814</v>
      </c>
      <c r="G187" s="27">
        <v>2</v>
      </c>
    </row>
    <row r="188" spans="1:7" x14ac:dyDescent="0.3">
      <c r="A188" s="27">
        <v>26</v>
      </c>
      <c r="B188" s="28" t="s">
        <v>4809</v>
      </c>
      <c r="C188" s="27">
        <v>19</v>
      </c>
      <c r="D188" s="27" t="s">
        <v>52</v>
      </c>
      <c r="E188" s="27">
        <v>8</v>
      </c>
      <c r="F188" s="28" t="s">
        <v>4514</v>
      </c>
      <c r="G188" s="27">
        <v>1</v>
      </c>
    </row>
    <row r="189" spans="1:7" x14ac:dyDescent="0.3">
      <c r="A189" s="27">
        <v>27</v>
      </c>
      <c r="B189" s="28" t="s">
        <v>4815</v>
      </c>
      <c r="C189" s="27">
        <v>6</v>
      </c>
      <c r="D189" s="27" t="s">
        <v>66</v>
      </c>
      <c r="E189" s="27">
        <v>6</v>
      </c>
      <c r="F189" s="28" t="s">
        <v>4516</v>
      </c>
      <c r="G189" s="27">
        <v>1</v>
      </c>
    </row>
    <row r="190" spans="1:7" x14ac:dyDescent="0.3">
      <c r="A190" s="27">
        <v>27</v>
      </c>
      <c r="B190" s="28" t="s">
        <v>4815</v>
      </c>
      <c r="C190" s="27">
        <v>6</v>
      </c>
      <c r="D190" s="27" t="s">
        <v>66</v>
      </c>
      <c r="E190" s="27">
        <v>6</v>
      </c>
      <c r="F190" s="28" t="s">
        <v>4517</v>
      </c>
      <c r="G190" s="27">
        <v>1</v>
      </c>
    </row>
    <row r="191" spans="1:7" x14ac:dyDescent="0.3">
      <c r="A191" s="27">
        <v>27</v>
      </c>
      <c r="B191" s="28" t="s">
        <v>4815</v>
      </c>
      <c r="C191" s="27">
        <v>6</v>
      </c>
      <c r="D191" s="27" t="s">
        <v>66</v>
      </c>
      <c r="E191" s="27">
        <v>6</v>
      </c>
      <c r="F191" s="28" t="s">
        <v>4816</v>
      </c>
      <c r="G191" s="27">
        <v>1</v>
      </c>
    </row>
    <row r="192" spans="1:7" x14ac:dyDescent="0.3">
      <c r="A192" s="27">
        <v>27</v>
      </c>
      <c r="B192" s="28" t="s">
        <v>4815</v>
      </c>
      <c r="C192" s="27">
        <v>6</v>
      </c>
      <c r="D192" s="27" t="s">
        <v>66</v>
      </c>
      <c r="E192" s="27">
        <v>6</v>
      </c>
      <c r="F192" s="28" t="s">
        <v>4519</v>
      </c>
      <c r="G192" s="27">
        <v>2</v>
      </c>
    </row>
    <row r="193" spans="1:7" x14ac:dyDescent="0.3">
      <c r="A193" s="27">
        <v>27</v>
      </c>
      <c r="B193" s="28" t="s">
        <v>4815</v>
      </c>
      <c r="C193" s="27">
        <v>6</v>
      </c>
      <c r="D193" s="27" t="s">
        <v>66</v>
      </c>
      <c r="E193" s="27">
        <v>6</v>
      </c>
      <c r="F193" s="28" t="s">
        <v>4817</v>
      </c>
      <c r="G193" s="27">
        <v>1</v>
      </c>
    </row>
    <row r="194" spans="1:7" x14ac:dyDescent="0.3">
      <c r="A194" s="27">
        <v>27</v>
      </c>
      <c r="B194" s="28" t="s">
        <v>4815</v>
      </c>
      <c r="C194" s="27">
        <v>6</v>
      </c>
      <c r="D194" s="27" t="s">
        <v>66</v>
      </c>
      <c r="E194" s="27">
        <v>6</v>
      </c>
      <c r="F194" s="28" t="s">
        <v>4521</v>
      </c>
      <c r="G194" s="27">
        <v>1</v>
      </c>
    </row>
    <row r="195" spans="1:7" x14ac:dyDescent="0.3">
      <c r="A195" s="27">
        <v>27</v>
      </c>
      <c r="B195" s="28" t="s">
        <v>4815</v>
      </c>
      <c r="C195" s="27">
        <v>6</v>
      </c>
      <c r="D195" s="27" t="s">
        <v>66</v>
      </c>
      <c r="E195" s="27">
        <v>6</v>
      </c>
      <c r="F195" s="28" t="s">
        <v>4522</v>
      </c>
      <c r="G195" s="27">
        <v>2</v>
      </c>
    </row>
    <row r="196" spans="1:7" x14ac:dyDescent="0.3">
      <c r="A196" s="27">
        <v>28</v>
      </c>
      <c r="B196" s="28" t="s">
        <v>4818</v>
      </c>
      <c r="C196" s="27">
        <v>2</v>
      </c>
      <c r="D196" s="27" t="s">
        <v>28</v>
      </c>
      <c r="E196" s="27">
        <v>2</v>
      </c>
      <c r="F196" s="28" t="s">
        <v>4819</v>
      </c>
      <c r="G196" s="27">
        <v>2</v>
      </c>
    </row>
    <row r="197" spans="1:7" x14ac:dyDescent="0.3">
      <c r="A197" s="27">
        <v>28</v>
      </c>
      <c r="B197" s="28" t="s">
        <v>4818</v>
      </c>
      <c r="C197" s="27">
        <v>2</v>
      </c>
      <c r="D197" s="27" t="s">
        <v>28</v>
      </c>
      <c r="E197" s="27">
        <v>2</v>
      </c>
      <c r="F197" s="28" t="s">
        <v>4525</v>
      </c>
      <c r="G197" s="27">
        <v>1</v>
      </c>
    </row>
    <row r="198" spans="1:7" x14ac:dyDescent="0.3">
      <c r="A198" s="27">
        <v>28</v>
      </c>
      <c r="B198" s="28" t="s">
        <v>4818</v>
      </c>
      <c r="C198" s="27">
        <v>2</v>
      </c>
      <c r="D198" s="27" t="s">
        <v>28</v>
      </c>
      <c r="E198" s="27">
        <v>2</v>
      </c>
      <c r="F198" s="28" t="s">
        <v>4526</v>
      </c>
      <c r="G198" s="27">
        <v>1</v>
      </c>
    </row>
    <row r="199" spans="1:7" x14ac:dyDescent="0.3">
      <c r="A199" s="27">
        <v>28</v>
      </c>
      <c r="B199" s="28" t="s">
        <v>4818</v>
      </c>
      <c r="C199" s="27">
        <v>2</v>
      </c>
      <c r="D199" s="27" t="s">
        <v>28</v>
      </c>
      <c r="E199" s="27">
        <v>2</v>
      </c>
      <c r="F199" s="28" t="s">
        <v>4527</v>
      </c>
      <c r="G199" s="27">
        <v>2</v>
      </c>
    </row>
    <row r="200" spans="1:7" x14ac:dyDescent="0.3">
      <c r="A200" s="27">
        <v>28</v>
      </c>
      <c r="B200" s="28" t="s">
        <v>4818</v>
      </c>
      <c r="C200" s="27">
        <v>2</v>
      </c>
      <c r="D200" s="27" t="s">
        <v>28</v>
      </c>
      <c r="E200" s="27">
        <v>2</v>
      </c>
      <c r="F200" s="28" t="s">
        <v>4528</v>
      </c>
      <c r="G200" s="27">
        <v>1</v>
      </c>
    </row>
    <row r="201" spans="1:7" x14ac:dyDescent="0.3">
      <c r="A201" s="27">
        <v>28</v>
      </c>
      <c r="B201" s="28" t="s">
        <v>4818</v>
      </c>
      <c r="C201" s="27">
        <v>2</v>
      </c>
      <c r="D201" s="27" t="s">
        <v>28</v>
      </c>
      <c r="E201" s="27">
        <v>2</v>
      </c>
      <c r="F201" s="28" t="s">
        <v>4529</v>
      </c>
      <c r="G201" s="27">
        <v>1</v>
      </c>
    </row>
    <row r="202" spans="1:7" x14ac:dyDescent="0.3">
      <c r="A202" s="27">
        <v>29</v>
      </c>
      <c r="B202" s="28" t="s">
        <v>4820</v>
      </c>
      <c r="C202" s="27">
        <v>8</v>
      </c>
      <c r="D202" s="27" t="s">
        <v>47</v>
      </c>
      <c r="E202" s="27">
        <v>7</v>
      </c>
      <c r="F202" s="28" t="s">
        <v>4821</v>
      </c>
      <c r="G202" s="27">
        <v>1</v>
      </c>
    </row>
    <row r="203" spans="1:7" x14ac:dyDescent="0.3">
      <c r="A203" s="27">
        <v>29</v>
      </c>
      <c r="B203" s="28" t="s">
        <v>4820</v>
      </c>
      <c r="C203" s="27">
        <v>8</v>
      </c>
      <c r="D203" s="27" t="s">
        <v>47</v>
      </c>
      <c r="E203" s="27">
        <v>7</v>
      </c>
      <c r="F203" s="28" t="s">
        <v>4822</v>
      </c>
      <c r="G203" s="27">
        <v>1</v>
      </c>
    </row>
    <row r="204" spans="1:7" x14ac:dyDescent="0.3">
      <c r="A204" s="27">
        <v>29</v>
      </c>
      <c r="B204" s="28" t="s">
        <v>4820</v>
      </c>
      <c r="C204" s="27">
        <v>8</v>
      </c>
      <c r="D204" s="27" t="s">
        <v>47</v>
      </c>
      <c r="E204" s="27">
        <v>7</v>
      </c>
      <c r="F204" s="28" t="s">
        <v>4542</v>
      </c>
      <c r="G204" s="27">
        <v>1</v>
      </c>
    </row>
    <row r="205" spans="1:7" x14ac:dyDescent="0.3">
      <c r="A205" s="27">
        <v>29</v>
      </c>
      <c r="B205" s="28" t="s">
        <v>4820</v>
      </c>
      <c r="C205" s="27">
        <v>8</v>
      </c>
      <c r="D205" s="27" t="s">
        <v>47</v>
      </c>
      <c r="E205" s="27">
        <v>7</v>
      </c>
      <c r="F205" s="28" t="s">
        <v>4533</v>
      </c>
      <c r="G205" s="27">
        <v>1</v>
      </c>
    </row>
    <row r="206" spans="1:7" x14ac:dyDescent="0.3">
      <c r="A206" s="27">
        <v>29</v>
      </c>
      <c r="B206" s="28" t="s">
        <v>4820</v>
      </c>
      <c r="C206" s="27">
        <v>8</v>
      </c>
      <c r="D206" s="27" t="s">
        <v>47</v>
      </c>
      <c r="E206" s="27">
        <v>7</v>
      </c>
      <c r="F206" s="28" t="s">
        <v>4534</v>
      </c>
      <c r="G206" s="27">
        <v>1</v>
      </c>
    </row>
    <row r="207" spans="1:7" x14ac:dyDescent="0.3">
      <c r="A207" s="27">
        <v>29</v>
      </c>
      <c r="B207" s="28" t="s">
        <v>4820</v>
      </c>
      <c r="C207" s="27">
        <v>8</v>
      </c>
      <c r="D207" s="27" t="s">
        <v>47</v>
      </c>
      <c r="E207" s="27">
        <v>7</v>
      </c>
      <c r="F207" s="28" t="s">
        <v>4535</v>
      </c>
      <c r="G207" s="27">
        <v>1</v>
      </c>
    </row>
    <row r="208" spans="1:7" x14ac:dyDescent="0.3">
      <c r="A208" s="27">
        <v>29</v>
      </c>
      <c r="B208" s="28" t="s">
        <v>4820</v>
      </c>
      <c r="C208" s="27">
        <v>8</v>
      </c>
      <c r="D208" s="27" t="s">
        <v>47</v>
      </c>
      <c r="E208" s="27">
        <v>7</v>
      </c>
      <c r="F208" s="28" t="s">
        <v>4536</v>
      </c>
      <c r="G208" s="27">
        <v>1</v>
      </c>
    </row>
    <row r="209" spans="1:7" x14ac:dyDescent="0.3">
      <c r="A209" s="27">
        <v>29</v>
      </c>
      <c r="B209" s="28" t="s">
        <v>4820</v>
      </c>
      <c r="C209" s="27">
        <v>8</v>
      </c>
      <c r="D209" s="27" t="s">
        <v>47</v>
      </c>
      <c r="E209" s="27">
        <v>7</v>
      </c>
      <c r="F209" s="28" t="s">
        <v>4537</v>
      </c>
      <c r="G209" s="27">
        <v>1</v>
      </c>
    </row>
    <row r="210" spans="1:7" x14ac:dyDescent="0.3">
      <c r="A210" s="27">
        <v>29</v>
      </c>
      <c r="B210" s="28" t="s">
        <v>4820</v>
      </c>
      <c r="C210" s="27">
        <v>8</v>
      </c>
      <c r="D210" s="27" t="s">
        <v>47</v>
      </c>
      <c r="E210" s="27">
        <v>7</v>
      </c>
      <c r="F210" s="28" t="s">
        <v>4538</v>
      </c>
      <c r="G210" s="27">
        <v>1</v>
      </c>
    </row>
    <row r="211" spans="1:7" x14ac:dyDescent="0.3">
      <c r="A211" s="27">
        <v>29</v>
      </c>
      <c r="B211" s="28" t="s">
        <v>4820</v>
      </c>
      <c r="C211" s="27">
        <v>8</v>
      </c>
      <c r="D211" s="27" t="s">
        <v>47</v>
      </c>
      <c r="E211" s="27">
        <v>7</v>
      </c>
      <c r="F211" s="28" t="s">
        <v>4539</v>
      </c>
      <c r="G211" s="27">
        <v>1</v>
      </c>
    </row>
    <row r="212" spans="1:7" x14ac:dyDescent="0.3">
      <c r="A212" s="27">
        <v>29</v>
      </c>
      <c r="B212" s="28" t="s">
        <v>4820</v>
      </c>
      <c r="C212" s="27">
        <v>8</v>
      </c>
      <c r="D212" s="27" t="s">
        <v>47</v>
      </c>
      <c r="E212" s="27">
        <v>7</v>
      </c>
      <c r="F212" s="28" t="s">
        <v>4823</v>
      </c>
      <c r="G212" s="27">
        <v>1</v>
      </c>
    </row>
    <row r="213" spans="1:7" x14ac:dyDescent="0.3">
      <c r="A213" s="27">
        <v>29</v>
      </c>
      <c r="B213" s="28" t="s">
        <v>4820</v>
      </c>
      <c r="C213" s="27">
        <v>8</v>
      </c>
      <c r="D213" s="27" t="s">
        <v>47</v>
      </c>
      <c r="E213" s="27">
        <v>7</v>
      </c>
      <c r="F213" s="28" t="s">
        <v>4824</v>
      </c>
      <c r="G213" s="27">
        <v>1</v>
      </c>
    </row>
    <row r="214" spans="1:7" x14ac:dyDescent="0.3">
      <c r="A214" s="27">
        <v>30</v>
      </c>
      <c r="B214" s="28" t="s">
        <v>4825</v>
      </c>
      <c r="C214" s="27">
        <v>8</v>
      </c>
      <c r="D214" s="27" t="s">
        <v>47</v>
      </c>
      <c r="E214" s="27">
        <v>7</v>
      </c>
      <c r="F214" s="28" t="s">
        <v>4826</v>
      </c>
      <c r="G214" s="27">
        <v>1</v>
      </c>
    </row>
    <row r="215" spans="1:7" x14ac:dyDescent="0.3">
      <c r="A215" s="27">
        <v>30</v>
      </c>
      <c r="B215" s="28" t="s">
        <v>4825</v>
      </c>
      <c r="C215" s="27">
        <v>8</v>
      </c>
      <c r="D215" s="27" t="s">
        <v>47</v>
      </c>
      <c r="E215" s="27">
        <v>7</v>
      </c>
      <c r="F215" s="28" t="s">
        <v>4827</v>
      </c>
      <c r="G215" s="27">
        <v>1</v>
      </c>
    </row>
    <row r="216" spans="1:7" x14ac:dyDescent="0.3">
      <c r="A216" s="27">
        <v>30</v>
      </c>
      <c r="B216" s="28" t="s">
        <v>4825</v>
      </c>
      <c r="C216" s="27">
        <v>8</v>
      </c>
      <c r="D216" s="27" t="s">
        <v>47</v>
      </c>
      <c r="E216" s="27">
        <v>7</v>
      </c>
      <c r="F216" s="28" t="s">
        <v>4828</v>
      </c>
      <c r="G216" s="27">
        <v>1</v>
      </c>
    </row>
    <row r="217" spans="1:7" x14ac:dyDescent="0.3">
      <c r="A217" s="27">
        <v>30</v>
      </c>
      <c r="B217" s="28" t="s">
        <v>4825</v>
      </c>
      <c r="C217" s="27">
        <v>8</v>
      </c>
      <c r="D217" s="27" t="s">
        <v>47</v>
      </c>
      <c r="E217" s="27">
        <v>7</v>
      </c>
      <c r="F217" s="28" t="s">
        <v>4829</v>
      </c>
      <c r="G217" s="27">
        <v>1</v>
      </c>
    </row>
    <row r="218" spans="1:7" x14ac:dyDescent="0.3">
      <c r="A218" s="27">
        <v>30</v>
      </c>
      <c r="B218" s="28" t="s">
        <v>4825</v>
      </c>
      <c r="C218" s="27">
        <v>8</v>
      </c>
      <c r="D218" s="27" t="s">
        <v>47</v>
      </c>
      <c r="E218" s="27">
        <v>7</v>
      </c>
      <c r="F218" s="28" t="s">
        <v>4830</v>
      </c>
      <c r="G218" s="27">
        <v>1</v>
      </c>
    </row>
    <row r="219" spans="1:7" x14ac:dyDescent="0.3">
      <c r="A219" s="27">
        <v>30</v>
      </c>
      <c r="B219" s="28" t="s">
        <v>4825</v>
      </c>
      <c r="C219" s="27">
        <v>8</v>
      </c>
      <c r="D219" s="27" t="s">
        <v>47</v>
      </c>
      <c r="E219" s="27">
        <v>7</v>
      </c>
      <c r="F219" s="28" t="s">
        <v>4549</v>
      </c>
      <c r="G219" s="27">
        <v>1</v>
      </c>
    </row>
    <row r="220" spans="1:7" x14ac:dyDescent="0.3">
      <c r="A220" s="27">
        <v>30</v>
      </c>
      <c r="B220" s="28" t="s">
        <v>4825</v>
      </c>
      <c r="C220" s="27">
        <v>8</v>
      </c>
      <c r="D220" s="27" t="s">
        <v>47</v>
      </c>
      <c r="E220" s="27">
        <v>7</v>
      </c>
      <c r="F220" s="28" t="s">
        <v>4550</v>
      </c>
      <c r="G220" s="27">
        <v>1</v>
      </c>
    </row>
    <row r="221" spans="1:7" x14ac:dyDescent="0.3">
      <c r="A221" s="27">
        <v>31</v>
      </c>
      <c r="B221" s="28" t="s">
        <v>4831</v>
      </c>
      <c r="C221" s="27">
        <v>8</v>
      </c>
      <c r="D221" s="27" t="s">
        <v>66</v>
      </c>
      <c r="E221" s="27">
        <v>6</v>
      </c>
      <c r="F221" s="28" t="s">
        <v>4832</v>
      </c>
      <c r="G221" s="27">
        <v>1</v>
      </c>
    </row>
    <row r="222" spans="1:7" x14ac:dyDescent="0.3">
      <c r="A222" s="27">
        <v>31</v>
      </c>
      <c r="B222" s="28" t="s">
        <v>4831</v>
      </c>
      <c r="C222" s="27">
        <v>8</v>
      </c>
      <c r="D222" s="27" t="s">
        <v>66</v>
      </c>
      <c r="E222" s="27">
        <v>6</v>
      </c>
      <c r="F222" s="28" t="s">
        <v>4833</v>
      </c>
      <c r="G222" s="27">
        <v>1</v>
      </c>
    </row>
    <row r="223" spans="1:7" x14ac:dyDescent="0.3">
      <c r="A223" s="27">
        <v>31</v>
      </c>
      <c r="B223" s="28" t="s">
        <v>4831</v>
      </c>
      <c r="C223" s="27">
        <v>8</v>
      </c>
      <c r="D223" s="27" t="s">
        <v>66</v>
      </c>
      <c r="E223" s="27">
        <v>6</v>
      </c>
      <c r="F223" s="28" t="s">
        <v>4554</v>
      </c>
      <c r="G223" s="27">
        <v>1</v>
      </c>
    </row>
    <row r="224" spans="1:7" x14ac:dyDescent="0.3">
      <c r="A224" s="27">
        <v>31</v>
      </c>
      <c r="B224" s="28" t="s">
        <v>4831</v>
      </c>
      <c r="C224" s="27">
        <v>8</v>
      </c>
      <c r="D224" s="27" t="s">
        <v>66</v>
      </c>
      <c r="E224" s="27">
        <v>6</v>
      </c>
      <c r="F224" s="28" t="s">
        <v>4555</v>
      </c>
      <c r="G224" s="27">
        <v>1</v>
      </c>
    </row>
    <row r="225" spans="1:7" x14ac:dyDescent="0.3">
      <c r="A225" s="27">
        <v>31</v>
      </c>
      <c r="B225" s="28" t="s">
        <v>4831</v>
      </c>
      <c r="C225" s="27">
        <v>8</v>
      </c>
      <c r="D225" s="27" t="s">
        <v>66</v>
      </c>
      <c r="E225" s="27">
        <v>6</v>
      </c>
      <c r="F225" s="28" t="s">
        <v>4556</v>
      </c>
      <c r="G225" s="27">
        <v>1</v>
      </c>
    </row>
    <row r="226" spans="1:7" x14ac:dyDescent="0.3">
      <c r="A226" s="27">
        <v>31</v>
      </c>
      <c r="B226" s="28" t="s">
        <v>4831</v>
      </c>
      <c r="C226" s="27">
        <v>8</v>
      </c>
      <c r="D226" s="27" t="s">
        <v>66</v>
      </c>
      <c r="E226" s="27">
        <v>6</v>
      </c>
      <c r="F226" s="28" t="s">
        <v>4834</v>
      </c>
      <c r="G226" s="27">
        <v>1</v>
      </c>
    </row>
    <row r="227" spans="1:7" x14ac:dyDescent="0.3">
      <c r="A227" s="27">
        <v>31</v>
      </c>
      <c r="B227" s="28" t="s">
        <v>4831</v>
      </c>
      <c r="C227" s="27">
        <v>8</v>
      </c>
      <c r="D227" s="27" t="s">
        <v>66</v>
      </c>
      <c r="E227" s="27">
        <v>6</v>
      </c>
      <c r="F227" s="28" t="s">
        <v>4835</v>
      </c>
      <c r="G227" s="27">
        <v>1</v>
      </c>
    </row>
    <row r="228" spans="1:7" x14ac:dyDescent="0.3">
      <c r="A228" s="27">
        <v>32</v>
      </c>
      <c r="B228" s="28" t="s">
        <v>4836</v>
      </c>
      <c r="C228" s="27">
        <v>8</v>
      </c>
      <c r="D228" s="27" t="s">
        <v>66</v>
      </c>
      <c r="E228" s="27">
        <v>6</v>
      </c>
      <c r="F228" s="28" t="s">
        <v>4837</v>
      </c>
      <c r="G228" s="27">
        <v>1</v>
      </c>
    </row>
    <row r="229" spans="1:7" x14ac:dyDescent="0.3">
      <c r="A229" s="27">
        <v>32</v>
      </c>
      <c r="B229" s="28" t="s">
        <v>4836</v>
      </c>
      <c r="C229" s="27">
        <v>8</v>
      </c>
      <c r="D229" s="27" t="s">
        <v>66</v>
      </c>
      <c r="E229" s="27">
        <v>6</v>
      </c>
      <c r="F229" s="28" t="s">
        <v>4838</v>
      </c>
      <c r="G229" s="27">
        <v>1</v>
      </c>
    </row>
    <row r="230" spans="1:7" x14ac:dyDescent="0.3">
      <c r="A230" s="27">
        <v>32</v>
      </c>
      <c r="B230" s="28" t="s">
        <v>4836</v>
      </c>
      <c r="C230" s="27">
        <v>8</v>
      </c>
      <c r="D230" s="27" t="s">
        <v>66</v>
      </c>
      <c r="E230" s="27">
        <v>6</v>
      </c>
      <c r="F230" s="28" t="s">
        <v>4839</v>
      </c>
      <c r="G230" s="27">
        <v>1</v>
      </c>
    </row>
    <row r="231" spans="1:7" x14ac:dyDescent="0.3">
      <c r="A231" s="27">
        <v>32</v>
      </c>
      <c r="B231" s="28" t="s">
        <v>4836</v>
      </c>
      <c r="C231" s="27">
        <v>8</v>
      </c>
      <c r="D231" s="27" t="s">
        <v>66</v>
      </c>
      <c r="E231" s="27">
        <v>6</v>
      </c>
      <c r="F231" s="28" t="s">
        <v>4840</v>
      </c>
      <c r="G231" s="27">
        <v>1</v>
      </c>
    </row>
    <row r="232" spans="1:7" x14ac:dyDescent="0.3">
      <c r="A232" s="27">
        <v>32</v>
      </c>
      <c r="B232" s="28" t="s">
        <v>4836</v>
      </c>
      <c r="C232" s="27">
        <v>8</v>
      </c>
      <c r="D232" s="27" t="s">
        <v>66</v>
      </c>
      <c r="E232" s="27">
        <v>6</v>
      </c>
      <c r="F232" s="28" t="s">
        <v>4841</v>
      </c>
      <c r="G232" s="27">
        <v>1</v>
      </c>
    </row>
    <row r="233" spans="1:7" x14ac:dyDescent="0.3">
      <c r="A233" s="27">
        <v>32</v>
      </c>
      <c r="B233" s="28" t="s">
        <v>4836</v>
      </c>
      <c r="C233" s="27">
        <v>8</v>
      </c>
      <c r="D233" s="27" t="s">
        <v>66</v>
      </c>
      <c r="E233" s="27">
        <v>6</v>
      </c>
      <c r="F233" s="28" t="s">
        <v>4564</v>
      </c>
      <c r="G233" s="27">
        <v>1</v>
      </c>
    </row>
    <row r="234" spans="1:7" x14ac:dyDescent="0.3">
      <c r="A234" s="27">
        <v>32</v>
      </c>
      <c r="B234" s="28" t="s">
        <v>4836</v>
      </c>
      <c r="C234" s="27">
        <v>8</v>
      </c>
      <c r="D234" s="27" t="s">
        <v>66</v>
      </c>
      <c r="E234" s="27">
        <v>6</v>
      </c>
      <c r="F234" s="28" t="s">
        <v>4842</v>
      </c>
      <c r="G234" s="27">
        <v>1</v>
      </c>
    </row>
    <row r="235" spans="1:7" x14ac:dyDescent="0.3">
      <c r="A235" s="27">
        <v>32</v>
      </c>
      <c r="B235" s="28" t="s">
        <v>4836</v>
      </c>
      <c r="C235" s="27">
        <v>8</v>
      </c>
      <c r="D235" s="27" t="s">
        <v>66</v>
      </c>
      <c r="E235" s="27">
        <v>6</v>
      </c>
      <c r="F235" s="28" t="s">
        <v>4843</v>
      </c>
      <c r="G235" s="27">
        <v>1</v>
      </c>
    </row>
    <row r="236" spans="1:7" x14ac:dyDescent="0.3">
      <c r="A236" s="27">
        <v>32</v>
      </c>
      <c r="B236" s="28" t="s">
        <v>4836</v>
      </c>
      <c r="C236" s="27">
        <v>8</v>
      </c>
      <c r="D236" s="27" t="s">
        <v>66</v>
      </c>
      <c r="E236" s="27">
        <v>6</v>
      </c>
      <c r="F236" s="28" t="s">
        <v>4844</v>
      </c>
      <c r="G236" s="27">
        <v>1</v>
      </c>
    </row>
    <row r="237" spans="1:7" x14ac:dyDescent="0.3">
      <c r="A237" s="27">
        <v>33</v>
      </c>
      <c r="B237" s="28" t="s">
        <v>4845</v>
      </c>
      <c r="C237" s="27">
        <v>8</v>
      </c>
      <c r="D237" s="27" t="s">
        <v>28</v>
      </c>
      <c r="E237" s="27">
        <v>2</v>
      </c>
      <c r="F237" s="28" t="s">
        <v>4846</v>
      </c>
      <c r="G237" s="27">
        <v>1</v>
      </c>
    </row>
    <row r="238" spans="1:7" x14ac:dyDescent="0.3">
      <c r="A238" s="27">
        <v>33</v>
      </c>
      <c r="B238" s="28" t="s">
        <v>4845</v>
      </c>
      <c r="C238" s="27">
        <v>8</v>
      </c>
      <c r="D238" s="27" t="s">
        <v>28</v>
      </c>
      <c r="E238" s="27">
        <v>2</v>
      </c>
      <c r="F238" s="28" t="s">
        <v>4567</v>
      </c>
      <c r="G238" s="27">
        <v>1</v>
      </c>
    </row>
    <row r="239" spans="1:7" x14ac:dyDescent="0.3">
      <c r="A239" s="27">
        <v>33</v>
      </c>
      <c r="B239" s="28" t="s">
        <v>4845</v>
      </c>
      <c r="C239" s="27">
        <v>8</v>
      </c>
      <c r="D239" s="27" t="s">
        <v>28</v>
      </c>
      <c r="E239" s="27">
        <v>2</v>
      </c>
      <c r="F239" s="28" t="s">
        <v>4568</v>
      </c>
      <c r="G239" s="27">
        <v>1</v>
      </c>
    </row>
    <row r="240" spans="1:7" x14ac:dyDescent="0.3">
      <c r="A240" s="27">
        <v>33</v>
      </c>
      <c r="B240" s="28" t="s">
        <v>4845</v>
      </c>
      <c r="C240" s="27">
        <v>8</v>
      </c>
      <c r="D240" s="27" t="s">
        <v>28</v>
      </c>
      <c r="E240" s="27">
        <v>2</v>
      </c>
      <c r="F240" s="28" t="s">
        <v>4847</v>
      </c>
      <c r="G240" s="27">
        <v>2</v>
      </c>
    </row>
    <row r="241" spans="1:7" x14ac:dyDescent="0.3">
      <c r="A241" s="27">
        <v>33</v>
      </c>
      <c r="B241" s="28" t="s">
        <v>4845</v>
      </c>
      <c r="C241" s="27">
        <v>8</v>
      </c>
      <c r="D241" s="27" t="s">
        <v>28</v>
      </c>
      <c r="E241" s="27">
        <v>2</v>
      </c>
      <c r="F241" s="28" t="s">
        <v>4848</v>
      </c>
      <c r="G241" s="27">
        <v>1</v>
      </c>
    </row>
    <row r="242" spans="1:7" x14ac:dyDescent="0.3">
      <c r="A242" s="27">
        <v>34</v>
      </c>
      <c r="B242" s="28" t="s">
        <v>4849</v>
      </c>
      <c r="C242" s="27">
        <v>8</v>
      </c>
      <c r="D242" s="27" t="s">
        <v>114</v>
      </c>
      <c r="E242" s="27">
        <v>13</v>
      </c>
      <c r="F242" s="28" t="s">
        <v>4850</v>
      </c>
      <c r="G242" s="27">
        <v>1</v>
      </c>
    </row>
    <row r="243" spans="1:7" x14ac:dyDescent="0.3">
      <c r="A243" s="27">
        <v>34</v>
      </c>
      <c r="B243" s="28" t="s">
        <v>4849</v>
      </c>
      <c r="C243" s="27">
        <v>8</v>
      </c>
      <c r="D243" s="27" t="s">
        <v>114</v>
      </c>
      <c r="E243" s="27">
        <v>13</v>
      </c>
      <c r="F243" s="28" t="s">
        <v>4851</v>
      </c>
      <c r="G243" s="27">
        <v>1</v>
      </c>
    </row>
    <row r="244" spans="1:7" x14ac:dyDescent="0.3">
      <c r="A244" s="27">
        <v>34</v>
      </c>
      <c r="B244" s="28" t="s">
        <v>4849</v>
      </c>
      <c r="C244" s="27">
        <v>8</v>
      </c>
      <c r="D244" s="27" t="s">
        <v>114</v>
      </c>
      <c r="E244" s="27">
        <v>13</v>
      </c>
      <c r="F244" s="28" t="s">
        <v>4852</v>
      </c>
      <c r="G244" s="27">
        <v>1</v>
      </c>
    </row>
    <row r="245" spans="1:7" x14ac:dyDescent="0.3">
      <c r="A245" s="27">
        <v>34</v>
      </c>
      <c r="B245" s="28" t="s">
        <v>4849</v>
      </c>
      <c r="C245" s="27">
        <v>8</v>
      </c>
      <c r="D245" s="27" t="s">
        <v>114</v>
      </c>
      <c r="E245" s="27">
        <v>13</v>
      </c>
      <c r="F245" s="28" t="s">
        <v>4575</v>
      </c>
      <c r="G245" s="27">
        <v>1</v>
      </c>
    </row>
    <row r="246" spans="1:7" x14ac:dyDescent="0.3">
      <c r="A246" s="27">
        <v>34</v>
      </c>
      <c r="B246" s="28" t="s">
        <v>4849</v>
      </c>
      <c r="C246" s="27">
        <v>8</v>
      </c>
      <c r="D246" s="27" t="s">
        <v>114</v>
      </c>
      <c r="E246" s="27">
        <v>13</v>
      </c>
      <c r="F246" s="28" t="s">
        <v>4576</v>
      </c>
      <c r="G246" s="27">
        <v>2</v>
      </c>
    </row>
    <row r="247" spans="1:7" x14ac:dyDescent="0.3">
      <c r="A247" s="27">
        <v>34</v>
      </c>
      <c r="B247" s="28" t="s">
        <v>4849</v>
      </c>
      <c r="C247" s="27">
        <v>8</v>
      </c>
      <c r="D247" s="27" t="s">
        <v>114</v>
      </c>
      <c r="E247" s="27">
        <v>13</v>
      </c>
      <c r="F247" s="28" t="s">
        <v>4577</v>
      </c>
      <c r="G247" s="27">
        <v>1</v>
      </c>
    </row>
    <row r="248" spans="1:7" x14ac:dyDescent="0.3">
      <c r="A248" s="27">
        <v>34</v>
      </c>
      <c r="B248" s="28" t="s">
        <v>4849</v>
      </c>
      <c r="C248" s="27">
        <v>8</v>
      </c>
      <c r="D248" s="27" t="s">
        <v>114</v>
      </c>
      <c r="E248" s="27">
        <v>13</v>
      </c>
      <c r="F248" s="28" t="s">
        <v>4578</v>
      </c>
      <c r="G248" s="27">
        <v>1</v>
      </c>
    </row>
    <row r="249" spans="1:7" x14ac:dyDescent="0.3">
      <c r="A249" s="27">
        <v>35</v>
      </c>
      <c r="B249" s="28" t="s">
        <v>4853</v>
      </c>
      <c r="C249" s="27">
        <v>8</v>
      </c>
      <c r="D249" s="27" t="s">
        <v>47</v>
      </c>
      <c r="E249" s="27">
        <v>7</v>
      </c>
      <c r="F249" s="28" t="s">
        <v>4854</v>
      </c>
      <c r="G249" s="27">
        <v>1</v>
      </c>
    </row>
    <row r="250" spans="1:7" x14ac:dyDescent="0.3">
      <c r="A250" s="27">
        <v>35</v>
      </c>
      <c r="B250" s="28" t="s">
        <v>4853</v>
      </c>
      <c r="C250" s="27">
        <v>8</v>
      </c>
      <c r="D250" s="27" t="s">
        <v>47</v>
      </c>
      <c r="E250" s="27">
        <v>7</v>
      </c>
      <c r="F250" s="28" t="s">
        <v>4855</v>
      </c>
      <c r="G250" s="27">
        <v>1</v>
      </c>
    </row>
    <row r="251" spans="1:7" x14ac:dyDescent="0.3">
      <c r="A251" s="27">
        <v>35</v>
      </c>
      <c r="B251" s="28" t="s">
        <v>4853</v>
      </c>
      <c r="C251" s="27">
        <v>8</v>
      </c>
      <c r="D251" s="27" t="s">
        <v>47</v>
      </c>
      <c r="E251" s="27">
        <v>7</v>
      </c>
      <c r="F251" s="28" t="s">
        <v>4582</v>
      </c>
      <c r="G251" s="27">
        <v>1</v>
      </c>
    </row>
    <row r="252" spans="1:7" x14ac:dyDescent="0.3">
      <c r="A252" s="27">
        <v>35</v>
      </c>
      <c r="B252" s="28" t="s">
        <v>4853</v>
      </c>
      <c r="C252" s="27">
        <v>8</v>
      </c>
      <c r="D252" s="27" t="s">
        <v>47</v>
      </c>
      <c r="E252" s="27">
        <v>7</v>
      </c>
      <c r="F252" s="28" t="s">
        <v>4856</v>
      </c>
      <c r="G252" s="27">
        <v>1</v>
      </c>
    </row>
    <row r="253" spans="1:7" x14ac:dyDescent="0.3">
      <c r="A253" s="27">
        <v>35</v>
      </c>
      <c r="B253" s="28" t="s">
        <v>4853</v>
      </c>
      <c r="C253" s="27">
        <v>8</v>
      </c>
      <c r="D253" s="27" t="s">
        <v>47</v>
      </c>
      <c r="E253" s="27">
        <v>7</v>
      </c>
      <c r="F253" s="28" t="s">
        <v>4857</v>
      </c>
      <c r="G253" s="27">
        <v>2</v>
      </c>
    </row>
    <row r="254" spans="1:7" x14ac:dyDescent="0.3">
      <c r="A254" s="27">
        <v>36</v>
      </c>
      <c r="B254" s="28" t="s">
        <v>4858</v>
      </c>
      <c r="C254" s="27">
        <v>8</v>
      </c>
      <c r="D254" s="27" t="s">
        <v>114</v>
      </c>
      <c r="E254" s="27">
        <v>13</v>
      </c>
      <c r="F254" s="28" t="s">
        <v>4859</v>
      </c>
      <c r="G254" s="27">
        <v>1</v>
      </c>
    </row>
    <row r="255" spans="1:7" x14ac:dyDescent="0.3">
      <c r="A255" s="27">
        <v>36</v>
      </c>
      <c r="B255" s="28" t="s">
        <v>4858</v>
      </c>
      <c r="C255" s="27">
        <v>8</v>
      </c>
      <c r="D255" s="27" t="s">
        <v>114</v>
      </c>
      <c r="E255" s="27">
        <v>13</v>
      </c>
      <c r="F255" s="28" t="s">
        <v>4587</v>
      </c>
      <c r="G255" s="27">
        <v>1</v>
      </c>
    </row>
    <row r="256" spans="1:7" x14ac:dyDescent="0.3">
      <c r="A256" s="27">
        <v>36</v>
      </c>
      <c r="B256" s="28" t="s">
        <v>4858</v>
      </c>
      <c r="C256" s="27">
        <v>8</v>
      </c>
      <c r="D256" s="27" t="s">
        <v>114</v>
      </c>
      <c r="E256" s="27">
        <v>13</v>
      </c>
      <c r="F256" s="28" t="s">
        <v>4588</v>
      </c>
      <c r="G256" s="27">
        <v>1</v>
      </c>
    </row>
    <row r="257" spans="1:7" x14ac:dyDescent="0.3">
      <c r="A257" s="27">
        <v>36</v>
      </c>
      <c r="B257" s="28" t="s">
        <v>4858</v>
      </c>
      <c r="C257" s="27">
        <v>8</v>
      </c>
      <c r="D257" s="27" t="s">
        <v>114</v>
      </c>
      <c r="E257" s="27">
        <v>13</v>
      </c>
      <c r="F257" s="28" t="s">
        <v>4589</v>
      </c>
      <c r="G257" s="27">
        <v>1</v>
      </c>
    </row>
    <row r="258" spans="1:7" x14ac:dyDescent="0.3">
      <c r="A258" s="27">
        <v>36</v>
      </c>
      <c r="B258" s="28" t="s">
        <v>4858</v>
      </c>
      <c r="C258" s="27">
        <v>8</v>
      </c>
      <c r="D258" s="27" t="s">
        <v>114</v>
      </c>
      <c r="E258" s="27">
        <v>13</v>
      </c>
      <c r="F258" s="28" t="s">
        <v>4860</v>
      </c>
      <c r="G258" s="27">
        <v>1</v>
      </c>
    </row>
    <row r="259" spans="1:7" x14ac:dyDescent="0.3">
      <c r="A259" s="27">
        <v>37</v>
      </c>
      <c r="B259" s="28" t="s">
        <v>4861</v>
      </c>
      <c r="C259" s="27">
        <v>8</v>
      </c>
      <c r="D259" s="27" t="s">
        <v>3778</v>
      </c>
      <c r="E259" s="27">
        <v>12</v>
      </c>
      <c r="F259" s="28" t="s">
        <v>4862</v>
      </c>
      <c r="G259" s="27">
        <v>1</v>
      </c>
    </row>
    <row r="260" spans="1:7" x14ac:dyDescent="0.3">
      <c r="A260" s="27">
        <v>37</v>
      </c>
      <c r="B260" s="28" t="s">
        <v>4861</v>
      </c>
      <c r="C260" s="27">
        <v>8</v>
      </c>
      <c r="D260" s="27" t="s">
        <v>3778</v>
      </c>
      <c r="E260" s="27">
        <v>12</v>
      </c>
      <c r="F260" s="28" t="s">
        <v>4593</v>
      </c>
      <c r="G260" s="27">
        <v>1</v>
      </c>
    </row>
    <row r="261" spans="1:7" x14ac:dyDescent="0.3">
      <c r="A261" s="27">
        <v>37</v>
      </c>
      <c r="B261" s="28" t="s">
        <v>4861</v>
      </c>
      <c r="C261" s="27">
        <v>8</v>
      </c>
      <c r="D261" s="27" t="s">
        <v>3778</v>
      </c>
      <c r="E261" s="27">
        <v>12</v>
      </c>
      <c r="F261" s="28" t="s">
        <v>4594</v>
      </c>
      <c r="G261" s="27">
        <v>2</v>
      </c>
    </row>
    <row r="262" spans="1:7" x14ac:dyDescent="0.3">
      <c r="A262" s="27">
        <v>37</v>
      </c>
      <c r="B262" s="28" t="s">
        <v>4861</v>
      </c>
      <c r="C262" s="27">
        <v>8</v>
      </c>
      <c r="D262" s="27" t="s">
        <v>3778</v>
      </c>
      <c r="E262" s="27">
        <v>12</v>
      </c>
      <c r="F262" s="28" t="s">
        <v>4595</v>
      </c>
      <c r="G262" s="27">
        <v>1</v>
      </c>
    </row>
    <row r="263" spans="1:7" x14ac:dyDescent="0.3">
      <c r="A263" s="27">
        <v>37</v>
      </c>
      <c r="B263" s="28" t="s">
        <v>4861</v>
      </c>
      <c r="C263" s="27">
        <v>8</v>
      </c>
      <c r="D263" s="27" t="s">
        <v>3778</v>
      </c>
      <c r="E263" s="27">
        <v>12</v>
      </c>
      <c r="F263" s="28" t="s">
        <v>4863</v>
      </c>
      <c r="G263" s="27">
        <v>1</v>
      </c>
    </row>
    <row r="264" spans="1:7" x14ac:dyDescent="0.3">
      <c r="A264" s="27">
        <v>37</v>
      </c>
      <c r="B264" s="28" t="s">
        <v>4861</v>
      </c>
      <c r="C264" s="27">
        <v>8</v>
      </c>
      <c r="D264" s="27" t="s">
        <v>3778</v>
      </c>
      <c r="E264" s="27">
        <v>12</v>
      </c>
      <c r="F264" s="28" t="s">
        <v>4597</v>
      </c>
      <c r="G264" s="27">
        <v>1</v>
      </c>
    </row>
    <row r="265" spans="1:7" x14ac:dyDescent="0.3">
      <c r="A265" s="27">
        <v>37</v>
      </c>
      <c r="B265" s="28" t="s">
        <v>4861</v>
      </c>
      <c r="C265" s="27">
        <v>8</v>
      </c>
      <c r="D265" s="27" t="s">
        <v>3778</v>
      </c>
      <c r="E265" s="27">
        <v>12</v>
      </c>
      <c r="F265" s="28" t="s">
        <v>4598</v>
      </c>
      <c r="G265" s="27">
        <v>1</v>
      </c>
    </row>
    <row r="266" spans="1:7" x14ac:dyDescent="0.3">
      <c r="A266" s="27">
        <v>37</v>
      </c>
      <c r="B266" s="28" t="s">
        <v>4861</v>
      </c>
      <c r="C266" s="27">
        <v>8</v>
      </c>
      <c r="D266" s="27" t="s">
        <v>3778</v>
      </c>
      <c r="E266" s="27">
        <v>12</v>
      </c>
      <c r="F266" s="28" t="s">
        <v>4864</v>
      </c>
      <c r="G266" s="27">
        <v>2</v>
      </c>
    </row>
    <row r="267" spans="1:7" x14ac:dyDescent="0.3">
      <c r="A267" s="27">
        <v>37</v>
      </c>
      <c r="B267" s="28" t="s">
        <v>4861</v>
      </c>
      <c r="C267" s="27">
        <v>8</v>
      </c>
      <c r="D267" s="27" t="s">
        <v>3778</v>
      </c>
      <c r="E267" s="27">
        <v>12</v>
      </c>
      <c r="F267" s="28" t="s">
        <v>4865</v>
      </c>
      <c r="G267" s="27">
        <v>1</v>
      </c>
    </row>
    <row r="268" spans="1:7" x14ac:dyDescent="0.3">
      <c r="A268" s="27">
        <v>37</v>
      </c>
      <c r="B268" s="28" t="s">
        <v>4861</v>
      </c>
      <c r="C268" s="27">
        <v>8</v>
      </c>
      <c r="D268" s="27" t="s">
        <v>3778</v>
      </c>
      <c r="E268" s="27">
        <v>12</v>
      </c>
      <c r="F268" s="28" t="s">
        <v>4866</v>
      </c>
      <c r="G268" s="27">
        <v>1</v>
      </c>
    </row>
    <row r="269" spans="1:7" x14ac:dyDescent="0.3">
      <c r="A269" s="27">
        <v>37</v>
      </c>
      <c r="B269" s="28" t="s">
        <v>4861</v>
      </c>
      <c r="C269" s="27">
        <v>8</v>
      </c>
      <c r="D269" s="27" t="s">
        <v>3778</v>
      </c>
      <c r="E269" s="27">
        <v>12</v>
      </c>
      <c r="F269" s="28" t="s">
        <v>4867</v>
      </c>
      <c r="G269" s="27">
        <v>1</v>
      </c>
    </row>
    <row r="270" spans="1:7" x14ac:dyDescent="0.3">
      <c r="A270" s="27">
        <v>37</v>
      </c>
      <c r="B270" s="28" t="s">
        <v>4861</v>
      </c>
      <c r="C270" s="27">
        <v>8</v>
      </c>
      <c r="D270" s="27" t="s">
        <v>3778</v>
      </c>
      <c r="E270" s="27">
        <v>12</v>
      </c>
      <c r="F270" s="28" t="s">
        <v>4868</v>
      </c>
      <c r="G270" s="27">
        <v>2</v>
      </c>
    </row>
    <row r="271" spans="1:7" x14ac:dyDescent="0.3">
      <c r="A271" s="27">
        <v>37</v>
      </c>
      <c r="B271" s="28" t="s">
        <v>4861</v>
      </c>
      <c r="C271" s="27">
        <v>8</v>
      </c>
      <c r="D271" s="27" t="s">
        <v>3778</v>
      </c>
      <c r="E271" s="27">
        <v>12</v>
      </c>
      <c r="F271" s="28" t="s">
        <v>4869</v>
      </c>
      <c r="G271" s="27">
        <v>1</v>
      </c>
    </row>
    <row r="272" spans="1:7" x14ac:dyDescent="0.3">
      <c r="A272" s="27">
        <v>38</v>
      </c>
      <c r="B272" s="28" t="s">
        <v>4870</v>
      </c>
      <c r="C272" s="27">
        <v>8</v>
      </c>
      <c r="D272" s="27" t="s">
        <v>28</v>
      </c>
      <c r="E272" s="27">
        <v>2</v>
      </c>
      <c r="F272" s="28" t="s">
        <v>4871</v>
      </c>
      <c r="G272" s="27">
        <v>1</v>
      </c>
    </row>
    <row r="273" spans="1:7" x14ac:dyDescent="0.3">
      <c r="A273" s="27">
        <v>38</v>
      </c>
      <c r="B273" s="28" t="s">
        <v>4870</v>
      </c>
      <c r="C273" s="27">
        <v>8</v>
      </c>
      <c r="D273" s="27" t="s">
        <v>28</v>
      </c>
      <c r="E273" s="27">
        <v>2</v>
      </c>
      <c r="F273" s="28" t="s">
        <v>4872</v>
      </c>
      <c r="G273" s="27">
        <v>1</v>
      </c>
    </row>
    <row r="274" spans="1:7" x14ac:dyDescent="0.3">
      <c r="A274" s="27">
        <v>38</v>
      </c>
      <c r="B274" s="28" t="s">
        <v>4870</v>
      </c>
      <c r="C274" s="27">
        <v>8</v>
      </c>
      <c r="D274" s="27" t="s">
        <v>28</v>
      </c>
      <c r="E274" s="27">
        <v>2</v>
      </c>
      <c r="F274" s="28" t="s">
        <v>4873</v>
      </c>
      <c r="G274" s="27">
        <v>1</v>
      </c>
    </row>
    <row r="275" spans="1:7" x14ac:dyDescent="0.3">
      <c r="A275" s="27">
        <v>38</v>
      </c>
      <c r="B275" s="28" t="s">
        <v>4870</v>
      </c>
      <c r="C275" s="27">
        <v>8</v>
      </c>
      <c r="D275" s="27" t="s">
        <v>28</v>
      </c>
      <c r="E275" s="27">
        <v>2</v>
      </c>
      <c r="F275" s="28" t="s">
        <v>4603</v>
      </c>
      <c r="G275" s="27">
        <v>1</v>
      </c>
    </row>
    <row r="276" spans="1:7" x14ac:dyDescent="0.3">
      <c r="A276" s="27">
        <v>38</v>
      </c>
      <c r="B276" s="28" t="s">
        <v>4870</v>
      </c>
      <c r="C276" s="27">
        <v>8</v>
      </c>
      <c r="D276" s="27" t="s">
        <v>28</v>
      </c>
      <c r="E276" s="27">
        <v>2</v>
      </c>
      <c r="F276" s="28" t="s">
        <v>4604</v>
      </c>
      <c r="G276" s="27">
        <v>1</v>
      </c>
    </row>
    <row r="277" spans="1:7" x14ac:dyDescent="0.3">
      <c r="A277" s="27">
        <v>39</v>
      </c>
      <c r="B277" s="28" t="s">
        <v>4874</v>
      </c>
      <c r="C277" s="27">
        <v>8</v>
      </c>
      <c r="D277" s="27" t="s">
        <v>60</v>
      </c>
      <c r="E277" s="27">
        <v>1</v>
      </c>
      <c r="F277" s="28" t="s">
        <v>4875</v>
      </c>
      <c r="G277" s="27">
        <v>2</v>
      </c>
    </row>
    <row r="278" spans="1:7" x14ac:dyDescent="0.3">
      <c r="A278" s="27">
        <v>39</v>
      </c>
      <c r="B278" s="28" t="s">
        <v>4874</v>
      </c>
      <c r="C278" s="27">
        <v>8</v>
      </c>
      <c r="D278" s="27" t="s">
        <v>60</v>
      </c>
      <c r="E278" s="27">
        <v>1</v>
      </c>
      <c r="F278" s="28" t="s">
        <v>4607</v>
      </c>
      <c r="G278" s="27">
        <v>1</v>
      </c>
    </row>
    <row r="279" spans="1:7" x14ac:dyDescent="0.3">
      <c r="A279" s="27">
        <v>39</v>
      </c>
      <c r="B279" s="28" t="s">
        <v>4874</v>
      </c>
      <c r="C279" s="27">
        <v>8</v>
      </c>
      <c r="D279" s="27" t="s">
        <v>60</v>
      </c>
      <c r="E279" s="27">
        <v>1</v>
      </c>
      <c r="F279" s="28" t="s">
        <v>4608</v>
      </c>
      <c r="G279" s="27">
        <v>1</v>
      </c>
    </row>
    <row r="280" spans="1:7" x14ac:dyDescent="0.3">
      <c r="A280" s="27">
        <v>39</v>
      </c>
      <c r="B280" s="28" t="s">
        <v>4874</v>
      </c>
      <c r="C280" s="27">
        <v>8</v>
      </c>
      <c r="D280" s="27" t="s">
        <v>60</v>
      </c>
      <c r="E280" s="27">
        <v>1</v>
      </c>
      <c r="F280" s="28" t="s">
        <v>4609</v>
      </c>
      <c r="G280" s="27">
        <v>1</v>
      </c>
    </row>
    <row r="281" spans="1:7" x14ac:dyDescent="0.3">
      <c r="A281" s="27">
        <v>39</v>
      </c>
      <c r="B281" s="28" t="s">
        <v>4874</v>
      </c>
      <c r="C281" s="27">
        <v>8</v>
      </c>
      <c r="D281" s="27" t="s">
        <v>60</v>
      </c>
      <c r="E281" s="27">
        <v>1</v>
      </c>
      <c r="F281" s="28" t="s">
        <v>4876</v>
      </c>
      <c r="G281" s="27">
        <v>1</v>
      </c>
    </row>
    <row r="282" spans="1:7" x14ac:dyDescent="0.3">
      <c r="A282" s="27">
        <v>39</v>
      </c>
      <c r="B282" s="28" t="s">
        <v>4874</v>
      </c>
      <c r="C282" s="27">
        <v>8</v>
      </c>
      <c r="D282" s="27" t="s">
        <v>60</v>
      </c>
      <c r="E282" s="27">
        <v>1</v>
      </c>
      <c r="F282" s="28" t="s">
        <v>4877</v>
      </c>
      <c r="G282" s="27">
        <v>1</v>
      </c>
    </row>
    <row r="283" spans="1:7" x14ac:dyDescent="0.3">
      <c r="A283" s="27">
        <v>39</v>
      </c>
      <c r="B283" s="28" t="s">
        <v>4874</v>
      </c>
      <c r="C283" s="27">
        <v>8</v>
      </c>
      <c r="D283" s="27" t="s">
        <v>60</v>
      </c>
      <c r="E283" s="27">
        <v>1</v>
      </c>
      <c r="F283" s="28" t="s">
        <v>4612</v>
      </c>
      <c r="G283" s="27">
        <v>1</v>
      </c>
    </row>
    <row r="284" spans="1:7" x14ac:dyDescent="0.3">
      <c r="A284" s="27">
        <v>39</v>
      </c>
      <c r="B284" s="28" t="s">
        <v>4874</v>
      </c>
      <c r="C284" s="27">
        <v>8</v>
      </c>
      <c r="D284" s="27" t="s">
        <v>60</v>
      </c>
      <c r="E284" s="27">
        <v>1</v>
      </c>
      <c r="F284" s="28" t="s">
        <v>4613</v>
      </c>
      <c r="G284" s="27">
        <v>1</v>
      </c>
    </row>
    <row r="285" spans="1:7" x14ac:dyDescent="0.3">
      <c r="A285" s="27">
        <v>39</v>
      </c>
      <c r="B285" s="28" t="s">
        <v>4874</v>
      </c>
      <c r="C285" s="27">
        <v>8</v>
      </c>
      <c r="D285" s="27" t="s">
        <v>60</v>
      </c>
      <c r="E285" s="27">
        <v>1</v>
      </c>
      <c r="F285" s="28" t="s">
        <v>4614</v>
      </c>
      <c r="G285" s="27">
        <v>1</v>
      </c>
    </row>
    <row r="286" spans="1:7" x14ac:dyDescent="0.3">
      <c r="A286" s="27">
        <v>40</v>
      </c>
      <c r="B286" s="28" t="s">
        <v>4878</v>
      </c>
      <c r="C286" s="27">
        <v>8</v>
      </c>
      <c r="D286" s="27" t="s">
        <v>52</v>
      </c>
      <c r="E286" s="27">
        <v>8</v>
      </c>
      <c r="F286" s="28" t="s">
        <v>4879</v>
      </c>
      <c r="G286" s="27">
        <v>3</v>
      </c>
    </row>
    <row r="287" spans="1:7" x14ac:dyDescent="0.3">
      <c r="A287" s="27">
        <v>40</v>
      </c>
      <c r="B287" s="28" t="s">
        <v>4878</v>
      </c>
      <c r="C287" s="27">
        <v>8</v>
      </c>
      <c r="D287" s="27" t="s">
        <v>52</v>
      </c>
      <c r="E287" s="27">
        <v>8</v>
      </c>
      <c r="F287" s="28" t="s">
        <v>4617</v>
      </c>
      <c r="G287" s="27">
        <v>1</v>
      </c>
    </row>
    <row r="288" spans="1:7" x14ac:dyDescent="0.3">
      <c r="A288" s="27">
        <v>40</v>
      </c>
      <c r="B288" s="28" t="s">
        <v>4878</v>
      </c>
      <c r="C288" s="27">
        <v>8</v>
      </c>
      <c r="D288" s="27" t="s">
        <v>52</v>
      </c>
      <c r="E288" s="27">
        <v>8</v>
      </c>
      <c r="F288" s="28" t="s">
        <v>4880</v>
      </c>
      <c r="G288" s="27">
        <v>1</v>
      </c>
    </row>
    <row r="289" spans="1:7" x14ac:dyDescent="0.3">
      <c r="A289" s="27">
        <v>40</v>
      </c>
      <c r="B289" s="28" t="s">
        <v>4878</v>
      </c>
      <c r="C289" s="27">
        <v>8</v>
      </c>
      <c r="D289" s="27" t="s">
        <v>52</v>
      </c>
      <c r="E289" s="27">
        <v>8</v>
      </c>
      <c r="F289" s="28" t="s">
        <v>4881</v>
      </c>
      <c r="G289" s="27">
        <v>1</v>
      </c>
    </row>
    <row r="290" spans="1:7" x14ac:dyDescent="0.3">
      <c r="A290" s="27">
        <v>40</v>
      </c>
      <c r="B290" s="28" t="s">
        <v>4878</v>
      </c>
      <c r="C290" s="27">
        <v>8</v>
      </c>
      <c r="D290" s="27" t="s">
        <v>52</v>
      </c>
      <c r="E290" s="27">
        <v>8</v>
      </c>
      <c r="F290" s="28" t="s">
        <v>4882</v>
      </c>
      <c r="G290" s="27">
        <v>2</v>
      </c>
    </row>
    <row r="291" spans="1:7" x14ac:dyDescent="0.3">
      <c r="A291" s="27">
        <v>40</v>
      </c>
      <c r="B291" s="28" t="s">
        <v>4878</v>
      </c>
      <c r="C291" s="27">
        <v>8</v>
      </c>
      <c r="D291" s="27" t="s">
        <v>52</v>
      </c>
      <c r="E291" s="27">
        <v>8</v>
      </c>
      <c r="F291" s="28" t="s">
        <v>4883</v>
      </c>
      <c r="G291" s="27">
        <v>1</v>
      </c>
    </row>
    <row r="292" spans="1:7" x14ac:dyDescent="0.3">
      <c r="A292" s="27">
        <v>41</v>
      </c>
      <c r="B292" s="28" t="s">
        <v>4884</v>
      </c>
      <c r="C292" s="27">
        <v>8</v>
      </c>
      <c r="D292" s="27" t="s">
        <v>52</v>
      </c>
      <c r="E292" s="27">
        <v>8</v>
      </c>
      <c r="F292" s="28" t="s">
        <v>4885</v>
      </c>
      <c r="G292" s="27">
        <v>1</v>
      </c>
    </row>
    <row r="293" spans="1:7" x14ac:dyDescent="0.3">
      <c r="A293" s="27">
        <v>41</v>
      </c>
      <c r="B293" s="28" t="s">
        <v>4884</v>
      </c>
      <c r="C293" s="27">
        <v>8</v>
      </c>
      <c r="D293" s="27" t="s">
        <v>52</v>
      </c>
      <c r="E293" s="27">
        <v>8</v>
      </c>
      <c r="F293" s="28" t="s">
        <v>4886</v>
      </c>
      <c r="G293" s="27">
        <v>1</v>
      </c>
    </row>
    <row r="294" spans="1:7" x14ac:dyDescent="0.3">
      <c r="A294" s="27">
        <v>41</v>
      </c>
      <c r="B294" s="28" t="s">
        <v>4884</v>
      </c>
      <c r="C294" s="27">
        <v>8</v>
      </c>
      <c r="D294" s="27" t="s">
        <v>52</v>
      </c>
      <c r="E294" s="27">
        <v>8</v>
      </c>
      <c r="F294" s="28" t="s">
        <v>4624</v>
      </c>
      <c r="G294" s="27">
        <v>1</v>
      </c>
    </row>
    <row r="295" spans="1:7" x14ac:dyDescent="0.3">
      <c r="A295" s="27">
        <v>41</v>
      </c>
      <c r="B295" s="28" t="s">
        <v>4884</v>
      </c>
      <c r="C295" s="27">
        <v>8</v>
      </c>
      <c r="D295" s="27" t="s">
        <v>52</v>
      </c>
      <c r="E295" s="27">
        <v>8</v>
      </c>
      <c r="F295" s="28" t="s">
        <v>4625</v>
      </c>
      <c r="G295" s="27">
        <v>2</v>
      </c>
    </row>
    <row r="296" spans="1:7" x14ac:dyDescent="0.3">
      <c r="A296" s="27">
        <v>41</v>
      </c>
      <c r="B296" s="28" t="s">
        <v>4884</v>
      </c>
      <c r="C296" s="27">
        <v>8</v>
      </c>
      <c r="D296" s="27" t="s">
        <v>52</v>
      </c>
      <c r="E296" s="27">
        <v>8</v>
      </c>
      <c r="F296" s="28" t="s">
        <v>4887</v>
      </c>
      <c r="G296" s="27">
        <v>1</v>
      </c>
    </row>
    <row r="297" spans="1:7" x14ac:dyDescent="0.3">
      <c r="A297" s="27">
        <v>41</v>
      </c>
      <c r="B297" s="28" t="s">
        <v>4884</v>
      </c>
      <c r="C297" s="27">
        <v>8</v>
      </c>
      <c r="D297" s="27" t="s">
        <v>52</v>
      </c>
      <c r="E297" s="27">
        <v>8</v>
      </c>
      <c r="F297" s="28" t="s">
        <v>4888</v>
      </c>
      <c r="G297" s="27">
        <v>2</v>
      </c>
    </row>
    <row r="298" spans="1:7" x14ac:dyDescent="0.3">
      <c r="A298" s="27">
        <v>41</v>
      </c>
      <c r="B298" s="28" t="s">
        <v>4884</v>
      </c>
      <c r="C298" s="27">
        <v>8</v>
      </c>
      <c r="D298" s="27" t="s">
        <v>52</v>
      </c>
      <c r="E298" s="27">
        <v>8</v>
      </c>
      <c r="F298" s="28" t="s">
        <v>4889</v>
      </c>
      <c r="G298" s="27">
        <v>1</v>
      </c>
    </row>
    <row r="299" spans="1:7" x14ac:dyDescent="0.3">
      <c r="A299" s="27">
        <v>41</v>
      </c>
      <c r="B299" s="28" t="s">
        <v>4884</v>
      </c>
      <c r="C299" s="27">
        <v>8</v>
      </c>
      <c r="D299" s="27" t="s">
        <v>52</v>
      </c>
      <c r="E299" s="27">
        <v>8</v>
      </c>
      <c r="F299" s="28" t="s">
        <v>4627</v>
      </c>
      <c r="G299" s="27">
        <v>1</v>
      </c>
    </row>
    <row r="300" spans="1:7" x14ac:dyDescent="0.3">
      <c r="A300" s="27">
        <v>41</v>
      </c>
      <c r="B300" s="28" t="s">
        <v>4884</v>
      </c>
      <c r="C300" s="27">
        <v>8</v>
      </c>
      <c r="D300" s="27" t="s">
        <v>52</v>
      </c>
      <c r="E300" s="27">
        <v>8</v>
      </c>
      <c r="F300" s="28" t="s">
        <v>4628</v>
      </c>
      <c r="G300" s="27">
        <v>1</v>
      </c>
    </row>
    <row r="301" spans="1:7" x14ac:dyDescent="0.3">
      <c r="A301" s="27">
        <v>41</v>
      </c>
      <c r="B301" s="28" t="s">
        <v>4884</v>
      </c>
      <c r="C301" s="27">
        <v>8</v>
      </c>
      <c r="D301" s="27" t="s">
        <v>52</v>
      </c>
      <c r="E301" s="27">
        <v>8</v>
      </c>
      <c r="F301" s="28" t="s">
        <v>4629</v>
      </c>
      <c r="G301" s="27">
        <v>1</v>
      </c>
    </row>
    <row r="302" spans="1:7" x14ac:dyDescent="0.3">
      <c r="A302" s="27">
        <v>42</v>
      </c>
      <c r="B302" s="28" t="s">
        <v>4890</v>
      </c>
      <c r="C302" s="27">
        <v>19</v>
      </c>
      <c r="D302" s="27" t="s">
        <v>3778</v>
      </c>
      <c r="E302" s="27">
        <v>12</v>
      </c>
      <c r="F302" s="28" t="s">
        <v>4891</v>
      </c>
      <c r="G302" s="27">
        <v>2</v>
      </c>
    </row>
    <row r="303" spans="1:7" x14ac:dyDescent="0.3">
      <c r="A303" s="27">
        <v>42</v>
      </c>
      <c r="B303" s="28" t="s">
        <v>4890</v>
      </c>
      <c r="C303" s="27">
        <v>19</v>
      </c>
      <c r="D303" s="27" t="s">
        <v>3778</v>
      </c>
      <c r="E303" s="27">
        <v>12</v>
      </c>
      <c r="F303" s="28" t="s">
        <v>4892</v>
      </c>
      <c r="G303" s="27">
        <v>3</v>
      </c>
    </row>
    <row r="304" spans="1:7" x14ac:dyDescent="0.3">
      <c r="A304" s="27">
        <v>42</v>
      </c>
      <c r="B304" s="28" t="s">
        <v>4890</v>
      </c>
      <c r="C304" s="27">
        <v>19</v>
      </c>
      <c r="D304" s="27" t="s">
        <v>3778</v>
      </c>
      <c r="E304" s="27">
        <v>12</v>
      </c>
      <c r="F304" s="28" t="s">
        <v>4893</v>
      </c>
      <c r="G304" s="27">
        <v>2</v>
      </c>
    </row>
    <row r="305" spans="1:7" x14ac:dyDescent="0.3">
      <c r="A305" s="27">
        <v>42</v>
      </c>
      <c r="B305" s="28" t="s">
        <v>4890</v>
      </c>
      <c r="C305" s="27">
        <v>19</v>
      </c>
      <c r="D305" s="27" t="s">
        <v>3778</v>
      </c>
      <c r="E305" s="27">
        <v>12</v>
      </c>
      <c r="F305" s="28" t="s">
        <v>4894</v>
      </c>
      <c r="G305" s="27">
        <v>2</v>
      </c>
    </row>
    <row r="306" spans="1:7" x14ac:dyDescent="0.3">
      <c r="A306" s="27">
        <v>42</v>
      </c>
      <c r="B306" s="28" t="s">
        <v>4890</v>
      </c>
      <c r="C306" s="27">
        <v>19</v>
      </c>
      <c r="D306" s="27" t="s">
        <v>3778</v>
      </c>
      <c r="E306" s="27">
        <v>12</v>
      </c>
      <c r="F306" s="28" t="s">
        <v>4895</v>
      </c>
      <c r="G306" s="27">
        <v>2</v>
      </c>
    </row>
    <row r="307" spans="1:7" x14ac:dyDescent="0.3">
      <c r="A307" s="27">
        <v>42</v>
      </c>
      <c r="B307" s="28" t="s">
        <v>4890</v>
      </c>
      <c r="C307" s="27">
        <v>19</v>
      </c>
      <c r="D307" s="27" t="s">
        <v>3778</v>
      </c>
      <c r="E307" s="27">
        <v>12</v>
      </c>
      <c r="F307" s="28" t="s">
        <v>4896</v>
      </c>
      <c r="G307" s="27">
        <v>2</v>
      </c>
    </row>
    <row r="308" spans="1:7" x14ac:dyDescent="0.3">
      <c r="A308" s="27">
        <v>42</v>
      </c>
      <c r="B308" s="28" t="s">
        <v>4890</v>
      </c>
      <c r="C308" s="27">
        <v>19</v>
      </c>
      <c r="D308" s="27" t="s">
        <v>3778</v>
      </c>
      <c r="E308" s="27">
        <v>12</v>
      </c>
      <c r="F308" s="28" t="s">
        <v>4897</v>
      </c>
      <c r="G308" s="27">
        <v>2</v>
      </c>
    </row>
    <row r="309" spans="1:7" x14ac:dyDescent="0.3">
      <c r="A309" s="27">
        <v>42</v>
      </c>
      <c r="B309" s="28" t="s">
        <v>4890</v>
      </c>
      <c r="C309" s="27">
        <v>19</v>
      </c>
      <c r="D309" s="27" t="s">
        <v>3778</v>
      </c>
      <c r="E309" s="27">
        <v>12</v>
      </c>
      <c r="F309" s="28" t="s">
        <v>4898</v>
      </c>
      <c r="G309" s="27">
        <v>2</v>
      </c>
    </row>
    <row r="310" spans="1:7" x14ac:dyDescent="0.3">
      <c r="A310" s="27">
        <v>42</v>
      </c>
      <c r="B310" s="28" t="s">
        <v>4890</v>
      </c>
      <c r="C310" s="27">
        <v>19</v>
      </c>
      <c r="D310" s="27" t="s">
        <v>3778</v>
      </c>
      <c r="E310" s="27">
        <v>12</v>
      </c>
      <c r="F310" s="28" t="s">
        <v>4899</v>
      </c>
      <c r="G310" s="27">
        <v>2</v>
      </c>
    </row>
    <row r="311" spans="1:7" x14ac:dyDescent="0.3">
      <c r="A311" s="27">
        <v>42</v>
      </c>
      <c r="B311" s="28" t="s">
        <v>4890</v>
      </c>
      <c r="C311" s="27">
        <v>19</v>
      </c>
      <c r="D311" s="27" t="s">
        <v>3778</v>
      </c>
      <c r="E311" s="27">
        <v>12</v>
      </c>
      <c r="F311" s="28" t="s">
        <v>4900</v>
      </c>
      <c r="G311" s="27">
        <v>1</v>
      </c>
    </row>
    <row r="312" spans="1:7" x14ac:dyDescent="0.3">
      <c r="A312" s="27">
        <v>43</v>
      </c>
      <c r="B312" s="28" t="s">
        <v>4901</v>
      </c>
      <c r="C312" s="27">
        <v>19</v>
      </c>
      <c r="D312" s="27" t="s">
        <v>3821</v>
      </c>
      <c r="E312" s="27">
        <v>14</v>
      </c>
      <c r="F312" s="28" t="s">
        <v>366</v>
      </c>
      <c r="G312" s="27">
        <v>3</v>
      </c>
    </row>
    <row r="313" spans="1:7" x14ac:dyDescent="0.3">
      <c r="A313" s="27">
        <v>43</v>
      </c>
      <c r="B313" s="28" t="s">
        <v>4901</v>
      </c>
      <c r="C313" s="27">
        <v>19</v>
      </c>
      <c r="D313" s="27" t="s">
        <v>3821</v>
      </c>
      <c r="E313" s="27">
        <v>14</v>
      </c>
      <c r="F313" s="28" t="s">
        <v>4631</v>
      </c>
      <c r="G313" s="27">
        <v>2</v>
      </c>
    </row>
    <row r="314" spans="1:7" x14ac:dyDescent="0.3">
      <c r="A314" s="27">
        <v>43</v>
      </c>
      <c r="B314" s="28" t="s">
        <v>4901</v>
      </c>
      <c r="C314" s="27">
        <v>19</v>
      </c>
      <c r="D314" s="27" t="s">
        <v>3821</v>
      </c>
      <c r="E314" s="27">
        <v>14</v>
      </c>
      <c r="F314" s="28" t="s">
        <v>4902</v>
      </c>
      <c r="G314" s="27">
        <v>2</v>
      </c>
    </row>
    <row r="315" spans="1:7" x14ac:dyDescent="0.3">
      <c r="A315" s="27">
        <v>43</v>
      </c>
      <c r="B315" s="28" t="s">
        <v>4901</v>
      </c>
      <c r="C315" s="27">
        <v>19</v>
      </c>
      <c r="D315" s="27" t="s">
        <v>3821</v>
      </c>
      <c r="E315" s="27">
        <v>14</v>
      </c>
      <c r="F315" s="28" t="s">
        <v>4903</v>
      </c>
      <c r="G315" s="27">
        <v>3</v>
      </c>
    </row>
    <row r="316" spans="1:7" x14ac:dyDescent="0.3">
      <c r="A316" s="27">
        <v>43</v>
      </c>
      <c r="B316" s="28" t="s">
        <v>4901</v>
      </c>
      <c r="C316" s="27">
        <v>19</v>
      </c>
      <c r="D316" s="27" t="s">
        <v>3821</v>
      </c>
      <c r="E316" s="27">
        <v>14</v>
      </c>
      <c r="F316" s="28" t="s">
        <v>4904</v>
      </c>
      <c r="G316" s="27">
        <v>2</v>
      </c>
    </row>
    <row r="317" spans="1:7" x14ac:dyDescent="0.3">
      <c r="A317" s="27">
        <v>43</v>
      </c>
      <c r="B317" s="28" t="s">
        <v>4901</v>
      </c>
      <c r="C317" s="27">
        <v>19</v>
      </c>
      <c r="D317" s="27" t="s">
        <v>3821</v>
      </c>
      <c r="E317" s="27">
        <v>14</v>
      </c>
      <c r="F317" s="28" t="s">
        <v>4905</v>
      </c>
      <c r="G317" s="27">
        <v>3</v>
      </c>
    </row>
    <row r="318" spans="1:7" x14ac:dyDescent="0.3">
      <c r="A318" s="27">
        <v>43</v>
      </c>
      <c r="B318" s="28" t="s">
        <v>4901</v>
      </c>
      <c r="C318" s="27">
        <v>19</v>
      </c>
      <c r="D318" s="27" t="s">
        <v>3821</v>
      </c>
      <c r="E318" s="27">
        <v>14</v>
      </c>
      <c r="F318" s="28" t="s">
        <v>4906</v>
      </c>
      <c r="G318" s="27">
        <v>2</v>
      </c>
    </row>
    <row r="319" spans="1:7" x14ac:dyDescent="0.3">
      <c r="A319" s="27">
        <v>43</v>
      </c>
      <c r="B319" s="28" t="s">
        <v>4901</v>
      </c>
      <c r="C319" s="27">
        <v>19</v>
      </c>
      <c r="D319" s="27" t="s">
        <v>3821</v>
      </c>
      <c r="E319" s="27">
        <v>14</v>
      </c>
      <c r="F319" s="28" t="s">
        <v>4907</v>
      </c>
      <c r="G319" s="27">
        <v>2</v>
      </c>
    </row>
    <row r="320" spans="1:7" x14ac:dyDescent="0.3">
      <c r="A320" s="27">
        <v>43</v>
      </c>
      <c r="B320" s="28" t="s">
        <v>4901</v>
      </c>
      <c r="C320" s="27">
        <v>19</v>
      </c>
      <c r="D320" s="27" t="s">
        <v>3821</v>
      </c>
      <c r="E320" s="27">
        <v>14</v>
      </c>
      <c r="F320" s="28" t="s">
        <v>4908</v>
      </c>
      <c r="G320" s="27">
        <v>2</v>
      </c>
    </row>
    <row r="321" spans="1:7" x14ac:dyDescent="0.3">
      <c r="A321" s="27">
        <v>43</v>
      </c>
      <c r="B321" s="28" t="s">
        <v>4901</v>
      </c>
      <c r="C321" s="27">
        <v>19</v>
      </c>
      <c r="D321" s="27" t="s">
        <v>3821</v>
      </c>
      <c r="E321" s="27">
        <v>14</v>
      </c>
      <c r="F321" s="28" t="s">
        <v>4634</v>
      </c>
      <c r="G321" s="27">
        <v>2</v>
      </c>
    </row>
    <row r="322" spans="1:7" x14ac:dyDescent="0.3">
      <c r="A322" s="27">
        <v>43</v>
      </c>
      <c r="B322" s="28" t="s">
        <v>4901</v>
      </c>
      <c r="C322" s="27">
        <v>19</v>
      </c>
      <c r="D322" s="27" t="s">
        <v>3821</v>
      </c>
      <c r="E322" s="27">
        <v>14</v>
      </c>
      <c r="F322" s="28" t="s">
        <v>4909</v>
      </c>
      <c r="G322" s="27">
        <v>2</v>
      </c>
    </row>
    <row r="323" spans="1:7" x14ac:dyDescent="0.3">
      <c r="A323" s="27">
        <v>43</v>
      </c>
      <c r="B323" s="28" t="s">
        <v>4901</v>
      </c>
      <c r="C323" s="27">
        <v>19</v>
      </c>
      <c r="D323" s="27" t="s">
        <v>3821</v>
      </c>
      <c r="E323" s="27">
        <v>14</v>
      </c>
      <c r="F323" s="28" t="s">
        <v>566</v>
      </c>
      <c r="G323" s="27">
        <v>2</v>
      </c>
    </row>
    <row r="324" spans="1:7" x14ac:dyDescent="0.3">
      <c r="A324" s="27">
        <v>43</v>
      </c>
      <c r="B324" s="28" t="s">
        <v>4901</v>
      </c>
      <c r="C324" s="27">
        <v>19</v>
      </c>
      <c r="D324" s="27" t="s">
        <v>3821</v>
      </c>
      <c r="E324" s="27">
        <v>14</v>
      </c>
      <c r="F324" s="28" t="s">
        <v>4636</v>
      </c>
      <c r="G324" s="27">
        <v>2</v>
      </c>
    </row>
    <row r="325" spans="1:7" x14ac:dyDescent="0.3">
      <c r="A325" s="27">
        <v>43</v>
      </c>
      <c r="B325" s="28" t="s">
        <v>4901</v>
      </c>
      <c r="C325" s="27">
        <v>19</v>
      </c>
      <c r="D325" s="27" t="s">
        <v>3821</v>
      </c>
      <c r="E325" s="27">
        <v>14</v>
      </c>
      <c r="F325" s="28" t="s">
        <v>4910</v>
      </c>
      <c r="G325" s="27">
        <v>2</v>
      </c>
    </row>
    <row r="326" spans="1:7" x14ac:dyDescent="0.3">
      <c r="A326" s="27">
        <v>44</v>
      </c>
      <c r="B326" s="28" t="s">
        <v>4911</v>
      </c>
      <c r="C326" s="27">
        <v>2</v>
      </c>
      <c r="D326" s="27" t="s">
        <v>16</v>
      </c>
      <c r="E326" s="27">
        <v>11</v>
      </c>
      <c r="F326" s="28" t="s">
        <v>4912</v>
      </c>
      <c r="G326" s="27">
        <v>2</v>
      </c>
    </row>
    <row r="327" spans="1:7" x14ac:dyDescent="0.3">
      <c r="A327" s="27">
        <v>44</v>
      </c>
      <c r="B327" s="28" t="s">
        <v>4911</v>
      </c>
      <c r="C327" s="27">
        <v>2</v>
      </c>
      <c r="D327" s="27" t="s">
        <v>16</v>
      </c>
      <c r="E327" s="27">
        <v>11</v>
      </c>
      <c r="F327" s="28" t="s">
        <v>4640</v>
      </c>
      <c r="G327" s="27">
        <v>2</v>
      </c>
    </row>
    <row r="328" spans="1:7" x14ac:dyDescent="0.3">
      <c r="A328" s="27">
        <v>44</v>
      </c>
      <c r="B328" s="28" t="s">
        <v>4911</v>
      </c>
      <c r="C328" s="27">
        <v>2</v>
      </c>
      <c r="D328" s="27" t="s">
        <v>16</v>
      </c>
      <c r="E328" s="27">
        <v>11</v>
      </c>
      <c r="F328" s="28" t="s">
        <v>4913</v>
      </c>
      <c r="G328" s="27">
        <v>2</v>
      </c>
    </row>
    <row r="329" spans="1:7" x14ac:dyDescent="0.3">
      <c r="A329" s="27">
        <v>44</v>
      </c>
      <c r="B329" s="28" t="s">
        <v>4911</v>
      </c>
      <c r="C329" s="27">
        <v>2</v>
      </c>
      <c r="D329" s="27" t="s">
        <v>16</v>
      </c>
      <c r="E329" s="27">
        <v>11</v>
      </c>
      <c r="F329" s="28" t="s">
        <v>4914</v>
      </c>
      <c r="G329" s="27">
        <v>2</v>
      </c>
    </row>
    <row r="330" spans="1:7" x14ac:dyDescent="0.3">
      <c r="A330" s="27">
        <v>44</v>
      </c>
      <c r="B330" s="28" t="s">
        <v>4911</v>
      </c>
      <c r="C330" s="27">
        <v>2</v>
      </c>
      <c r="D330" s="27" t="s">
        <v>16</v>
      </c>
      <c r="E330" s="27">
        <v>11</v>
      </c>
      <c r="F330" s="28" t="s">
        <v>4915</v>
      </c>
      <c r="G330" s="27">
        <v>2</v>
      </c>
    </row>
    <row r="331" spans="1:7" x14ac:dyDescent="0.3">
      <c r="A331" s="27">
        <v>44</v>
      </c>
      <c r="B331" s="28" t="s">
        <v>4911</v>
      </c>
      <c r="C331" s="27">
        <v>2</v>
      </c>
      <c r="D331" s="27" t="s">
        <v>16</v>
      </c>
      <c r="E331" s="27">
        <v>11</v>
      </c>
      <c r="F331" s="28" t="s">
        <v>4916</v>
      </c>
      <c r="G331" s="27">
        <v>2</v>
      </c>
    </row>
    <row r="332" spans="1:7" x14ac:dyDescent="0.3">
      <c r="A332" s="27">
        <v>45</v>
      </c>
      <c r="B332" s="28" t="s">
        <v>4917</v>
      </c>
      <c r="C332" s="27">
        <v>7</v>
      </c>
      <c r="D332" s="27" t="s">
        <v>60</v>
      </c>
      <c r="E332" s="27">
        <v>1</v>
      </c>
      <c r="F332" s="28" t="s">
        <v>4918</v>
      </c>
      <c r="G332" s="27">
        <v>1</v>
      </c>
    </row>
    <row r="333" spans="1:7" x14ac:dyDescent="0.3">
      <c r="A333" s="27">
        <v>45</v>
      </c>
      <c r="B333" s="28" t="s">
        <v>4917</v>
      </c>
      <c r="C333" s="27">
        <v>7</v>
      </c>
      <c r="D333" s="27" t="s">
        <v>60</v>
      </c>
      <c r="E333" s="27">
        <v>1</v>
      </c>
      <c r="F333" s="28" t="s">
        <v>4919</v>
      </c>
      <c r="G333" s="27">
        <v>2</v>
      </c>
    </row>
    <row r="334" spans="1:7" x14ac:dyDescent="0.3">
      <c r="A334" s="27">
        <v>45</v>
      </c>
      <c r="B334" s="28" t="s">
        <v>4917</v>
      </c>
      <c r="C334" s="27">
        <v>7</v>
      </c>
      <c r="D334" s="27" t="s">
        <v>60</v>
      </c>
      <c r="E334" s="27">
        <v>1</v>
      </c>
      <c r="F334" s="28" t="s">
        <v>4920</v>
      </c>
      <c r="G334" s="27">
        <v>1</v>
      </c>
    </row>
    <row r="335" spans="1:7" x14ac:dyDescent="0.3">
      <c r="A335" s="27">
        <v>45</v>
      </c>
      <c r="B335" s="28" t="s">
        <v>4917</v>
      </c>
      <c r="C335" s="27">
        <v>7</v>
      </c>
      <c r="D335" s="27" t="s">
        <v>60</v>
      </c>
      <c r="E335" s="27">
        <v>1</v>
      </c>
      <c r="F335" s="28" t="s">
        <v>4921</v>
      </c>
      <c r="G335" s="27">
        <v>1</v>
      </c>
    </row>
    <row r="336" spans="1:7" x14ac:dyDescent="0.3">
      <c r="A336" s="27">
        <v>45</v>
      </c>
      <c r="B336" s="28" t="s">
        <v>4917</v>
      </c>
      <c r="C336" s="27">
        <v>7</v>
      </c>
      <c r="D336" s="27" t="s">
        <v>60</v>
      </c>
      <c r="E336" s="27">
        <v>1</v>
      </c>
      <c r="F336" s="28" t="s">
        <v>4922</v>
      </c>
      <c r="G336" s="27">
        <v>1</v>
      </c>
    </row>
    <row r="337" spans="1:7" x14ac:dyDescent="0.3">
      <c r="A337" s="27">
        <v>45</v>
      </c>
      <c r="B337" s="28" t="s">
        <v>4917</v>
      </c>
      <c r="C337" s="27">
        <v>7</v>
      </c>
      <c r="D337" s="27" t="s">
        <v>60</v>
      </c>
      <c r="E337" s="27">
        <v>1</v>
      </c>
      <c r="F337" s="28" t="s">
        <v>4923</v>
      </c>
      <c r="G337" s="27">
        <v>1</v>
      </c>
    </row>
    <row r="338" spans="1:7" x14ac:dyDescent="0.3">
      <c r="A338" s="27">
        <v>45</v>
      </c>
      <c r="B338" s="28" t="s">
        <v>4917</v>
      </c>
      <c r="C338" s="27">
        <v>7</v>
      </c>
      <c r="D338" s="27" t="s">
        <v>60</v>
      </c>
      <c r="E338" s="27">
        <v>1</v>
      </c>
      <c r="F338" s="28" t="s">
        <v>4924</v>
      </c>
      <c r="G338" s="27">
        <v>1</v>
      </c>
    </row>
    <row r="339" spans="1:7" x14ac:dyDescent="0.3">
      <c r="A339" s="27">
        <v>45</v>
      </c>
      <c r="B339" s="28" t="s">
        <v>4917</v>
      </c>
      <c r="C339" s="27">
        <v>7</v>
      </c>
      <c r="D339" s="27" t="s">
        <v>60</v>
      </c>
      <c r="E339" s="27">
        <v>1</v>
      </c>
      <c r="F339" s="28" t="s">
        <v>4925</v>
      </c>
      <c r="G339" s="27">
        <v>1</v>
      </c>
    </row>
    <row r="340" spans="1:7" x14ac:dyDescent="0.3">
      <c r="A340" s="27">
        <v>46</v>
      </c>
      <c r="B340" s="28" t="s">
        <v>4926</v>
      </c>
      <c r="C340" s="27">
        <v>29</v>
      </c>
      <c r="D340" s="27" t="s">
        <v>73</v>
      </c>
      <c r="E340" s="27">
        <v>5</v>
      </c>
      <c r="F340" s="28" t="s">
        <v>4927</v>
      </c>
      <c r="G340" s="27">
        <v>2</v>
      </c>
    </row>
    <row r="341" spans="1:7" x14ac:dyDescent="0.3">
      <c r="A341" s="27">
        <v>46</v>
      </c>
      <c r="B341" s="28" t="s">
        <v>4926</v>
      </c>
      <c r="C341" s="27">
        <v>29</v>
      </c>
      <c r="D341" s="27" t="s">
        <v>73</v>
      </c>
      <c r="E341" s="27">
        <v>5</v>
      </c>
      <c r="F341" s="28" t="s">
        <v>4928</v>
      </c>
      <c r="G341" s="27">
        <v>1</v>
      </c>
    </row>
    <row r="342" spans="1:7" x14ac:dyDescent="0.3">
      <c r="A342" s="27">
        <v>46</v>
      </c>
      <c r="B342" s="28" t="s">
        <v>4926</v>
      </c>
      <c r="C342" s="27">
        <v>29</v>
      </c>
      <c r="D342" s="27" t="s">
        <v>73</v>
      </c>
      <c r="E342" s="27">
        <v>5</v>
      </c>
      <c r="F342" s="28" t="s">
        <v>4929</v>
      </c>
      <c r="G342" s="27">
        <v>1</v>
      </c>
    </row>
    <row r="343" spans="1:7" x14ac:dyDescent="0.3">
      <c r="A343" s="27">
        <v>46</v>
      </c>
      <c r="B343" s="28" t="s">
        <v>4926</v>
      </c>
      <c r="C343" s="27">
        <v>29</v>
      </c>
      <c r="D343" s="27" t="s">
        <v>73</v>
      </c>
      <c r="E343" s="27">
        <v>5</v>
      </c>
      <c r="F343" s="28" t="s">
        <v>4930</v>
      </c>
      <c r="G343" s="27">
        <v>2</v>
      </c>
    </row>
    <row r="344" spans="1:7" x14ac:dyDescent="0.3">
      <c r="A344" s="27">
        <v>46</v>
      </c>
      <c r="B344" s="28" t="s">
        <v>4926</v>
      </c>
      <c r="C344" s="27">
        <v>29</v>
      </c>
      <c r="D344" s="27" t="s">
        <v>73</v>
      </c>
      <c r="E344" s="27">
        <v>5</v>
      </c>
      <c r="F344" s="28" t="s">
        <v>4931</v>
      </c>
      <c r="G344" s="27">
        <v>1</v>
      </c>
    </row>
    <row r="345" spans="1:7" x14ac:dyDescent="0.3">
      <c r="A345" s="27">
        <v>46</v>
      </c>
      <c r="B345" s="28" t="s">
        <v>4926</v>
      </c>
      <c r="C345" s="27">
        <v>29</v>
      </c>
      <c r="D345" s="27" t="s">
        <v>73</v>
      </c>
      <c r="E345" s="27">
        <v>5</v>
      </c>
      <c r="F345" s="28" t="s">
        <v>4932</v>
      </c>
      <c r="G345" s="27">
        <v>2</v>
      </c>
    </row>
    <row r="346" spans="1:7" x14ac:dyDescent="0.3">
      <c r="A346" s="27">
        <v>46</v>
      </c>
      <c r="B346" s="28" t="s">
        <v>4926</v>
      </c>
      <c r="C346" s="27">
        <v>29</v>
      </c>
      <c r="D346" s="27" t="s">
        <v>73</v>
      </c>
      <c r="E346" s="27">
        <v>5</v>
      </c>
      <c r="F346" s="28" t="s">
        <v>4933</v>
      </c>
      <c r="G346" s="27">
        <v>2</v>
      </c>
    </row>
    <row r="347" spans="1:7" x14ac:dyDescent="0.3">
      <c r="A347" s="27">
        <v>46</v>
      </c>
      <c r="B347" s="28" t="s">
        <v>4926</v>
      </c>
      <c r="C347" s="27">
        <v>29</v>
      </c>
      <c r="D347" s="27" t="s">
        <v>73</v>
      </c>
      <c r="E347" s="27">
        <v>5</v>
      </c>
      <c r="F347" s="28" t="s">
        <v>4934</v>
      </c>
      <c r="G347" s="27">
        <v>2</v>
      </c>
    </row>
    <row r="348" spans="1:7" x14ac:dyDescent="0.3">
      <c r="A348" s="27">
        <v>47</v>
      </c>
      <c r="B348" s="28" t="s">
        <v>4935</v>
      </c>
      <c r="C348" s="27">
        <v>2</v>
      </c>
      <c r="D348" s="27" t="s">
        <v>66</v>
      </c>
      <c r="E348" s="27">
        <v>6</v>
      </c>
      <c r="F348" s="28" t="s">
        <v>4655</v>
      </c>
      <c r="G348" s="27">
        <v>2</v>
      </c>
    </row>
    <row r="349" spans="1:7" x14ac:dyDescent="0.3">
      <c r="A349" s="27">
        <v>47</v>
      </c>
      <c r="B349" s="28" t="s">
        <v>4935</v>
      </c>
      <c r="C349" s="27">
        <v>2</v>
      </c>
      <c r="D349" s="27" t="s">
        <v>66</v>
      </c>
      <c r="E349" s="27">
        <v>6</v>
      </c>
      <c r="F349" s="28" t="s">
        <v>4656</v>
      </c>
      <c r="G349" s="27">
        <v>2</v>
      </c>
    </row>
    <row r="350" spans="1:7" x14ac:dyDescent="0.3">
      <c r="A350" s="27">
        <v>47</v>
      </c>
      <c r="B350" s="28" t="s">
        <v>4935</v>
      </c>
      <c r="C350" s="27">
        <v>2</v>
      </c>
      <c r="D350" s="27" t="s">
        <v>66</v>
      </c>
      <c r="E350" s="27">
        <v>6</v>
      </c>
      <c r="F350" s="28" t="s">
        <v>4657</v>
      </c>
      <c r="G350" s="27">
        <v>2</v>
      </c>
    </row>
    <row r="351" spans="1:7" x14ac:dyDescent="0.3">
      <c r="A351" s="27">
        <v>47</v>
      </c>
      <c r="B351" s="28" t="s">
        <v>4935</v>
      </c>
      <c r="C351" s="27">
        <v>2</v>
      </c>
      <c r="D351" s="27" t="s">
        <v>66</v>
      </c>
      <c r="E351" s="27">
        <v>6</v>
      </c>
      <c r="F351" s="28" t="s">
        <v>4658</v>
      </c>
      <c r="G351" s="27">
        <v>1</v>
      </c>
    </row>
    <row r="352" spans="1:7" x14ac:dyDescent="0.3">
      <c r="A352" s="27">
        <v>47</v>
      </c>
      <c r="B352" s="28" t="s">
        <v>4935</v>
      </c>
      <c r="C352" s="27">
        <v>2</v>
      </c>
      <c r="D352" s="27" t="s">
        <v>66</v>
      </c>
      <c r="E352" s="27">
        <v>6</v>
      </c>
      <c r="F352" s="28" t="s">
        <v>4659</v>
      </c>
      <c r="G352" s="27">
        <v>1</v>
      </c>
    </row>
    <row r="353" spans="1:7" x14ac:dyDescent="0.3">
      <c r="A353" s="27">
        <v>47</v>
      </c>
      <c r="B353" s="28" t="s">
        <v>4935</v>
      </c>
      <c r="C353" s="27">
        <v>2</v>
      </c>
      <c r="D353" s="27" t="s">
        <v>66</v>
      </c>
      <c r="E353" s="27">
        <v>6</v>
      </c>
      <c r="F353" s="28" t="s">
        <v>4660</v>
      </c>
      <c r="G353" s="27">
        <v>2</v>
      </c>
    </row>
    <row r="354" spans="1:7" x14ac:dyDescent="0.3">
      <c r="A354" s="27">
        <v>47</v>
      </c>
      <c r="B354" s="28" t="s">
        <v>4935</v>
      </c>
      <c r="C354" s="27">
        <v>2</v>
      </c>
      <c r="D354" s="27" t="s">
        <v>66</v>
      </c>
      <c r="E354" s="27">
        <v>6</v>
      </c>
      <c r="F354" s="28" t="s">
        <v>4661</v>
      </c>
      <c r="G354" s="27">
        <v>2</v>
      </c>
    </row>
    <row r="355" spans="1:7" x14ac:dyDescent="0.3">
      <c r="A355" s="27">
        <v>47</v>
      </c>
      <c r="B355" s="28" t="s">
        <v>4935</v>
      </c>
      <c r="C355" s="27">
        <v>2</v>
      </c>
      <c r="D355" s="27" t="s">
        <v>66</v>
      </c>
      <c r="E355" s="27">
        <v>6</v>
      </c>
      <c r="F355" s="28" t="s">
        <v>4662</v>
      </c>
      <c r="G355" s="27">
        <v>2</v>
      </c>
    </row>
    <row r="356" spans="1:7" x14ac:dyDescent="0.3">
      <c r="A356" s="27">
        <v>47</v>
      </c>
      <c r="B356" s="28" t="s">
        <v>4935</v>
      </c>
      <c r="C356" s="27">
        <v>2</v>
      </c>
      <c r="D356" s="27" t="s">
        <v>66</v>
      </c>
      <c r="E356" s="27">
        <v>6</v>
      </c>
      <c r="F356" s="28" t="s">
        <v>4663</v>
      </c>
      <c r="G356" s="27">
        <v>2</v>
      </c>
    </row>
    <row r="357" spans="1:7" x14ac:dyDescent="0.3">
      <c r="A357" s="27">
        <v>47</v>
      </c>
      <c r="B357" s="28" t="s">
        <v>4935</v>
      </c>
      <c r="C357" s="27">
        <v>2</v>
      </c>
      <c r="D357" s="27" t="s">
        <v>66</v>
      </c>
      <c r="E357" s="27">
        <v>6</v>
      </c>
      <c r="F357" s="28" t="s">
        <v>4664</v>
      </c>
      <c r="G357" s="27">
        <v>2</v>
      </c>
    </row>
    <row r="358" spans="1:7" x14ac:dyDescent="0.3">
      <c r="A358" s="27">
        <v>48</v>
      </c>
      <c r="B358" s="28" t="s">
        <v>4936</v>
      </c>
      <c r="C358" s="27">
        <v>15</v>
      </c>
      <c r="D358" s="27" t="s">
        <v>28</v>
      </c>
      <c r="E358" s="27">
        <v>2</v>
      </c>
      <c r="F358" s="28" t="s">
        <v>4666</v>
      </c>
      <c r="G358" s="27">
        <v>2</v>
      </c>
    </row>
    <row r="359" spans="1:7" x14ac:dyDescent="0.3">
      <c r="A359" s="27">
        <v>48</v>
      </c>
      <c r="B359" s="28" t="s">
        <v>4936</v>
      </c>
      <c r="C359" s="27">
        <v>15</v>
      </c>
      <c r="D359" s="27" t="s">
        <v>28</v>
      </c>
      <c r="E359" s="27">
        <v>2</v>
      </c>
      <c r="F359" s="28" t="s">
        <v>4667</v>
      </c>
      <c r="G359" s="27">
        <v>1</v>
      </c>
    </row>
    <row r="360" spans="1:7" x14ac:dyDescent="0.3">
      <c r="A360" s="27">
        <v>48</v>
      </c>
      <c r="B360" s="28" t="s">
        <v>4936</v>
      </c>
      <c r="C360" s="27">
        <v>15</v>
      </c>
      <c r="D360" s="27" t="s">
        <v>28</v>
      </c>
      <c r="E360" s="27">
        <v>2</v>
      </c>
      <c r="F360" s="28" t="s">
        <v>4668</v>
      </c>
      <c r="G360" s="27">
        <v>2</v>
      </c>
    </row>
    <row r="361" spans="1:7" x14ac:dyDescent="0.3">
      <c r="A361" s="27">
        <v>48</v>
      </c>
      <c r="B361" s="28" t="s">
        <v>4936</v>
      </c>
      <c r="C361" s="27">
        <v>15</v>
      </c>
      <c r="D361" s="27" t="s">
        <v>28</v>
      </c>
      <c r="E361" s="27">
        <v>2</v>
      </c>
      <c r="F361" s="28" t="s">
        <v>4669</v>
      </c>
      <c r="G361" s="27">
        <v>2</v>
      </c>
    </row>
    <row r="362" spans="1:7" x14ac:dyDescent="0.3">
      <c r="A362" s="27">
        <v>48</v>
      </c>
      <c r="B362" s="28" t="s">
        <v>4936</v>
      </c>
      <c r="C362" s="27">
        <v>15</v>
      </c>
      <c r="D362" s="27" t="s">
        <v>28</v>
      </c>
      <c r="E362" s="27">
        <v>2</v>
      </c>
      <c r="F362" s="28" t="s">
        <v>4670</v>
      </c>
      <c r="G362" s="27">
        <v>1</v>
      </c>
    </row>
    <row r="363" spans="1:7" x14ac:dyDescent="0.3">
      <c r="A363" s="27">
        <v>48</v>
      </c>
      <c r="B363" s="28" t="s">
        <v>4936</v>
      </c>
      <c r="C363" s="27">
        <v>15</v>
      </c>
      <c r="D363" s="27" t="s">
        <v>28</v>
      </c>
      <c r="E363" s="27">
        <v>2</v>
      </c>
      <c r="F363" s="28" t="s">
        <v>4671</v>
      </c>
      <c r="G363" s="27">
        <v>2</v>
      </c>
    </row>
    <row r="364" spans="1:7" x14ac:dyDescent="0.3">
      <c r="A364" s="27">
        <v>48</v>
      </c>
      <c r="B364" s="28" t="s">
        <v>4936</v>
      </c>
      <c r="C364" s="27">
        <v>15</v>
      </c>
      <c r="D364" s="27" t="s">
        <v>28</v>
      </c>
      <c r="E364" s="27">
        <v>2</v>
      </c>
      <c r="F364" s="28" t="s">
        <v>4672</v>
      </c>
      <c r="G364" s="27">
        <v>1</v>
      </c>
    </row>
    <row r="365" spans="1:7" x14ac:dyDescent="0.3">
      <c r="A365" s="27">
        <v>48</v>
      </c>
      <c r="B365" s="28" t="s">
        <v>4936</v>
      </c>
      <c r="C365" s="27">
        <v>15</v>
      </c>
      <c r="D365" s="27" t="s">
        <v>28</v>
      </c>
      <c r="E365" s="27">
        <v>2</v>
      </c>
      <c r="F365" s="28" t="s">
        <v>4673</v>
      </c>
      <c r="G365" s="27">
        <v>1</v>
      </c>
    </row>
    <row r="366" spans="1:7" x14ac:dyDescent="0.3">
      <c r="A366" s="27">
        <v>48</v>
      </c>
      <c r="B366" s="28" t="s">
        <v>4936</v>
      </c>
      <c r="C366" s="27">
        <v>15</v>
      </c>
      <c r="D366" s="27" t="s">
        <v>28</v>
      </c>
      <c r="E366" s="27">
        <v>2</v>
      </c>
      <c r="F366" s="28" t="s">
        <v>4674</v>
      </c>
      <c r="G366" s="27">
        <v>1</v>
      </c>
    </row>
    <row r="367" spans="1:7" x14ac:dyDescent="0.3">
      <c r="A367" s="27">
        <v>49</v>
      </c>
      <c r="B367" s="28" t="s">
        <v>4937</v>
      </c>
      <c r="C367" s="27">
        <v>15</v>
      </c>
      <c r="D367" s="27" t="s">
        <v>28</v>
      </c>
      <c r="E367" s="27">
        <v>2</v>
      </c>
      <c r="F367" s="28" t="s">
        <v>4938</v>
      </c>
      <c r="G367" s="27">
        <v>2</v>
      </c>
    </row>
    <row r="368" spans="1:7" x14ac:dyDescent="0.3">
      <c r="A368" s="27">
        <v>49</v>
      </c>
      <c r="B368" s="28" t="s">
        <v>4937</v>
      </c>
      <c r="C368" s="27">
        <v>15</v>
      </c>
      <c r="D368" s="27" t="s">
        <v>28</v>
      </c>
      <c r="E368" s="27">
        <v>2</v>
      </c>
      <c r="F368" s="28" t="s">
        <v>4939</v>
      </c>
      <c r="G368" s="27">
        <v>2</v>
      </c>
    </row>
    <row r="369" spans="1:7" x14ac:dyDescent="0.3">
      <c r="A369" s="27">
        <v>49</v>
      </c>
      <c r="B369" s="28" t="s">
        <v>4937</v>
      </c>
      <c r="C369" s="27">
        <v>15</v>
      </c>
      <c r="D369" s="27" t="s">
        <v>28</v>
      </c>
      <c r="E369" s="27">
        <v>2</v>
      </c>
      <c r="F369" s="28" t="s">
        <v>4940</v>
      </c>
      <c r="G369" s="27">
        <v>1</v>
      </c>
    </row>
    <row r="370" spans="1:7" x14ac:dyDescent="0.3">
      <c r="A370" s="27">
        <v>49</v>
      </c>
      <c r="B370" s="28" t="s">
        <v>4937</v>
      </c>
      <c r="C370" s="27">
        <v>15</v>
      </c>
      <c r="D370" s="27" t="s">
        <v>28</v>
      </c>
      <c r="E370" s="27">
        <v>2</v>
      </c>
      <c r="F370" s="28" t="s">
        <v>4941</v>
      </c>
      <c r="G370" s="27">
        <v>1</v>
      </c>
    </row>
    <row r="371" spans="1:7" x14ac:dyDescent="0.3">
      <c r="A371" s="27">
        <v>49</v>
      </c>
      <c r="B371" s="28" t="s">
        <v>4937</v>
      </c>
      <c r="C371" s="27">
        <v>15</v>
      </c>
      <c r="D371" s="27" t="s">
        <v>28</v>
      </c>
      <c r="E371" s="27">
        <v>2</v>
      </c>
      <c r="F371" s="28" t="s">
        <v>4942</v>
      </c>
      <c r="G371" s="27">
        <v>1</v>
      </c>
    </row>
    <row r="372" spans="1:7" x14ac:dyDescent="0.3">
      <c r="A372" s="27">
        <v>49</v>
      </c>
      <c r="B372" s="28" t="s">
        <v>4937</v>
      </c>
      <c r="C372" s="27">
        <v>15</v>
      </c>
      <c r="D372" s="27" t="s">
        <v>28</v>
      </c>
      <c r="E372" s="27">
        <v>2</v>
      </c>
      <c r="F372" s="28" t="s">
        <v>4943</v>
      </c>
      <c r="G372" s="27">
        <v>1</v>
      </c>
    </row>
    <row r="373" spans="1:7" x14ac:dyDescent="0.3">
      <c r="A373" s="27">
        <v>49</v>
      </c>
      <c r="B373" s="28" t="s">
        <v>4937</v>
      </c>
      <c r="C373" s="27">
        <v>15</v>
      </c>
      <c r="D373" s="27" t="s">
        <v>28</v>
      </c>
      <c r="E373" s="27">
        <v>2</v>
      </c>
      <c r="F373" s="28" t="s">
        <v>4944</v>
      </c>
      <c r="G373" s="27">
        <v>1</v>
      </c>
    </row>
    <row r="374" spans="1:7" x14ac:dyDescent="0.3">
      <c r="A374" s="27">
        <v>49</v>
      </c>
      <c r="B374" s="28" t="s">
        <v>4937</v>
      </c>
      <c r="C374" s="27">
        <v>15</v>
      </c>
      <c r="D374" s="27" t="s">
        <v>28</v>
      </c>
      <c r="E374" s="27">
        <v>2</v>
      </c>
      <c r="F374" s="28" t="s">
        <v>4945</v>
      </c>
      <c r="G374" s="27">
        <v>2</v>
      </c>
    </row>
    <row r="375" spans="1:7" x14ac:dyDescent="0.3">
      <c r="A375" s="27">
        <v>50</v>
      </c>
      <c r="B375" s="28" t="s">
        <v>4946</v>
      </c>
      <c r="C375" s="27">
        <v>15</v>
      </c>
      <c r="D375" s="27" t="s">
        <v>16</v>
      </c>
      <c r="E375" s="27">
        <v>11</v>
      </c>
      <c r="F375" s="28" t="s">
        <v>4947</v>
      </c>
      <c r="G375" s="27">
        <v>2</v>
      </c>
    </row>
    <row r="376" spans="1:7" x14ac:dyDescent="0.3">
      <c r="A376" s="27">
        <v>50</v>
      </c>
      <c r="B376" s="28" t="s">
        <v>4946</v>
      </c>
      <c r="C376" s="27">
        <v>15</v>
      </c>
      <c r="D376" s="27" t="s">
        <v>16</v>
      </c>
      <c r="E376" s="27">
        <v>11</v>
      </c>
      <c r="F376" s="28" t="s">
        <v>4948</v>
      </c>
      <c r="G376" s="27">
        <v>2</v>
      </c>
    </row>
    <row r="377" spans="1:7" x14ac:dyDescent="0.3">
      <c r="A377" s="27">
        <v>50</v>
      </c>
      <c r="B377" s="28" t="s">
        <v>4946</v>
      </c>
      <c r="C377" s="27">
        <v>15</v>
      </c>
      <c r="D377" s="27" t="s">
        <v>16</v>
      </c>
      <c r="E377" s="27">
        <v>11</v>
      </c>
      <c r="F377" s="28" t="s">
        <v>4949</v>
      </c>
      <c r="G377" s="27">
        <v>1</v>
      </c>
    </row>
    <row r="378" spans="1:7" x14ac:dyDescent="0.3">
      <c r="A378" s="27">
        <v>50</v>
      </c>
      <c r="B378" s="28" t="s">
        <v>4946</v>
      </c>
      <c r="C378" s="27">
        <v>15</v>
      </c>
      <c r="D378" s="27" t="s">
        <v>16</v>
      </c>
      <c r="E378" s="27">
        <v>11</v>
      </c>
      <c r="F378" s="28" t="s">
        <v>4950</v>
      </c>
      <c r="G378" s="27">
        <v>1</v>
      </c>
    </row>
    <row r="379" spans="1:7" x14ac:dyDescent="0.3">
      <c r="A379" s="27">
        <v>50</v>
      </c>
      <c r="B379" s="28" t="s">
        <v>4946</v>
      </c>
      <c r="C379" s="27">
        <v>15</v>
      </c>
      <c r="D379" s="27" t="s">
        <v>16</v>
      </c>
      <c r="E379" s="27">
        <v>11</v>
      </c>
      <c r="F379" s="28" t="s">
        <v>4951</v>
      </c>
      <c r="G379" s="27">
        <v>2</v>
      </c>
    </row>
    <row r="380" spans="1:7" x14ac:dyDescent="0.3">
      <c r="A380" s="27">
        <v>50</v>
      </c>
      <c r="B380" s="28" t="s">
        <v>4946</v>
      </c>
      <c r="C380" s="27">
        <v>15</v>
      </c>
      <c r="D380" s="27" t="s">
        <v>16</v>
      </c>
      <c r="E380" s="27">
        <v>11</v>
      </c>
      <c r="F380" s="28" t="s">
        <v>4952</v>
      </c>
      <c r="G380" s="27">
        <v>1</v>
      </c>
    </row>
    <row r="381" spans="1:7" x14ac:dyDescent="0.3">
      <c r="A381" s="27">
        <v>50</v>
      </c>
      <c r="B381" s="28" t="s">
        <v>4946</v>
      </c>
      <c r="C381" s="27">
        <v>15</v>
      </c>
      <c r="D381" s="27" t="s">
        <v>16</v>
      </c>
      <c r="E381" s="27">
        <v>11</v>
      </c>
      <c r="F381" s="28" t="s">
        <v>4953</v>
      </c>
      <c r="G381" s="27">
        <v>2</v>
      </c>
    </row>
    <row r="382" spans="1:7" x14ac:dyDescent="0.3">
      <c r="A382" s="27">
        <v>50</v>
      </c>
      <c r="B382" s="28" t="s">
        <v>4946</v>
      </c>
      <c r="C382" s="27">
        <v>15</v>
      </c>
      <c r="D382" s="27" t="s">
        <v>16</v>
      </c>
      <c r="E382" s="27">
        <v>11</v>
      </c>
      <c r="F382" s="28" t="s">
        <v>4954</v>
      </c>
      <c r="G382" s="27">
        <v>2</v>
      </c>
    </row>
    <row r="383" spans="1:7" x14ac:dyDescent="0.3">
      <c r="A383" s="27">
        <v>50</v>
      </c>
      <c r="B383" s="28" t="s">
        <v>4946</v>
      </c>
      <c r="C383" s="27">
        <v>15</v>
      </c>
      <c r="D383" s="27" t="s">
        <v>16</v>
      </c>
      <c r="E383" s="27">
        <v>11</v>
      </c>
      <c r="F383" s="28" t="s">
        <v>4955</v>
      </c>
      <c r="G383" s="27">
        <v>1</v>
      </c>
    </row>
    <row r="384" spans="1:7" x14ac:dyDescent="0.3">
      <c r="A384" s="27">
        <v>51</v>
      </c>
      <c r="B384" s="28" t="s">
        <v>4956</v>
      </c>
      <c r="C384" s="27">
        <v>15</v>
      </c>
      <c r="D384" s="27" t="s">
        <v>114</v>
      </c>
      <c r="E384" s="27">
        <v>13</v>
      </c>
      <c r="F384" s="28" t="s">
        <v>4957</v>
      </c>
      <c r="G384" s="27">
        <v>2</v>
      </c>
    </row>
    <row r="385" spans="1:7" x14ac:dyDescent="0.3">
      <c r="A385" s="27">
        <v>51</v>
      </c>
      <c r="B385" s="28" t="s">
        <v>4956</v>
      </c>
      <c r="C385" s="27">
        <v>15</v>
      </c>
      <c r="D385" s="27" t="s">
        <v>114</v>
      </c>
      <c r="E385" s="27">
        <v>13</v>
      </c>
      <c r="F385" s="28" t="s">
        <v>4958</v>
      </c>
      <c r="G385" s="27">
        <v>2</v>
      </c>
    </row>
    <row r="386" spans="1:7" x14ac:dyDescent="0.3">
      <c r="A386" s="27">
        <v>51</v>
      </c>
      <c r="B386" s="28" t="s">
        <v>4956</v>
      </c>
      <c r="C386" s="27">
        <v>15</v>
      </c>
      <c r="D386" s="27" t="s">
        <v>114</v>
      </c>
      <c r="E386" s="27">
        <v>13</v>
      </c>
      <c r="F386" s="28" t="s">
        <v>4959</v>
      </c>
      <c r="G386" s="27">
        <v>1</v>
      </c>
    </row>
    <row r="387" spans="1:7" x14ac:dyDescent="0.3">
      <c r="A387" s="27">
        <v>51</v>
      </c>
      <c r="B387" s="28" t="s">
        <v>4956</v>
      </c>
      <c r="C387" s="27">
        <v>15</v>
      </c>
      <c r="D387" s="27" t="s">
        <v>114</v>
      </c>
      <c r="E387" s="27">
        <v>13</v>
      </c>
      <c r="F387" s="28" t="s">
        <v>4960</v>
      </c>
      <c r="G387" s="27">
        <v>1</v>
      </c>
    </row>
    <row r="388" spans="1:7" x14ac:dyDescent="0.3">
      <c r="A388" s="27">
        <v>51</v>
      </c>
      <c r="B388" s="28" t="s">
        <v>4956</v>
      </c>
      <c r="C388" s="27">
        <v>15</v>
      </c>
      <c r="D388" s="27" t="s">
        <v>114</v>
      </c>
      <c r="E388" s="27">
        <v>13</v>
      </c>
      <c r="F388" s="28" t="s">
        <v>4961</v>
      </c>
      <c r="G388" s="27">
        <v>2</v>
      </c>
    </row>
    <row r="389" spans="1:7" x14ac:dyDescent="0.3">
      <c r="A389" s="27">
        <v>51</v>
      </c>
      <c r="B389" s="28" t="s">
        <v>4956</v>
      </c>
      <c r="C389" s="27">
        <v>15</v>
      </c>
      <c r="D389" s="27" t="s">
        <v>114</v>
      </c>
      <c r="E389" s="27">
        <v>13</v>
      </c>
      <c r="F389" s="28" t="s">
        <v>4962</v>
      </c>
      <c r="G389" s="27">
        <v>2</v>
      </c>
    </row>
    <row r="390" spans="1:7" x14ac:dyDescent="0.3">
      <c r="A390" s="27">
        <v>51</v>
      </c>
      <c r="B390" s="28" t="s">
        <v>4956</v>
      </c>
      <c r="C390" s="27">
        <v>15</v>
      </c>
      <c r="D390" s="27" t="s">
        <v>114</v>
      </c>
      <c r="E390" s="27">
        <v>13</v>
      </c>
      <c r="F390" s="28" t="s">
        <v>4963</v>
      </c>
      <c r="G390" s="27">
        <v>2</v>
      </c>
    </row>
    <row r="391" spans="1:7" x14ac:dyDescent="0.3">
      <c r="A391" s="27">
        <v>51</v>
      </c>
      <c r="B391" s="28" t="s">
        <v>4956</v>
      </c>
      <c r="C391" s="27">
        <v>15</v>
      </c>
      <c r="D391" s="27" t="s">
        <v>114</v>
      </c>
      <c r="E391" s="27">
        <v>13</v>
      </c>
      <c r="F391" s="28" t="s">
        <v>4465</v>
      </c>
      <c r="G391" s="27">
        <v>1</v>
      </c>
    </row>
    <row r="392" spans="1:7" x14ac:dyDescent="0.3">
      <c r="A392" s="27">
        <v>51</v>
      </c>
      <c r="B392" s="28" t="s">
        <v>4956</v>
      </c>
      <c r="C392" s="27">
        <v>15</v>
      </c>
      <c r="D392" s="27" t="s">
        <v>114</v>
      </c>
      <c r="E392" s="27">
        <v>13</v>
      </c>
      <c r="F392" s="28" t="s">
        <v>4964</v>
      </c>
      <c r="G392" s="27">
        <v>2</v>
      </c>
    </row>
    <row r="393" spans="1:7" x14ac:dyDescent="0.3">
      <c r="A393" s="27">
        <v>51</v>
      </c>
      <c r="B393" s="28" t="s">
        <v>4956</v>
      </c>
      <c r="C393" s="27">
        <v>15</v>
      </c>
      <c r="D393" s="27" t="s">
        <v>114</v>
      </c>
      <c r="E393" s="27">
        <v>13</v>
      </c>
      <c r="F393" s="28" t="s">
        <v>818</v>
      </c>
      <c r="G393" s="27">
        <v>2</v>
      </c>
    </row>
    <row r="394" spans="1:7" x14ac:dyDescent="0.3">
      <c r="A394" s="27">
        <v>51</v>
      </c>
      <c r="B394" s="28" t="s">
        <v>4956</v>
      </c>
      <c r="C394" s="27">
        <v>15</v>
      </c>
      <c r="D394" s="27" t="s">
        <v>114</v>
      </c>
      <c r="E394" s="27">
        <v>13</v>
      </c>
      <c r="F394" s="28" t="s">
        <v>4965</v>
      </c>
      <c r="G394" s="27">
        <v>2</v>
      </c>
    </row>
    <row r="395" spans="1:7" x14ac:dyDescent="0.3">
      <c r="A395" s="27">
        <v>51</v>
      </c>
      <c r="B395" s="28" t="s">
        <v>4956</v>
      </c>
      <c r="C395" s="27">
        <v>15</v>
      </c>
      <c r="D395" s="27" t="s">
        <v>114</v>
      </c>
      <c r="E395" s="27">
        <v>13</v>
      </c>
      <c r="F395" s="28" t="s">
        <v>4966</v>
      </c>
      <c r="G395" s="27">
        <v>1</v>
      </c>
    </row>
    <row r="396" spans="1:7" x14ac:dyDescent="0.3">
      <c r="A396" s="27">
        <v>51</v>
      </c>
      <c r="B396" s="28" t="s">
        <v>4956</v>
      </c>
      <c r="C396" s="27">
        <v>15</v>
      </c>
      <c r="D396" s="27" t="s">
        <v>114</v>
      </c>
      <c r="E396" s="27">
        <v>13</v>
      </c>
      <c r="F396" s="28" t="s">
        <v>4967</v>
      </c>
      <c r="G396" s="27">
        <v>2</v>
      </c>
    </row>
    <row r="397" spans="1:7" x14ac:dyDescent="0.3">
      <c r="A397" s="27">
        <v>52</v>
      </c>
      <c r="B397" s="28" t="s">
        <v>4968</v>
      </c>
      <c r="C397" s="27">
        <v>2</v>
      </c>
      <c r="D397" s="27" t="s">
        <v>60</v>
      </c>
      <c r="E397" s="27">
        <v>1</v>
      </c>
      <c r="F397" s="28" t="s">
        <v>4676</v>
      </c>
      <c r="G397" s="27">
        <v>1</v>
      </c>
    </row>
    <row r="398" spans="1:7" x14ac:dyDescent="0.3">
      <c r="A398" s="27">
        <v>52</v>
      </c>
      <c r="B398" s="28" t="s">
        <v>4968</v>
      </c>
      <c r="C398" s="27">
        <v>2</v>
      </c>
      <c r="D398" s="27" t="s">
        <v>60</v>
      </c>
      <c r="E398" s="27">
        <v>1</v>
      </c>
      <c r="F398" s="28" t="s">
        <v>4677</v>
      </c>
      <c r="G398" s="27">
        <v>1</v>
      </c>
    </row>
    <row r="399" spans="1:7" x14ac:dyDescent="0.3">
      <c r="A399" s="27">
        <v>52</v>
      </c>
      <c r="B399" s="28" t="s">
        <v>4968</v>
      </c>
      <c r="C399" s="27">
        <v>2</v>
      </c>
      <c r="D399" s="27" t="s">
        <v>60</v>
      </c>
      <c r="E399" s="27">
        <v>1</v>
      </c>
      <c r="F399" s="28" t="s">
        <v>4678</v>
      </c>
      <c r="G399" s="27">
        <v>1</v>
      </c>
    </row>
    <row r="400" spans="1:7" x14ac:dyDescent="0.3">
      <c r="A400" s="27">
        <v>52</v>
      </c>
      <c r="B400" s="28" t="s">
        <v>4968</v>
      </c>
      <c r="C400" s="27">
        <v>2</v>
      </c>
      <c r="D400" s="27" t="s">
        <v>60</v>
      </c>
      <c r="E400" s="27">
        <v>1</v>
      </c>
      <c r="F400" s="28" t="s">
        <v>4679</v>
      </c>
      <c r="G400" s="27">
        <v>1</v>
      </c>
    </row>
    <row r="401" spans="1:7" x14ac:dyDescent="0.3">
      <c r="A401" s="27">
        <v>52</v>
      </c>
      <c r="B401" s="28" t="s">
        <v>4968</v>
      </c>
      <c r="C401" s="27">
        <v>2</v>
      </c>
      <c r="D401" s="27" t="s">
        <v>60</v>
      </c>
      <c r="E401" s="27">
        <v>1</v>
      </c>
      <c r="F401" s="28" t="s">
        <v>4680</v>
      </c>
      <c r="G401" s="27">
        <v>1</v>
      </c>
    </row>
    <row r="402" spans="1:7" x14ac:dyDescent="0.3">
      <c r="A402" s="27">
        <v>52</v>
      </c>
      <c r="B402" s="28" t="s">
        <v>4968</v>
      </c>
      <c r="C402" s="27">
        <v>2</v>
      </c>
      <c r="D402" s="27" t="s">
        <v>60</v>
      </c>
      <c r="E402" s="27">
        <v>1</v>
      </c>
      <c r="F402" s="28" t="s">
        <v>4681</v>
      </c>
      <c r="G402" s="27">
        <v>1</v>
      </c>
    </row>
    <row r="403" spans="1:7" x14ac:dyDescent="0.3">
      <c r="A403" s="27">
        <v>53</v>
      </c>
      <c r="B403" s="28" t="s">
        <v>4969</v>
      </c>
      <c r="C403" s="27">
        <v>7</v>
      </c>
      <c r="D403" s="27" t="s">
        <v>60</v>
      </c>
      <c r="E403" s="27">
        <v>1</v>
      </c>
      <c r="F403" s="28" t="s">
        <v>4683</v>
      </c>
      <c r="G403" s="27">
        <v>2</v>
      </c>
    </row>
    <row r="404" spans="1:7" x14ac:dyDescent="0.3">
      <c r="A404" s="27">
        <v>53</v>
      </c>
      <c r="B404" s="28" t="s">
        <v>4969</v>
      </c>
      <c r="C404" s="27">
        <v>7</v>
      </c>
      <c r="D404" s="27" t="s">
        <v>60</v>
      </c>
      <c r="E404" s="27">
        <v>1</v>
      </c>
      <c r="F404" s="28" t="s">
        <v>4684</v>
      </c>
      <c r="G404" s="27">
        <v>1</v>
      </c>
    </row>
    <row r="405" spans="1:7" x14ac:dyDescent="0.3">
      <c r="A405" s="27">
        <v>53</v>
      </c>
      <c r="B405" s="28" t="s">
        <v>4969</v>
      </c>
      <c r="C405" s="27">
        <v>7</v>
      </c>
      <c r="D405" s="27" t="s">
        <v>60</v>
      </c>
      <c r="E405" s="27">
        <v>1</v>
      </c>
      <c r="F405" s="28" t="s">
        <v>4685</v>
      </c>
      <c r="G405" s="27">
        <v>1</v>
      </c>
    </row>
    <row r="406" spans="1:7" x14ac:dyDescent="0.3">
      <c r="A406" s="27">
        <v>53</v>
      </c>
      <c r="B406" s="28" t="s">
        <v>4969</v>
      </c>
      <c r="C406" s="27">
        <v>7</v>
      </c>
      <c r="D406" s="27" t="s">
        <v>60</v>
      </c>
      <c r="E406" s="27">
        <v>1</v>
      </c>
      <c r="F406" s="28" t="s">
        <v>4686</v>
      </c>
      <c r="G406" s="27">
        <v>1</v>
      </c>
    </row>
    <row r="407" spans="1:7" x14ac:dyDescent="0.3">
      <c r="A407" s="27">
        <v>53</v>
      </c>
      <c r="B407" s="28" t="s">
        <v>4969</v>
      </c>
      <c r="C407" s="27">
        <v>7</v>
      </c>
      <c r="D407" s="27" t="s">
        <v>60</v>
      </c>
      <c r="E407" s="27">
        <v>1</v>
      </c>
      <c r="F407" s="28" t="s">
        <v>4687</v>
      </c>
      <c r="G407" s="27">
        <v>1</v>
      </c>
    </row>
    <row r="408" spans="1:7" x14ac:dyDescent="0.3">
      <c r="A408" s="27">
        <v>53</v>
      </c>
      <c r="B408" s="28" t="s">
        <v>4969</v>
      </c>
      <c r="C408" s="27">
        <v>7</v>
      </c>
      <c r="D408" s="27" t="s">
        <v>60</v>
      </c>
      <c r="E408" s="27">
        <v>1</v>
      </c>
      <c r="F408" s="28" t="s">
        <v>4688</v>
      </c>
      <c r="G408" s="27">
        <v>2</v>
      </c>
    </row>
    <row r="409" spans="1:7" x14ac:dyDescent="0.3">
      <c r="A409" s="27">
        <v>53</v>
      </c>
      <c r="B409" s="28" t="s">
        <v>4969</v>
      </c>
      <c r="C409" s="27">
        <v>7</v>
      </c>
      <c r="D409" s="27" t="s">
        <v>60</v>
      </c>
      <c r="E409" s="27">
        <v>1</v>
      </c>
      <c r="F409" s="28" t="s">
        <v>4689</v>
      </c>
      <c r="G409" s="27">
        <v>2</v>
      </c>
    </row>
  </sheetData>
  <autoFilter ref="A1:G409" xr:uid="{0EAF1030-DA41-4670-8277-D041280A5890}"/>
  <hyperlinks>
    <hyperlink ref="K2" r:id="rId1" xr:uid="{7C0D6B25-5D5F-421E-BBF1-8835F478111F}"/>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DFC19-9AB5-412F-AFDA-395157BC9394}">
  <dimension ref="A1:M603"/>
  <sheetViews>
    <sheetView workbookViewId="0"/>
  </sheetViews>
  <sheetFormatPr baseColWidth="10" defaultRowHeight="15.6" x14ac:dyDescent="0.3"/>
  <cols>
    <col min="1" max="1" width="11.19921875" style="27"/>
    <col min="2" max="2" width="17.796875" style="28" customWidth="1"/>
    <col min="3" max="5" width="11.19921875" style="27"/>
    <col min="6" max="6" width="50" style="28" customWidth="1"/>
    <col min="7" max="7" width="14.3984375" style="27" customWidth="1"/>
    <col min="8" max="9" width="11.19921875" style="28"/>
    <col min="10" max="11" width="36.296875" style="28" customWidth="1"/>
    <col min="12" max="12" width="31.8984375" style="28" bestFit="1" customWidth="1"/>
    <col min="13" max="16384" width="11.19921875" style="23"/>
  </cols>
  <sheetData>
    <row r="1" spans="1:13" x14ac:dyDescent="0.3">
      <c r="A1" s="12" t="s">
        <v>7701</v>
      </c>
      <c r="B1" s="12" t="s">
        <v>0</v>
      </c>
      <c r="C1" s="12" t="s">
        <v>3816</v>
      </c>
      <c r="D1" s="12" t="s">
        <v>2</v>
      </c>
      <c r="E1" s="12" t="s">
        <v>4297</v>
      </c>
      <c r="F1" s="12" t="s">
        <v>3</v>
      </c>
      <c r="G1" s="12" t="s">
        <v>4298</v>
      </c>
      <c r="J1" s="26" t="s">
        <v>0</v>
      </c>
      <c r="K1" s="26" t="s">
        <v>4970</v>
      </c>
      <c r="L1" s="12" t="s">
        <v>4299</v>
      </c>
      <c r="M1" s="26" t="s">
        <v>7712</v>
      </c>
    </row>
    <row r="2" spans="1:13" x14ac:dyDescent="0.3">
      <c r="A2" s="27">
        <v>1</v>
      </c>
      <c r="B2" s="28" t="s">
        <v>4690</v>
      </c>
      <c r="C2" s="27">
        <v>25</v>
      </c>
      <c r="D2" s="27" t="s">
        <v>66</v>
      </c>
      <c r="E2" s="27">
        <v>6</v>
      </c>
      <c r="F2" s="28" t="s">
        <v>4691</v>
      </c>
      <c r="G2" s="27">
        <v>3</v>
      </c>
      <c r="I2" s="27">
        <v>1</v>
      </c>
      <c r="J2" s="28" t="s">
        <v>4690</v>
      </c>
      <c r="K2" s="28" t="s">
        <v>4971</v>
      </c>
      <c r="L2" s="28" t="s">
        <v>4292</v>
      </c>
      <c r="M2" s="27">
        <f>_xlfn.XLOOKUP(L2,Categorías!$H$2:$H$6,Categorías!$G$2:$G$6,0)</f>
        <v>2</v>
      </c>
    </row>
    <row r="3" spans="1:13" x14ac:dyDescent="0.3">
      <c r="A3" s="27">
        <v>1</v>
      </c>
      <c r="B3" s="28" t="s">
        <v>4690</v>
      </c>
      <c r="C3" s="27">
        <v>25</v>
      </c>
      <c r="D3" s="27" t="s">
        <v>66</v>
      </c>
      <c r="E3" s="27">
        <v>6</v>
      </c>
      <c r="F3" s="28" t="s">
        <v>4693</v>
      </c>
      <c r="G3" s="27">
        <v>2</v>
      </c>
      <c r="I3" s="27">
        <v>1</v>
      </c>
      <c r="J3" s="28" t="s">
        <v>4690</v>
      </c>
      <c r="K3" s="28" t="s">
        <v>4972</v>
      </c>
      <c r="L3" s="28" t="s">
        <v>4309</v>
      </c>
      <c r="M3" s="27">
        <f>_xlfn.XLOOKUP(L3,Categorías!$H$2:$H$6,Categorías!$G$2:$G$6,0)</f>
        <v>3</v>
      </c>
    </row>
    <row r="4" spans="1:13" x14ac:dyDescent="0.3">
      <c r="A4" s="27">
        <v>1</v>
      </c>
      <c r="B4" s="28" t="s">
        <v>4690</v>
      </c>
      <c r="C4" s="27">
        <v>25</v>
      </c>
      <c r="D4" s="27" t="s">
        <v>66</v>
      </c>
      <c r="E4" s="27">
        <v>6</v>
      </c>
      <c r="F4" s="28" t="s">
        <v>4694</v>
      </c>
      <c r="G4" s="27">
        <v>2</v>
      </c>
      <c r="I4" s="27">
        <v>1</v>
      </c>
      <c r="J4" s="28" t="s">
        <v>4690</v>
      </c>
      <c r="K4" s="28" t="s">
        <v>250</v>
      </c>
      <c r="L4" s="28" t="s">
        <v>4309</v>
      </c>
      <c r="M4" s="27">
        <f>_xlfn.XLOOKUP(L4,Categorías!$H$2:$H$6,Categorías!$G$2:$G$6,0)</f>
        <v>3</v>
      </c>
    </row>
    <row r="5" spans="1:13" x14ac:dyDescent="0.3">
      <c r="A5" s="27">
        <v>1</v>
      </c>
      <c r="B5" s="28" t="s">
        <v>4690</v>
      </c>
      <c r="C5" s="27">
        <v>25</v>
      </c>
      <c r="D5" s="27" t="s">
        <v>66</v>
      </c>
      <c r="E5" s="27">
        <v>6</v>
      </c>
      <c r="F5" s="28" t="s">
        <v>4695</v>
      </c>
      <c r="G5" s="27">
        <v>2</v>
      </c>
      <c r="I5" s="27">
        <v>1</v>
      </c>
      <c r="J5" s="28" t="s">
        <v>4690</v>
      </c>
      <c r="K5" s="28" t="s">
        <v>3649</v>
      </c>
      <c r="L5" s="28" t="s">
        <v>4292</v>
      </c>
      <c r="M5" s="27">
        <f>_xlfn.XLOOKUP(L5,Categorías!$H$2:$H$6,Categorías!$G$2:$G$6,0)</f>
        <v>2</v>
      </c>
    </row>
    <row r="6" spans="1:13" x14ac:dyDescent="0.3">
      <c r="A6" s="27">
        <v>1</v>
      </c>
      <c r="B6" s="28" t="s">
        <v>4690</v>
      </c>
      <c r="C6" s="27">
        <v>25</v>
      </c>
      <c r="D6" s="27" t="s">
        <v>66</v>
      </c>
      <c r="E6" s="27">
        <v>6</v>
      </c>
      <c r="F6" s="28" t="s">
        <v>4332</v>
      </c>
      <c r="G6" s="27">
        <v>2</v>
      </c>
      <c r="I6" s="27">
        <v>1</v>
      </c>
      <c r="J6" s="28" t="s">
        <v>4690</v>
      </c>
      <c r="K6" s="28" t="s">
        <v>4973</v>
      </c>
      <c r="L6" s="28" t="s">
        <v>4293</v>
      </c>
      <c r="M6" s="27">
        <f>_xlfn.XLOOKUP(L6,Categorías!$H$2:$H$6,Categorías!$G$2:$G$6,0)</f>
        <v>4</v>
      </c>
    </row>
    <row r="7" spans="1:13" x14ac:dyDescent="0.3">
      <c r="A7" s="27">
        <v>1</v>
      </c>
      <c r="B7" s="28" t="s">
        <v>4690</v>
      </c>
      <c r="C7" s="27">
        <v>25</v>
      </c>
      <c r="D7" s="27" t="s">
        <v>66</v>
      </c>
      <c r="E7" s="27">
        <v>6</v>
      </c>
      <c r="F7" s="28" t="s">
        <v>4333</v>
      </c>
      <c r="G7" s="27">
        <v>2</v>
      </c>
      <c r="I7" s="27">
        <v>2</v>
      </c>
      <c r="J7" s="28" t="s">
        <v>4696</v>
      </c>
      <c r="K7" s="28" t="s">
        <v>4971</v>
      </c>
      <c r="L7" s="28" t="s">
        <v>4292</v>
      </c>
      <c r="M7" s="27">
        <f>_xlfn.XLOOKUP(L7,Categorías!$H$2:$H$6,Categorías!$G$2:$G$6,0)</f>
        <v>2</v>
      </c>
    </row>
    <row r="8" spans="1:13" x14ac:dyDescent="0.3">
      <c r="A8" s="27">
        <v>2</v>
      </c>
      <c r="B8" s="28" t="s">
        <v>4696</v>
      </c>
      <c r="C8" s="27">
        <v>25</v>
      </c>
      <c r="D8" s="27" t="s">
        <v>28</v>
      </c>
      <c r="E8" s="27">
        <v>2</v>
      </c>
      <c r="F8" s="28" t="s">
        <v>4691</v>
      </c>
      <c r="G8" s="27">
        <v>3</v>
      </c>
      <c r="I8" s="27">
        <v>2</v>
      </c>
      <c r="J8" s="28" t="s">
        <v>4696</v>
      </c>
      <c r="K8" s="28" t="s">
        <v>4974</v>
      </c>
      <c r="L8" s="28" t="s">
        <v>4309</v>
      </c>
      <c r="M8" s="27">
        <f>_xlfn.XLOOKUP(L8,Categorías!$H$2:$H$6,Categorías!$G$2:$G$6,0)</f>
        <v>3</v>
      </c>
    </row>
    <row r="9" spans="1:13" x14ac:dyDescent="0.3">
      <c r="A9" s="27">
        <v>2</v>
      </c>
      <c r="B9" s="28" t="s">
        <v>4696</v>
      </c>
      <c r="C9" s="27">
        <v>25</v>
      </c>
      <c r="D9" s="27" t="s">
        <v>28</v>
      </c>
      <c r="E9" s="27">
        <v>2</v>
      </c>
      <c r="F9" s="28" t="s">
        <v>4329</v>
      </c>
      <c r="G9" s="27">
        <v>2</v>
      </c>
      <c r="I9" s="27">
        <v>2</v>
      </c>
      <c r="J9" s="28" t="s">
        <v>4696</v>
      </c>
      <c r="K9" s="28" t="s">
        <v>4972</v>
      </c>
      <c r="L9" s="28" t="s">
        <v>4309</v>
      </c>
      <c r="M9" s="27">
        <f>_xlfn.XLOOKUP(L9,Categorías!$H$2:$H$6,Categorías!$G$2:$G$6,0)</f>
        <v>3</v>
      </c>
    </row>
    <row r="10" spans="1:13" x14ac:dyDescent="0.3">
      <c r="A10" s="27">
        <v>2</v>
      </c>
      <c r="B10" s="28" t="s">
        <v>4696</v>
      </c>
      <c r="C10" s="27">
        <v>25</v>
      </c>
      <c r="D10" s="27" t="s">
        <v>28</v>
      </c>
      <c r="E10" s="27">
        <v>2</v>
      </c>
      <c r="F10" s="28" t="s">
        <v>4330</v>
      </c>
      <c r="G10" s="27">
        <v>3</v>
      </c>
      <c r="I10" s="27">
        <v>2</v>
      </c>
      <c r="J10" s="28" t="s">
        <v>4696</v>
      </c>
      <c r="K10" s="28" t="s">
        <v>250</v>
      </c>
      <c r="L10" s="28" t="s">
        <v>4309</v>
      </c>
      <c r="M10" s="27">
        <f>_xlfn.XLOOKUP(L10,Categorías!$H$2:$H$6,Categorías!$G$2:$G$6,0)</f>
        <v>3</v>
      </c>
    </row>
    <row r="11" spans="1:13" x14ac:dyDescent="0.3">
      <c r="A11" s="27">
        <v>2</v>
      </c>
      <c r="B11" s="28" t="s">
        <v>4696</v>
      </c>
      <c r="C11" s="27">
        <v>25</v>
      </c>
      <c r="D11" s="27" t="s">
        <v>28</v>
      </c>
      <c r="E11" s="27">
        <v>2</v>
      </c>
      <c r="F11" s="28" t="s">
        <v>4331</v>
      </c>
      <c r="G11" s="27">
        <v>3</v>
      </c>
      <c r="I11" s="27">
        <v>2</v>
      </c>
      <c r="J11" s="28" t="s">
        <v>4696</v>
      </c>
      <c r="K11" s="28" t="s">
        <v>3649</v>
      </c>
      <c r="L11" s="28" t="s">
        <v>4292</v>
      </c>
      <c r="M11" s="27">
        <f>_xlfn.XLOOKUP(L11,Categorías!$H$2:$H$6,Categorías!$G$2:$G$6,0)</f>
        <v>2</v>
      </c>
    </row>
    <row r="12" spans="1:13" x14ac:dyDescent="0.3">
      <c r="A12" s="27">
        <v>2</v>
      </c>
      <c r="B12" s="28" t="s">
        <v>4696</v>
      </c>
      <c r="C12" s="27">
        <v>25</v>
      </c>
      <c r="D12" s="27" t="s">
        <v>28</v>
      </c>
      <c r="E12" s="27">
        <v>2</v>
      </c>
      <c r="F12" s="28" t="s">
        <v>4332</v>
      </c>
      <c r="G12" s="27">
        <v>2</v>
      </c>
      <c r="I12" s="27">
        <v>3</v>
      </c>
      <c r="J12" s="28" t="s">
        <v>4697</v>
      </c>
      <c r="K12" s="28" t="s">
        <v>4971</v>
      </c>
      <c r="L12" s="28" t="s">
        <v>4292</v>
      </c>
      <c r="M12" s="27">
        <f>_xlfn.XLOOKUP(L12,Categorías!$H$2:$H$6,Categorías!$G$2:$G$6,0)</f>
        <v>2</v>
      </c>
    </row>
    <row r="13" spans="1:13" x14ac:dyDescent="0.3">
      <c r="A13" s="27">
        <v>2</v>
      </c>
      <c r="B13" s="28" t="s">
        <v>4696</v>
      </c>
      <c r="C13" s="27">
        <v>25</v>
      </c>
      <c r="D13" s="27" t="s">
        <v>28</v>
      </c>
      <c r="E13" s="27">
        <v>2</v>
      </c>
      <c r="F13" s="28" t="s">
        <v>4333</v>
      </c>
      <c r="G13" s="27">
        <v>2</v>
      </c>
      <c r="I13" s="27">
        <v>3</v>
      </c>
      <c r="J13" s="28" t="s">
        <v>4697</v>
      </c>
      <c r="K13" s="28" t="s">
        <v>4972</v>
      </c>
      <c r="L13" s="28" t="s">
        <v>4309</v>
      </c>
      <c r="M13" s="27">
        <f>_xlfn.XLOOKUP(L13,Categorías!$H$2:$H$6,Categorías!$G$2:$G$6,0)</f>
        <v>3</v>
      </c>
    </row>
    <row r="14" spans="1:13" x14ac:dyDescent="0.3">
      <c r="A14" s="27">
        <v>3</v>
      </c>
      <c r="B14" s="28" t="s">
        <v>4697</v>
      </c>
      <c r="C14" s="27">
        <v>25</v>
      </c>
      <c r="D14" s="27" t="s">
        <v>16</v>
      </c>
      <c r="E14" s="27">
        <v>11</v>
      </c>
      <c r="F14" s="28" t="s">
        <v>4335</v>
      </c>
      <c r="G14" s="27">
        <v>3</v>
      </c>
      <c r="I14" s="27">
        <v>3</v>
      </c>
      <c r="J14" s="28" t="s">
        <v>4697</v>
      </c>
      <c r="K14" s="28" t="s">
        <v>250</v>
      </c>
      <c r="L14" s="28" t="s">
        <v>4309</v>
      </c>
      <c r="M14" s="27">
        <f>_xlfn.XLOOKUP(L14,Categorías!$H$2:$H$6,Categorías!$G$2:$G$6,0)</f>
        <v>3</v>
      </c>
    </row>
    <row r="15" spans="1:13" x14ac:dyDescent="0.3">
      <c r="A15" s="27">
        <v>3</v>
      </c>
      <c r="B15" s="28" t="s">
        <v>4697</v>
      </c>
      <c r="C15" s="27">
        <v>25</v>
      </c>
      <c r="D15" s="27" t="s">
        <v>16</v>
      </c>
      <c r="E15" s="27">
        <v>11</v>
      </c>
      <c r="F15" s="28" t="s">
        <v>4336</v>
      </c>
      <c r="G15" s="27">
        <v>2</v>
      </c>
      <c r="I15" s="27">
        <v>3</v>
      </c>
      <c r="J15" s="28" t="s">
        <v>4697</v>
      </c>
      <c r="K15" s="28" t="s">
        <v>3649</v>
      </c>
      <c r="L15" s="28" t="s">
        <v>4292</v>
      </c>
      <c r="M15" s="27">
        <f>_xlfn.XLOOKUP(L15,Categorías!$H$2:$H$6,Categorías!$G$2:$G$6,0)</f>
        <v>2</v>
      </c>
    </row>
    <row r="16" spans="1:13" x14ac:dyDescent="0.3">
      <c r="A16" s="27">
        <v>3</v>
      </c>
      <c r="B16" s="28" t="s">
        <v>4697</v>
      </c>
      <c r="C16" s="27">
        <v>25</v>
      </c>
      <c r="D16" s="27" t="s">
        <v>16</v>
      </c>
      <c r="E16" s="27">
        <v>11</v>
      </c>
      <c r="F16" s="28" t="s">
        <v>4337</v>
      </c>
      <c r="G16" s="27">
        <v>3</v>
      </c>
      <c r="I16" s="27">
        <v>3</v>
      </c>
      <c r="J16" s="28" t="s">
        <v>4697</v>
      </c>
      <c r="K16" s="28" t="s">
        <v>4973</v>
      </c>
      <c r="L16" s="28" t="s">
        <v>4293</v>
      </c>
      <c r="M16" s="27">
        <f>_xlfn.XLOOKUP(L16,Categorías!$H$2:$H$6,Categorías!$G$2:$G$6,0)</f>
        <v>4</v>
      </c>
    </row>
    <row r="17" spans="1:13" x14ac:dyDescent="0.3">
      <c r="A17" s="27">
        <v>3</v>
      </c>
      <c r="B17" s="28" t="s">
        <v>4697</v>
      </c>
      <c r="C17" s="27">
        <v>25</v>
      </c>
      <c r="D17" s="27" t="s">
        <v>16</v>
      </c>
      <c r="E17" s="27">
        <v>11</v>
      </c>
      <c r="F17" s="28" t="s">
        <v>4331</v>
      </c>
      <c r="G17" s="27">
        <v>3</v>
      </c>
      <c r="I17" s="27">
        <v>4</v>
      </c>
      <c r="J17" s="28" t="s">
        <v>4975</v>
      </c>
      <c r="K17" s="28" t="s">
        <v>4971</v>
      </c>
      <c r="L17" s="28" t="s">
        <v>4292</v>
      </c>
      <c r="M17" s="27">
        <f>_xlfn.XLOOKUP(L17,Categorías!$H$2:$H$6,Categorías!$G$2:$G$6,0)</f>
        <v>2</v>
      </c>
    </row>
    <row r="18" spans="1:13" x14ac:dyDescent="0.3">
      <c r="A18" s="27">
        <v>3</v>
      </c>
      <c r="B18" s="28" t="s">
        <v>4697</v>
      </c>
      <c r="C18" s="27">
        <v>25</v>
      </c>
      <c r="D18" s="27" t="s">
        <v>16</v>
      </c>
      <c r="E18" s="27">
        <v>11</v>
      </c>
      <c r="F18" s="28" t="s">
        <v>4332</v>
      </c>
      <c r="G18" s="27">
        <v>2</v>
      </c>
      <c r="I18" s="27">
        <v>4</v>
      </c>
      <c r="J18" s="28" t="s">
        <v>4975</v>
      </c>
      <c r="K18" s="28" t="s">
        <v>4974</v>
      </c>
      <c r="L18" s="28" t="s">
        <v>4309</v>
      </c>
      <c r="M18" s="27">
        <f>_xlfn.XLOOKUP(L18,Categorías!$H$2:$H$6,Categorías!$G$2:$G$6,0)</f>
        <v>3</v>
      </c>
    </row>
    <row r="19" spans="1:13" x14ac:dyDescent="0.3">
      <c r="A19" s="27">
        <v>3</v>
      </c>
      <c r="B19" s="28" t="s">
        <v>4697</v>
      </c>
      <c r="C19" s="27">
        <v>25</v>
      </c>
      <c r="D19" s="27" t="s">
        <v>16</v>
      </c>
      <c r="E19" s="27">
        <v>11</v>
      </c>
      <c r="F19" s="28" t="s">
        <v>4333</v>
      </c>
      <c r="G19" s="27">
        <v>2</v>
      </c>
      <c r="I19" s="27">
        <v>4</v>
      </c>
      <c r="J19" s="28" t="s">
        <v>4975</v>
      </c>
      <c r="K19" s="28" t="s">
        <v>4976</v>
      </c>
      <c r="L19" s="28" t="s">
        <v>4292</v>
      </c>
      <c r="M19" s="27">
        <f>_xlfn.XLOOKUP(L19,Categorías!$H$2:$H$6,Categorías!$G$2:$G$6,0)</f>
        <v>2</v>
      </c>
    </row>
    <row r="20" spans="1:13" x14ac:dyDescent="0.3">
      <c r="A20" s="27">
        <v>4</v>
      </c>
      <c r="B20" s="28" t="s">
        <v>4975</v>
      </c>
      <c r="C20" s="27">
        <v>25</v>
      </c>
      <c r="D20" s="27" t="s">
        <v>22</v>
      </c>
      <c r="E20" s="27">
        <v>4</v>
      </c>
      <c r="F20" s="28" t="s">
        <v>4977</v>
      </c>
      <c r="G20" s="27">
        <v>2</v>
      </c>
      <c r="I20" s="27">
        <v>4</v>
      </c>
      <c r="J20" s="28" t="s">
        <v>4975</v>
      </c>
      <c r="K20" s="28" t="s">
        <v>4972</v>
      </c>
      <c r="L20" s="28" t="s">
        <v>4309</v>
      </c>
      <c r="M20" s="27">
        <f>_xlfn.XLOOKUP(L20,Categorías!$H$2:$H$6,Categorías!$G$2:$G$6,0)</f>
        <v>3</v>
      </c>
    </row>
    <row r="21" spans="1:13" x14ac:dyDescent="0.3">
      <c r="A21" s="27">
        <v>4</v>
      </c>
      <c r="B21" s="28" t="s">
        <v>4975</v>
      </c>
      <c r="C21" s="27">
        <v>25</v>
      </c>
      <c r="D21" s="27" t="s">
        <v>22</v>
      </c>
      <c r="E21" s="27">
        <v>4</v>
      </c>
      <c r="F21" s="28" t="s">
        <v>4978</v>
      </c>
      <c r="G21" s="27">
        <v>2</v>
      </c>
      <c r="I21" s="27">
        <v>4</v>
      </c>
      <c r="J21" s="28" t="s">
        <v>4975</v>
      </c>
      <c r="K21" s="28" t="s">
        <v>250</v>
      </c>
      <c r="L21" s="28" t="s">
        <v>4309</v>
      </c>
      <c r="M21" s="27">
        <f>_xlfn.XLOOKUP(L21,Categorías!$H$2:$H$6,Categorías!$G$2:$G$6,0)</f>
        <v>3</v>
      </c>
    </row>
    <row r="22" spans="1:13" x14ac:dyDescent="0.3">
      <c r="A22" s="27">
        <v>4</v>
      </c>
      <c r="B22" s="28" t="s">
        <v>4975</v>
      </c>
      <c r="C22" s="27">
        <v>25</v>
      </c>
      <c r="D22" s="27" t="s">
        <v>22</v>
      </c>
      <c r="E22" s="27">
        <v>4</v>
      </c>
      <c r="F22" s="28" t="s">
        <v>4979</v>
      </c>
      <c r="G22" s="27">
        <v>2</v>
      </c>
      <c r="I22" s="27">
        <v>5</v>
      </c>
      <c r="J22" s="28" t="s">
        <v>4701</v>
      </c>
      <c r="K22" s="28" t="s">
        <v>4980</v>
      </c>
      <c r="L22" s="28" t="s">
        <v>4292</v>
      </c>
      <c r="M22" s="27">
        <f>_xlfn.XLOOKUP(L22,Categorías!$H$2:$H$6,Categorías!$G$2:$G$6,0)</f>
        <v>2</v>
      </c>
    </row>
    <row r="23" spans="1:13" x14ac:dyDescent="0.3">
      <c r="A23" s="27">
        <v>4</v>
      </c>
      <c r="B23" s="28" t="s">
        <v>4975</v>
      </c>
      <c r="C23" s="27">
        <v>25</v>
      </c>
      <c r="D23" s="27" t="s">
        <v>22</v>
      </c>
      <c r="E23" s="27">
        <v>4</v>
      </c>
      <c r="F23" s="28" t="s">
        <v>4981</v>
      </c>
      <c r="G23" s="27">
        <v>2</v>
      </c>
      <c r="I23" s="27">
        <v>5</v>
      </c>
      <c r="J23" s="28" t="s">
        <v>4701</v>
      </c>
      <c r="K23" s="28" t="s">
        <v>153</v>
      </c>
      <c r="L23" s="28" t="s">
        <v>4292</v>
      </c>
      <c r="M23" s="27">
        <f>_xlfn.XLOOKUP(L23,Categorías!$H$2:$H$6,Categorías!$G$2:$G$6,0)</f>
        <v>2</v>
      </c>
    </row>
    <row r="24" spans="1:13" x14ac:dyDescent="0.3">
      <c r="A24" s="27">
        <v>4</v>
      </c>
      <c r="B24" s="28" t="s">
        <v>4975</v>
      </c>
      <c r="C24" s="27">
        <v>25</v>
      </c>
      <c r="D24" s="27" t="s">
        <v>22</v>
      </c>
      <c r="E24" s="27">
        <v>4</v>
      </c>
      <c r="F24" s="28" t="s">
        <v>4982</v>
      </c>
      <c r="G24" s="27">
        <v>2</v>
      </c>
      <c r="I24" s="27">
        <v>5</v>
      </c>
      <c r="J24" s="28" t="s">
        <v>4701</v>
      </c>
      <c r="K24" s="28" t="s">
        <v>4983</v>
      </c>
      <c r="L24" s="28" t="s">
        <v>4292</v>
      </c>
      <c r="M24" s="27">
        <f>_xlfn.XLOOKUP(L24,Categorías!$H$2:$H$6,Categorías!$G$2:$G$6,0)</f>
        <v>2</v>
      </c>
    </row>
    <row r="25" spans="1:13" x14ac:dyDescent="0.3">
      <c r="A25" s="27">
        <v>4</v>
      </c>
      <c r="B25" s="28" t="s">
        <v>4975</v>
      </c>
      <c r="C25" s="27">
        <v>25</v>
      </c>
      <c r="D25" s="27" t="s">
        <v>22</v>
      </c>
      <c r="E25" s="27">
        <v>4</v>
      </c>
      <c r="F25" s="28" t="s">
        <v>4984</v>
      </c>
      <c r="G25" s="27">
        <v>2</v>
      </c>
      <c r="I25" s="27">
        <v>5</v>
      </c>
      <c r="J25" s="28" t="s">
        <v>4701</v>
      </c>
      <c r="K25" s="28" t="s">
        <v>3649</v>
      </c>
      <c r="L25" s="28" t="s">
        <v>4292</v>
      </c>
      <c r="M25" s="27">
        <f>_xlfn.XLOOKUP(L25,Categorías!$H$2:$H$6,Categorías!$G$2:$G$6,0)</f>
        <v>2</v>
      </c>
    </row>
    <row r="26" spans="1:13" x14ac:dyDescent="0.3">
      <c r="A26" s="27">
        <v>4</v>
      </c>
      <c r="B26" s="28" t="s">
        <v>4975</v>
      </c>
      <c r="C26" s="27">
        <v>25</v>
      </c>
      <c r="D26" s="27" t="s">
        <v>22</v>
      </c>
      <c r="E26" s="27">
        <v>4</v>
      </c>
      <c r="F26" s="28" t="s">
        <v>4985</v>
      </c>
      <c r="G26" s="27">
        <v>2</v>
      </c>
      <c r="I26" s="27">
        <v>5</v>
      </c>
      <c r="J26" s="28" t="s">
        <v>4701</v>
      </c>
      <c r="K26" s="28" t="s">
        <v>4973</v>
      </c>
      <c r="L26" s="28" t="s">
        <v>4293</v>
      </c>
      <c r="M26" s="27">
        <f>_xlfn.XLOOKUP(L26,Categorías!$H$2:$H$6,Categorías!$G$2:$G$6,0)</f>
        <v>4</v>
      </c>
    </row>
    <row r="27" spans="1:13" x14ac:dyDescent="0.3">
      <c r="A27" s="27">
        <v>5</v>
      </c>
      <c r="B27" s="28" t="s">
        <v>4701</v>
      </c>
      <c r="C27" s="27">
        <v>28</v>
      </c>
      <c r="D27" s="27" t="s">
        <v>66</v>
      </c>
      <c r="E27" s="27">
        <v>6</v>
      </c>
      <c r="F27" s="28" t="s">
        <v>7702</v>
      </c>
      <c r="G27" s="27">
        <v>3</v>
      </c>
      <c r="I27" s="27">
        <v>6</v>
      </c>
      <c r="J27" s="28" t="s">
        <v>4986</v>
      </c>
      <c r="K27" s="28" t="s">
        <v>4971</v>
      </c>
      <c r="L27" s="28" t="s">
        <v>4292</v>
      </c>
      <c r="M27" s="27">
        <f>_xlfn.XLOOKUP(L27,Categorías!$H$2:$H$6,Categorías!$G$2:$G$6,0)</f>
        <v>2</v>
      </c>
    </row>
    <row r="28" spans="1:13" x14ac:dyDescent="0.3">
      <c r="A28" s="27">
        <v>5</v>
      </c>
      <c r="B28" s="28" t="s">
        <v>4701</v>
      </c>
      <c r="C28" s="27">
        <v>28</v>
      </c>
      <c r="D28" s="27" t="s">
        <v>66</v>
      </c>
      <c r="E28" s="27">
        <v>6</v>
      </c>
      <c r="F28" s="28" t="s">
        <v>4987</v>
      </c>
      <c r="G28" s="27">
        <v>1</v>
      </c>
      <c r="I28" s="27">
        <v>6</v>
      </c>
      <c r="J28" s="28" t="s">
        <v>4986</v>
      </c>
      <c r="K28" s="28" t="s">
        <v>4972</v>
      </c>
      <c r="L28" s="28" t="s">
        <v>4309</v>
      </c>
      <c r="M28" s="27">
        <f>_xlfn.XLOOKUP(L28,Categorías!$H$2:$H$6,Categorías!$G$2:$G$6,0)</f>
        <v>3</v>
      </c>
    </row>
    <row r="29" spans="1:13" x14ac:dyDescent="0.3">
      <c r="A29" s="27">
        <v>5</v>
      </c>
      <c r="B29" s="28" t="s">
        <v>4701</v>
      </c>
      <c r="C29" s="27">
        <v>28</v>
      </c>
      <c r="D29" s="27" t="s">
        <v>66</v>
      </c>
      <c r="E29" s="27">
        <v>6</v>
      </c>
      <c r="F29" s="28" t="s">
        <v>4988</v>
      </c>
      <c r="G29" s="27">
        <v>2</v>
      </c>
      <c r="I29" s="27">
        <v>6</v>
      </c>
      <c r="J29" s="28" t="s">
        <v>4986</v>
      </c>
      <c r="K29" s="28" t="s">
        <v>4989</v>
      </c>
      <c r="L29" s="28" t="s">
        <v>4293</v>
      </c>
      <c r="M29" s="27">
        <f>_xlfn.XLOOKUP(L29,Categorías!$H$2:$H$6,Categorías!$G$2:$G$6,0)</f>
        <v>4</v>
      </c>
    </row>
    <row r="30" spans="1:13" x14ac:dyDescent="0.3">
      <c r="A30" s="27">
        <v>5</v>
      </c>
      <c r="B30" s="28" t="s">
        <v>4701</v>
      </c>
      <c r="C30" s="27">
        <v>28</v>
      </c>
      <c r="D30" s="27" t="s">
        <v>66</v>
      </c>
      <c r="E30" s="27">
        <v>6</v>
      </c>
      <c r="F30" s="28" t="s">
        <v>7703</v>
      </c>
      <c r="G30" s="27">
        <v>2</v>
      </c>
      <c r="I30" s="27">
        <v>6</v>
      </c>
      <c r="J30" s="28" t="s">
        <v>4986</v>
      </c>
      <c r="K30" s="28" t="s">
        <v>250</v>
      </c>
      <c r="L30" s="28" t="s">
        <v>4309</v>
      </c>
      <c r="M30" s="27">
        <f>_xlfn.XLOOKUP(L30,Categorías!$H$2:$H$6,Categorías!$G$2:$G$6,0)</f>
        <v>3</v>
      </c>
    </row>
    <row r="31" spans="1:13" x14ac:dyDescent="0.3">
      <c r="A31" s="27">
        <v>5</v>
      </c>
      <c r="B31" s="28" t="s">
        <v>4701</v>
      </c>
      <c r="C31" s="27">
        <v>28</v>
      </c>
      <c r="D31" s="27" t="s">
        <v>66</v>
      </c>
      <c r="E31" s="27">
        <v>6</v>
      </c>
      <c r="F31" s="28" t="s">
        <v>4990</v>
      </c>
      <c r="G31" s="27">
        <v>1</v>
      </c>
      <c r="I31" s="27">
        <v>6</v>
      </c>
      <c r="J31" s="28" t="s">
        <v>4986</v>
      </c>
      <c r="K31" s="28" t="s">
        <v>3649</v>
      </c>
      <c r="L31" s="28" t="s">
        <v>4292</v>
      </c>
      <c r="M31" s="27">
        <f>_xlfn.XLOOKUP(L31,Categorías!$H$2:$H$6,Categorías!$G$2:$G$6,0)</f>
        <v>2</v>
      </c>
    </row>
    <row r="32" spans="1:13" x14ac:dyDescent="0.3">
      <c r="A32" s="27">
        <v>6</v>
      </c>
      <c r="B32" s="28" t="s">
        <v>4986</v>
      </c>
      <c r="C32" s="27">
        <v>28</v>
      </c>
      <c r="D32" s="27" t="s">
        <v>114</v>
      </c>
      <c r="E32" s="27">
        <v>13</v>
      </c>
      <c r="F32" s="28" t="s">
        <v>4991</v>
      </c>
      <c r="G32" s="27">
        <v>2</v>
      </c>
      <c r="I32" s="27">
        <v>7</v>
      </c>
      <c r="J32" s="28" t="s">
        <v>4992</v>
      </c>
      <c r="K32" s="28" t="s">
        <v>4971</v>
      </c>
      <c r="L32" s="28" t="s">
        <v>4292</v>
      </c>
      <c r="M32" s="27">
        <f>_xlfn.XLOOKUP(L32,Categorías!$H$2:$H$6,Categorías!$G$2:$G$6,0)</f>
        <v>2</v>
      </c>
    </row>
    <row r="33" spans="1:13" x14ac:dyDescent="0.3">
      <c r="A33" s="27">
        <v>6</v>
      </c>
      <c r="B33" s="28" t="s">
        <v>4986</v>
      </c>
      <c r="C33" s="27">
        <v>28</v>
      </c>
      <c r="D33" s="27" t="s">
        <v>114</v>
      </c>
      <c r="E33" s="27">
        <v>13</v>
      </c>
      <c r="F33" s="28" t="s">
        <v>4993</v>
      </c>
      <c r="G33" s="27">
        <v>2</v>
      </c>
      <c r="I33" s="27">
        <v>7</v>
      </c>
      <c r="J33" s="28" t="s">
        <v>4992</v>
      </c>
      <c r="K33" s="28" t="s">
        <v>198</v>
      </c>
      <c r="L33" s="28" t="s">
        <v>4292</v>
      </c>
      <c r="M33" s="27">
        <f>_xlfn.XLOOKUP(L33,Categorías!$H$2:$H$6,Categorías!$G$2:$G$6,0)</f>
        <v>2</v>
      </c>
    </row>
    <row r="34" spans="1:13" x14ac:dyDescent="0.3">
      <c r="A34" s="27">
        <v>6</v>
      </c>
      <c r="B34" s="28" t="s">
        <v>4986</v>
      </c>
      <c r="C34" s="27">
        <v>28</v>
      </c>
      <c r="D34" s="27" t="s">
        <v>114</v>
      </c>
      <c r="E34" s="27">
        <v>13</v>
      </c>
      <c r="F34" s="28" t="s">
        <v>4994</v>
      </c>
      <c r="G34" s="27">
        <v>2</v>
      </c>
      <c r="I34" s="27">
        <v>7</v>
      </c>
      <c r="J34" s="28" t="s">
        <v>4992</v>
      </c>
      <c r="K34" s="28" t="s">
        <v>250</v>
      </c>
      <c r="L34" s="28" t="s">
        <v>4309</v>
      </c>
      <c r="M34" s="27">
        <f>_xlfn.XLOOKUP(L34,Categorías!$H$2:$H$6,Categorías!$G$2:$G$6,0)</f>
        <v>3</v>
      </c>
    </row>
    <row r="35" spans="1:13" x14ac:dyDescent="0.3">
      <c r="A35" s="27">
        <v>6</v>
      </c>
      <c r="B35" s="28" t="s">
        <v>4986</v>
      </c>
      <c r="C35" s="27">
        <v>28</v>
      </c>
      <c r="D35" s="27" t="s">
        <v>114</v>
      </c>
      <c r="E35" s="27">
        <v>13</v>
      </c>
      <c r="F35" s="28" t="s">
        <v>4995</v>
      </c>
      <c r="G35" s="27">
        <v>2</v>
      </c>
      <c r="I35" s="27">
        <v>7</v>
      </c>
      <c r="J35" s="28" t="s">
        <v>4992</v>
      </c>
      <c r="K35" s="28" t="s">
        <v>3649</v>
      </c>
      <c r="L35" s="28" t="s">
        <v>4292</v>
      </c>
      <c r="M35" s="27">
        <f>_xlfn.XLOOKUP(L35,Categorías!$H$2:$H$6,Categorías!$G$2:$G$6,0)</f>
        <v>2</v>
      </c>
    </row>
    <row r="36" spans="1:13" x14ac:dyDescent="0.3">
      <c r="A36" s="27">
        <v>6</v>
      </c>
      <c r="B36" s="28" t="s">
        <v>4986</v>
      </c>
      <c r="C36" s="27">
        <v>28</v>
      </c>
      <c r="D36" s="27" t="s">
        <v>114</v>
      </c>
      <c r="E36" s="27">
        <v>13</v>
      </c>
      <c r="F36" s="28" t="s">
        <v>4996</v>
      </c>
      <c r="G36" s="27">
        <v>2</v>
      </c>
      <c r="I36" s="27">
        <v>7</v>
      </c>
      <c r="J36" s="28" t="s">
        <v>4992</v>
      </c>
      <c r="K36" s="28" t="s">
        <v>4973</v>
      </c>
      <c r="L36" s="28" t="s">
        <v>4293</v>
      </c>
      <c r="M36" s="27">
        <f>_xlfn.XLOOKUP(L36,Categorías!$H$2:$H$6,Categorías!$G$2:$G$6,0)</f>
        <v>4</v>
      </c>
    </row>
    <row r="37" spans="1:13" x14ac:dyDescent="0.3">
      <c r="A37" s="27">
        <v>6</v>
      </c>
      <c r="B37" s="28" t="s">
        <v>4986</v>
      </c>
      <c r="C37" s="27">
        <v>28</v>
      </c>
      <c r="D37" s="27" t="s">
        <v>114</v>
      </c>
      <c r="E37" s="27">
        <v>13</v>
      </c>
      <c r="F37" s="28" t="s">
        <v>4997</v>
      </c>
      <c r="G37" s="27">
        <v>3</v>
      </c>
      <c r="I37" s="27">
        <v>8</v>
      </c>
      <c r="J37" s="28" t="s">
        <v>4998</v>
      </c>
      <c r="K37" s="28" t="s">
        <v>4972</v>
      </c>
      <c r="L37" s="28" t="s">
        <v>4309</v>
      </c>
      <c r="M37" s="27">
        <f>_xlfn.XLOOKUP(L37,Categorías!$H$2:$H$6,Categorías!$G$2:$G$6,0)</f>
        <v>3</v>
      </c>
    </row>
    <row r="38" spans="1:13" x14ac:dyDescent="0.3">
      <c r="A38" s="27">
        <v>6</v>
      </c>
      <c r="B38" s="28" t="s">
        <v>4986</v>
      </c>
      <c r="C38" s="27">
        <v>28</v>
      </c>
      <c r="D38" s="27" t="s">
        <v>114</v>
      </c>
      <c r="E38" s="27">
        <v>13</v>
      </c>
      <c r="F38" s="28" t="s">
        <v>7704</v>
      </c>
      <c r="G38" s="27">
        <v>1</v>
      </c>
      <c r="I38" s="27">
        <v>8</v>
      </c>
      <c r="J38" s="28" t="s">
        <v>4998</v>
      </c>
      <c r="K38" s="28" t="s">
        <v>4999</v>
      </c>
      <c r="L38" s="28" t="s">
        <v>4292</v>
      </c>
      <c r="M38" s="27">
        <f>_xlfn.XLOOKUP(L38,Categorías!$H$2:$H$6,Categorías!$G$2:$G$6,0)</f>
        <v>2</v>
      </c>
    </row>
    <row r="39" spans="1:13" x14ac:dyDescent="0.3">
      <c r="A39" s="27">
        <v>6</v>
      </c>
      <c r="B39" s="28" t="s">
        <v>4986</v>
      </c>
      <c r="C39" s="27">
        <v>28</v>
      </c>
      <c r="D39" s="27" t="s">
        <v>114</v>
      </c>
      <c r="E39" s="27">
        <v>13</v>
      </c>
      <c r="F39" s="28" t="s">
        <v>5000</v>
      </c>
      <c r="G39" s="27">
        <v>2</v>
      </c>
      <c r="I39" s="27">
        <v>8</v>
      </c>
      <c r="J39" s="28" t="s">
        <v>4998</v>
      </c>
      <c r="K39" s="28" t="s">
        <v>250</v>
      </c>
      <c r="L39" s="28" t="s">
        <v>4309</v>
      </c>
      <c r="M39" s="27">
        <f>_xlfn.XLOOKUP(L39,Categorías!$H$2:$H$6,Categorías!$G$2:$G$6,0)</f>
        <v>3</v>
      </c>
    </row>
    <row r="40" spans="1:13" x14ac:dyDescent="0.3">
      <c r="A40" s="27">
        <v>6</v>
      </c>
      <c r="B40" s="28" t="s">
        <v>4986</v>
      </c>
      <c r="C40" s="27">
        <v>28</v>
      </c>
      <c r="D40" s="27" t="s">
        <v>114</v>
      </c>
      <c r="E40" s="27">
        <v>13</v>
      </c>
      <c r="F40" s="28" t="s">
        <v>5001</v>
      </c>
      <c r="G40" s="27">
        <v>2</v>
      </c>
      <c r="I40" s="27">
        <v>8</v>
      </c>
      <c r="J40" s="28" t="s">
        <v>4998</v>
      </c>
      <c r="K40" s="28" t="s">
        <v>3649</v>
      </c>
      <c r="L40" s="28" t="s">
        <v>4292</v>
      </c>
      <c r="M40" s="27">
        <f>_xlfn.XLOOKUP(L40,Categorías!$H$2:$H$6,Categorías!$G$2:$G$6,0)</f>
        <v>2</v>
      </c>
    </row>
    <row r="41" spans="1:13" x14ac:dyDescent="0.3">
      <c r="A41" s="27">
        <v>7</v>
      </c>
      <c r="B41" s="28" t="s">
        <v>4992</v>
      </c>
      <c r="C41" s="27">
        <v>28</v>
      </c>
      <c r="D41" s="27" t="s">
        <v>52</v>
      </c>
      <c r="E41" s="27">
        <v>8</v>
      </c>
      <c r="F41" s="28" t="s">
        <v>1593</v>
      </c>
      <c r="G41" s="27">
        <v>2</v>
      </c>
      <c r="I41" s="27">
        <v>8</v>
      </c>
      <c r="J41" s="28" t="s">
        <v>4998</v>
      </c>
      <c r="K41" s="28" t="s">
        <v>4973</v>
      </c>
      <c r="L41" s="28" t="s">
        <v>4293</v>
      </c>
      <c r="M41" s="27">
        <f>_xlfn.XLOOKUP(L41,Categorías!$H$2:$H$6,Categorías!$G$2:$G$6,0)</f>
        <v>4</v>
      </c>
    </row>
    <row r="42" spans="1:13" x14ac:dyDescent="0.3">
      <c r="A42" s="27">
        <v>7</v>
      </c>
      <c r="B42" s="28" t="s">
        <v>4992</v>
      </c>
      <c r="C42" s="27">
        <v>28</v>
      </c>
      <c r="D42" s="27" t="s">
        <v>52</v>
      </c>
      <c r="E42" s="27">
        <v>8</v>
      </c>
      <c r="F42" s="28" t="s">
        <v>4714</v>
      </c>
      <c r="G42" s="27">
        <v>3</v>
      </c>
      <c r="I42" s="27">
        <v>9</v>
      </c>
      <c r="J42" s="28" t="s">
        <v>5002</v>
      </c>
      <c r="K42" s="28" t="s">
        <v>4971</v>
      </c>
      <c r="L42" s="28" t="s">
        <v>4292</v>
      </c>
      <c r="M42" s="27">
        <f>_xlfn.XLOOKUP(L42,Categorías!$H$2:$H$6,Categorías!$G$2:$G$6,0)</f>
        <v>2</v>
      </c>
    </row>
    <row r="43" spans="1:13" x14ac:dyDescent="0.3">
      <c r="A43" s="27">
        <v>7</v>
      </c>
      <c r="B43" s="28" t="s">
        <v>4992</v>
      </c>
      <c r="C43" s="27">
        <v>28</v>
      </c>
      <c r="D43" s="27" t="s">
        <v>52</v>
      </c>
      <c r="E43" s="27">
        <v>8</v>
      </c>
      <c r="F43" s="28" t="s">
        <v>5003</v>
      </c>
      <c r="G43" s="27">
        <v>2</v>
      </c>
      <c r="I43" s="27">
        <v>9</v>
      </c>
      <c r="J43" s="28" t="s">
        <v>5002</v>
      </c>
      <c r="K43" s="28" t="s">
        <v>4972</v>
      </c>
      <c r="L43" s="28" t="s">
        <v>4309</v>
      </c>
      <c r="M43" s="27">
        <f>_xlfn.XLOOKUP(L43,Categorías!$H$2:$H$6,Categorías!$G$2:$G$6,0)</f>
        <v>3</v>
      </c>
    </row>
    <row r="44" spans="1:13" x14ac:dyDescent="0.3">
      <c r="A44" s="27">
        <v>7</v>
      </c>
      <c r="B44" s="28" t="s">
        <v>4992</v>
      </c>
      <c r="C44" s="27">
        <v>28</v>
      </c>
      <c r="D44" s="27" t="s">
        <v>52</v>
      </c>
      <c r="E44" s="27">
        <v>8</v>
      </c>
      <c r="F44" s="28" t="s">
        <v>5004</v>
      </c>
      <c r="G44" s="27">
        <v>2</v>
      </c>
      <c r="I44" s="27">
        <v>9</v>
      </c>
      <c r="J44" s="28" t="s">
        <v>5002</v>
      </c>
      <c r="K44" s="28" t="s">
        <v>250</v>
      </c>
      <c r="L44" s="28" t="s">
        <v>4309</v>
      </c>
      <c r="M44" s="27">
        <f>_xlfn.XLOOKUP(L44,Categorías!$H$2:$H$6,Categorías!$G$2:$G$6,0)</f>
        <v>3</v>
      </c>
    </row>
    <row r="45" spans="1:13" x14ac:dyDescent="0.3">
      <c r="A45" s="27">
        <v>7</v>
      </c>
      <c r="B45" s="28" t="s">
        <v>4992</v>
      </c>
      <c r="C45" s="27">
        <v>28</v>
      </c>
      <c r="D45" s="27" t="s">
        <v>52</v>
      </c>
      <c r="E45" s="27">
        <v>8</v>
      </c>
      <c r="F45" s="28" t="s">
        <v>1590</v>
      </c>
      <c r="G45" s="27">
        <v>2</v>
      </c>
      <c r="I45" s="27">
        <v>9</v>
      </c>
      <c r="J45" s="28" t="s">
        <v>5002</v>
      </c>
      <c r="K45" s="28" t="s">
        <v>3649</v>
      </c>
      <c r="L45" s="28" t="s">
        <v>4292</v>
      </c>
      <c r="M45" s="27">
        <f>_xlfn.XLOOKUP(L45,Categorías!$H$2:$H$6,Categorías!$G$2:$G$6,0)</f>
        <v>2</v>
      </c>
    </row>
    <row r="46" spans="1:13" x14ac:dyDescent="0.3">
      <c r="A46" s="27">
        <v>7</v>
      </c>
      <c r="B46" s="28" t="s">
        <v>4992</v>
      </c>
      <c r="C46" s="27">
        <v>28</v>
      </c>
      <c r="D46" s="27" t="s">
        <v>52</v>
      </c>
      <c r="E46" s="27">
        <v>8</v>
      </c>
      <c r="F46" s="28" t="s">
        <v>1591</v>
      </c>
      <c r="G46" s="27">
        <v>3</v>
      </c>
      <c r="I46" s="27">
        <v>9</v>
      </c>
      <c r="J46" s="28" t="s">
        <v>5002</v>
      </c>
      <c r="K46" s="28" t="s">
        <v>4973</v>
      </c>
      <c r="L46" s="28" t="s">
        <v>4293</v>
      </c>
      <c r="M46" s="27">
        <f>_xlfn.XLOOKUP(L46,Categorías!$H$2:$H$6,Categorías!$G$2:$G$6,0)</f>
        <v>4</v>
      </c>
    </row>
    <row r="47" spans="1:13" x14ac:dyDescent="0.3">
      <c r="A47" s="27">
        <v>7</v>
      </c>
      <c r="B47" s="28" t="s">
        <v>4992</v>
      </c>
      <c r="C47" s="27">
        <v>28</v>
      </c>
      <c r="D47" s="27" t="s">
        <v>52</v>
      </c>
      <c r="E47" s="27">
        <v>8</v>
      </c>
      <c r="F47" s="28" t="s">
        <v>7705</v>
      </c>
      <c r="G47" s="27">
        <v>3</v>
      </c>
      <c r="I47" s="27">
        <v>10</v>
      </c>
      <c r="J47" s="28" t="s">
        <v>5005</v>
      </c>
      <c r="K47" s="28" t="s">
        <v>4974</v>
      </c>
      <c r="L47" s="28" t="s">
        <v>4309</v>
      </c>
      <c r="M47" s="27">
        <f>_xlfn.XLOOKUP(L47,Categorías!$H$2:$H$6,Categorías!$G$2:$G$6,0)</f>
        <v>3</v>
      </c>
    </row>
    <row r="48" spans="1:13" x14ac:dyDescent="0.3">
      <c r="A48" s="27">
        <v>8</v>
      </c>
      <c r="B48" s="28" t="s">
        <v>4998</v>
      </c>
      <c r="C48" s="27">
        <v>28</v>
      </c>
      <c r="D48" s="27" t="s">
        <v>22</v>
      </c>
      <c r="E48" s="27">
        <v>4</v>
      </c>
      <c r="F48" s="28" t="s">
        <v>5006</v>
      </c>
      <c r="G48" s="27">
        <v>2</v>
      </c>
      <c r="I48" s="27">
        <v>10</v>
      </c>
      <c r="J48" s="28" t="s">
        <v>5005</v>
      </c>
      <c r="K48" s="28" t="s">
        <v>4972</v>
      </c>
      <c r="L48" s="28" t="s">
        <v>4309</v>
      </c>
      <c r="M48" s="27">
        <f>_xlfn.XLOOKUP(L48,Categorías!$H$2:$H$6,Categorías!$G$2:$G$6,0)</f>
        <v>3</v>
      </c>
    </row>
    <row r="49" spans="1:13" x14ac:dyDescent="0.3">
      <c r="A49" s="27">
        <v>8</v>
      </c>
      <c r="B49" s="28" t="s">
        <v>4998</v>
      </c>
      <c r="C49" s="27">
        <v>28</v>
      </c>
      <c r="D49" s="27" t="s">
        <v>22</v>
      </c>
      <c r="E49" s="27">
        <v>4</v>
      </c>
      <c r="F49" s="28" t="s">
        <v>5007</v>
      </c>
      <c r="G49" s="27">
        <v>1</v>
      </c>
      <c r="I49" s="27">
        <v>10</v>
      </c>
      <c r="J49" s="28" t="s">
        <v>5005</v>
      </c>
      <c r="K49" s="28" t="s">
        <v>250</v>
      </c>
      <c r="L49" s="28" t="s">
        <v>4309</v>
      </c>
      <c r="M49" s="27">
        <f>_xlfn.XLOOKUP(L49,Categorías!$H$2:$H$6,Categorías!$G$2:$G$6,0)</f>
        <v>3</v>
      </c>
    </row>
    <row r="50" spans="1:13" x14ac:dyDescent="0.3">
      <c r="A50" s="27">
        <v>8</v>
      </c>
      <c r="B50" s="28" t="s">
        <v>4998</v>
      </c>
      <c r="C50" s="27">
        <v>28</v>
      </c>
      <c r="D50" s="27" t="s">
        <v>22</v>
      </c>
      <c r="E50" s="27">
        <v>4</v>
      </c>
      <c r="F50" s="28" t="s">
        <v>4373</v>
      </c>
      <c r="G50" s="27">
        <v>2</v>
      </c>
      <c r="I50" s="27">
        <v>10</v>
      </c>
      <c r="J50" s="28" t="s">
        <v>5005</v>
      </c>
      <c r="K50" s="28" t="s">
        <v>3649</v>
      </c>
      <c r="L50" s="28" t="s">
        <v>4292</v>
      </c>
      <c r="M50" s="27">
        <f>_xlfn.XLOOKUP(L50,Categorías!$H$2:$H$6,Categorías!$G$2:$G$6,0)</f>
        <v>2</v>
      </c>
    </row>
    <row r="51" spans="1:13" x14ac:dyDescent="0.3">
      <c r="A51" s="27">
        <v>8</v>
      </c>
      <c r="B51" s="28" t="s">
        <v>4998</v>
      </c>
      <c r="C51" s="27">
        <v>28</v>
      </c>
      <c r="D51" s="27" t="s">
        <v>22</v>
      </c>
      <c r="E51" s="27">
        <v>4</v>
      </c>
      <c r="F51" s="28" t="s">
        <v>5008</v>
      </c>
      <c r="G51" s="27">
        <v>1</v>
      </c>
      <c r="I51" s="27">
        <v>10</v>
      </c>
      <c r="J51" s="28" t="s">
        <v>5005</v>
      </c>
      <c r="K51" s="28" t="s">
        <v>4973</v>
      </c>
      <c r="L51" s="28" t="s">
        <v>4293</v>
      </c>
      <c r="M51" s="27">
        <f>_xlfn.XLOOKUP(L51,Categorías!$H$2:$H$6,Categorías!$G$2:$G$6,0)</f>
        <v>4</v>
      </c>
    </row>
    <row r="52" spans="1:13" x14ac:dyDescent="0.3">
      <c r="A52" s="27">
        <v>8</v>
      </c>
      <c r="B52" s="28" t="s">
        <v>4998</v>
      </c>
      <c r="C52" s="27">
        <v>28</v>
      </c>
      <c r="D52" s="27" t="s">
        <v>22</v>
      </c>
      <c r="E52" s="27">
        <v>4</v>
      </c>
      <c r="F52" s="28" t="s">
        <v>4376</v>
      </c>
      <c r="G52" s="27">
        <v>1</v>
      </c>
      <c r="I52" s="27">
        <v>11</v>
      </c>
      <c r="J52" s="28" t="s">
        <v>5009</v>
      </c>
      <c r="K52" s="28" t="s">
        <v>4974</v>
      </c>
      <c r="L52" s="28" t="s">
        <v>4309</v>
      </c>
      <c r="M52" s="27">
        <f>_xlfn.XLOOKUP(L52,Categorías!$H$2:$H$6,Categorías!$G$2:$G$6,0)</f>
        <v>3</v>
      </c>
    </row>
    <row r="53" spans="1:13" x14ac:dyDescent="0.3">
      <c r="A53" s="27">
        <v>8</v>
      </c>
      <c r="B53" s="28" t="s">
        <v>4998</v>
      </c>
      <c r="C53" s="27">
        <v>28</v>
      </c>
      <c r="D53" s="27" t="s">
        <v>22</v>
      </c>
      <c r="E53" s="27">
        <v>4</v>
      </c>
      <c r="F53" s="28" t="s">
        <v>5010</v>
      </c>
      <c r="G53" s="27">
        <v>1</v>
      </c>
      <c r="I53" s="27">
        <v>11</v>
      </c>
      <c r="J53" s="28" t="s">
        <v>5009</v>
      </c>
      <c r="K53" s="28" t="s">
        <v>198</v>
      </c>
      <c r="L53" s="28" t="s">
        <v>4292</v>
      </c>
      <c r="M53" s="27">
        <f>_xlfn.XLOOKUP(L53,Categorías!$H$2:$H$6,Categorías!$G$2:$G$6,0)</f>
        <v>2</v>
      </c>
    </row>
    <row r="54" spans="1:13" x14ac:dyDescent="0.3">
      <c r="A54" s="27">
        <v>8</v>
      </c>
      <c r="B54" s="28" t="s">
        <v>4998</v>
      </c>
      <c r="C54" s="27">
        <v>28</v>
      </c>
      <c r="D54" s="27" t="s">
        <v>22</v>
      </c>
      <c r="E54" s="27">
        <v>4</v>
      </c>
      <c r="F54" s="28" t="s">
        <v>5011</v>
      </c>
      <c r="G54" s="27">
        <v>1</v>
      </c>
      <c r="I54" s="27">
        <v>11</v>
      </c>
      <c r="J54" s="28" t="s">
        <v>5009</v>
      </c>
      <c r="K54" s="28" t="s">
        <v>4972</v>
      </c>
      <c r="L54" s="28" t="s">
        <v>4309</v>
      </c>
      <c r="M54" s="27">
        <f>_xlfn.XLOOKUP(L54,Categorías!$H$2:$H$6,Categorías!$G$2:$G$6,0)</f>
        <v>3</v>
      </c>
    </row>
    <row r="55" spans="1:13" x14ac:dyDescent="0.3">
      <c r="A55" s="27">
        <v>8</v>
      </c>
      <c r="B55" s="28" t="s">
        <v>4998</v>
      </c>
      <c r="C55" s="27">
        <v>28</v>
      </c>
      <c r="D55" s="27" t="s">
        <v>22</v>
      </c>
      <c r="E55" s="27">
        <v>4</v>
      </c>
      <c r="F55" s="28" t="s">
        <v>5012</v>
      </c>
      <c r="G55" s="27">
        <v>2</v>
      </c>
      <c r="I55" s="27">
        <v>11</v>
      </c>
      <c r="J55" s="28" t="s">
        <v>5009</v>
      </c>
      <c r="K55" s="28" t="s">
        <v>250</v>
      </c>
      <c r="L55" s="28" t="s">
        <v>4309</v>
      </c>
      <c r="M55" s="27">
        <f>_xlfn.XLOOKUP(L55,Categorías!$H$2:$H$6,Categorías!$G$2:$G$6,0)</f>
        <v>3</v>
      </c>
    </row>
    <row r="56" spans="1:13" x14ac:dyDescent="0.3">
      <c r="A56" s="27">
        <v>9</v>
      </c>
      <c r="B56" s="28" t="s">
        <v>5002</v>
      </c>
      <c r="C56" s="27">
        <v>28</v>
      </c>
      <c r="D56" s="27" t="s">
        <v>3821</v>
      </c>
      <c r="E56" s="27">
        <v>14</v>
      </c>
      <c r="F56" s="28" t="s">
        <v>411</v>
      </c>
      <c r="G56" s="27">
        <v>2</v>
      </c>
      <c r="I56" s="27">
        <v>11</v>
      </c>
      <c r="J56" s="28" t="s">
        <v>5009</v>
      </c>
      <c r="K56" s="28" t="s">
        <v>4973</v>
      </c>
      <c r="L56" s="28" t="s">
        <v>4293</v>
      </c>
      <c r="M56" s="27">
        <f>_xlfn.XLOOKUP(L56,Categorías!$H$2:$H$6,Categorías!$G$2:$G$6,0)</f>
        <v>4</v>
      </c>
    </row>
    <row r="57" spans="1:13" x14ac:dyDescent="0.3">
      <c r="A57" s="27">
        <v>9</v>
      </c>
      <c r="B57" s="28" t="s">
        <v>5002</v>
      </c>
      <c r="C57" s="27">
        <v>28</v>
      </c>
      <c r="D57" s="27" t="s">
        <v>3821</v>
      </c>
      <c r="E57" s="27">
        <v>14</v>
      </c>
      <c r="F57" s="28" t="s">
        <v>596</v>
      </c>
      <c r="G57" s="27">
        <v>3</v>
      </c>
      <c r="I57" s="27">
        <v>12</v>
      </c>
      <c r="J57" s="28" t="s">
        <v>5013</v>
      </c>
      <c r="K57" s="28" t="s">
        <v>4974</v>
      </c>
      <c r="L57" s="28" t="s">
        <v>4309</v>
      </c>
      <c r="M57" s="27">
        <f>_xlfn.XLOOKUP(L57,Categorías!$H$2:$H$6,Categorías!$G$2:$G$6,0)</f>
        <v>3</v>
      </c>
    </row>
    <row r="58" spans="1:13" x14ac:dyDescent="0.3">
      <c r="A58" s="27">
        <v>9</v>
      </c>
      <c r="B58" s="28" t="s">
        <v>5002</v>
      </c>
      <c r="C58" s="27">
        <v>28</v>
      </c>
      <c r="D58" s="27" t="s">
        <v>3821</v>
      </c>
      <c r="E58" s="27">
        <v>14</v>
      </c>
      <c r="F58" s="28" t="s">
        <v>595</v>
      </c>
      <c r="G58" s="27">
        <v>3</v>
      </c>
      <c r="I58" s="27">
        <v>12</v>
      </c>
      <c r="J58" s="28" t="s">
        <v>5013</v>
      </c>
      <c r="K58" s="28" t="s">
        <v>198</v>
      </c>
      <c r="L58" s="28" t="s">
        <v>4292</v>
      </c>
      <c r="M58" s="27">
        <f>_xlfn.XLOOKUP(L58,Categorías!$H$2:$H$6,Categorías!$G$2:$G$6,0)</f>
        <v>2</v>
      </c>
    </row>
    <row r="59" spans="1:13" x14ac:dyDescent="0.3">
      <c r="A59" s="27">
        <v>9</v>
      </c>
      <c r="B59" s="28" t="s">
        <v>5002</v>
      </c>
      <c r="C59" s="27">
        <v>28</v>
      </c>
      <c r="D59" s="27" t="s">
        <v>3821</v>
      </c>
      <c r="E59" s="27">
        <v>14</v>
      </c>
      <c r="F59" s="28" t="s">
        <v>410</v>
      </c>
      <c r="G59" s="27">
        <v>2</v>
      </c>
      <c r="I59" s="27">
        <v>12</v>
      </c>
      <c r="J59" s="28" t="s">
        <v>5013</v>
      </c>
      <c r="K59" s="28" t="s">
        <v>5014</v>
      </c>
      <c r="L59" s="28" t="s">
        <v>4309</v>
      </c>
      <c r="M59" s="27">
        <f>_xlfn.XLOOKUP(L59,Categorías!$H$2:$H$6,Categorías!$G$2:$G$6,0)</f>
        <v>3</v>
      </c>
    </row>
    <row r="60" spans="1:13" x14ac:dyDescent="0.3">
      <c r="A60" s="27">
        <v>9</v>
      </c>
      <c r="B60" s="28" t="s">
        <v>5002</v>
      </c>
      <c r="C60" s="27">
        <v>28</v>
      </c>
      <c r="D60" s="27" t="s">
        <v>3821</v>
      </c>
      <c r="E60" s="27">
        <v>14</v>
      </c>
      <c r="F60" s="28" t="s">
        <v>412</v>
      </c>
      <c r="G60" s="27">
        <v>2</v>
      </c>
      <c r="I60" s="27">
        <v>12</v>
      </c>
      <c r="J60" s="28" t="s">
        <v>5013</v>
      </c>
      <c r="K60" s="28" t="s">
        <v>4989</v>
      </c>
      <c r="L60" s="28" t="s">
        <v>4293</v>
      </c>
      <c r="M60" s="27">
        <f>_xlfn.XLOOKUP(L60,Categorías!$H$2:$H$6,Categorías!$G$2:$G$6,0)</f>
        <v>4</v>
      </c>
    </row>
    <row r="61" spans="1:13" x14ac:dyDescent="0.3">
      <c r="A61" s="27">
        <v>10</v>
      </c>
      <c r="B61" s="28" t="s">
        <v>5005</v>
      </c>
      <c r="C61" s="27">
        <v>28</v>
      </c>
      <c r="D61" s="27" t="s">
        <v>28</v>
      </c>
      <c r="E61" s="27">
        <v>2</v>
      </c>
      <c r="F61" s="28" t="s">
        <v>4385</v>
      </c>
      <c r="G61" s="27">
        <v>2</v>
      </c>
      <c r="I61" s="27">
        <v>12</v>
      </c>
      <c r="J61" s="28" t="s">
        <v>5013</v>
      </c>
      <c r="K61" s="28" t="s">
        <v>3649</v>
      </c>
      <c r="L61" s="28" t="s">
        <v>4292</v>
      </c>
      <c r="M61" s="27">
        <f>_xlfn.XLOOKUP(L61,Categorías!$H$2:$H$6,Categorías!$G$2:$G$6,0)</f>
        <v>2</v>
      </c>
    </row>
    <row r="62" spans="1:13" x14ac:dyDescent="0.3">
      <c r="A62" s="27">
        <v>10</v>
      </c>
      <c r="B62" s="28" t="s">
        <v>5005</v>
      </c>
      <c r="C62" s="27">
        <v>28</v>
      </c>
      <c r="D62" s="27" t="s">
        <v>28</v>
      </c>
      <c r="E62" s="27">
        <v>2</v>
      </c>
      <c r="F62" s="28" t="s">
        <v>4386</v>
      </c>
      <c r="G62" s="27">
        <v>3</v>
      </c>
      <c r="I62" s="27">
        <v>13</v>
      </c>
      <c r="J62" s="28" t="s">
        <v>5015</v>
      </c>
      <c r="K62" s="28" t="s">
        <v>198</v>
      </c>
      <c r="L62" s="28" t="s">
        <v>4292</v>
      </c>
      <c r="M62" s="27">
        <f>_xlfn.XLOOKUP(L62,Categorías!$H$2:$H$6,Categorías!$G$2:$G$6,0)</f>
        <v>2</v>
      </c>
    </row>
    <row r="63" spans="1:13" x14ac:dyDescent="0.3">
      <c r="A63" s="27">
        <v>10</v>
      </c>
      <c r="B63" s="28" t="s">
        <v>5005</v>
      </c>
      <c r="C63" s="27">
        <v>28</v>
      </c>
      <c r="D63" s="27" t="s">
        <v>28</v>
      </c>
      <c r="E63" s="27">
        <v>2</v>
      </c>
      <c r="F63" s="28" t="s">
        <v>4387</v>
      </c>
      <c r="G63" s="27">
        <v>2</v>
      </c>
      <c r="I63" s="27">
        <v>13</v>
      </c>
      <c r="J63" s="28" t="s">
        <v>5015</v>
      </c>
      <c r="K63" s="28" t="s">
        <v>4972</v>
      </c>
      <c r="L63" s="28" t="s">
        <v>4309</v>
      </c>
      <c r="M63" s="27">
        <f>_xlfn.XLOOKUP(L63,Categorías!$H$2:$H$6,Categorías!$G$2:$G$6,0)</f>
        <v>3</v>
      </c>
    </row>
    <row r="64" spans="1:13" x14ac:dyDescent="0.3">
      <c r="A64" s="27">
        <v>10</v>
      </c>
      <c r="B64" s="28" t="s">
        <v>5005</v>
      </c>
      <c r="C64" s="27">
        <v>28</v>
      </c>
      <c r="D64" s="27" t="s">
        <v>28</v>
      </c>
      <c r="E64" s="27">
        <v>2</v>
      </c>
      <c r="F64" s="28" t="s">
        <v>4388</v>
      </c>
      <c r="G64" s="27">
        <v>2</v>
      </c>
      <c r="I64" s="27">
        <v>13</v>
      </c>
      <c r="J64" s="28" t="s">
        <v>5015</v>
      </c>
      <c r="K64" s="28" t="s">
        <v>250</v>
      </c>
      <c r="L64" s="28" t="s">
        <v>4309</v>
      </c>
      <c r="M64" s="27">
        <f>_xlfn.XLOOKUP(L64,Categorías!$H$2:$H$6,Categorías!$G$2:$G$6,0)</f>
        <v>3</v>
      </c>
    </row>
    <row r="65" spans="1:13" x14ac:dyDescent="0.3">
      <c r="A65" s="27">
        <v>10</v>
      </c>
      <c r="B65" s="28" t="s">
        <v>5005</v>
      </c>
      <c r="C65" s="27">
        <v>28</v>
      </c>
      <c r="D65" s="27" t="s">
        <v>28</v>
      </c>
      <c r="E65" s="27">
        <v>2</v>
      </c>
      <c r="F65" s="28" t="s">
        <v>5016</v>
      </c>
      <c r="G65" s="27">
        <v>2</v>
      </c>
      <c r="I65" s="27">
        <v>13</v>
      </c>
      <c r="J65" s="28" t="s">
        <v>5015</v>
      </c>
      <c r="K65" s="28" t="s">
        <v>3649</v>
      </c>
      <c r="L65" s="28" t="s">
        <v>4292</v>
      </c>
      <c r="M65" s="27">
        <f>_xlfn.XLOOKUP(L65,Categorías!$H$2:$H$6,Categorías!$G$2:$G$6,0)</f>
        <v>2</v>
      </c>
    </row>
    <row r="66" spans="1:13" x14ac:dyDescent="0.3">
      <c r="A66" s="27">
        <v>11</v>
      </c>
      <c r="B66" s="28" t="s">
        <v>5009</v>
      </c>
      <c r="C66" s="27">
        <v>28</v>
      </c>
      <c r="D66" s="27" t="s">
        <v>28</v>
      </c>
      <c r="E66" s="27">
        <v>2</v>
      </c>
      <c r="F66" s="28" t="s">
        <v>4392</v>
      </c>
      <c r="G66" s="27">
        <v>2</v>
      </c>
      <c r="I66" s="27">
        <v>13</v>
      </c>
      <c r="J66" s="28" t="s">
        <v>5015</v>
      </c>
      <c r="K66" s="28" t="s">
        <v>4973</v>
      </c>
      <c r="L66" s="28" t="s">
        <v>4293</v>
      </c>
      <c r="M66" s="27">
        <f>_xlfn.XLOOKUP(L66,Categorías!$H$2:$H$6,Categorías!$G$2:$G$6,0)</f>
        <v>4</v>
      </c>
    </row>
    <row r="67" spans="1:13" x14ac:dyDescent="0.3">
      <c r="A67" s="27">
        <v>11</v>
      </c>
      <c r="B67" s="28" t="s">
        <v>5009</v>
      </c>
      <c r="C67" s="27">
        <v>28</v>
      </c>
      <c r="D67" s="27" t="s">
        <v>28</v>
      </c>
      <c r="E67" s="27">
        <v>2</v>
      </c>
      <c r="F67" s="28" t="s">
        <v>4393</v>
      </c>
      <c r="G67" s="27">
        <v>2</v>
      </c>
      <c r="I67" s="27">
        <v>14</v>
      </c>
      <c r="J67" s="28" t="s">
        <v>5017</v>
      </c>
      <c r="K67" s="28" t="s">
        <v>198</v>
      </c>
      <c r="L67" s="28" t="s">
        <v>4292</v>
      </c>
      <c r="M67" s="27">
        <f>_xlfn.XLOOKUP(L67,Categorías!$H$2:$H$6,Categorías!$G$2:$G$6,0)</f>
        <v>2</v>
      </c>
    </row>
    <row r="68" spans="1:13" x14ac:dyDescent="0.3">
      <c r="A68" s="27">
        <v>11</v>
      </c>
      <c r="B68" s="28" t="s">
        <v>5009</v>
      </c>
      <c r="C68" s="27">
        <v>28</v>
      </c>
      <c r="D68" s="27" t="s">
        <v>28</v>
      </c>
      <c r="E68" s="27">
        <v>2</v>
      </c>
      <c r="F68" s="28" t="s">
        <v>4394</v>
      </c>
      <c r="G68" s="27">
        <v>2</v>
      </c>
      <c r="I68" s="27">
        <v>14</v>
      </c>
      <c r="J68" s="28" t="s">
        <v>5017</v>
      </c>
      <c r="K68" s="28" t="s">
        <v>4999</v>
      </c>
      <c r="L68" s="28" t="s">
        <v>4292</v>
      </c>
      <c r="M68" s="27">
        <f>_xlfn.XLOOKUP(L68,Categorías!$H$2:$H$6,Categorías!$G$2:$G$6,0)</f>
        <v>2</v>
      </c>
    </row>
    <row r="69" spans="1:13" x14ac:dyDescent="0.3">
      <c r="A69" s="27">
        <v>11</v>
      </c>
      <c r="B69" s="28" t="s">
        <v>5009</v>
      </c>
      <c r="C69" s="27">
        <v>28</v>
      </c>
      <c r="D69" s="27" t="s">
        <v>28</v>
      </c>
      <c r="E69" s="27">
        <v>2</v>
      </c>
      <c r="F69" s="28" t="s">
        <v>4395</v>
      </c>
      <c r="G69" s="27">
        <v>3</v>
      </c>
      <c r="I69" s="27">
        <v>14</v>
      </c>
      <c r="J69" s="28" t="s">
        <v>5017</v>
      </c>
      <c r="K69" s="28" t="s">
        <v>250</v>
      </c>
      <c r="L69" s="28" t="s">
        <v>4309</v>
      </c>
      <c r="M69" s="27">
        <f>_xlfn.XLOOKUP(L69,Categorías!$H$2:$H$6,Categorías!$G$2:$G$6,0)</f>
        <v>3</v>
      </c>
    </row>
    <row r="70" spans="1:13" x14ac:dyDescent="0.3">
      <c r="A70" s="27">
        <v>11</v>
      </c>
      <c r="B70" s="28" t="s">
        <v>5009</v>
      </c>
      <c r="C70" s="27">
        <v>28</v>
      </c>
      <c r="D70" s="27" t="s">
        <v>28</v>
      </c>
      <c r="E70" s="27">
        <v>2</v>
      </c>
      <c r="F70" s="28" t="s">
        <v>4396</v>
      </c>
      <c r="G70" s="27">
        <v>2</v>
      </c>
      <c r="I70" s="27">
        <v>14</v>
      </c>
      <c r="J70" s="28" t="s">
        <v>5017</v>
      </c>
      <c r="K70" s="28" t="s">
        <v>3649</v>
      </c>
      <c r="L70" s="28" t="s">
        <v>4292</v>
      </c>
      <c r="M70" s="27">
        <f>_xlfn.XLOOKUP(L70,Categorías!$H$2:$H$6,Categorías!$G$2:$G$6,0)</f>
        <v>2</v>
      </c>
    </row>
    <row r="71" spans="1:13" x14ac:dyDescent="0.3">
      <c r="A71" s="27">
        <v>11</v>
      </c>
      <c r="B71" s="28" t="s">
        <v>5009</v>
      </c>
      <c r="C71" s="27">
        <v>28</v>
      </c>
      <c r="D71" s="27" t="s">
        <v>28</v>
      </c>
      <c r="E71" s="27">
        <v>2</v>
      </c>
      <c r="F71" s="28" t="s">
        <v>4397</v>
      </c>
      <c r="G71" s="27">
        <v>3</v>
      </c>
      <c r="I71" s="27">
        <v>14</v>
      </c>
      <c r="J71" s="28" t="s">
        <v>5017</v>
      </c>
      <c r="K71" s="28" t="s">
        <v>4973</v>
      </c>
      <c r="L71" s="28" t="s">
        <v>4293</v>
      </c>
      <c r="M71" s="27">
        <f>_xlfn.XLOOKUP(L71,Categorías!$H$2:$H$6,Categorías!$G$2:$G$6,0)</f>
        <v>4</v>
      </c>
    </row>
    <row r="72" spans="1:13" x14ac:dyDescent="0.3">
      <c r="A72" s="27">
        <v>11</v>
      </c>
      <c r="B72" s="28" t="s">
        <v>5009</v>
      </c>
      <c r="C72" s="27">
        <v>28</v>
      </c>
      <c r="D72" s="27" t="s">
        <v>28</v>
      </c>
      <c r="E72" s="27">
        <v>2</v>
      </c>
      <c r="F72" s="28" t="s">
        <v>4398</v>
      </c>
      <c r="G72" s="27">
        <v>2</v>
      </c>
      <c r="I72" s="27">
        <v>15</v>
      </c>
      <c r="J72" s="28" t="s">
        <v>5018</v>
      </c>
      <c r="K72" s="28" t="s">
        <v>5019</v>
      </c>
      <c r="L72" s="28" t="s">
        <v>4292</v>
      </c>
      <c r="M72" s="27">
        <f>_xlfn.XLOOKUP(L72,Categorías!$H$2:$H$6,Categorías!$G$2:$G$6,0)</f>
        <v>2</v>
      </c>
    </row>
    <row r="73" spans="1:13" x14ac:dyDescent="0.3">
      <c r="A73" s="27">
        <v>11</v>
      </c>
      <c r="B73" s="28" t="s">
        <v>5009</v>
      </c>
      <c r="C73" s="27">
        <v>28</v>
      </c>
      <c r="D73" s="27" t="s">
        <v>28</v>
      </c>
      <c r="E73" s="27">
        <v>2</v>
      </c>
      <c r="F73" s="28" t="s">
        <v>4399</v>
      </c>
      <c r="G73" s="27">
        <v>2</v>
      </c>
      <c r="I73" s="27">
        <v>15</v>
      </c>
      <c r="J73" s="28" t="s">
        <v>5018</v>
      </c>
      <c r="K73" s="28" t="s">
        <v>4999</v>
      </c>
      <c r="L73" s="28" t="s">
        <v>4292</v>
      </c>
      <c r="M73" s="27">
        <f>_xlfn.XLOOKUP(L73,Categorías!$H$2:$H$6,Categorías!$G$2:$G$6,0)</f>
        <v>2</v>
      </c>
    </row>
    <row r="74" spans="1:13" x14ac:dyDescent="0.3">
      <c r="A74" s="27">
        <v>12</v>
      </c>
      <c r="B74" s="28" t="s">
        <v>5013</v>
      </c>
      <c r="C74" s="27">
        <v>28</v>
      </c>
      <c r="D74" s="27" t="s">
        <v>22</v>
      </c>
      <c r="E74" s="27">
        <v>4</v>
      </c>
      <c r="F74" s="28" t="s">
        <v>4401</v>
      </c>
      <c r="G74" s="27">
        <v>2</v>
      </c>
      <c r="I74" s="27">
        <v>15</v>
      </c>
      <c r="J74" s="28" t="s">
        <v>5018</v>
      </c>
      <c r="K74" s="28" t="s">
        <v>4983</v>
      </c>
      <c r="L74" s="28" t="s">
        <v>4292</v>
      </c>
      <c r="M74" s="27">
        <f>_xlfn.XLOOKUP(L74,Categorías!$H$2:$H$6,Categorías!$G$2:$G$6,0)</f>
        <v>2</v>
      </c>
    </row>
    <row r="75" spans="1:13" x14ac:dyDescent="0.3">
      <c r="A75" s="27">
        <v>12</v>
      </c>
      <c r="B75" s="28" t="s">
        <v>5013</v>
      </c>
      <c r="C75" s="27">
        <v>28</v>
      </c>
      <c r="D75" s="27" t="s">
        <v>22</v>
      </c>
      <c r="E75" s="27">
        <v>4</v>
      </c>
      <c r="F75" s="28" t="s">
        <v>4402</v>
      </c>
      <c r="G75" s="27">
        <v>3</v>
      </c>
      <c r="I75" s="27">
        <v>15</v>
      </c>
      <c r="J75" s="28" t="s">
        <v>5018</v>
      </c>
      <c r="K75" s="28" t="s">
        <v>7707</v>
      </c>
      <c r="L75" s="28" t="s">
        <v>4292</v>
      </c>
      <c r="M75" s="27">
        <f>_xlfn.XLOOKUP(L75,Categorías!$H$2:$H$6,Categorías!$G$2:$G$6,0)</f>
        <v>2</v>
      </c>
    </row>
    <row r="76" spans="1:13" x14ac:dyDescent="0.3">
      <c r="A76" s="27">
        <v>12</v>
      </c>
      <c r="B76" s="28" t="s">
        <v>5013</v>
      </c>
      <c r="C76" s="27">
        <v>28</v>
      </c>
      <c r="D76" s="27" t="s">
        <v>22</v>
      </c>
      <c r="E76" s="27">
        <v>4</v>
      </c>
      <c r="F76" s="28" t="s">
        <v>5020</v>
      </c>
      <c r="G76" s="27">
        <v>1</v>
      </c>
      <c r="I76" s="27">
        <v>15</v>
      </c>
      <c r="J76" s="28" t="s">
        <v>5018</v>
      </c>
      <c r="K76" s="28" t="s">
        <v>4973</v>
      </c>
      <c r="L76" s="28" t="s">
        <v>4293</v>
      </c>
      <c r="M76" s="27">
        <f>_xlfn.XLOOKUP(L76,Categorías!$H$2:$H$6,Categorías!$G$2:$G$6,0)</f>
        <v>4</v>
      </c>
    </row>
    <row r="77" spans="1:13" x14ac:dyDescent="0.3">
      <c r="A77" s="27">
        <v>12</v>
      </c>
      <c r="B77" s="28" t="s">
        <v>5013</v>
      </c>
      <c r="C77" s="27">
        <v>28</v>
      </c>
      <c r="D77" s="27" t="s">
        <v>22</v>
      </c>
      <c r="E77" s="27">
        <v>4</v>
      </c>
      <c r="F77" s="28" t="s">
        <v>4425</v>
      </c>
      <c r="G77" s="27">
        <v>2</v>
      </c>
      <c r="I77" s="27">
        <v>16</v>
      </c>
      <c r="J77" s="28" t="s">
        <v>5021</v>
      </c>
      <c r="K77" s="28" t="s">
        <v>5019</v>
      </c>
      <c r="L77" s="28" t="s">
        <v>4292</v>
      </c>
      <c r="M77" s="27">
        <f>_xlfn.XLOOKUP(L77,Categorías!$H$2:$H$6,Categorías!$G$2:$G$6,0)</f>
        <v>2</v>
      </c>
    </row>
    <row r="78" spans="1:13" x14ac:dyDescent="0.3">
      <c r="A78" s="27">
        <v>12</v>
      </c>
      <c r="B78" s="28" t="s">
        <v>5013</v>
      </c>
      <c r="C78" s="27">
        <v>28</v>
      </c>
      <c r="D78" s="27" t="s">
        <v>22</v>
      </c>
      <c r="E78" s="27">
        <v>4</v>
      </c>
      <c r="F78" s="28" t="s">
        <v>4405</v>
      </c>
      <c r="G78" s="27">
        <v>2</v>
      </c>
      <c r="I78" s="27">
        <v>16</v>
      </c>
      <c r="J78" s="28" t="s">
        <v>5021</v>
      </c>
      <c r="K78" s="28" t="s">
        <v>4999</v>
      </c>
      <c r="L78" s="28" t="s">
        <v>4292</v>
      </c>
      <c r="M78" s="27">
        <f>_xlfn.XLOOKUP(L78,Categorías!$H$2:$H$6,Categorías!$G$2:$G$6,0)</f>
        <v>2</v>
      </c>
    </row>
    <row r="79" spans="1:13" x14ac:dyDescent="0.3">
      <c r="A79" s="27">
        <v>12</v>
      </c>
      <c r="B79" s="28" t="s">
        <v>5013</v>
      </c>
      <c r="C79" s="27">
        <v>28</v>
      </c>
      <c r="D79" s="27" t="s">
        <v>22</v>
      </c>
      <c r="E79" s="27">
        <v>4</v>
      </c>
      <c r="F79" s="28" t="s">
        <v>4406</v>
      </c>
      <c r="G79" s="27">
        <v>1</v>
      </c>
      <c r="I79" s="27">
        <v>16</v>
      </c>
      <c r="J79" s="28" t="s">
        <v>5021</v>
      </c>
      <c r="K79" s="28" t="s">
        <v>4983</v>
      </c>
      <c r="L79" s="28" t="s">
        <v>4292</v>
      </c>
      <c r="M79" s="27">
        <f>_xlfn.XLOOKUP(L79,Categorías!$H$2:$H$6,Categorías!$G$2:$G$6,0)</f>
        <v>2</v>
      </c>
    </row>
    <row r="80" spans="1:13" x14ac:dyDescent="0.3">
      <c r="A80" s="27">
        <v>12</v>
      </c>
      <c r="B80" s="28" t="s">
        <v>5013</v>
      </c>
      <c r="C80" s="27">
        <v>28</v>
      </c>
      <c r="D80" s="27" t="s">
        <v>22</v>
      </c>
      <c r="E80" s="27">
        <v>4</v>
      </c>
      <c r="F80" s="28" t="s">
        <v>4407</v>
      </c>
      <c r="G80" s="27">
        <v>1</v>
      </c>
      <c r="I80" s="27">
        <v>16</v>
      </c>
      <c r="J80" s="28" t="s">
        <v>5021</v>
      </c>
      <c r="K80" s="28" t="s">
        <v>7707</v>
      </c>
      <c r="L80" s="28" t="s">
        <v>4292</v>
      </c>
      <c r="M80" s="27">
        <f>_xlfn.XLOOKUP(L80,Categorías!$H$2:$H$6,Categorías!$G$2:$G$6,0)</f>
        <v>2</v>
      </c>
    </row>
    <row r="81" spans="1:13" x14ac:dyDescent="0.3">
      <c r="A81" s="27">
        <v>12</v>
      </c>
      <c r="B81" s="28" t="s">
        <v>5013</v>
      </c>
      <c r="C81" s="27">
        <v>28</v>
      </c>
      <c r="D81" s="27" t="s">
        <v>22</v>
      </c>
      <c r="E81" s="27">
        <v>4</v>
      </c>
      <c r="F81" s="28" t="s">
        <v>4408</v>
      </c>
      <c r="G81" s="27">
        <v>3</v>
      </c>
      <c r="I81" s="27">
        <v>16</v>
      </c>
      <c r="J81" s="28" t="s">
        <v>5021</v>
      </c>
      <c r="K81" s="28" t="s">
        <v>4973</v>
      </c>
      <c r="L81" s="28" t="s">
        <v>4293</v>
      </c>
      <c r="M81" s="27">
        <f>_xlfn.XLOOKUP(L81,Categorías!$H$2:$H$6,Categorías!$G$2:$G$6,0)</f>
        <v>4</v>
      </c>
    </row>
    <row r="82" spans="1:13" x14ac:dyDescent="0.3">
      <c r="A82" s="27">
        <v>12</v>
      </c>
      <c r="B82" s="28" t="s">
        <v>5013</v>
      </c>
      <c r="C82" s="27">
        <v>28</v>
      </c>
      <c r="D82" s="27" t="s">
        <v>22</v>
      </c>
      <c r="E82" s="27">
        <v>4</v>
      </c>
      <c r="F82" s="28" t="s">
        <v>4409</v>
      </c>
      <c r="G82" s="27">
        <v>2</v>
      </c>
      <c r="I82" s="27">
        <v>17</v>
      </c>
      <c r="J82" s="28" t="s">
        <v>5022</v>
      </c>
      <c r="K82" s="28" t="s">
        <v>4971</v>
      </c>
      <c r="L82" s="28" t="s">
        <v>4292</v>
      </c>
      <c r="M82" s="27">
        <f>_xlfn.XLOOKUP(L82,Categorías!$H$2:$H$6,Categorías!$G$2:$G$6,0)</f>
        <v>2</v>
      </c>
    </row>
    <row r="83" spans="1:13" x14ac:dyDescent="0.3">
      <c r="A83" s="27">
        <v>13</v>
      </c>
      <c r="B83" s="28" t="s">
        <v>5015</v>
      </c>
      <c r="C83" s="27">
        <v>28</v>
      </c>
      <c r="D83" s="27" t="s">
        <v>22</v>
      </c>
      <c r="E83" s="27">
        <v>4</v>
      </c>
      <c r="F83" s="28" t="s">
        <v>4411</v>
      </c>
      <c r="G83" s="27">
        <v>3</v>
      </c>
      <c r="I83" s="27">
        <v>17</v>
      </c>
      <c r="J83" s="28" t="s">
        <v>5022</v>
      </c>
      <c r="K83" s="28" t="s">
        <v>4999</v>
      </c>
      <c r="L83" s="28" t="s">
        <v>4292</v>
      </c>
      <c r="M83" s="27">
        <f>_xlfn.XLOOKUP(L83,Categorías!$H$2:$H$6,Categorías!$G$2:$G$6,0)</f>
        <v>2</v>
      </c>
    </row>
    <row r="84" spans="1:13" x14ac:dyDescent="0.3">
      <c r="A84" s="27">
        <v>13</v>
      </c>
      <c r="B84" s="28" t="s">
        <v>5015</v>
      </c>
      <c r="C84" s="27">
        <v>28</v>
      </c>
      <c r="D84" s="27" t="s">
        <v>22</v>
      </c>
      <c r="E84" s="27">
        <v>4</v>
      </c>
      <c r="F84" s="28" t="s">
        <v>5023</v>
      </c>
      <c r="G84" s="27">
        <v>2</v>
      </c>
      <c r="I84" s="27">
        <v>17</v>
      </c>
      <c r="J84" s="28" t="s">
        <v>5022</v>
      </c>
      <c r="K84" s="28" t="s">
        <v>250</v>
      </c>
      <c r="L84" s="28" t="s">
        <v>4309</v>
      </c>
      <c r="M84" s="27">
        <f>_xlfn.XLOOKUP(L84,Categorías!$H$2:$H$6,Categorías!$G$2:$G$6,0)</f>
        <v>3</v>
      </c>
    </row>
    <row r="85" spans="1:13" x14ac:dyDescent="0.3">
      <c r="A85" s="27">
        <v>13</v>
      </c>
      <c r="B85" s="28" t="s">
        <v>5015</v>
      </c>
      <c r="C85" s="27">
        <v>28</v>
      </c>
      <c r="D85" s="27" t="s">
        <v>22</v>
      </c>
      <c r="E85" s="27">
        <v>4</v>
      </c>
      <c r="F85" s="28" t="s">
        <v>5024</v>
      </c>
      <c r="G85" s="27">
        <v>1</v>
      </c>
      <c r="I85" s="27">
        <v>17</v>
      </c>
      <c r="J85" s="28" t="s">
        <v>5022</v>
      </c>
      <c r="K85" s="28" t="s">
        <v>3649</v>
      </c>
      <c r="L85" s="28" t="s">
        <v>4292</v>
      </c>
      <c r="M85" s="27">
        <f>_xlfn.XLOOKUP(L85,Categorías!$H$2:$H$6,Categorías!$G$2:$G$6,0)</f>
        <v>2</v>
      </c>
    </row>
    <row r="86" spans="1:13" x14ac:dyDescent="0.3">
      <c r="A86" s="27">
        <v>13</v>
      </c>
      <c r="B86" s="28" t="s">
        <v>5015</v>
      </c>
      <c r="C86" s="27">
        <v>28</v>
      </c>
      <c r="D86" s="27" t="s">
        <v>22</v>
      </c>
      <c r="E86" s="27">
        <v>4</v>
      </c>
      <c r="F86" s="28" t="s">
        <v>5025</v>
      </c>
      <c r="G86" s="27">
        <v>3</v>
      </c>
      <c r="I86" s="27">
        <v>17</v>
      </c>
      <c r="J86" s="28" t="s">
        <v>5022</v>
      </c>
      <c r="K86" s="28" t="s">
        <v>4973</v>
      </c>
      <c r="L86" s="28" t="s">
        <v>4293</v>
      </c>
      <c r="M86" s="27">
        <f>_xlfn.XLOOKUP(L86,Categorías!$H$2:$H$6,Categorías!$G$2:$G$6,0)</f>
        <v>4</v>
      </c>
    </row>
    <row r="87" spans="1:13" x14ac:dyDescent="0.3">
      <c r="A87" s="27">
        <v>13</v>
      </c>
      <c r="B87" s="28" t="s">
        <v>5015</v>
      </c>
      <c r="C87" s="27">
        <v>28</v>
      </c>
      <c r="D87" s="27" t="s">
        <v>22</v>
      </c>
      <c r="E87" s="27">
        <v>4</v>
      </c>
      <c r="F87" s="28" t="s">
        <v>5026</v>
      </c>
      <c r="G87" s="27">
        <v>2</v>
      </c>
      <c r="I87" s="27">
        <v>18</v>
      </c>
      <c r="J87" s="28" t="s">
        <v>5027</v>
      </c>
      <c r="K87" s="28" t="s">
        <v>4971</v>
      </c>
      <c r="L87" s="28" t="s">
        <v>4292</v>
      </c>
      <c r="M87" s="27">
        <f>_xlfn.XLOOKUP(L87,Categorías!$H$2:$H$6,Categorías!$G$2:$G$6,0)</f>
        <v>2</v>
      </c>
    </row>
    <row r="88" spans="1:13" x14ac:dyDescent="0.3">
      <c r="A88" s="27">
        <v>13</v>
      </c>
      <c r="B88" s="28" t="s">
        <v>5015</v>
      </c>
      <c r="C88" s="27">
        <v>28</v>
      </c>
      <c r="D88" s="27" t="s">
        <v>22</v>
      </c>
      <c r="E88" s="27">
        <v>4</v>
      </c>
      <c r="F88" s="28" t="s">
        <v>4417</v>
      </c>
      <c r="G88" s="27">
        <v>1</v>
      </c>
      <c r="I88" s="27">
        <v>18</v>
      </c>
      <c r="J88" s="28" t="s">
        <v>5027</v>
      </c>
      <c r="K88" s="28" t="s">
        <v>4972</v>
      </c>
      <c r="L88" s="28" t="s">
        <v>4309</v>
      </c>
      <c r="M88" s="27">
        <f>_xlfn.XLOOKUP(L88,Categorías!$H$2:$H$6,Categorías!$G$2:$G$6,0)</f>
        <v>3</v>
      </c>
    </row>
    <row r="89" spans="1:13" x14ac:dyDescent="0.3">
      <c r="A89" s="27">
        <v>13</v>
      </c>
      <c r="B89" s="28" t="s">
        <v>5015</v>
      </c>
      <c r="C89" s="27">
        <v>28</v>
      </c>
      <c r="D89" s="27" t="s">
        <v>22</v>
      </c>
      <c r="E89" s="27">
        <v>4</v>
      </c>
      <c r="F89" s="28" t="s">
        <v>5028</v>
      </c>
      <c r="G89" s="27">
        <v>2</v>
      </c>
      <c r="I89" s="27">
        <v>18</v>
      </c>
      <c r="J89" s="28" t="s">
        <v>5027</v>
      </c>
      <c r="K89" s="28" t="s">
        <v>4999</v>
      </c>
      <c r="L89" s="28" t="s">
        <v>4292</v>
      </c>
      <c r="M89" s="27">
        <f>_xlfn.XLOOKUP(L89,Categorías!$H$2:$H$6,Categorías!$G$2:$G$6,0)</f>
        <v>2</v>
      </c>
    </row>
    <row r="90" spans="1:13" x14ac:dyDescent="0.3">
      <c r="A90" s="27">
        <v>14</v>
      </c>
      <c r="B90" s="28" t="s">
        <v>5017</v>
      </c>
      <c r="C90" s="27">
        <v>28</v>
      </c>
      <c r="D90" s="27" t="s">
        <v>52</v>
      </c>
      <c r="E90" s="27">
        <v>8</v>
      </c>
      <c r="F90" s="28" t="s">
        <v>5029</v>
      </c>
      <c r="G90" s="27">
        <v>2</v>
      </c>
      <c r="I90" s="27">
        <v>18</v>
      </c>
      <c r="J90" s="28" t="s">
        <v>5027</v>
      </c>
      <c r="K90" s="28" t="s">
        <v>250</v>
      </c>
      <c r="L90" s="28" t="s">
        <v>4309</v>
      </c>
      <c r="M90" s="27">
        <f>_xlfn.XLOOKUP(L90,Categorías!$H$2:$H$6,Categorías!$G$2:$G$6,0)</f>
        <v>3</v>
      </c>
    </row>
    <row r="91" spans="1:13" x14ac:dyDescent="0.3">
      <c r="A91" s="27">
        <v>14</v>
      </c>
      <c r="B91" s="28" t="s">
        <v>5017</v>
      </c>
      <c r="C91" s="27">
        <v>28</v>
      </c>
      <c r="D91" s="27" t="s">
        <v>52</v>
      </c>
      <c r="E91" s="27">
        <v>8</v>
      </c>
      <c r="F91" s="28" t="s">
        <v>5030</v>
      </c>
      <c r="G91" s="27">
        <v>2</v>
      </c>
      <c r="I91" s="27">
        <v>18</v>
      </c>
      <c r="J91" s="28" t="s">
        <v>5027</v>
      </c>
      <c r="K91" s="28" t="s">
        <v>3649</v>
      </c>
      <c r="L91" s="28" t="s">
        <v>4292</v>
      </c>
      <c r="M91" s="27">
        <f>_xlfn.XLOOKUP(L91,Categorías!$H$2:$H$6,Categorías!$G$2:$G$6,0)</f>
        <v>2</v>
      </c>
    </row>
    <row r="92" spans="1:13" x14ac:dyDescent="0.3">
      <c r="A92" s="27">
        <v>14</v>
      </c>
      <c r="B92" s="28" t="s">
        <v>5017</v>
      </c>
      <c r="C92" s="27">
        <v>28</v>
      </c>
      <c r="D92" s="27" t="s">
        <v>52</v>
      </c>
      <c r="E92" s="27">
        <v>8</v>
      </c>
      <c r="F92" s="28" t="s">
        <v>5031</v>
      </c>
      <c r="G92" s="27">
        <v>3</v>
      </c>
      <c r="I92" s="27">
        <v>19</v>
      </c>
      <c r="J92" s="28" t="s">
        <v>5032</v>
      </c>
      <c r="K92" s="28" t="s">
        <v>4999</v>
      </c>
      <c r="L92" s="28" t="s">
        <v>4292</v>
      </c>
      <c r="M92" s="27">
        <f>_xlfn.XLOOKUP(L92,Categorías!$H$2:$H$6,Categorías!$G$2:$G$6,0)</f>
        <v>2</v>
      </c>
    </row>
    <row r="93" spans="1:13" x14ac:dyDescent="0.3">
      <c r="A93" s="27">
        <v>14</v>
      </c>
      <c r="B93" s="28" t="s">
        <v>5017</v>
      </c>
      <c r="C93" s="27">
        <v>28</v>
      </c>
      <c r="D93" s="27" t="s">
        <v>52</v>
      </c>
      <c r="E93" s="27">
        <v>8</v>
      </c>
      <c r="F93" s="28" t="s">
        <v>5033</v>
      </c>
      <c r="G93" s="27">
        <v>2</v>
      </c>
      <c r="I93" s="27">
        <v>19</v>
      </c>
      <c r="J93" s="28" t="s">
        <v>5032</v>
      </c>
      <c r="K93" s="28" t="s">
        <v>4983</v>
      </c>
      <c r="L93" s="28" t="s">
        <v>4292</v>
      </c>
      <c r="M93" s="27">
        <f>_xlfn.XLOOKUP(L93,Categorías!$H$2:$H$6,Categorías!$G$2:$G$6,0)</f>
        <v>2</v>
      </c>
    </row>
    <row r="94" spans="1:13" x14ac:dyDescent="0.3">
      <c r="A94" s="27">
        <v>14</v>
      </c>
      <c r="B94" s="28" t="s">
        <v>5017</v>
      </c>
      <c r="C94" s="27">
        <v>28</v>
      </c>
      <c r="D94" s="27" t="s">
        <v>52</v>
      </c>
      <c r="E94" s="27">
        <v>8</v>
      </c>
      <c r="F94" s="28" t="s">
        <v>5034</v>
      </c>
      <c r="G94" s="27">
        <v>2</v>
      </c>
      <c r="I94" s="27">
        <v>19</v>
      </c>
      <c r="J94" s="28" t="s">
        <v>5032</v>
      </c>
      <c r="K94" s="28" t="s">
        <v>250</v>
      </c>
      <c r="L94" s="28" t="s">
        <v>4309</v>
      </c>
      <c r="M94" s="27">
        <f>_xlfn.XLOOKUP(L94,Categorías!$H$2:$H$6,Categorías!$G$2:$G$6,0)</f>
        <v>3</v>
      </c>
    </row>
    <row r="95" spans="1:13" x14ac:dyDescent="0.3">
      <c r="A95" s="27">
        <v>14</v>
      </c>
      <c r="B95" s="28" t="s">
        <v>5017</v>
      </c>
      <c r="C95" s="27">
        <v>28</v>
      </c>
      <c r="D95" s="27" t="s">
        <v>52</v>
      </c>
      <c r="E95" s="27">
        <v>8</v>
      </c>
      <c r="F95" s="28" t="s">
        <v>5035</v>
      </c>
      <c r="G95" s="27">
        <v>2</v>
      </c>
      <c r="I95" s="27">
        <v>19</v>
      </c>
      <c r="J95" s="28" t="s">
        <v>5032</v>
      </c>
      <c r="K95" s="28" t="s">
        <v>3649</v>
      </c>
      <c r="L95" s="28" t="s">
        <v>4292</v>
      </c>
      <c r="M95" s="27">
        <f>_xlfn.XLOOKUP(L95,Categorías!$H$2:$H$6,Categorías!$G$2:$G$6,0)</f>
        <v>2</v>
      </c>
    </row>
    <row r="96" spans="1:13" x14ac:dyDescent="0.3">
      <c r="A96" s="27">
        <v>14</v>
      </c>
      <c r="B96" s="28" t="s">
        <v>5017</v>
      </c>
      <c r="C96" s="27">
        <v>28</v>
      </c>
      <c r="D96" s="27" t="s">
        <v>52</v>
      </c>
      <c r="E96" s="27">
        <v>8</v>
      </c>
      <c r="F96" s="28" t="s">
        <v>5036</v>
      </c>
      <c r="G96" s="27">
        <v>2</v>
      </c>
      <c r="I96" s="27">
        <v>19</v>
      </c>
      <c r="J96" s="28" t="s">
        <v>5032</v>
      </c>
      <c r="K96" s="28" t="s">
        <v>4973</v>
      </c>
      <c r="L96" s="28" t="s">
        <v>4293</v>
      </c>
      <c r="M96" s="27">
        <f>_xlfn.XLOOKUP(L96,Categorías!$H$2:$H$6,Categorías!$G$2:$G$6,0)</f>
        <v>4</v>
      </c>
    </row>
    <row r="97" spans="1:13" x14ac:dyDescent="0.3">
      <c r="A97" s="27">
        <v>14</v>
      </c>
      <c r="B97" s="28" t="s">
        <v>5017</v>
      </c>
      <c r="C97" s="27">
        <v>28</v>
      </c>
      <c r="D97" s="27" t="s">
        <v>52</v>
      </c>
      <c r="E97" s="27">
        <v>8</v>
      </c>
      <c r="F97" s="28" t="s">
        <v>5037</v>
      </c>
      <c r="G97" s="27">
        <v>1</v>
      </c>
      <c r="I97" s="27">
        <v>20</v>
      </c>
      <c r="J97" s="28" t="s">
        <v>5038</v>
      </c>
      <c r="K97" s="28" t="s">
        <v>4971</v>
      </c>
      <c r="L97" s="28" t="s">
        <v>4292</v>
      </c>
      <c r="M97" s="27">
        <f>_xlfn.XLOOKUP(L97,Categorías!$H$2:$H$6,Categorías!$G$2:$G$6,0)</f>
        <v>2</v>
      </c>
    </row>
    <row r="98" spans="1:13" x14ac:dyDescent="0.3">
      <c r="A98" s="27">
        <v>14</v>
      </c>
      <c r="B98" s="28" t="s">
        <v>5017</v>
      </c>
      <c r="C98" s="27">
        <v>28</v>
      </c>
      <c r="D98" s="27" t="s">
        <v>52</v>
      </c>
      <c r="E98" s="27">
        <v>8</v>
      </c>
      <c r="F98" s="28" t="s">
        <v>5039</v>
      </c>
      <c r="G98" s="27">
        <v>2</v>
      </c>
      <c r="I98" s="27">
        <v>20</v>
      </c>
      <c r="J98" s="28" t="s">
        <v>5038</v>
      </c>
      <c r="K98" s="28" t="s">
        <v>4972</v>
      </c>
      <c r="L98" s="28" t="s">
        <v>4309</v>
      </c>
      <c r="M98" s="27">
        <f>_xlfn.XLOOKUP(L98,Categorías!$H$2:$H$6,Categorías!$G$2:$G$6,0)</f>
        <v>3</v>
      </c>
    </row>
    <row r="99" spans="1:13" x14ac:dyDescent="0.3">
      <c r="A99" s="27">
        <v>14</v>
      </c>
      <c r="B99" s="28" t="s">
        <v>5017</v>
      </c>
      <c r="C99" s="27">
        <v>28</v>
      </c>
      <c r="D99" s="27" t="s">
        <v>52</v>
      </c>
      <c r="E99" s="27">
        <v>8</v>
      </c>
      <c r="F99" s="28" t="s">
        <v>5040</v>
      </c>
      <c r="G99" s="27">
        <v>2</v>
      </c>
      <c r="I99" s="27">
        <v>20</v>
      </c>
      <c r="J99" s="28" t="s">
        <v>5038</v>
      </c>
      <c r="K99" s="28" t="s">
        <v>5041</v>
      </c>
      <c r="L99" s="28" t="s">
        <v>4309</v>
      </c>
      <c r="M99" s="27">
        <f>_xlfn.XLOOKUP(L99,Categorías!$H$2:$H$6,Categorías!$G$2:$G$6,0)</f>
        <v>3</v>
      </c>
    </row>
    <row r="100" spans="1:13" x14ac:dyDescent="0.3">
      <c r="A100" s="27">
        <v>14</v>
      </c>
      <c r="B100" s="28" t="s">
        <v>5017</v>
      </c>
      <c r="C100" s="27">
        <v>28</v>
      </c>
      <c r="D100" s="27" t="s">
        <v>52</v>
      </c>
      <c r="E100" s="27">
        <v>8</v>
      </c>
      <c r="F100" s="28" t="s">
        <v>5042</v>
      </c>
      <c r="G100" s="27">
        <v>2</v>
      </c>
      <c r="I100" s="27">
        <v>20</v>
      </c>
      <c r="J100" s="28" t="s">
        <v>5038</v>
      </c>
      <c r="K100" s="28" t="s">
        <v>250</v>
      </c>
      <c r="L100" s="28" t="s">
        <v>4309</v>
      </c>
      <c r="M100" s="27">
        <f>_xlfn.XLOOKUP(L100,Categorías!$H$2:$H$6,Categorías!$G$2:$G$6,0)</f>
        <v>3</v>
      </c>
    </row>
    <row r="101" spans="1:13" x14ac:dyDescent="0.3">
      <c r="A101" s="27">
        <v>14</v>
      </c>
      <c r="B101" s="28" t="s">
        <v>5017</v>
      </c>
      <c r="C101" s="27">
        <v>28</v>
      </c>
      <c r="D101" s="27" t="s">
        <v>52</v>
      </c>
      <c r="E101" s="27">
        <v>8</v>
      </c>
      <c r="F101" s="28" t="s">
        <v>5043</v>
      </c>
      <c r="G101" s="27">
        <v>2</v>
      </c>
      <c r="I101" s="27">
        <v>20</v>
      </c>
      <c r="J101" s="28" t="s">
        <v>5038</v>
      </c>
      <c r="K101" s="28" t="s">
        <v>3649</v>
      </c>
      <c r="L101" s="28" t="s">
        <v>4292</v>
      </c>
      <c r="M101" s="27">
        <f>_xlfn.XLOOKUP(L101,Categorías!$H$2:$H$6,Categorías!$G$2:$G$6,0)</f>
        <v>2</v>
      </c>
    </row>
    <row r="102" spans="1:13" x14ac:dyDescent="0.3">
      <c r="A102" s="27">
        <v>15</v>
      </c>
      <c r="B102" s="28" t="s">
        <v>5018</v>
      </c>
      <c r="C102" s="27">
        <v>28</v>
      </c>
      <c r="D102" s="27" t="s">
        <v>52</v>
      </c>
      <c r="E102" s="27">
        <v>8</v>
      </c>
      <c r="F102" s="28" t="s">
        <v>5044</v>
      </c>
      <c r="G102" s="27">
        <v>2</v>
      </c>
      <c r="I102" s="27">
        <v>21</v>
      </c>
      <c r="J102" s="28" t="s">
        <v>5045</v>
      </c>
      <c r="K102" s="28" t="s">
        <v>4971</v>
      </c>
      <c r="L102" s="28" t="s">
        <v>4292</v>
      </c>
      <c r="M102" s="27">
        <f>_xlfn.XLOOKUP(L102,Categorías!$H$2:$H$6,Categorías!$G$2:$G$6,0)</f>
        <v>2</v>
      </c>
    </row>
    <row r="103" spans="1:13" x14ac:dyDescent="0.3">
      <c r="A103" s="27">
        <v>15</v>
      </c>
      <c r="B103" s="28" t="s">
        <v>5018</v>
      </c>
      <c r="C103" s="27">
        <v>28</v>
      </c>
      <c r="D103" s="27" t="s">
        <v>52</v>
      </c>
      <c r="E103" s="27">
        <v>8</v>
      </c>
      <c r="F103" s="28" t="s">
        <v>5046</v>
      </c>
      <c r="G103" s="27">
        <v>2</v>
      </c>
      <c r="I103" s="27">
        <v>21</v>
      </c>
      <c r="J103" s="28" t="s">
        <v>5045</v>
      </c>
      <c r="K103" s="28" t="s">
        <v>5019</v>
      </c>
      <c r="L103" s="28" t="s">
        <v>4292</v>
      </c>
      <c r="M103" s="27">
        <f>_xlfn.XLOOKUP(L103,Categorías!$H$2:$H$6,Categorías!$G$2:$G$6,0)</f>
        <v>2</v>
      </c>
    </row>
    <row r="104" spans="1:13" x14ac:dyDescent="0.3">
      <c r="A104" s="27">
        <v>15</v>
      </c>
      <c r="B104" s="28" t="s">
        <v>5018</v>
      </c>
      <c r="C104" s="27">
        <v>28</v>
      </c>
      <c r="D104" s="27" t="s">
        <v>52</v>
      </c>
      <c r="E104" s="27">
        <v>8</v>
      </c>
      <c r="F104" s="28" t="s">
        <v>5047</v>
      </c>
      <c r="G104" s="27">
        <v>2</v>
      </c>
      <c r="I104" s="27">
        <v>21</v>
      </c>
      <c r="J104" s="28" t="s">
        <v>5045</v>
      </c>
      <c r="K104" s="28" t="s">
        <v>4972</v>
      </c>
      <c r="L104" s="28" t="s">
        <v>4309</v>
      </c>
      <c r="M104" s="27">
        <f>_xlfn.XLOOKUP(L104,Categorías!$H$2:$H$6,Categorías!$G$2:$G$6,0)</f>
        <v>3</v>
      </c>
    </row>
    <row r="105" spans="1:13" x14ac:dyDescent="0.3">
      <c r="A105" s="27">
        <v>15</v>
      </c>
      <c r="B105" s="28" t="s">
        <v>5018</v>
      </c>
      <c r="C105" s="27">
        <v>28</v>
      </c>
      <c r="D105" s="27" t="s">
        <v>52</v>
      </c>
      <c r="E105" s="27">
        <v>8</v>
      </c>
      <c r="F105" s="28" t="s">
        <v>5048</v>
      </c>
      <c r="G105" s="27">
        <v>2</v>
      </c>
      <c r="I105" s="27">
        <v>21</v>
      </c>
      <c r="J105" s="28" t="s">
        <v>5045</v>
      </c>
      <c r="K105" s="28" t="s">
        <v>250</v>
      </c>
      <c r="L105" s="28" t="s">
        <v>4309</v>
      </c>
      <c r="M105" s="27">
        <f>_xlfn.XLOOKUP(L105,Categorías!$H$2:$H$6,Categorías!$G$2:$G$6,0)</f>
        <v>3</v>
      </c>
    </row>
    <row r="106" spans="1:13" x14ac:dyDescent="0.3">
      <c r="A106" s="27">
        <v>15</v>
      </c>
      <c r="B106" s="28" t="s">
        <v>5018</v>
      </c>
      <c r="C106" s="27">
        <v>28</v>
      </c>
      <c r="D106" s="27" t="s">
        <v>52</v>
      </c>
      <c r="E106" s="27">
        <v>8</v>
      </c>
      <c r="F106" s="28" t="s">
        <v>5049</v>
      </c>
      <c r="G106" s="27">
        <v>2</v>
      </c>
      <c r="I106" s="27">
        <v>21</v>
      </c>
      <c r="J106" s="28" t="s">
        <v>5045</v>
      </c>
      <c r="K106" s="28" t="s">
        <v>3649</v>
      </c>
      <c r="L106" s="28" t="s">
        <v>4292</v>
      </c>
      <c r="M106" s="27">
        <f>_xlfn.XLOOKUP(L106,Categorías!$H$2:$H$6,Categorías!$G$2:$G$6,0)</f>
        <v>2</v>
      </c>
    </row>
    <row r="107" spans="1:13" x14ac:dyDescent="0.3">
      <c r="A107" s="27">
        <v>15</v>
      </c>
      <c r="B107" s="28" t="s">
        <v>5018</v>
      </c>
      <c r="C107" s="27">
        <v>28</v>
      </c>
      <c r="D107" s="27" t="s">
        <v>52</v>
      </c>
      <c r="E107" s="27">
        <v>8</v>
      </c>
      <c r="F107" s="28" t="s">
        <v>5050</v>
      </c>
      <c r="G107" s="27">
        <v>2</v>
      </c>
      <c r="I107" s="27">
        <v>22</v>
      </c>
      <c r="J107" s="28" t="s">
        <v>5051</v>
      </c>
      <c r="K107" s="28" t="s">
        <v>4971</v>
      </c>
      <c r="L107" s="28" t="s">
        <v>4292</v>
      </c>
      <c r="M107" s="27">
        <f>_xlfn.XLOOKUP(L107,Categorías!$H$2:$H$6,Categorías!$G$2:$G$6,0)</f>
        <v>2</v>
      </c>
    </row>
    <row r="108" spans="1:13" x14ac:dyDescent="0.3">
      <c r="A108" s="27">
        <v>15</v>
      </c>
      <c r="B108" s="28" t="s">
        <v>5018</v>
      </c>
      <c r="C108" s="27">
        <v>28</v>
      </c>
      <c r="D108" s="27" t="s">
        <v>52</v>
      </c>
      <c r="E108" s="27">
        <v>8</v>
      </c>
      <c r="F108" s="28" t="s">
        <v>5052</v>
      </c>
      <c r="G108" s="27">
        <v>3</v>
      </c>
      <c r="I108" s="27">
        <v>22</v>
      </c>
      <c r="J108" s="28" t="s">
        <v>5051</v>
      </c>
      <c r="K108" s="28" t="s">
        <v>4972</v>
      </c>
      <c r="L108" s="28" t="s">
        <v>4309</v>
      </c>
      <c r="M108" s="27">
        <f>_xlfn.XLOOKUP(L108,Categorías!$H$2:$H$6,Categorías!$G$2:$G$6,0)</f>
        <v>3</v>
      </c>
    </row>
    <row r="109" spans="1:13" x14ac:dyDescent="0.3">
      <c r="A109" s="27">
        <v>15</v>
      </c>
      <c r="B109" s="28" t="s">
        <v>5018</v>
      </c>
      <c r="C109" s="27">
        <v>28</v>
      </c>
      <c r="D109" s="27" t="s">
        <v>52</v>
      </c>
      <c r="E109" s="27">
        <v>8</v>
      </c>
      <c r="F109" s="28" t="s">
        <v>5053</v>
      </c>
      <c r="G109" s="27">
        <v>3</v>
      </c>
      <c r="I109" s="27">
        <v>22</v>
      </c>
      <c r="J109" s="28" t="s">
        <v>5051</v>
      </c>
      <c r="K109" s="28" t="s">
        <v>5041</v>
      </c>
      <c r="L109" s="28" t="s">
        <v>4309</v>
      </c>
      <c r="M109" s="27">
        <f>_xlfn.XLOOKUP(L109,Categorías!$H$2:$H$6,Categorías!$G$2:$G$6,0)</f>
        <v>3</v>
      </c>
    </row>
    <row r="110" spans="1:13" x14ac:dyDescent="0.3">
      <c r="A110" s="27">
        <v>15</v>
      </c>
      <c r="B110" s="28" t="s">
        <v>5018</v>
      </c>
      <c r="C110" s="27">
        <v>28</v>
      </c>
      <c r="D110" s="27" t="s">
        <v>52</v>
      </c>
      <c r="E110" s="27">
        <v>8</v>
      </c>
      <c r="F110" s="28" t="s">
        <v>5054</v>
      </c>
      <c r="G110" s="27">
        <v>2</v>
      </c>
      <c r="I110" s="27">
        <v>22</v>
      </c>
      <c r="J110" s="28" t="s">
        <v>5051</v>
      </c>
      <c r="K110" s="28" t="s">
        <v>250</v>
      </c>
      <c r="L110" s="28" t="s">
        <v>4309</v>
      </c>
      <c r="M110" s="27">
        <f>_xlfn.XLOOKUP(L110,Categorías!$H$2:$H$6,Categorías!$G$2:$G$6,0)</f>
        <v>3</v>
      </c>
    </row>
    <row r="111" spans="1:13" x14ac:dyDescent="0.3">
      <c r="A111" s="27">
        <v>15</v>
      </c>
      <c r="B111" s="28" t="s">
        <v>5018</v>
      </c>
      <c r="C111" s="27">
        <v>28</v>
      </c>
      <c r="D111" s="27" t="s">
        <v>52</v>
      </c>
      <c r="E111" s="27">
        <v>8</v>
      </c>
      <c r="F111" s="28" t="s">
        <v>5055</v>
      </c>
      <c r="G111" s="27">
        <v>2</v>
      </c>
      <c r="I111" s="27">
        <v>22</v>
      </c>
      <c r="J111" s="28" t="s">
        <v>5051</v>
      </c>
      <c r="K111" s="28" t="s">
        <v>3649</v>
      </c>
      <c r="L111" s="28" t="s">
        <v>4292</v>
      </c>
      <c r="M111" s="27">
        <f>_xlfn.XLOOKUP(L111,Categorías!$H$2:$H$6,Categorías!$G$2:$G$6,0)</f>
        <v>2</v>
      </c>
    </row>
    <row r="112" spans="1:13" x14ac:dyDescent="0.3">
      <c r="A112" s="27">
        <v>15</v>
      </c>
      <c r="B112" s="28" t="s">
        <v>5018</v>
      </c>
      <c r="C112" s="27">
        <v>28</v>
      </c>
      <c r="D112" s="27" t="s">
        <v>52</v>
      </c>
      <c r="E112" s="27">
        <v>8</v>
      </c>
      <c r="F112" s="28" t="s">
        <v>5056</v>
      </c>
      <c r="G112" s="27">
        <v>2</v>
      </c>
      <c r="I112" s="27">
        <v>23</v>
      </c>
      <c r="J112" s="28" t="s">
        <v>5057</v>
      </c>
      <c r="K112" s="28" t="s">
        <v>4971</v>
      </c>
      <c r="L112" s="28" t="s">
        <v>4292</v>
      </c>
      <c r="M112" s="27">
        <f>_xlfn.XLOOKUP(L112,Categorías!$H$2:$H$6,Categorías!$G$2:$G$6,0)</f>
        <v>2</v>
      </c>
    </row>
    <row r="113" spans="1:13" x14ac:dyDescent="0.3">
      <c r="A113" s="27">
        <v>15</v>
      </c>
      <c r="B113" s="28" t="s">
        <v>5018</v>
      </c>
      <c r="C113" s="27">
        <v>28</v>
      </c>
      <c r="D113" s="27" t="s">
        <v>52</v>
      </c>
      <c r="E113" s="27">
        <v>8</v>
      </c>
      <c r="F113" s="28" t="s">
        <v>5058</v>
      </c>
      <c r="G113" s="27">
        <v>2</v>
      </c>
      <c r="I113" s="27">
        <v>23</v>
      </c>
      <c r="J113" s="28" t="s">
        <v>5057</v>
      </c>
      <c r="K113" s="28" t="s">
        <v>4972</v>
      </c>
      <c r="L113" s="28" t="s">
        <v>4309</v>
      </c>
      <c r="M113" s="27">
        <f>_xlfn.XLOOKUP(L113,Categorías!$H$2:$H$6,Categorías!$G$2:$G$6,0)</f>
        <v>3</v>
      </c>
    </row>
    <row r="114" spans="1:13" x14ac:dyDescent="0.3">
      <c r="A114" s="27">
        <v>15</v>
      </c>
      <c r="B114" s="28" t="s">
        <v>5018</v>
      </c>
      <c r="C114" s="27">
        <v>28</v>
      </c>
      <c r="D114" s="27" t="s">
        <v>52</v>
      </c>
      <c r="E114" s="27">
        <v>8</v>
      </c>
      <c r="F114" s="28" t="s">
        <v>5059</v>
      </c>
      <c r="G114" s="27">
        <v>2</v>
      </c>
      <c r="I114" s="27">
        <v>23</v>
      </c>
      <c r="J114" s="28" t="s">
        <v>5057</v>
      </c>
      <c r="K114" s="28" t="s">
        <v>4980</v>
      </c>
      <c r="L114" s="28" t="s">
        <v>4292</v>
      </c>
      <c r="M114" s="27">
        <f>_xlfn.XLOOKUP(L114,Categorías!$H$2:$H$6,Categorías!$G$2:$G$6,0)</f>
        <v>2</v>
      </c>
    </row>
    <row r="115" spans="1:13" x14ac:dyDescent="0.3">
      <c r="A115" s="27">
        <v>15</v>
      </c>
      <c r="B115" s="28" t="s">
        <v>5018</v>
      </c>
      <c r="C115" s="27">
        <v>28</v>
      </c>
      <c r="D115" s="27" t="s">
        <v>52</v>
      </c>
      <c r="E115" s="27">
        <v>8</v>
      </c>
      <c r="F115" s="28" t="s">
        <v>5060</v>
      </c>
      <c r="G115" s="27">
        <v>3</v>
      </c>
      <c r="I115" s="27">
        <v>23</v>
      </c>
      <c r="J115" s="28" t="s">
        <v>5057</v>
      </c>
      <c r="K115" s="28" t="s">
        <v>250</v>
      </c>
      <c r="L115" s="28" t="s">
        <v>4309</v>
      </c>
      <c r="M115" s="27">
        <f>_xlfn.XLOOKUP(L115,Categorías!$H$2:$H$6,Categorías!$G$2:$G$6,0)</f>
        <v>3</v>
      </c>
    </row>
    <row r="116" spans="1:13" x14ac:dyDescent="0.3">
      <c r="A116" s="27">
        <v>15</v>
      </c>
      <c r="B116" s="28" t="s">
        <v>5018</v>
      </c>
      <c r="C116" s="27">
        <v>28</v>
      </c>
      <c r="D116" s="27" t="s">
        <v>52</v>
      </c>
      <c r="E116" s="27">
        <v>8</v>
      </c>
      <c r="F116" s="28" t="s">
        <v>5061</v>
      </c>
      <c r="G116" s="27">
        <v>2</v>
      </c>
      <c r="I116" s="27">
        <v>23</v>
      </c>
      <c r="J116" s="28" t="s">
        <v>5057</v>
      </c>
      <c r="K116" s="28" t="s">
        <v>3649</v>
      </c>
      <c r="L116" s="28" t="s">
        <v>4292</v>
      </c>
      <c r="M116" s="27">
        <f>_xlfn.XLOOKUP(L116,Categorías!$H$2:$H$6,Categorías!$G$2:$G$6,0)</f>
        <v>2</v>
      </c>
    </row>
    <row r="117" spans="1:13" x14ac:dyDescent="0.3">
      <c r="A117" s="27">
        <v>15</v>
      </c>
      <c r="B117" s="28" t="s">
        <v>5018</v>
      </c>
      <c r="C117" s="27">
        <v>28</v>
      </c>
      <c r="D117" s="27" t="s">
        <v>52</v>
      </c>
      <c r="E117" s="27">
        <v>8</v>
      </c>
      <c r="F117" s="28" t="s">
        <v>5062</v>
      </c>
      <c r="G117" s="27">
        <v>3</v>
      </c>
      <c r="I117" s="27">
        <v>24</v>
      </c>
      <c r="J117" s="28" t="s">
        <v>5063</v>
      </c>
      <c r="K117" s="28" t="s">
        <v>4971</v>
      </c>
      <c r="L117" s="28" t="s">
        <v>4292</v>
      </c>
      <c r="M117" s="27">
        <f>_xlfn.XLOOKUP(L117,Categorías!$H$2:$H$6,Categorías!$G$2:$G$6,0)</f>
        <v>2</v>
      </c>
    </row>
    <row r="118" spans="1:13" x14ac:dyDescent="0.3">
      <c r="A118" s="27">
        <v>15</v>
      </c>
      <c r="B118" s="28" t="s">
        <v>5018</v>
      </c>
      <c r="C118" s="27">
        <v>28</v>
      </c>
      <c r="D118" s="27" t="s">
        <v>52</v>
      </c>
      <c r="E118" s="27">
        <v>8</v>
      </c>
      <c r="F118" s="28" t="s">
        <v>5064</v>
      </c>
      <c r="G118" s="27">
        <v>2</v>
      </c>
      <c r="I118" s="27">
        <v>24</v>
      </c>
      <c r="J118" s="28" t="s">
        <v>5063</v>
      </c>
      <c r="K118" s="28" t="s">
        <v>4974</v>
      </c>
      <c r="L118" s="28" t="s">
        <v>4309</v>
      </c>
      <c r="M118" s="27">
        <f>_xlfn.XLOOKUP(L118,Categorías!$H$2:$H$6,Categorías!$G$2:$G$6,0)</f>
        <v>3</v>
      </c>
    </row>
    <row r="119" spans="1:13" x14ac:dyDescent="0.3">
      <c r="A119" s="27">
        <v>15</v>
      </c>
      <c r="B119" s="28" t="s">
        <v>5018</v>
      </c>
      <c r="C119" s="27">
        <v>28</v>
      </c>
      <c r="D119" s="27" t="s">
        <v>52</v>
      </c>
      <c r="E119" s="27">
        <v>8</v>
      </c>
      <c r="F119" s="28" t="s">
        <v>5065</v>
      </c>
      <c r="G119" s="27">
        <v>3</v>
      </c>
      <c r="I119" s="27">
        <v>24</v>
      </c>
      <c r="J119" s="28" t="s">
        <v>5063</v>
      </c>
      <c r="K119" s="28" t="s">
        <v>4972</v>
      </c>
      <c r="L119" s="28" t="s">
        <v>4309</v>
      </c>
      <c r="M119" s="27">
        <f>_xlfn.XLOOKUP(L119,Categorías!$H$2:$H$6,Categorías!$G$2:$G$6,0)</f>
        <v>3</v>
      </c>
    </row>
    <row r="120" spans="1:13" x14ac:dyDescent="0.3">
      <c r="A120" s="27">
        <v>15</v>
      </c>
      <c r="B120" s="28" t="s">
        <v>5018</v>
      </c>
      <c r="C120" s="27">
        <v>28</v>
      </c>
      <c r="D120" s="27" t="s">
        <v>52</v>
      </c>
      <c r="E120" s="27">
        <v>8</v>
      </c>
      <c r="F120" s="28" t="s">
        <v>5066</v>
      </c>
      <c r="G120" s="27">
        <v>2</v>
      </c>
      <c r="I120" s="27">
        <v>24</v>
      </c>
      <c r="J120" s="28" t="s">
        <v>5063</v>
      </c>
      <c r="K120" s="28" t="s">
        <v>250</v>
      </c>
      <c r="L120" s="28" t="s">
        <v>4309</v>
      </c>
      <c r="M120" s="27">
        <f>_xlfn.XLOOKUP(L120,Categorías!$H$2:$H$6,Categorías!$G$2:$G$6,0)</f>
        <v>3</v>
      </c>
    </row>
    <row r="121" spans="1:13" x14ac:dyDescent="0.3">
      <c r="A121" s="27">
        <v>16</v>
      </c>
      <c r="B121" s="28" t="s">
        <v>5021</v>
      </c>
      <c r="C121" s="27">
        <v>28</v>
      </c>
      <c r="D121" s="27" t="s">
        <v>52</v>
      </c>
      <c r="E121" s="27">
        <v>8</v>
      </c>
      <c r="F121" s="28" t="s">
        <v>5067</v>
      </c>
      <c r="G121" s="27">
        <v>2</v>
      </c>
      <c r="I121" s="27">
        <v>24</v>
      </c>
      <c r="J121" s="28" t="s">
        <v>5063</v>
      </c>
      <c r="K121" s="28" t="s">
        <v>4973</v>
      </c>
      <c r="L121" s="28" t="s">
        <v>4293</v>
      </c>
      <c r="M121" s="27">
        <f>_xlfn.XLOOKUP(L121,Categorías!$H$2:$H$6,Categorías!$G$2:$G$6,0)</f>
        <v>4</v>
      </c>
    </row>
    <row r="122" spans="1:13" x14ac:dyDescent="0.3">
      <c r="A122" s="27">
        <v>16</v>
      </c>
      <c r="B122" s="28" t="s">
        <v>5021</v>
      </c>
      <c r="C122" s="27">
        <v>28</v>
      </c>
      <c r="D122" s="27" t="s">
        <v>52</v>
      </c>
      <c r="E122" s="27">
        <v>8</v>
      </c>
      <c r="F122" s="28" t="s">
        <v>5068</v>
      </c>
      <c r="G122" s="27">
        <v>2</v>
      </c>
      <c r="I122" s="27">
        <v>25</v>
      </c>
      <c r="J122" s="28" t="s">
        <v>5069</v>
      </c>
      <c r="K122" s="28" t="s">
        <v>4971</v>
      </c>
      <c r="L122" s="28" t="s">
        <v>4292</v>
      </c>
      <c r="M122" s="27">
        <f>_xlfn.XLOOKUP(L122,Categorías!$H$2:$H$6,Categorías!$G$2:$G$6,0)</f>
        <v>2</v>
      </c>
    </row>
    <row r="123" spans="1:13" x14ac:dyDescent="0.3">
      <c r="A123" s="27">
        <v>16</v>
      </c>
      <c r="B123" s="28" t="s">
        <v>5021</v>
      </c>
      <c r="C123" s="27">
        <v>28</v>
      </c>
      <c r="D123" s="27" t="s">
        <v>52</v>
      </c>
      <c r="E123" s="27">
        <v>8</v>
      </c>
      <c r="F123" s="28" t="s">
        <v>5070</v>
      </c>
      <c r="G123" s="27">
        <v>1</v>
      </c>
      <c r="I123" s="27">
        <v>25</v>
      </c>
      <c r="J123" s="28" t="s">
        <v>5069</v>
      </c>
      <c r="K123" s="28" t="s">
        <v>5019</v>
      </c>
      <c r="L123" s="28" t="s">
        <v>4292</v>
      </c>
      <c r="M123" s="27">
        <f>_xlfn.XLOOKUP(L123,Categorías!$H$2:$H$6,Categorías!$G$2:$G$6,0)</f>
        <v>2</v>
      </c>
    </row>
    <row r="124" spans="1:13" x14ac:dyDescent="0.3">
      <c r="A124" s="27">
        <v>16</v>
      </c>
      <c r="B124" s="28" t="s">
        <v>5021</v>
      </c>
      <c r="C124" s="27">
        <v>28</v>
      </c>
      <c r="D124" s="27" t="s">
        <v>52</v>
      </c>
      <c r="E124" s="27">
        <v>8</v>
      </c>
      <c r="F124" s="28" t="s">
        <v>5071</v>
      </c>
      <c r="G124" s="27">
        <v>1</v>
      </c>
      <c r="I124" s="27">
        <v>25</v>
      </c>
      <c r="J124" s="28" t="s">
        <v>5069</v>
      </c>
      <c r="K124" s="28" t="s">
        <v>4972</v>
      </c>
      <c r="L124" s="28" t="s">
        <v>4309</v>
      </c>
      <c r="M124" s="27">
        <f>_xlfn.XLOOKUP(L124,Categorías!$H$2:$H$6,Categorías!$G$2:$G$6,0)</f>
        <v>3</v>
      </c>
    </row>
    <row r="125" spans="1:13" x14ac:dyDescent="0.3">
      <c r="A125" s="27">
        <v>16</v>
      </c>
      <c r="B125" s="28" t="s">
        <v>5021</v>
      </c>
      <c r="C125" s="27">
        <v>28</v>
      </c>
      <c r="D125" s="27" t="s">
        <v>52</v>
      </c>
      <c r="E125" s="27">
        <v>8</v>
      </c>
      <c r="F125" s="28" t="s">
        <v>5072</v>
      </c>
      <c r="G125" s="27">
        <v>2</v>
      </c>
      <c r="I125" s="27">
        <v>25</v>
      </c>
      <c r="J125" s="28" t="s">
        <v>5069</v>
      </c>
      <c r="K125" s="28" t="s">
        <v>250</v>
      </c>
      <c r="L125" s="28" t="s">
        <v>4309</v>
      </c>
      <c r="M125" s="27">
        <f>_xlfn.XLOOKUP(L125,Categorías!$H$2:$H$6,Categorías!$G$2:$G$6,0)</f>
        <v>3</v>
      </c>
    </row>
    <row r="126" spans="1:13" x14ac:dyDescent="0.3">
      <c r="A126" s="27">
        <v>16</v>
      </c>
      <c r="B126" s="28" t="s">
        <v>5021</v>
      </c>
      <c r="C126" s="27">
        <v>28</v>
      </c>
      <c r="D126" s="27" t="s">
        <v>52</v>
      </c>
      <c r="E126" s="27">
        <v>8</v>
      </c>
      <c r="F126" s="28" t="s">
        <v>5073</v>
      </c>
      <c r="G126" s="27">
        <v>3</v>
      </c>
      <c r="I126" s="27">
        <v>25</v>
      </c>
      <c r="J126" s="28" t="s">
        <v>5069</v>
      </c>
      <c r="K126" s="28" t="s">
        <v>3649</v>
      </c>
      <c r="L126" s="28" t="s">
        <v>4292</v>
      </c>
      <c r="M126" s="27">
        <f>_xlfn.XLOOKUP(L126,Categorías!$H$2:$H$6,Categorías!$G$2:$G$6,0)</f>
        <v>2</v>
      </c>
    </row>
    <row r="127" spans="1:13" x14ac:dyDescent="0.3">
      <c r="A127" s="27">
        <v>16</v>
      </c>
      <c r="B127" s="28" t="s">
        <v>5021</v>
      </c>
      <c r="C127" s="27">
        <v>28</v>
      </c>
      <c r="D127" s="27" t="s">
        <v>52</v>
      </c>
      <c r="E127" s="27">
        <v>8</v>
      </c>
      <c r="F127" s="28" t="s">
        <v>5074</v>
      </c>
      <c r="G127" s="27">
        <v>1</v>
      </c>
      <c r="I127" s="27">
        <v>26</v>
      </c>
      <c r="J127" s="28" t="s">
        <v>5075</v>
      </c>
      <c r="K127" s="28" t="s">
        <v>4971</v>
      </c>
      <c r="L127" s="28" t="s">
        <v>4292</v>
      </c>
      <c r="M127" s="27">
        <f>_xlfn.XLOOKUP(L127,Categorías!$H$2:$H$6,Categorías!$G$2:$G$6,0)</f>
        <v>2</v>
      </c>
    </row>
    <row r="128" spans="1:13" x14ac:dyDescent="0.3">
      <c r="A128" s="27">
        <v>16</v>
      </c>
      <c r="B128" s="28" t="s">
        <v>5021</v>
      </c>
      <c r="C128" s="27">
        <v>28</v>
      </c>
      <c r="D128" s="27" t="s">
        <v>52</v>
      </c>
      <c r="E128" s="27">
        <v>8</v>
      </c>
      <c r="F128" s="28" t="s">
        <v>5076</v>
      </c>
      <c r="G128" s="27">
        <v>2</v>
      </c>
      <c r="I128" s="27">
        <v>26</v>
      </c>
      <c r="J128" s="28" t="s">
        <v>5075</v>
      </c>
      <c r="K128" s="28" t="s">
        <v>4972</v>
      </c>
      <c r="L128" s="28" t="s">
        <v>4309</v>
      </c>
      <c r="M128" s="27">
        <f>_xlfn.XLOOKUP(L128,Categorías!$H$2:$H$6,Categorías!$G$2:$G$6,0)</f>
        <v>3</v>
      </c>
    </row>
    <row r="129" spans="1:13" x14ac:dyDescent="0.3">
      <c r="A129" s="27">
        <v>16</v>
      </c>
      <c r="B129" s="28" t="s">
        <v>5021</v>
      </c>
      <c r="C129" s="27">
        <v>28</v>
      </c>
      <c r="D129" s="27" t="s">
        <v>52</v>
      </c>
      <c r="E129" s="27">
        <v>8</v>
      </c>
      <c r="F129" s="28" t="s">
        <v>5077</v>
      </c>
      <c r="G129" s="27">
        <v>2</v>
      </c>
      <c r="I129" s="27">
        <v>26</v>
      </c>
      <c r="J129" s="28" t="s">
        <v>5075</v>
      </c>
      <c r="K129" s="28" t="s">
        <v>599</v>
      </c>
      <c r="L129" s="28" t="s">
        <v>4292</v>
      </c>
      <c r="M129" s="27">
        <f>_xlfn.XLOOKUP(L129,Categorías!$H$2:$H$6,Categorías!$G$2:$G$6,0)</f>
        <v>2</v>
      </c>
    </row>
    <row r="130" spans="1:13" x14ac:dyDescent="0.3">
      <c r="A130" s="27">
        <v>16</v>
      </c>
      <c r="B130" s="28" t="s">
        <v>5021</v>
      </c>
      <c r="C130" s="27">
        <v>28</v>
      </c>
      <c r="D130" s="27" t="s">
        <v>52</v>
      </c>
      <c r="E130" s="27">
        <v>8</v>
      </c>
      <c r="F130" s="28" t="s">
        <v>5078</v>
      </c>
      <c r="G130" s="27">
        <v>3</v>
      </c>
      <c r="I130" s="27">
        <v>26</v>
      </c>
      <c r="J130" s="28" t="s">
        <v>5075</v>
      </c>
      <c r="K130" s="28" t="s">
        <v>5041</v>
      </c>
      <c r="L130" s="28" t="s">
        <v>4309</v>
      </c>
      <c r="M130" s="27">
        <f>_xlfn.XLOOKUP(L130,Categorías!$H$2:$H$6,Categorías!$G$2:$G$6,0)</f>
        <v>3</v>
      </c>
    </row>
    <row r="131" spans="1:13" x14ac:dyDescent="0.3">
      <c r="A131" s="27">
        <v>16</v>
      </c>
      <c r="B131" s="28" t="s">
        <v>5021</v>
      </c>
      <c r="C131" s="27">
        <v>28</v>
      </c>
      <c r="D131" s="27" t="s">
        <v>52</v>
      </c>
      <c r="E131" s="27">
        <v>8</v>
      </c>
      <c r="F131" s="28" t="s">
        <v>5079</v>
      </c>
      <c r="G131" s="27">
        <v>2</v>
      </c>
      <c r="I131" s="27">
        <v>26</v>
      </c>
      <c r="J131" s="28" t="s">
        <v>5075</v>
      </c>
      <c r="K131" s="28" t="s">
        <v>250</v>
      </c>
      <c r="L131" s="28" t="s">
        <v>4309</v>
      </c>
      <c r="M131" s="27">
        <f>_xlfn.XLOOKUP(L131,Categorías!$H$2:$H$6,Categorías!$G$2:$G$6,0)</f>
        <v>3</v>
      </c>
    </row>
    <row r="132" spans="1:13" x14ac:dyDescent="0.3">
      <c r="A132" s="27">
        <v>16</v>
      </c>
      <c r="B132" s="28" t="s">
        <v>5021</v>
      </c>
      <c r="C132" s="27">
        <v>28</v>
      </c>
      <c r="D132" s="27" t="s">
        <v>52</v>
      </c>
      <c r="E132" s="27">
        <v>8</v>
      </c>
      <c r="F132" s="28" t="s">
        <v>5080</v>
      </c>
      <c r="G132" s="27">
        <v>1</v>
      </c>
      <c r="I132" s="27">
        <v>27</v>
      </c>
      <c r="J132" s="28" t="s">
        <v>5081</v>
      </c>
      <c r="K132" s="28" t="s">
        <v>4971</v>
      </c>
      <c r="L132" s="28" t="s">
        <v>4292</v>
      </c>
      <c r="M132" s="27">
        <f>_xlfn.XLOOKUP(L132,Categorías!$H$2:$H$6,Categorías!$G$2:$G$6,0)</f>
        <v>2</v>
      </c>
    </row>
    <row r="133" spans="1:13" x14ac:dyDescent="0.3">
      <c r="A133" s="27">
        <v>17</v>
      </c>
      <c r="B133" s="28" t="s">
        <v>5022</v>
      </c>
      <c r="C133" s="27">
        <v>28</v>
      </c>
      <c r="D133" s="27" t="s">
        <v>16</v>
      </c>
      <c r="E133" s="27">
        <v>11</v>
      </c>
      <c r="F133" s="28" t="s">
        <v>4427</v>
      </c>
      <c r="G133" s="27">
        <v>2</v>
      </c>
      <c r="I133" s="27">
        <v>27</v>
      </c>
      <c r="J133" s="28" t="s">
        <v>5081</v>
      </c>
      <c r="K133" s="28" t="s">
        <v>5019</v>
      </c>
      <c r="L133" s="28" t="s">
        <v>4292</v>
      </c>
      <c r="M133" s="27">
        <f>_xlfn.XLOOKUP(L133,Categorías!$H$2:$H$6,Categorías!$G$2:$G$6,0)</f>
        <v>2</v>
      </c>
    </row>
    <row r="134" spans="1:13" x14ac:dyDescent="0.3">
      <c r="A134" s="27">
        <v>17</v>
      </c>
      <c r="B134" s="28" t="s">
        <v>5022</v>
      </c>
      <c r="C134" s="27">
        <v>28</v>
      </c>
      <c r="D134" s="27" t="s">
        <v>16</v>
      </c>
      <c r="E134" s="27">
        <v>11</v>
      </c>
      <c r="F134" s="28" t="s">
        <v>4428</v>
      </c>
      <c r="G134" s="27">
        <v>2</v>
      </c>
      <c r="I134" s="27">
        <v>27</v>
      </c>
      <c r="J134" s="28" t="s">
        <v>5081</v>
      </c>
      <c r="K134" s="28" t="s">
        <v>4972</v>
      </c>
      <c r="L134" s="28" t="s">
        <v>4309</v>
      </c>
      <c r="M134" s="27">
        <f>_xlfn.XLOOKUP(L134,Categorías!$H$2:$H$6,Categorías!$G$2:$G$6,0)</f>
        <v>3</v>
      </c>
    </row>
    <row r="135" spans="1:13" x14ac:dyDescent="0.3">
      <c r="A135" s="27">
        <v>17</v>
      </c>
      <c r="B135" s="28" t="s">
        <v>5022</v>
      </c>
      <c r="C135" s="27">
        <v>28</v>
      </c>
      <c r="D135" s="27" t="s">
        <v>16</v>
      </c>
      <c r="E135" s="27">
        <v>11</v>
      </c>
      <c r="F135" s="28" t="s">
        <v>4429</v>
      </c>
      <c r="G135" s="27">
        <v>2</v>
      </c>
      <c r="I135" s="27">
        <v>27</v>
      </c>
      <c r="J135" s="28" t="s">
        <v>5081</v>
      </c>
      <c r="K135" s="28" t="s">
        <v>250</v>
      </c>
      <c r="L135" s="28" t="s">
        <v>4309</v>
      </c>
      <c r="M135" s="27">
        <f>_xlfn.XLOOKUP(L135,Categorías!$H$2:$H$6,Categorías!$G$2:$G$6,0)</f>
        <v>3</v>
      </c>
    </row>
    <row r="136" spans="1:13" x14ac:dyDescent="0.3">
      <c r="A136" s="27">
        <v>17</v>
      </c>
      <c r="B136" s="28" t="s">
        <v>5022</v>
      </c>
      <c r="C136" s="27">
        <v>28</v>
      </c>
      <c r="D136" s="27" t="s">
        <v>16</v>
      </c>
      <c r="E136" s="27">
        <v>11</v>
      </c>
      <c r="F136" s="28" t="s">
        <v>4430</v>
      </c>
      <c r="G136" s="27">
        <v>2</v>
      </c>
      <c r="I136" s="27">
        <v>27</v>
      </c>
      <c r="J136" s="28" t="s">
        <v>5081</v>
      </c>
      <c r="K136" s="28" t="s">
        <v>3649</v>
      </c>
      <c r="L136" s="28" t="s">
        <v>4292</v>
      </c>
      <c r="M136" s="27">
        <f>_xlfn.XLOOKUP(L136,Categorías!$H$2:$H$6,Categorías!$G$2:$G$6,0)</f>
        <v>2</v>
      </c>
    </row>
    <row r="137" spans="1:13" x14ac:dyDescent="0.3">
      <c r="A137" s="27">
        <v>17</v>
      </c>
      <c r="B137" s="28" t="s">
        <v>5022</v>
      </c>
      <c r="C137" s="27">
        <v>28</v>
      </c>
      <c r="D137" s="27" t="s">
        <v>16</v>
      </c>
      <c r="E137" s="27">
        <v>11</v>
      </c>
      <c r="F137" s="28" t="s">
        <v>4431</v>
      </c>
      <c r="G137" s="27">
        <v>2</v>
      </c>
      <c r="I137" s="27">
        <v>28</v>
      </c>
      <c r="J137" s="28" t="s">
        <v>5082</v>
      </c>
      <c r="K137" s="28" t="s">
        <v>4971</v>
      </c>
      <c r="L137" s="28" t="s">
        <v>4292</v>
      </c>
      <c r="M137" s="27">
        <f>_xlfn.XLOOKUP(L137,Categorías!$H$2:$H$6,Categorías!$G$2:$G$6,0)</f>
        <v>2</v>
      </c>
    </row>
    <row r="138" spans="1:13" x14ac:dyDescent="0.3">
      <c r="A138" s="27">
        <v>17</v>
      </c>
      <c r="B138" s="28" t="s">
        <v>5022</v>
      </c>
      <c r="C138" s="27">
        <v>28</v>
      </c>
      <c r="D138" s="27" t="s">
        <v>16</v>
      </c>
      <c r="E138" s="27">
        <v>11</v>
      </c>
      <c r="F138" s="28" t="s">
        <v>4432</v>
      </c>
      <c r="G138" s="27">
        <v>2</v>
      </c>
      <c r="I138" s="27">
        <v>28</v>
      </c>
      <c r="J138" s="28" t="s">
        <v>5082</v>
      </c>
      <c r="K138" s="28" t="s">
        <v>4972</v>
      </c>
      <c r="L138" s="28" t="s">
        <v>4309</v>
      </c>
      <c r="M138" s="27">
        <f>_xlfn.XLOOKUP(L138,Categorías!$H$2:$H$6,Categorías!$G$2:$G$6,0)</f>
        <v>3</v>
      </c>
    </row>
    <row r="139" spans="1:13" x14ac:dyDescent="0.3">
      <c r="A139" s="27">
        <v>17</v>
      </c>
      <c r="B139" s="28" t="s">
        <v>5022</v>
      </c>
      <c r="C139" s="27">
        <v>28</v>
      </c>
      <c r="D139" s="27" t="s">
        <v>16</v>
      </c>
      <c r="E139" s="27">
        <v>11</v>
      </c>
      <c r="F139" s="28" t="s">
        <v>4433</v>
      </c>
      <c r="G139" s="27">
        <v>2</v>
      </c>
      <c r="I139" s="27">
        <v>28</v>
      </c>
      <c r="J139" s="28" t="s">
        <v>5082</v>
      </c>
      <c r="K139" s="28" t="s">
        <v>250</v>
      </c>
      <c r="L139" s="28" t="s">
        <v>4309</v>
      </c>
      <c r="M139" s="27">
        <f>_xlfn.XLOOKUP(L139,Categorías!$H$2:$H$6,Categorías!$G$2:$G$6,0)</f>
        <v>3</v>
      </c>
    </row>
    <row r="140" spans="1:13" x14ac:dyDescent="0.3">
      <c r="A140" s="27">
        <v>17</v>
      </c>
      <c r="B140" s="28" t="s">
        <v>5022</v>
      </c>
      <c r="C140" s="27">
        <v>28</v>
      </c>
      <c r="D140" s="27" t="s">
        <v>16</v>
      </c>
      <c r="E140" s="27">
        <v>11</v>
      </c>
      <c r="F140" s="28" t="s">
        <v>5083</v>
      </c>
      <c r="G140" s="27">
        <v>1</v>
      </c>
      <c r="I140" s="27">
        <v>28</v>
      </c>
      <c r="J140" s="28" t="s">
        <v>5082</v>
      </c>
      <c r="K140" s="28" t="s">
        <v>3649</v>
      </c>
      <c r="L140" s="28" t="s">
        <v>4292</v>
      </c>
      <c r="M140" s="27">
        <f>_xlfn.XLOOKUP(L140,Categorías!$H$2:$H$6,Categorías!$G$2:$G$6,0)</f>
        <v>2</v>
      </c>
    </row>
    <row r="141" spans="1:13" x14ac:dyDescent="0.3">
      <c r="A141" s="27">
        <v>18</v>
      </c>
      <c r="B141" s="28" t="s">
        <v>5027</v>
      </c>
      <c r="C141" s="27">
        <v>2</v>
      </c>
      <c r="D141" s="27" t="s">
        <v>66</v>
      </c>
      <c r="E141" s="27">
        <v>6</v>
      </c>
      <c r="F141" s="28" t="s">
        <v>4442</v>
      </c>
      <c r="G141" s="27">
        <v>2</v>
      </c>
      <c r="I141" s="27">
        <v>28</v>
      </c>
      <c r="J141" s="28" t="s">
        <v>5082</v>
      </c>
      <c r="K141" s="28" t="s">
        <v>4973</v>
      </c>
      <c r="L141" s="28" t="s">
        <v>4293</v>
      </c>
      <c r="M141" s="27">
        <f>_xlfn.XLOOKUP(L141,Categorías!$H$2:$H$6,Categorías!$G$2:$G$6,0)</f>
        <v>4</v>
      </c>
    </row>
    <row r="142" spans="1:13" x14ac:dyDescent="0.3">
      <c r="A142" s="27">
        <v>18</v>
      </c>
      <c r="B142" s="28" t="s">
        <v>5027</v>
      </c>
      <c r="C142" s="27">
        <v>2</v>
      </c>
      <c r="D142" s="27" t="s">
        <v>66</v>
      </c>
      <c r="E142" s="27">
        <v>6</v>
      </c>
      <c r="F142" s="28" t="s">
        <v>5084</v>
      </c>
      <c r="G142" s="27">
        <v>2</v>
      </c>
      <c r="I142" s="27">
        <v>30</v>
      </c>
      <c r="J142" s="28" t="s">
        <v>5085</v>
      </c>
      <c r="K142" s="28" t="s">
        <v>198</v>
      </c>
      <c r="L142" s="28" t="s">
        <v>4292</v>
      </c>
      <c r="M142" s="27">
        <f>_xlfn.XLOOKUP(L142,Categorías!$H$2:$H$6,Categorías!$G$2:$G$6,0)</f>
        <v>2</v>
      </c>
    </row>
    <row r="143" spans="1:13" x14ac:dyDescent="0.3">
      <c r="A143" s="27">
        <v>18</v>
      </c>
      <c r="B143" s="28" t="s">
        <v>5027</v>
      </c>
      <c r="C143" s="27">
        <v>2</v>
      </c>
      <c r="D143" s="27" t="s">
        <v>66</v>
      </c>
      <c r="E143" s="27">
        <v>6</v>
      </c>
      <c r="F143" s="28" t="s">
        <v>5086</v>
      </c>
      <c r="G143" s="27">
        <v>2</v>
      </c>
      <c r="I143" s="27">
        <v>30</v>
      </c>
      <c r="J143" s="28" t="s">
        <v>5085</v>
      </c>
      <c r="K143" s="28" t="s">
        <v>5148</v>
      </c>
      <c r="L143" s="28" t="s">
        <v>4292</v>
      </c>
      <c r="M143" s="27">
        <f>_xlfn.XLOOKUP(L143,Categorías!$H$2:$H$6,Categorías!$G$2:$G$6,0)</f>
        <v>2</v>
      </c>
    </row>
    <row r="144" spans="1:13" x14ac:dyDescent="0.3">
      <c r="A144" s="27">
        <v>18</v>
      </c>
      <c r="B144" s="28" t="s">
        <v>5027</v>
      </c>
      <c r="C144" s="27">
        <v>2</v>
      </c>
      <c r="D144" s="27" t="s">
        <v>66</v>
      </c>
      <c r="E144" s="27">
        <v>6</v>
      </c>
      <c r="F144" s="28" t="s">
        <v>4445</v>
      </c>
      <c r="G144" s="27">
        <v>2</v>
      </c>
      <c r="I144" s="27">
        <v>30</v>
      </c>
      <c r="J144" s="28" t="s">
        <v>5085</v>
      </c>
      <c r="K144" s="28" t="s">
        <v>250</v>
      </c>
      <c r="L144" s="28" t="s">
        <v>4309</v>
      </c>
      <c r="M144" s="27">
        <f>_xlfn.XLOOKUP(L144,Categorías!$H$2:$H$6,Categorías!$G$2:$G$6,0)</f>
        <v>3</v>
      </c>
    </row>
    <row r="145" spans="1:13" x14ac:dyDescent="0.3">
      <c r="A145" s="27">
        <v>18</v>
      </c>
      <c r="B145" s="28" t="s">
        <v>5027</v>
      </c>
      <c r="C145" s="27">
        <v>2</v>
      </c>
      <c r="D145" s="27" t="s">
        <v>66</v>
      </c>
      <c r="E145" s="27">
        <v>6</v>
      </c>
      <c r="F145" s="28" t="s">
        <v>5087</v>
      </c>
      <c r="G145" s="27">
        <v>2</v>
      </c>
      <c r="I145" s="27">
        <v>30</v>
      </c>
      <c r="J145" s="28" t="s">
        <v>5085</v>
      </c>
      <c r="K145" s="28" t="s">
        <v>5106</v>
      </c>
      <c r="L145" s="28" t="s">
        <v>4292</v>
      </c>
      <c r="M145" s="27">
        <f>_xlfn.XLOOKUP(L145,Categorías!$H$2:$H$6,Categorías!$G$2:$G$6,0)</f>
        <v>2</v>
      </c>
    </row>
    <row r="146" spans="1:13" x14ac:dyDescent="0.3">
      <c r="A146" s="27">
        <v>18</v>
      </c>
      <c r="B146" s="28" t="s">
        <v>5027</v>
      </c>
      <c r="C146" s="27">
        <v>2</v>
      </c>
      <c r="D146" s="27" t="s">
        <v>66</v>
      </c>
      <c r="E146" s="27">
        <v>6</v>
      </c>
      <c r="F146" s="28" t="s">
        <v>5088</v>
      </c>
      <c r="G146" s="27">
        <v>2</v>
      </c>
      <c r="I146" s="27">
        <v>30</v>
      </c>
      <c r="J146" s="28" t="s">
        <v>5085</v>
      </c>
      <c r="K146" s="28" t="s">
        <v>3649</v>
      </c>
      <c r="L146" s="28" t="s">
        <v>4292</v>
      </c>
      <c r="M146" s="27">
        <f>_xlfn.XLOOKUP(L146,Categorías!$H$2:$H$6,Categorías!$G$2:$G$6,0)</f>
        <v>2</v>
      </c>
    </row>
    <row r="147" spans="1:13" x14ac:dyDescent="0.3">
      <c r="A147" s="27">
        <v>18</v>
      </c>
      <c r="B147" s="28" t="s">
        <v>5027</v>
      </c>
      <c r="C147" s="27">
        <v>2</v>
      </c>
      <c r="D147" s="27" t="s">
        <v>66</v>
      </c>
      <c r="E147" s="27">
        <v>6</v>
      </c>
      <c r="F147" s="28" t="s">
        <v>5089</v>
      </c>
      <c r="G147" s="27">
        <v>1</v>
      </c>
      <c r="I147" s="27">
        <v>31</v>
      </c>
      <c r="J147" s="28" t="s">
        <v>5090</v>
      </c>
      <c r="K147" s="28" t="s">
        <v>4971</v>
      </c>
      <c r="L147" s="28" t="s">
        <v>4292</v>
      </c>
      <c r="M147" s="27">
        <f>_xlfn.XLOOKUP(L147,Categorías!$H$2:$H$6,Categorías!$G$2:$G$6,0)</f>
        <v>2</v>
      </c>
    </row>
    <row r="148" spans="1:13" x14ac:dyDescent="0.3">
      <c r="A148" s="27">
        <v>18</v>
      </c>
      <c r="B148" s="28" t="s">
        <v>5027</v>
      </c>
      <c r="C148" s="27">
        <v>2</v>
      </c>
      <c r="D148" s="27" t="s">
        <v>66</v>
      </c>
      <c r="E148" s="27">
        <v>6</v>
      </c>
      <c r="F148" s="28" t="s">
        <v>5091</v>
      </c>
      <c r="G148" s="27">
        <v>1</v>
      </c>
      <c r="I148" s="27">
        <v>31</v>
      </c>
      <c r="J148" s="28" t="s">
        <v>5090</v>
      </c>
      <c r="K148" s="28" t="s">
        <v>4972</v>
      </c>
      <c r="L148" s="28" t="s">
        <v>4309</v>
      </c>
      <c r="M148" s="27">
        <f>_xlfn.XLOOKUP(L148,Categorías!$H$2:$H$6,Categorías!$G$2:$G$6,0)</f>
        <v>3</v>
      </c>
    </row>
    <row r="149" spans="1:13" x14ac:dyDescent="0.3">
      <c r="A149" s="27">
        <v>18</v>
      </c>
      <c r="B149" s="28" t="s">
        <v>5027</v>
      </c>
      <c r="C149" s="27">
        <v>2</v>
      </c>
      <c r="D149" s="27" t="s">
        <v>66</v>
      </c>
      <c r="E149" s="27">
        <v>6</v>
      </c>
      <c r="F149" s="28" t="s">
        <v>5092</v>
      </c>
      <c r="G149" s="27">
        <v>3</v>
      </c>
      <c r="I149" s="27">
        <v>31</v>
      </c>
      <c r="J149" s="28" t="s">
        <v>5090</v>
      </c>
      <c r="K149" s="28" t="s">
        <v>4999</v>
      </c>
      <c r="L149" s="28" t="s">
        <v>4292</v>
      </c>
      <c r="M149" s="27">
        <f>_xlfn.XLOOKUP(L149,Categorías!$H$2:$H$6,Categorías!$G$2:$G$6,0)</f>
        <v>2</v>
      </c>
    </row>
    <row r="150" spans="1:13" x14ac:dyDescent="0.3">
      <c r="A150" s="27">
        <v>18</v>
      </c>
      <c r="B150" s="28" t="s">
        <v>5027</v>
      </c>
      <c r="C150" s="27">
        <v>2</v>
      </c>
      <c r="D150" s="27" t="s">
        <v>66</v>
      </c>
      <c r="E150" s="27">
        <v>6</v>
      </c>
      <c r="F150" s="28" t="s">
        <v>5093</v>
      </c>
      <c r="G150" s="27">
        <v>1</v>
      </c>
      <c r="I150" s="27">
        <v>31</v>
      </c>
      <c r="J150" s="28" t="s">
        <v>5090</v>
      </c>
      <c r="K150" s="28" t="s">
        <v>250</v>
      </c>
      <c r="L150" s="28" t="s">
        <v>4309</v>
      </c>
      <c r="M150" s="27">
        <f>_xlfn.XLOOKUP(L150,Categorías!$H$2:$H$6,Categorías!$G$2:$G$6,0)</f>
        <v>3</v>
      </c>
    </row>
    <row r="151" spans="1:13" x14ac:dyDescent="0.3">
      <c r="A151" s="27">
        <v>18</v>
      </c>
      <c r="B151" s="28" t="s">
        <v>5027</v>
      </c>
      <c r="C151" s="27">
        <v>2</v>
      </c>
      <c r="D151" s="27" t="s">
        <v>66</v>
      </c>
      <c r="E151" s="27">
        <v>6</v>
      </c>
      <c r="F151" s="28" t="s">
        <v>5094</v>
      </c>
      <c r="G151" s="27">
        <v>1</v>
      </c>
      <c r="I151" s="27">
        <v>31</v>
      </c>
      <c r="J151" s="28" t="s">
        <v>5090</v>
      </c>
      <c r="K151" s="28" t="s">
        <v>3649</v>
      </c>
      <c r="L151" s="28" t="s">
        <v>4292</v>
      </c>
      <c r="M151" s="27">
        <f>_xlfn.XLOOKUP(L151,Categorías!$H$2:$H$6,Categorías!$G$2:$G$6,0)</f>
        <v>2</v>
      </c>
    </row>
    <row r="152" spans="1:13" x14ac:dyDescent="0.3">
      <c r="A152" s="27">
        <v>18</v>
      </c>
      <c r="B152" s="28" t="s">
        <v>5027</v>
      </c>
      <c r="C152" s="27">
        <v>2</v>
      </c>
      <c r="D152" s="27" t="s">
        <v>66</v>
      </c>
      <c r="E152" s="27">
        <v>6</v>
      </c>
      <c r="F152" s="28" t="s">
        <v>5095</v>
      </c>
      <c r="G152" s="27">
        <v>2</v>
      </c>
      <c r="I152" s="27">
        <v>32</v>
      </c>
      <c r="J152" s="28" t="s">
        <v>5096</v>
      </c>
      <c r="K152" s="28" t="s">
        <v>198</v>
      </c>
      <c r="L152" s="28" t="s">
        <v>4292</v>
      </c>
      <c r="M152" s="27">
        <f>_xlfn.XLOOKUP(L152,Categorías!$H$2:$H$6,Categorías!$G$2:$G$6,0)</f>
        <v>2</v>
      </c>
    </row>
    <row r="153" spans="1:13" x14ac:dyDescent="0.3">
      <c r="A153" s="27">
        <v>18</v>
      </c>
      <c r="B153" s="28" t="s">
        <v>5027</v>
      </c>
      <c r="C153" s="27">
        <v>2</v>
      </c>
      <c r="D153" s="27" t="s">
        <v>66</v>
      </c>
      <c r="E153" s="27">
        <v>6</v>
      </c>
      <c r="F153" s="28" t="s">
        <v>5097</v>
      </c>
      <c r="G153" s="27">
        <v>2</v>
      </c>
      <c r="I153" s="27">
        <v>32</v>
      </c>
      <c r="J153" s="28" t="s">
        <v>5096</v>
      </c>
      <c r="K153" s="28" t="s">
        <v>5148</v>
      </c>
      <c r="L153" s="28" t="s">
        <v>4292</v>
      </c>
      <c r="M153" s="27">
        <f>_xlfn.XLOOKUP(L153,Categorías!$H$2:$H$6,Categorías!$G$2:$G$6,0)</f>
        <v>2</v>
      </c>
    </row>
    <row r="154" spans="1:13" x14ac:dyDescent="0.3">
      <c r="A154" s="27">
        <v>18</v>
      </c>
      <c r="B154" s="28" t="s">
        <v>5027</v>
      </c>
      <c r="C154" s="27">
        <v>2</v>
      </c>
      <c r="D154" s="27" t="s">
        <v>66</v>
      </c>
      <c r="E154" s="27">
        <v>6</v>
      </c>
      <c r="F154" s="28" t="s">
        <v>5098</v>
      </c>
      <c r="G154" s="27">
        <v>1</v>
      </c>
      <c r="I154" s="27">
        <v>32</v>
      </c>
      <c r="J154" s="28" t="s">
        <v>5096</v>
      </c>
      <c r="K154" s="28" t="s">
        <v>250</v>
      </c>
      <c r="L154" s="28" t="s">
        <v>4309</v>
      </c>
      <c r="M154" s="27">
        <f>_xlfn.XLOOKUP(L154,Categorías!$H$2:$H$6,Categorías!$G$2:$G$6,0)</f>
        <v>3</v>
      </c>
    </row>
    <row r="155" spans="1:13" x14ac:dyDescent="0.3">
      <c r="A155" s="27">
        <v>18</v>
      </c>
      <c r="B155" s="28" t="s">
        <v>5027</v>
      </c>
      <c r="C155" s="27">
        <v>2</v>
      </c>
      <c r="D155" s="27" t="s">
        <v>66</v>
      </c>
      <c r="E155" s="27">
        <v>6</v>
      </c>
      <c r="F155" s="28" t="s">
        <v>5099</v>
      </c>
      <c r="G155" s="27">
        <v>1</v>
      </c>
      <c r="I155" s="27">
        <v>32</v>
      </c>
      <c r="J155" s="28" t="s">
        <v>5096</v>
      </c>
      <c r="K155" s="28" t="s">
        <v>5106</v>
      </c>
      <c r="L155" s="28" t="s">
        <v>4292</v>
      </c>
      <c r="M155" s="27">
        <f>_xlfn.XLOOKUP(L155,Categorías!$H$2:$H$6,Categorías!$G$2:$G$6,0)</f>
        <v>2</v>
      </c>
    </row>
    <row r="156" spans="1:13" x14ac:dyDescent="0.3">
      <c r="A156" s="27">
        <v>18</v>
      </c>
      <c r="B156" s="28" t="s">
        <v>5027</v>
      </c>
      <c r="C156" s="27">
        <v>2</v>
      </c>
      <c r="D156" s="27" t="s">
        <v>66</v>
      </c>
      <c r="E156" s="27">
        <v>6</v>
      </c>
      <c r="F156" s="28" t="s">
        <v>5100</v>
      </c>
      <c r="G156" s="27">
        <v>2</v>
      </c>
      <c r="I156" s="27">
        <v>32</v>
      </c>
      <c r="J156" s="28" t="s">
        <v>5096</v>
      </c>
      <c r="K156" s="28" t="s">
        <v>3649</v>
      </c>
      <c r="L156" s="28" t="s">
        <v>4292</v>
      </c>
      <c r="M156" s="27">
        <f>_xlfn.XLOOKUP(L156,Categorías!$H$2:$H$6,Categorías!$G$2:$G$6,0)</f>
        <v>2</v>
      </c>
    </row>
    <row r="157" spans="1:13" x14ac:dyDescent="0.3">
      <c r="A157" s="27">
        <v>19</v>
      </c>
      <c r="B157" s="28" t="s">
        <v>5032</v>
      </c>
      <c r="C157" s="27">
        <v>7</v>
      </c>
      <c r="D157" s="27" t="s">
        <v>66</v>
      </c>
      <c r="E157" s="27">
        <v>6</v>
      </c>
      <c r="F157" s="28" t="s">
        <v>5101</v>
      </c>
      <c r="G157" s="27">
        <v>1</v>
      </c>
      <c r="I157" s="27">
        <v>33</v>
      </c>
      <c r="J157" s="28" t="s">
        <v>5102</v>
      </c>
      <c r="K157" s="28" t="s">
        <v>4983</v>
      </c>
      <c r="L157" s="28" t="s">
        <v>4292</v>
      </c>
      <c r="M157" s="27">
        <f>_xlfn.XLOOKUP(L157,Categorías!$H$2:$H$6,Categorías!$G$2:$G$6,0)</f>
        <v>2</v>
      </c>
    </row>
    <row r="158" spans="1:13" x14ac:dyDescent="0.3">
      <c r="A158" s="27">
        <v>19</v>
      </c>
      <c r="B158" s="28" t="s">
        <v>5032</v>
      </c>
      <c r="C158" s="27">
        <v>7</v>
      </c>
      <c r="D158" s="27" t="s">
        <v>66</v>
      </c>
      <c r="E158" s="27">
        <v>6</v>
      </c>
      <c r="F158" s="28" t="s">
        <v>5103</v>
      </c>
      <c r="G158" s="27">
        <v>2</v>
      </c>
      <c r="I158" s="27">
        <v>33</v>
      </c>
      <c r="J158" s="28" t="s">
        <v>5102</v>
      </c>
      <c r="K158" s="28" t="s">
        <v>5148</v>
      </c>
      <c r="L158" s="28" t="s">
        <v>4292</v>
      </c>
      <c r="M158" s="27">
        <f>_xlfn.XLOOKUP(L158,Categorías!$H$2:$H$6,Categorías!$G$2:$G$6,0)</f>
        <v>2</v>
      </c>
    </row>
    <row r="159" spans="1:13" x14ac:dyDescent="0.3">
      <c r="A159" s="27">
        <v>19</v>
      </c>
      <c r="B159" s="28" t="s">
        <v>5032</v>
      </c>
      <c r="C159" s="27">
        <v>7</v>
      </c>
      <c r="D159" s="27" t="s">
        <v>66</v>
      </c>
      <c r="E159" s="27">
        <v>6</v>
      </c>
      <c r="F159" s="28" t="s">
        <v>5104</v>
      </c>
      <c r="G159" s="27">
        <v>2</v>
      </c>
      <c r="I159" s="27">
        <v>33</v>
      </c>
      <c r="J159" s="28" t="s">
        <v>5102</v>
      </c>
      <c r="K159" s="28" t="s">
        <v>250</v>
      </c>
      <c r="L159" s="28" t="s">
        <v>4309</v>
      </c>
      <c r="M159" s="27">
        <f>_xlfn.XLOOKUP(L159,Categorías!$H$2:$H$6,Categorías!$G$2:$G$6,0)</f>
        <v>3</v>
      </c>
    </row>
    <row r="160" spans="1:13" x14ac:dyDescent="0.3">
      <c r="A160" s="27">
        <v>19</v>
      </c>
      <c r="B160" s="28" t="s">
        <v>5032</v>
      </c>
      <c r="C160" s="27">
        <v>7</v>
      </c>
      <c r="D160" s="27" t="s">
        <v>66</v>
      </c>
      <c r="E160" s="27">
        <v>6</v>
      </c>
      <c r="F160" s="28" t="s">
        <v>5105</v>
      </c>
      <c r="G160" s="27">
        <v>2</v>
      </c>
      <c r="I160" s="27">
        <v>33</v>
      </c>
      <c r="J160" s="28" t="s">
        <v>5102</v>
      </c>
      <c r="K160" s="28" t="s">
        <v>5106</v>
      </c>
      <c r="L160" s="28" t="s">
        <v>4292</v>
      </c>
      <c r="M160" s="27">
        <f>_xlfn.XLOOKUP(L160,Categorías!$H$2:$H$6,Categorías!$G$2:$G$6,0)</f>
        <v>2</v>
      </c>
    </row>
    <row r="161" spans="1:13" x14ac:dyDescent="0.3">
      <c r="A161" s="27">
        <v>19</v>
      </c>
      <c r="B161" s="28" t="s">
        <v>5032</v>
      </c>
      <c r="C161" s="27">
        <v>7</v>
      </c>
      <c r="D161" s="27" t="s">
        <v>66</v>
      </c>
      <c r="E161" s="27">
        <v>6</v>
      </c>
      <c r="F161" s="28" t="s">
        <v>5107</v>
      </c>
      <c r="G161" s="27">
        <v>1</v>
      </c>
      <c r="I161" s="27">
        <v>33</v>
      </c>
      <c r="J161" s="28" t="s">
        <v>5102</v>
      </c>
      <c r="K161" s="28" t="s">
        <v>3649</v>
      </c>
      <c r="L161" s="28" t="s">
        <v>4292</v>
      </c>
      <c r="M161" s="27">
        <f>_xlfn.XLOOKUP(L161,Categorías!$H$2:$H$6,Categorías!$G$2:$G$6,0)</f>
        <v>2</v>
      </c>
    </row>
    <row r="162" spans="1:13" x14ac:dyDescent="0.3">
      <c r="A162" s="27">
        <v>20</v>
      </c>
      <c r="B162" s="28" t="s">
        <v>5038</v>
      </c>
      <c r="C162" s="27">
        <v>19</v>
      </c>
      <c r="D162" s="27" t="s">
        <v>114</v>
      </c>
      <c r="E162" s="27">
        <v>13</v>
      </c>
      <c r="F162" s="28" t="s">
        <v>5108</v>
      </c>
      <c r="G162" s="27">
        <v>2</v>
      </c>
      <c r="I162" s="27">
        <v>34</v>
      </c>
      <c r="J162" s="28" t="s">
        <v>5109</v>
      </c>
      <c r="K162" s="28" t="s">
        <v>4971</v>
      </c>
      <c r="L162" s="28" t="s">
        <v>4292</v>
      </c>
      <c r="M162" s="27">
        <f>_xlfn.XLOOKUP(L162,Categorías!$H$2:$H$6,Categorías!$G$2:$G$6,0)</f>
        <v>2</v>
      </c>
    </row>
    <row r="163" spans="1:13" x14ac:dyDescent="0.3">
      <c r="A163" s="27">
        <v>20</v>
      </c>
      <c r="B163" s="28" t="s">
        <v>5038</v>
      </c>
      <c r="C163" s="27">
        <v>19</v>
      </c>
      <c r="D163" s="27" t="s">
        <v>114</v>
      </c>
      <c r="E163" s="27">
        <v>13</v>
      </c>
      <c r="F163" s="28" t="s">
        <v>5110</v>
      </c>
      <c r="G163" s="27">
        <v>2</v>
      </c>
      <c r="I163" s="27">
        <v>34</v>
      </c>
      <c r="J163" s="28" t="s">
        <v>5109</v>
      </c>
      <c r="K163" s="28" t="s">
        <v>4974</v>
      </c>
      <c r="L163" s="28" t="s">
        <v>4309</v>
      </c>
      <c r="M163" s="27">
        <f>_xlfn.XLOOKUP(L163,Categorías!$H$2:$H$6,Categorías!$G$2:$G$6,0)</f>
        <v>3</v>
      </c>
    </row>
    <row r="164" spans="1:13" x14ac:dyDescent="0.3">
      <c r="A164" s="27">
        <v>20</v>
      </c>
      <c r="B164" s="28" t="s">
        <v>5038</v>
      </c>
      <c r="C164" s="27">
        <v>19</v>
      </c>
      <c r="D164" s="27" t="s">
        <v>114</v>
      </c>
      <c r="E164" s="27">
        <v>13</v>
      </c>
      <c r="F164" s="28" t="s">
        <v>4448</v>
      </c>
      <c r="G164" s="27">
        <v>2</v>
      </c>
      <c r="I164" s="27">
        <v>34</v>
      </c>
      <c r="J164" s="28" t="s">
        <v>5109</v>
      </c>
      <c r="K164" s="28" t="s">
        <v>4976</v>
      </c>
      <c r="L164" s="28" t="s">
        <v>4292</v>
      </c>
      <c r="M164" s="27">
        <f>_xlfn.XLOOKUP(L164,Categorías!$H$2:$H$6,Categorías!$G$2:$G$6,0)</f>
        <v>2</v>
      </c>
    </row>
    <row r="165" spans="1:13" x14ac:dyDescent="0.3">
      <c r="A165" s="27">
        <v>20</v>
      </c>
      <c r="B165" s="28" t="s">
        <v>5038</v>
      </c>
      <c r="C165" s="27">
        <v>19</v>
      </c>
      <c r="D165" s="27" t="s">
        <v>114</v>
      </c>
      <c r="E165" s="27">
        <v>13</v>
      </c>
      <c r="F165" s="28" t="s">
        <v>5111</v>
      </c>
      <c r="G165" s="27">
        <v>2</v>
      </c>
      <c r="I165" s="27">
        <v>34</v>
      </c>
      <c r="J165" s="28" t="s">
        <v>5109</v>
      </c>
      <c r="K165" s="28" t="s">
        <v>4972</v>
      </c>
      <c r="L165" s="28" t="s">
        <v>4309</v>
      </c>
      <c r="M165" s="27">
        <f>_xlfn.XLOOKUP(L165,Categorías!$H$2:$H$6,Categorías!$G$2:$G$6,0)</f>
        <v>3</v>
      </c>
    </row>
    <row r="166" spans="1:13" x14ac:dyDescent="0.3">
      <c r="A166" s="27">
        <v>20</v>
      </c>
      <c r="B166" s="28" t="s">
        <v>5038</v>
      </c>
      <c r="C166" s="27">
        <v>19</v>
      </c>
      <c r="D166" s="27" t="s">
        <v>114</v>
      </c>
      <c r="E166" s="27">
        <v>13</v>
      </c>
      <c r="F166" s="28" t="s">
        <v>5112</v>
      </c>
      <c r="G166" s="27">
        <v>2</v>
      </c>
      <c r="I166" s="27">
        <v>34</v>
      </c>
      <c r="J166" s="28" t="s">
        <v>5109</v>
      </c>
      <c r="K166" s="28" t="s">
        <v>250</v>
      </c>
      <c r="L166" s="28" t="s">
        <v>4309</v>
      </c>
      <c r="M166" s="27">
        <f>_xlfn.XLOOKUP(L166,Categorías!$H$2:$H$6,Categorías!$G$2:$G$6,0)</f>
        <v>3</v>
      </c>
    </row>
    <row r="167" spans="1:13" x14ac:dyDescent="0.3">
      <c r="A167" s="27">
        <v>20</v>
      </c>
      <c r="B167" s="28" t="s">
        <v>5038</v>
      </c>
      <c r="C167" s="27">
        <v>19</v>
      </c>
      <c r="D167" s="27" t="s">
        <v>114</v>
      </c>
      <c r="E167" s="27">
        <v>13</v>
      </c>
      <c r="F167" s="28" t="s">
        <v>5113</v>
      </c>
      <c r="G167" s="27">
        <v>2</v>
      </c>
      <c r="I167" s="27">
        <v>35</v>
      </c>
      <c r="J167" s="28" t="s">
        <v>5114</v>
      </c>
      <c r="K167" s="28" t="s">
        <v>4971</v>
      </c>
      <c r="L167" s="28" t="s">
        <v>4292</v>
      </c>
      <c r="M167" s="27">
        <f>_xlfn.XLOOKUP(L167,Categorías!$H$2:$H$6,Categorías!$G$2:$G$6,0)</f>
        <v>2</v>
      </c>
    </row>
    <row r="168" spans="1:13" x14ac:dyDescent="0.3">
      <c r="A168" s="27">
        <v>20</v>
      </c>
      <c r="B168" s="28" t="s">
        <v>5038</v>
      </c>
      <c r="C168" s="27">
        <v>19</v>
      </c>
      <c r="D168" s="27" t="s">
        <v>114</v>
      </c>
      <c r="E168" s="27">
        <v>13</v>
      </c>
      <c r="F168" s="28" t="s">
        <v>5115</v>
      </c>
      <c r="G168" s="27">
        <v>2</v>
      </c>
      <c r="I168" s="27">
        <v>35</v>
      </c>
      <c r="J168" s="28" t="s">
        <v>5114</v>
      </c>
      <c r="K168" s="28" t="s">
        <v>4972</v>
      </c>
      <c r="L168" s="28" t="s">
        <v>4309</v>
      </c>
      <c r="M168" s="27">
        <f>_xlfn.XLOOKUP(L168,Categorías!$H$2:$H$6,Categorías!$G$2:$G$6,0)</f>
        <v>3</v>
      </c>
    </row>
    <row r="169" spans="1:13" x14ac:dyDescent="0.3">
      <c r="A169" s="27">
        <v>20</v>
      </c>
      <c r="B169" s="28" t="s">
        <v>5038</v>
      </c>
      <c r="C169" s="27">
        <v>19</v>
      </c>
      <c r="D169" s="27" t="s">
        <v>114</v>
      </c>
      <c r="E169" s="27">
        <v>13</v>
      </c>
      <c r="F169" s="28" t="s">
        <v>5116</v>
      </c>
      <c r="G169" s="27">
        <v>2</v>
      </c>
      <c r="I169" s="27">
        <v>35</v>
      </c>
      <c r="J169" s="28" t="s">
        <v>5114</v>
      </c>
      <c r="K169" s="28" t="s">
        <v>599</v>
      </c>
      <c r="L169" s="28" t="s">
        <v>4292</v>
      </c>
      <c r="M169" s="27">
        <f>_xlfn.XLOOKUP(L169,Categorías!$H$2:$H$6,Categorías!$G$2:$G$6,0)</f>
        <v>2</v>
      </c>
    </row>
    <row r="170" spans="1:13" x14ac:dyDescent="0.3">
      <c r="A170" s="27">
        <v>21</v>
      </c>
      <c r="B170" s="28" t="s">
        <v>5045</v>
      </c>
      <c r="C170" s="27">
        <v>19</v>
      </c>
      <c r="D170" s="27" t="s">
        <v>47</v>
      </c>
      <c r="E170" s="27">
        <v>7</v>
      </c>
      <c r="F170" s="28" t="s">
        <v>1408</v>
      </c>
      <c r="G170" s="27">
        <v>2</v>
      </c>
      <c r="I170" s="27">
        <v>35</v>
      </c>
      <c r="J170" s="28" t="s">
        <v>5114</v>
      </c>
      <c r="K170" s="28" t="s">
        <v>5041</v>
      </c>
      <c r="L170" s="28" t="s">
        <v>4309</v>
      </c>
      <c r="M170" s="27">
        <f>_xlfn.XLOOKUP(L170,Categorías!$H$2:$H$6,Categorías!$G$2:$G$6,0)</f>
        <v>3</v>
      </c>
    </row>
    <row r="171" spans="1:13" x14ac:dyDescent="0.3">
      <c r="A171" s="27">
        <v>21</v>
      </c>
      <c r="B171" s="28" t="s">
        <v>5045</v>
      </c>
      <c r="C171" s="27">
        <v>19</v>
      </c>
      <c r="D171" s="27" t="s">
        <v>47</v>
      </c>
      <c r="E171" s="27">
        <v>7</v>
      </c>
      <c r="F171" s="28" t="s">
        <v>1411</v>
      </c>
      <c r="G171" s="27">
        <v>2</v>
      </c>
      <c r="I171" s="27">
        <v>35</v>
      </c>
      <c r="J171" s="28" t="s">
        <v>5114</v>
      </c>
      <c r="K171" s="28" t="s">
        <v>250</v>
      </c>
      <c r="L171" s="28" t="s">
        <v>4309</v>
      </c>
      <c r="M171" s="27">
        <f>_xlfn.XLOOKUP(L171,Categorías!$H$2:$H$6,Categorías!$G$2:$G$6,0)</f>
        <v>3</v>
      </c>
    </row>
    <row r="172" spans="1:13" x14ac:dyDescent="0.3">
      <c r="A172" s="27">
        <v>21</v>
      </c>
      <c r="B172" s="28" t="s">
        <v>5045</v>
      </c>
      <c r="C172" s="27">
        <v>19</v>
      </c>
      <c r="D172" s="27" t="s">
        <v>47</v>
      </c>
      <c r="E172" s="27">
        <v>7</v>
      </c>
      <c r="F172" s="28" t="s">
        <v>1413</v>
      </c>
      <c r="G172" s="27">
        <v>3</v>
      </c>
      <c r="I172" s="27">
        <v>36</v>
      </c>
      <c r="J172" s="28" t="s">
        <v>5117</v>
      </c>
      <c r="K172" s="28" t="s">
        <v>198</v>
      </c>
      <c r="L172" s="28" t="s">
        <v>4292</v>
      </c>
      <c r="M172" s="27">
        <f>_xlfn.XLOOKUP(L172,Categorías!$H$2:$H$6,Categorías!$G$2:$G$6,0)</f>
        <v>2</v>
      </c>
    </row>
    <row r="173" spans="1:13" x14ac:dyDescent="0.3">
      <c r="A173" s="27">
        <v>21</v>
      </c>
      <c r="B173" s="28" t="s">
        <v>5045</v>
      </c>
      <c r="C173" s="27">
        <v>19</v>
      </c>
      <c r="D173" s="27" t="s">
        <v>47</v>
      </c>
      <c r="E173" s="27">
        <v>7</v>
      </c>
      <c r="F173" s="28" t="s">
        <v>1412</v>
      </c>
      <c r="G173" s="27">
        <v>2</v>
      </c>
      <c r="I173" s="27">
        <v>36</v>
      </c>
      <c r="J173" s="28" t="s">
        <v>5117</v>
      </c>
      <c r="K173" s="28" t="s">
        <v>5118</v>
      </c>
      <c r="L173" s="28" t="s">
        <v>4292</v>
      </c>
      <c r="M173" s="27">
        <f>_xlfn.XLOOKUP(L173,Categorías!$H$2:$H$6,Categorías!$G$2:$G$6,0)</f>
        <v>2</v>
      </c>
    </row>
    <row r="174" spans="1:13" x14ac:dyDescent="0.3">
      <c r="A174" s="27">
        <v>21</v>
      </c>
      <c r="B174" s="28" t="s">
        <v>5045</v>
      </c>
      <c r="C174" s="27">
        <v>19</v>
      </c>
      <c r="D174" s="27" t="s">
        <v>47</v>
      </c>
      <c r="E174" s="27">
        <v>7</v>
      </c>
      <c r="F174" s="28" t="s">
        <v>1414</v>
      </c>
      <c r="G174" s="27">
        <v>3</v>
      </c>
      <c r="I174" s="27">
        <v>36</v>
      </c>
      <c r="J174" s="28" t="s">
        <v>5117</v>
      </c>
      <c r="K174" s="28" t="s">
        <v>250</v>
      </c>
      <c r="L174" s="28" t="s">
        <v>4309</v>
      </c>
      <c r="M174" s="27">
        <f>_xlfn.XLOOKUP(L174,Categorías!$H$2:$H$6,Categorías!$G$2:$G$6,0)</f>
        <v>3</v>
      </c>
    </row>
    <row r="175" spans="1:13" x14ac:dyDescent="0.3">
      <c r="A175" s="27">
        <v>21</v>
      </c>
      <c r="B175" s="28" t="s">
        <v>5045</v>
      </c>
      <c r="C175" s="27">
        <v>19</v>
      </c>
      <c r="D175" s="27" t="s">
        <v>47</v>
      </c>
      <c r="E175" s="27">
        <v>7</v>
      </c>
      <c r="F175" s="28" t="s">
        <v>1409</v>
      </c>
      <c r="G175" s="27">
        <v>2</v>
      </c>
      <c r="I175" s="27">
        <v>36</v>
      </c>
      <c r="J175" s="28" t="s">
        <v>5117</v>
      </c>
      <c r="K175" s="28" t="s">
        <v>5106</v>
      </c>
      <c r="L175" s="28" t="s">
        <v>4292</v>
      </c>
      <c r="M175" s="27">
        <f>_xlfn.XLOOKUP(L175,Categorías!$H$2:$H$6,Categorías!$G$2:$G$6,0)</f>
        <v>2</v>
      </c>
    </row>
    <row r="176" spans="1:13" x14ac:dyDescent="0.3">
      <c r="A176" s="27">
        <v>21</v>
      </c>
      <c r="B176" s="28" t="s">
        <v>5045</v>
      </c>
      <c r="C176" s="27">
        <v>19</v>
      </c>
      <c r="D176" s="27" t="s">
        <v>47</v>
      </c>
      <c r="E176" s="27">
        <v>7</v>
      </c>
      <c r="F176" s="28" t="s">
        <v>1410</v>
      </c>
      <c r="G176" s="27">
        <v>2</v>
      </c>
      <c r="I176" s="27">
        <v>36</v>
      </c>
      <c r="J176" s="28" t="s">
        <v>5117</v>
      </c>
      <c r="K176" s="28" t="s">
        <v>3649</v>
      </c>
      <c r="L176" s="28" t="s">
        <v>4292</v>
      </c>
      <c r="M176" s="27">
        <f>_xlfn.XLOOKUP(L176,Categorías!$H$2:$H$6,Categorías!$G$2:$G$6,0)</f>
        <v>2</v>
      </c>
    </row>
    <row r="177" spans="1:13" x14ac:dyDescent="0.3">
      <c r="A177" s="27">
        <v>21</v>
      </c>
      <c r="B177" s="28" t="s">
        <v>5045</v>
      </c>
      <c r="C177" s="27">
        <v>19</v>
      </c>
      <c r="D177" s="27" t="s">
        <v>47</v>
      </c>
      <c r="E177" s="27">
        <v>7</v>
      </c>
      <c r="F177" s="28" t="s">
        <v>1415</v>
      </c>
      <c r="G177" s="27">
        <v>2</v>
      </c>
      <c r="I177" s="27">
        <v>37</v>
      </c>
      <c r="J177" s="28" t="s">
        <v>5119</v>
      </c>
      <c r="K177" s="28" t="s">
        <v>4971</v>
      </c>
      <c r="L177" s="28" t="s">
        <v>4292</v>
      </c>
      <c r="M177" s="27">
        <f>_xlfn.XLOOKUP(L177,Categorías!$H$2:$H$6,Categorías!$G$2:$G$6,0)</f>
        <v>2</v>
      </c>
    </row>
    <row r="178" spans="1:13" x14ac:dyDescent="0.3">
      <c r="A178" s="27">
        <v>21</v>
      </c>
      <c r="B178" s="28" t="s">
        <v>5045</v>
      </c>
      <c r="C178" s="27">
        <v>19</v>
      </c>
      <c r="D178" s="27" t="s">
        <v>47</v>
      </c>
      <c r="E178" s="27">
        <v>7</v>
      </c>
      <c r="F178" s="28" t="s">
        <v>1416</v>
      </c>
      <c r="G178" s="27">
        <v>2</v>
      </c>
      <c r="I178" s="27">
        <v>37</v>
      </c>
      <c r="J178" s="28" t="s">
        <v>5119</v>
      </c>
      <c r="K178" s="28" t="s">
        <v>4972</v>
      </c>
      <c r="L178" s="28" t="s">
        <v>4309</v>
      </c>
      <c r="M178" s="27">
        <f>_xlfn.XLOOKUP(L178,Categorías!$H$2:$H$6,Categorías!$G$2:$G$6,0)</f>
        <v>3</v>
      </c>
    </row>
    <row r="179" spans="1:13" x14ac:dyDescent="0.3">
      <c r="A179" s="27">
        <v>21</v>
      </c>
      <c r="B179" s="28" t="s">
        <v>5045</v>
      </c>
      <c r="C179" s="27">
        <v>19</v>
      </c>
      <c r="D179" s="27" t="s">
        <v>47</v>
      </c>
      <c r="E179" s="27">
        <v>7</v>
      </c>
      <c r="F179" s="28" t="s">
        <v>1417</v>
      </c>
      <c r="G179" s="27">
        <v>1</v>
      </c>
      <c r="I179" s="27">
        <v>37</v>
      </c>
      <c r="J179" s="28" t="s">
        <v>5119</v>
      </c>
      <c r="K179" s="28" t="s">
        <v>5041</v>
      </c>
      <c r="L179" s="28" t="s">
        <v>4309</v>
      </c>
      <c r="M179" s="27">
        <f>_xlfn.XLOOKUP(L179,Categorías!$H$2:$H$6,Categorías!$G$2:$G$6,0)</f>
        <v>3</v>
      </c>
    </row>
    <row r="180" spans="1:13" x14ac:dyDescent="0.3">
      <c r="A180" s="27">
        <v>22</v>
      </c>
      <c r="B180" s="28" t="s">
        <v>5051</v>
      </c>
      <c r="C180" s="27">
        <v>15</v>
      </c>
      <c r="D180" s="27" t="s">
        <v>47</v>
      </c>
      <c r="E180" s="27">
        <v>7</v>
      </c>
      <c r="F180" s="28" t="s">
        <v>2022</v>
      </c>
      <c r="G180" s="27">
        <v>2</v>
      </c>
      <c r="I180" s="27">
        <v>37</v>
      </c>
      <c r="J180" s="28" t="s">
        <v>5119</v>
      </c>
      <c r="K180" s="28" t="s">
        <v>250</v>
      </c>
      <c r="L180" s="28" t="s">
        <v>4309</v>
      </c>
      <c r="M180" s="27">
        <f>_xlfn.XLOOKUP(L180,Categorías!$H$2:$H$6,Categorías!$G$2:$G$6,0)</f>
        <v>3</v>
      </c>
    </row>
    <row r="181" spans="1:13" x14ac:dyDescent="0.3">
      <c r="A181" s="27">
        <v>22</v>
      </c>
      <c r="B181" s="28" t="s">
        <v>5051</v>
      </c>
      <c r="C181" s="27">
        <v>15</v>
      </c>
      <c r="D181" s="27" t="s">
        <v>47</v>
      </c>
      <c r="E181" s="27">
        <v>7</v>
      </c>
      <c r="F181" s="28" t="s">
        <v>2024</v>
      </c>
      <c r="G181" s="27">
        <v>1</v>
      </c>
      <c r="I181" s="27">
        <v>37</v>
      </c>
      <c r="J181" s="28" t="s">
        <v>5119</v>
      </c>
      <c r="K181" s="28" t="s">
        <v>3649</v>
      </c>
      <c r="L181" s="28" t="s">
        <v>4292</v>
      </c>
      <c r="M181" s="27">
        <f>_xlfn.XLOOKUP(L181,Categorías!$H$2:$H$6,Categorías!$G$2:$G$6,0)</f>
        <v>2</v>
      </c>
    </row>
    <row r="182" spans="1:13" x14ac:dyDescent="0.3">
      <c r="A182" s="27">
        <v>22</v>
      </c>
      <c r="B182" s="28" t="s">
        <v>5051</v>
      </c>
      <c r="C182" s="27">
        <v>15</v>
      </c>
      <c r="D182" s="27" t="s">
        <v>47</v>
      </c>
      <c r="E182" s="27">
        <v>7</v>
      </c>
      <c r="F182" s="28" t="s">
        <v>5120</v>
      </c>
      <c r="G182" s="27">
        <v>1</v>
      </c>
      <c r="I182" s="27">
        <v>38</v>
      </c>
      <c r="J182" s="28" t="s">
        <v>5121</v>
      </c>
      <c r="K182" s="28" t="s">
        <v>4974</v>
      </c>
      <c r="L182" s="28" t="s">
        <v>4309</v>
      </c>
      <c r="M182" s="27">
        <f>_xlfn.XLOOKUP(L182,Categorías!$H$2:$H$6,Categorías!$G$2:$G$6,0)</f>
        <v>3</v>
      </c>
    </row>
    <row r="183" spans="1:13" x14ac:dyDescent="0.3">
      <c r="A183" s="27">
        <v>22</v>
      </c>
      <c r="B183" s="28" t="s">
        <v>5051</v>
      </c>
      <c r="C183" s="27">
        <v>15</v>
      </c>
      <c r="D183" s="27" t="s">
        <v>47</v>
      </c>
      <c r="E183" s="27">
        <v>7</v>
      </c>
      <c r="F183" s="28" t="s">
        <v>2023</v>
      </c>
      <c r="G183" s="27">
        <v>1</v>
      </c>
      <c r="I183" s="27">
        <v>38</v>
      </c>
      <c r="J183" s="28" t="s">
        <v>5121</v>
      </c>
      <c r="K183" s="28" t="s">
        <v>4976</v>
      </c>
      <c r="L183" s="28" t="s">
        <v>4292</v>
      </c>
      <c r="M183" s="27">
        <f>_xlfn.XLOOKUP(L183,Categorías!$H$2:$H$6,Categorías!$G$2:$G$6,0)</f>
        <v>2</v>
      </c>
    </row>
    <row r="184" spans="1:13" x14ac:dyDescent="0.3">
      <c r="A184" s="27">
        <v>22</v>
      </c>
      <c r="B184" s="28" t="s">
        <v>5051</v>
      </c>
      <c r="C184" s="27">
        <v>15</v>
      </c>
      <c r="D184" s="27" t="s">
        <v>47</v>
      </c>
      <c r="E184" s="27">
        <v>7</v>
      </c>
      <c r="F184" s="28" t="s">
        <v>2026</v>
      </c>
      <c r="G184" s="27">
        <v>2</v>
      </c>
      <c r="I184" s="27">
        <v>38</v>
      </c>
      <c r="J184" s="28" t="s">
        <v>5121</v>
      </c>
      <c r="K184" s="28" t="s">
        <v>4972</v>
      </c>
      <c r="L184" s="28" t="s">
        <v>4309</v>
      </c>
      <c r="M184" s="27">
        <f>_xlfn.XLOOKUP(L184,Categorías!$H$2:$H$6,Categorías!$G$2:$G$6,0)</f>
        <v>3</v>
      </c>
    </row>
    <row r="185" spans="1:13" x14ac:dyDescent="0.3">
      <c r="A185" s="27">
        <v>22</v>
      </c>
      <c r="B185" s="28" t="s">
        <v>5051</v>
      </c>
      <c r="C185" s="27">
        <v>15</v>
      </c>
      <c r="D185" s="27" t="s">
        <v>47</v>
      </c>
      <c r="E185" s="27">
        <v>7</v>
      </c>
      <c r="F185" s="28" t="s">
        <v>5122</v>
      </c>
      <c r="G185" s="27">
        <v>2</v>
      </c>
      <c r="I185" s="27">
        <v>38</v>
      </c>
      <c r="J185" s="28" t="s">
        <v>5121</v>
      </c>
      <c r="K185" s="28" t="s">
        <v>5041</v>
      </c>
      <c r="L185" s="28" t="s">
        <v>4309</v>
      </c>
      <c r="M185" s="27">
        <f>_xlfn.XLOOKUP(L185,Categorías!$H$2:$H$6,Categorías!$G$2:$G$6,0)</f>
        <v>3</v>
      </c>
    </row>
    <row r="186" spans="1:13" x14ac:dyDescent="0.3">
      <c r="A186" s="27">
        <v>22</v>
      </c>
      <c r="B186" s="28" t="s">
        <v>5051</v>
      </c>
      <c r="C186" s="27">
        <v>15</v>
      </c>
      <c r="D186" s="27" t="s">
        <v>47</v>
      </c>
      <c r="E186" s="27">
        <v>7</v>
      </c>
      <c r="F186" s="28" t="s">
        <v>5123</v>
      </c>
      <c r="G186" s="27">
        <v>1</v>
      </c>
      <c r="I186" s="27">
        <v>38</v>
      </c>
      <c r="J186" s="28" t="s">
        <v>5121</v>
      </c>
      <c r="K186" s="28" t="s">
        <v>250</v>
      </c>
      <c r="L186" s="28" t="s">
        <v>4309</v>
      </c>
      <c r="M186" s="27">
        <f>_xlfn.XLOOKUP(L186,Categorías!$H$2:$H$6,Categorías!$G$2:$G$6,0)</f>
        <v>3</v>
      </c>
    </row>
    <row r="187" spans="1:13" x14ac:dyDescent="0.3">
      <c r="A187" s="27">
        <v>23</v>
      </c>
      <c r="B187" s="28" t="s">
        <v>5057</v>
      </c>
      <c r="C187" s="27">
        <v>15</v>
      </c>
      <c r="D187" s="27" t="s">
        <v>66</v>
      </c>
      <c r="E187" s="27">
        <v>6</v>
      </c>
      <c r="F187" s="28" t="s">
        <v>4468</v>
      </c>
      <c r="G187" s="27">
        <v>2</v>
      </c>
      <c r="I187" s="27">
        <v>39</v>
      </c>
      <c r="J187" s="28" t="s">
        <v>5124</v>
      </c>
      <c r="K187" s="28" t="s">
        <v>4971</v>
      </c>
      <c r="L187" s="28" t="s">
        <v>4292</v>
      </c>
      <c r="M187" s="27">
        <f>_xlfn.XLOOKUP(L187,Categorías!$H$2:$H$6,Categorías!$G$2:$G$6,0)</f>
        <v>2</v>
      </c>
    </row>
    <row r="188" spans="1:13" x14ac:dyDescent="0.3">
      <c r="A188" s="27">
        <v>23</v>
      </c>
      <c r="B188" s="28" t="s">
        <v>5057</v>
      </c>
      <c r="C188" s="27">
        <v>15</v>
      </c>
      <c r="D188" s="27" t="s">
        <v>66</v>
      </c>
      <c r="E188" s="27">
        <v>6</v>
      </c>
      <c r="F188" s="28" t="s">
        <v>4469</v>
      </c>
      <c r="G188" s="27">
        <v>1</v>
      </c>
      <c r="I188" s="27">
        <v>39</v>
      </c>
      <c r="J188" s="28" t="s">
        <v>5124</v>
      </c>
      <c r="K188" s="28" t="s">
        <v>4972</v>
      </c>
      <c r="L188" s="28" t="s">
        <v>4309</v>
      </c>
      <c r="M188" s="27">
        <f>_xlfn.XLOOKUP(L188,Categorías!$H$2:$H$6,Categorías!$G$2:$G$6,0)</f>
        <v>3</v>
      </c>
    </row>
    <row r="189" spans="1:13" x14ac:dyDescent="0.3">
      <c r="A189" s="27">
        <v>23</v>
      </c>
      <c r="B189" s="28" t="s">
        <v>5057</v>
      </c>
      <c r="C189" s="27">
        <v>15</v>
      </c>
      <c r="D189" s="27" t="s">
        <v>66</v>
      </c>
      <c r="E189" s="27">
        <v>6</v>
      </c>
      <c r="F189" s="28" t="s">
        <v>4470</v>
      </c>
      <c r="G189" s="27">
        <v>2</v>
      </c>
      <c r="I189" s="27">
        <v>39</v>
      </c>
      <c r="J189" s="28" t="s">
        <v>5124</v>
      </c>
      <c r="K189" s="28" t="s">
        <v>5041</v>
      </c>
      <c r="L189" s="28" t="s">
        <v>4309</v>
      </c>
      <c r="M189" s="27">
        <f>_xlfn.XLOOKUP(L189,Categorías!$H$2:$H$6,Categorías!$G$2:$G$6,0)</f>
        <v>3</v>
      </c>
    </row>
    <row r="190" spans="1:13" x14ac:dyDescent="0.3">
      <c r="A190" s="27">
        <v>23</v>
      </c>
      <c r="B190" s="28" t="s">
        <v>5057</v>
      </c>
      <c r="C190" s="27">
        <v>15</v>
      </c>
      <c r="D190" s="27" t="s">
        <v>66</v>
      </c>
      <c r="E190" s="27">
        <v>6</v>
      </c>
      <c r="F190" s="28" t="s">
        <v>4471</v>
      </c>
      <c r="G190" s="27">
        <v>1</v>
      </c>
      <c r="I190" s="27">
        <v>39</v>
      </c>
      <c r="J190" s="28" t="s">
        <v>5124</v>
      </c>
      <c r="K190" s="28" t="s">
        <v>250</v>
      </c>
      <c r="L190" s="28" t="s">
        <v>4309</v>
      </c>
      <c r="M190" s="27">
        <f>_xlfn.XLOOKUP(L190,Categorías!$H$2:$H$6,Categorías!$G$2:$G$6,0)</f>
        <v>3</v>
      </c>
    </row>
    <row r="191" spans="1:13" x14ac:dyDescent="0.3">
      <c r="A191" s="27">
        <v>23</v>
      </c>
      <c r="B191" s="28" t="s">
        <v>5057</v>
      </c>
      <c r="C191" s="27">
        <v>15</v>
      </c>
      <c r="D191" s="27" t="s">
        <v>66</v>
      </c>
      <c r="E191" s="27">
        <v>6</v>
      </c>
      <c r="F191" s="28" t="s">
        <v>4472</v>
      </c>
      <c r="G191" s="27">
        <v>2</v>
      </c>
      <c r="I191" s="27">
        <v>39</v>
      </c>
      <c r="J191" s="28" t="s">
        <v>5124</v>
      </c>
      <c r="K191" s="28" t="s">
        <v>4973</v>
      </c>
      <c r="L191" s="28" t="s">
        <v>4293</v>
      </c>
      <c r="M191" s="27">
        <f>_xlfn.XLOOKUP(L191,Categorías!$H$2:$H$6,Categorías!$G$2:$G$6,0)</f>
        <v>4</v>
      </c>
    </row>
    <row r="192" spans="1:13" x14ac:dyDescent="0.3">
      <c r="A192" s="27">
        <v>23</v>
      </c>
      <c r="B192" s="28" t="s">
        <v>5057</v>
      </c>
      <c r="C192" s="27">
        <v>15</v>
      </c>
      <c r="D192" s="27" t="s">
        <v>66</v>
      </c>
      <c r="E192" s="27">
        <v>6</v>
      </c>
      <c r="F192" s="28" t="s">
        <v>4465</v>
      </c>
      <c r="G192" s="27">
        <v>1</v>
      </c>
      <c r="I192" s="27">
        <v>40</v>
      </c>
      <c r="J192" s="28" t="s">
        <v>5125</v>
      </c>
      <c r="K192" s="28" t="s">
        <v>4971</v>
      </c>
      <c r="L192" s="28" t="s">
        <v>4292</v>
      </c>
      <c r="M192" s="27">
        <f>_xlfn.XLOOKUP(L192,Categorías!$H$2:$H$6,Categorías!$G$2:$G$6,0)</f>
        <v>2</v>
      </c>
    </row>
    <row r="193" spans="1:13" x14ac:dyDescent="0.3">
      <c r="A193" s="27">
        <v>23</v>
      </c>
      <c r="B193" s="28" t="s">
        <v>5057</v>
      </c>
      <c r="C193" s="27">
        <v>15</v>
      </c>
      <c r="D193" s="27" t="s">
        <v>66</v>
      </c>
      <c r="E193" s="27">
        <v>6</v>
      </c>
      <c r="F193" s="28" t="s">
        <v>4473</v>
      </c>
      <c r="G193" s="27">
        <v>2</v>
      </c>
      <c r="I193" s="27">
        <v>40</v>
      </c>
      <c r="J193" s="28" t="s">
        <v>5125</v>
      </c>
      <c r="K193" s="28" t="s">
        <v>4972</v>
      </c>
      <c r="L193" s="28" t="s">
        <v>4309</v>
      </c>
      <c r="M193" s="27">
        <f>_xlfn.XLOOKUP(L193,Categorías!$H$2:$H$6,Categorías!$G$2:$G$6,0)</f>
        <v>3</v>
      </c>
    </row>
    <row r="194" spans="1:13" x14ac:dyDescent="0.3">
      <c r="A194" s="27">
        <v>23</v>
      </c>
      <c r="B194" s="28" t="s">
        <v>5057</v>
      </c>
      <c r="C194" s="27">
        <v>15</v>
      </c>
      <c r="D194" s="27" t="s">
        <v>66</v>
      </c>
      <c r="E194" s="27">
        <v>6</v>
      </c>
      <c r="F194" s="28" t="s">
        <v>5126</v>
      </c>
      <c r="G194" s="27">
        <v>2</v>
      </c>
      <c r="I194" s="27">
        <v>40</v>
      </c>
      <c r="J194" s="28" t="s">
        <v>5125</v>
      </c>
      <c r="K194" s="28" t="s">
        <v>5041</v>
      </c>
      <c r="L194" s="28" t="s">
        <v>4309</v>
      </c>
      <c r="M194" s="27">
        <f>_xlfn.XLOOKUP(L194,Categorías!$H$2:$H$6,Categorías!$G$2:$G$6,0)</f>
        <v>3</v>
      </c>
    </row>
    <row r="195" spans="1:13" x14ac:dyDescent="0.3">
      <c r="A195" s="27">
        <v>23</v>
      </c>
      <c r="B195" s="28" t="s">
        <v>5057</v>
      </c>
      <c r="C195" s="27">
        <v>15</v>
      </c>
      <c r="D195" s="27" t="s">
        <v>66</v>
      </c>
      <c r="E195" s="27">
        <v>6</v>
      </c>
      <c r="F195" s="28" t="s">
        <v>5127</v>
      </c>
      <c r="G195" s="27">
        <v>2</v>
      </c>
      <c r="I195" s="27">
        <v>40</v>
      </c>
      <c r="J195" s="28" t="s">
        <v>5125</v>
      </c>
      <c r="K195" s="28" t="s">
        <v>250</v>
      </c>
      <c r="L195" s="28" t="s">
        <v>4309</v>
      </c>
      <c r="M195" s="27">
        <f>_xlfn.XLOOKUP(L195,Categorías!$H$2:$H$6,Categorías!$G$2:$G$6,0)</f>
        <v>3</v>
      </c>
    </row>
    <row r="196" spans="1:13" x14ac:dyDescent="0.3">
      <c r="A196" s="27">
        <v>24</v>
      </c>
      <c r="B196" s="28" t="s">
        <v>5063</v>
      </c>
      <c r="C196" s="27">
        <v>15</v>
      </c>
      <c r="D196" s="27" t="s">
        <v>28</v>
      </c>
      <c r="E196" s="27">
        <v>2</v>
      </c>
      <c r="F196" s="28" t="s">
        <v>5128</v>
      </c>
      <c r="G196" s="27">
        <v>2</v>
      </c>
      <c r="I196" s="27">
        <v>40</v>
      </c>
      <c r="J196" s="28" t="s">
        <v>5125</v>
      </c>
      <c r="K196" s="28" t="s">
        <v>3649</v>
      </c>
      <c r="L196" s="28" t="s">
        <v>4292</v>
      </c>
      <c r="M196" s="27">
        <f>_xlfn.XLOOKUP(L196,Categorías!$H$2:$H$6,Categorías!$G$2:$G$6,0)</f>
        <v>2</v>
      </c>
    </row>
    <row r="197" spans="1:13" x14ac:dyDescent="0.3">
      <c r="A197" s="27">
        <v>24</v>
      </c>
      <c r="B197" s="28" t="s">
        <v>5063</v>
      </c>
      <c r="C197" s="27">
        <v>15</v>
      </c>
      <c r="D197" s="27" t="s">
        <v>28</v>
      </c>
      <c r="E197" s="27">
        <v>2</v>
      </c>
      <c r="F197" s="28" t="s">
        <v>5129</v>
      </c>
      <c r="G197" s="27">
        <v>2</v>
      </c>
      <c r="I197" s="27">
        <v>41</v>
      </c>
      <c r="J197" s="28" t="s">
        <v>5130</v>
      </c>
      <c r="K197" s="28" t="s">
        <v>4971</v>
      </c>
      <c r="L197" s="28" t="s">
        <v>4292</v>
      </c>
      <c r="M197" s="27">
        <f>_xlfn.XLOOKUP(L197,Categorías!$H$2:$H$6,Categorías!$G$2:$G$6,0)</f>
        <v>2</v>
      </c>
    </row>
    <row r="198" spans="1:13" x14ac:dyDescent="0.3">
      <c r="A198" s="27">
        <v>24</v>
      </c>
      <c r="B198" s="28" t="s">
        <v>5063</v>
      </c>
      <c r="C198" s="27">
        <v>15</v>
      </c>
      <c r="D198" s="27" t="s">
        <v>28</v>
      </c>
      <c r="E198" s="27">
        <v>2</v>
      </c>
      <c r="F198" s="28" t="s">
        <v>4470</v>
      </c>
      <c r="G198" s="27">
        <v>2</v>
      </c>
      <c r="I198" s="27">
        <v>41</v>
      </c>
      <c r="J198" s="28" t="s">
        <v>5130</v>
      </c>
      <c r="K198" s="28" t="s">
        <v>4972</v>
      </c>
      <c r="L198" s="28" t="s">
        <v>4309</v>
      </c>
      <c r="M198" s="27">
        <f>_xlfn.XLOOKUP(L198,Categorías!$H$2:$H$6,Categorías!$G$2:$G$6,0)</f>
        <v>3</v>
      </c>
    </row>
    <row r="199" spans="1:13" x14ac:dyDescent="0.3">
      <c r="A199" s="27">
        <v>24</v>
      </c>
      <c r="B199" s="28" t="s">
        <v>5063</v>
      </c>
      <c r="C199" s="27">
        <v>15</v>
      </c>
      <c r="D199" s="27" t="s">
        <v>28</v>
      </c>
      <c r="E199" s="27">
        <v>2</v>
      </c>
      <c r="F199" s="28" t="s">
        <v>5131</v>
      </c>
      <c r="G199" s="27">
        <v>2</v>
      </c>
      <c r="I199" s="27">
        <v>41</v>
      </c>
      <c r="J199" s="28" t="s">
        <v>5130</v>
      </c>
      <c r="K199" s="28" t="s">
        <v>5041</v>
      </c>
      <c r="L199" s="28" t="s">
        <v>4309</v>
      </c>
      <c r="M199" s="27">
        <f>_xlfn.XLOOKUP(L199,Categorías!$H$2:$H$6,Categorías!$G$2:$G$6,0)</f>
        <v>3</v>
      </c>
    </row>
    <row r="200" spans="1:13" x14ac:dyDescent="0.3">
      <c r="A200" s="27">
        <v>24</v>
      </c>
      <c r="B200" s="28" t="s">
        <v>5063</v>
      </c>
      <c r="C200" s="27">
        <v>15</v>
      </c>
      <c r="D200" s="27" t="s">
        <v>28</v>
      </c>
      <c r="E200" s="27">
        <v>2</v>
      </c>
      <c r="F200" s="28" t="s">
        <v>4463</v>
      </c>
      <c r="G200" s="27">
        <v>1</v>
      </c>
      <c r="I200" s="27">
        <v>41</v>
      </c>
      <c r="J200" s="28" t="s">
        <v>5130</v>
      </c>
      <c r="K200" s="28" t="s">
        <v>250</v>
      </c>
      <c r="L200" s="28" t="s">
        <v>4309</v>
      </c>
      <c r="M200" s="27">
        <f>_xlfn.XLOOKUP(L200,Categorías!$H$2:$H$6,Categorías!$G$2:$G$6,0)</f>
        <v>3</v>
      </c>
    </row>
    <row r="201" spans="1:13" x14ac:dyDescent="0.3">
      <c r="A201" s="27">
        <v>24</v>
      </c>
      <c r="B201" s="28" t="s">
        <v>5063</v>
      </c>
      <c r="C201" s="27">
        <v>15</v>
      </c>
      <c r="D201" s="27" t="s">
        <v>28</v>
      </c>
      <c r="E201" s="27">
        <v>2</v>
      </c>
      <c r="F201" s="28" t="s">
        <v>4472</v>
      </c>
      <c r="G201" s="27">
        <v>2</v>
      </c>
      <c r="I201" s="27">
        <v>41</v>
      </c>
      <c r="J201" s="28" t="s">
        <v>5130</v>
      </c>
      <c r="K201" s="28" t="s">
        <v>3649</v>
      </c>
      <c r="L201" s="28" t="s">
        <v>4292</v>
      </c>
      <c r="M201" s="27">
        <f>_xlfn.XLOOKUP(L201,Categorías!$H$2:$H$6,Categorías!$G$2:$G$6,0)</f>
        <v>2</v>
      </c>
    </row>
    <row r="202" spans="1:13" x14ac:dyDescent="0.3">
      <c r="A202" s="27">
        <v>24</v>
      </c>
      <c r="B202" s="28" t="s">
        <v>5063</v>
      </c>
      <c r="C202" s="27">
        <v>15</v>
      </c>
      <c r="D202" s="27" t="s">
        <v>28</v>
      </c>
      <c r="E202" s="27">
        <v>2</v>
      </c>
      <c r="F202" s="28" t="s">
        <v>5132</v>
      </c>
      <c r="G202" s="27">
        <v>1</v>
      </c>
      <c r="I202" s="27">
        <v>42</v>
      </c>
      <c r="J202" s="28" t="s">
        <v>5133</v>
      </c>
      <c r="K202" s="28" t="s">
        <v>4971</v>
      </c>
      <c r="L202" s="28" t="s">
        <v>4292</v>
      </c>
      <c r="M202" s="27">
        <f>_xlfn.XLOOKUP(L202,Categorías!$H$2:$H$6,Categorías!$G$2:$G$6,0)</f>
        <v>2</v>
      </c>
    </row>
    <row r="203" spans="1:13" x14ac:dyDescent="0.3">
      <c r="A203" s="27">
        <v>24</v>
      </c>
      <c r="B203" s="28" t="s">
        <v>5063</v>
      </c>
      <c r="C203" s="27">
        <v>15</v>
      </c>
      <c r="D203" s="27" t="s">
        <v>28</v>
      </c>
      <c r="E203" s="27">
        <v>2</v>
      </c>
      <c r="F203" s="28" t="s">
        <v>5134</v>
      </c>
      <c r="G203" s="27">
        <v>2</v>
      </c>
      <c r="I203" s="27">
        <v>42</v>
      </c>
      <c r="J203" s="28" t="s">
        <v>5133</v>
      </c>
      <c r="K203" s="28" t="s">
        <v>4972</v>
      </c>
      <c r="L203" s="28" t="s">
        <v>4309</v>
      </c>
      <c r="M203" s="27">
        <f>_xlfn.XLOOKUP(L203,Categorías!$H$2:$H$6,Categorías!$G$2:$G$6,0)</f>
        <v>3</v>
      </c>
    </row>
    <row r="204" spans="1:13" x14ac:dyDescent="0.3">
      <c r="A204" s="27">
        <v>24</v>
      </c>
      <c r="B204" s="28" t="s">
        <v>5063</v>
      </c>
      <c r="C204" s="27">
        <v>15</v>
      </c>
      <c r="D204" s="27" t="s">
        <v>28</v>
      </c>
      <c r="E204" s="27">
        <v>2</v>
      </c>
      <c r="F204" s="28" t="s">
        <v>5135</v>
      </c>
      <c r="G204" s="27">
        <v>2</v>
      </c>
      <c r="I204" s="27">
        <v>42</v>
      </c>
      <c r="J204" s="28" t="s">
        <v>5133</v>
      </c>
      <c r="K204" s="28" t="s">
        <v>599</v>
      </c>
      <c r="L204" s="28" t="s">
        <v>4292</v>
      </c>
      <c r="M204" s="27">
        <f>_xlfn.XLOOKUP(L204,Categorías!$H$2:$H$6,Categorías!$G$2:$G$6,0)</f>
        <v>2</v>
      </c>
    </row>
    <row r="205" spans="1:13" x14ac:dyDescent="0.3">
      <c r="A205" s="27">
        <v>24</v>
      </c>
      <c r="B205" s="28" t="s">
        <v>5063</v>
      </c>
      <c r="C205" s="27">
        <v>15</v>
      </c>
      <c r="D205" s="27" t="s">
        <v>28</v>
      </c>
      <c r="E205" s="27">
        <v>2</v>
      </c>
      <c r="F205" s="28" t="s">
        <v>5136</v>
      </c>
      <c r="G205" s="27">
        <v>2</v>
      </c>
      <c r="I205" s="27">
        <v>42</v>
      </c>
      <c r="J205" s="28" t="s">
        <v>5133</v>
      </c>
      <c r="K205" s="28" t="s">
        <v>3649</v>
      </c>
      <c r="L205" s="28" t="s">
        <v>4292</v>
      </c>
      <c r="M205" s="27">
        <f>_xlfn.XLOOKUP(L205,Categorías!$H$2:$H$6,Categorías!$G$2:$G$6,0)</f>
        <v>2</v>
      </c>
    </row>
    <row r="206" spans="1:13" x14ac:dyDescent="0.3">
      <c r="A206" s="27">
        <v>24</v>
      </c>
      <c r="B206" s="28" t="s">
        <v>5063</v>
      </c>
      <c r="C206" s="27">
        <v>15</v>
      </c>
      <c r="D206" s="27" t="s">
        <v>28</v>
      </c>
      <c r="E206" s="27">
        <v>2</v>
      </c>
      <c r="F206" s="28" t="s">
        <v>5137</v>
      </c>
      <c r="G206" s="27">
        <v>2</v>
      </c>
      <c r="I206" s="27">
        <v>42</v>
      </c>
      <c r="J206" s="28" t="s">
        <v>5133</v>
      </c>
      <c r="K206" s="28" t="s">
        <v>4973</v>
      </c>
      <c r="L206" s="28" t="s">
        <v>4293</v>
      </c>
      <c r="M206" s="27">
        <f>_xlfn.XLOOKUP(L206,Categorías!$H$2:$H$6,Categorías!$G$2:$G$6,0)</f>
        <v>4</v>
      </c>
    </row>
    <row r="207" spans="1:13" x14ac:dyDescent="0.3">
      <c r="A207" s="27">
        <v>24</v>
      </c>
      <c r="B207" s="28" t="s">
        <v>5063</v>
      </c>
      <c r="C207" s="27">
        <v>15</v>
      </c>
      <c r="D207" s="27" t="s">
        <v>28</v>
      </c>
      <c r="E207" s="27">
        <v>2</v>
      </c>
      <c r="F207" s="28" t="s">
        <v>5138</v>
      </c>
      <c r="G207" s="27">
        <v>2</v>
      </c>
      <c r="I207" s="27">
        <v>43</v>
      </c>
      <c r="J207" s="28" t="s">
        <v>5139</v>
      </c>
      <c r="K207" s="28" t="s">
        <v>4971</v>
      </c>
      <c r="L207" s="28" t="s">
        <v>4292</v>
      </c>
      <c r="M207" s="27">
        <f>_xlfn.XLOOKUP(L207,Categorías!$H$2:$H$6,Categorías!$G$2:$G$6,0)</f>
        <v>2</v>
      </c>
    </row>
    <row r="208" spans="1:13" x14ac:dyDescent="0.3">
      <c r="A208" s="27">
        <v>24</v>
      </c>
      <c r="B208" s="28" t="s">
        <v>5063</v>
      </c>
      <c r="C208" s="27">
        <v>15</v>
      </c>
      <c r="D208" s="27" t="s">
        <v>28</v>
      </c>
      <c r="E208" s="27">
        <v>2</v>
      </c>
      <c r="F208" s="28" t="s">
        <v>5140</v>
      </c>
      <c r="G208" s="27">
        <v>2</v>
      </c>
      <c r="I208" s="27">
        <v>43</v>
      </c>
      <c r="J208" s="28" t="s">
        <v>5139</v>
      </c>
      <c r="K208" s="28" t="s">
        <v>5141</v>
      </c>
      <c r="L208" s="28" t="s">
        <v>4309</v>
      </c>
      <c r="M208" s="27">
        <f>_xlfn.XLOOKUP(L208,Categorías!$H$2:$H$6,Categorías!$G$2:$G$6,0)</f>
        <v>3</v>
      </c>
    </row>
    <row r="209" spans="1:13" x14ac:dyDescent="0.3">
      <c r="A209" s="27">
        <v>24</v>
      </c>
      <c r="B209" s="28" t="s">
        <v>5063</v>
      </c>
      <c r="C209" s="27">
        <v>15</v>
      </c>
      <c r="D209" s="27" t="s">
        <v>28</v>
      </c>
      <c r="E209" s="27">
        <v>2</v>
      </c>
      <c r="F209" s="28" t="s">
        <v>5142</v>
      </c>
      <c r="G209" s="27">
        <v>3</v>
      </c>
      <c r="I209" s="27">
        <v>43</v>
      </c>
      <c r="J209" s="28" t="s">
        <v>5139</v>
      </c>
      <c r="K209" s="28" t="s">
        <v>4972</v>
      </c>
      <c r="L209" s="28" t="s">
        <v>4309</v>
      </c>
      <c r="M209" s="27">
        <f>_xlfn.XLOOKUP(L209,Categorías!$H$2:$H$6,Categorías!$G$2:$G$6,0)</f>
        <v>3</v>
      </c>
    </row>
    <row r="210" spans="1:13" x14ac:dyDescent="0.3">
      <c r="A210" s="27">
        <v>25</v>
      </c>
      <c r="B210" s="28" t="s">
        <v>5069</v>
      </c>
      <c r="C210" s="27">
        <v>15</v>
      </c>
      <c r="D210" s="27" t="s">
        <v>52</v>
      </c>
      <c r="E210" s="27">
        <v>8</v>
      </c>
      <c r="F210" s="28" t="s">
        <v>5143</v>
      </c>
      <c r="G210" s="27">
        <v>2</v>
      </c>
      <c r="I210" s="27">
        <v>43</v>
      </c>
      <c r="J210" s="28" t="s">
        <v>5139</v>
      </c>
      <c r="K210" s="28" t="s">
        <v>250</v>
      </c>
      <c r="L210" s="28" t="s">
        <v>4309</v>
      </c>
      <c r="M210" s="27">
        <f>_xlfn.XLOOKUP(L210,Categorías!$H$2:$H$6,Categorías!$G$2:$G$6,0)</f>
        <v>3</v>
      </c>
    </row>
    <row r="211" spans="1:13" x14ac:dyDescent="0.3">
      <c r="A211" s="27">
        <v>25</v>
      </c>
      <c r="B211" s="28" t="s">
        <v>5069</v>
      </c>
      <c r="C211" s="27">
        <v>15</v>
      </c>
      <c r="D211" s="27" t="s">
        <v>52</v>
      </c>
      <c r="E211" s="27">
        <v>8</v>
      </c>
      <c r="F211" s="28" t="s">
        <v>1526</v>
      </c>
      <c r="G211" s="27">
        <v>1</v>
      </c>
      <c r="I211" s="27">
        <v>43</v>
      </c>
      <c r="J211" s="28" t="s">
        <v>5139</v>
      </c>
      <c r="K211" s="28" t="s">
        <v>3649</v>
      </c>
      <c r="L211" s="28" t="s">
        <v>4292</v>
      </c>
      <c r="M211" s="27">
        <f>_xlfn.XLOOKUP(L211,Categorías!$H$2:$H$6,Categorías!$G$2:$G$6,0)</f>
        <v>2</v>
      </c>
    </row>
    <row r="212" spans="1:13" x14ac:dyDescent="0.3">
      <c r="A212" s="27">
        <v>25</v>
      </c>
      <c r="B212" s="28" t="s">
        <v>5069</v>
      </c>
      <c r="C212" s="27">
        <v>15</v>
      </c>
      <c r="D212" s="27" t="s">
        <v>52</v>
      </c>
      <c r="E212" s="27">
        <v>8</v>
      </c>
      <c r="F212" s="28" t="s">
        <v>1527</v>
      </c>
      <c r="G212" s="27">
        <v>1</v>
      </c>
      <c r="I212" s="27">
        <v>44</v>
      </c>
      <c r="J212" s="28" t="s">
        <v>5144</v>
      </c>
      <c r="K212" s="28" t="s">
        <v>4971</v>
      </c>
      <c r="L212" s="28" t="s">
        <v>4292</v>
      </c>
      <c r="M212" s="27">
        <f>_xlfn.XLOOKUP(L212,Categorías!$H$2:$H$6,Categorías!$G$2:$G$6,0)</f>
        <v>2</v>
      </c>
    </row>
    <row r="213" spans="1:13" x14ac:dyDescent="0.3">
      <c r="A213" s="27">
        <v>25</v>
      </c>
      <c r="B213" s="28" t="s">
        <v>5069</v>
      </c>
      <c r="C213" s="27">
        <v>15</v>
      </c>
      <c r="D213" s="27" t="s">
        <v>52</v>
      </c>
      <c r="E213" s="27">
        <v>8</v>
      </c>
      <c r="F213" s="28" t="s">
        <v>1525</v>
      </c>
      <c r="G213" s="27">
        <v>2</v>
      </c>
      <c r="I213" s="27">
        <v>44</v>
      </c>
      <c r="J213" s="28" t="s">
        <v>5144</v>
      </c>
      <c r="K213" s="28" t="s">
        <v>4974</v>
      </c>
      <c r="L213" s="28" t="s">
        <v>4309</v>
      </c>
      <c r="M213" s="27">
        <f>_xlfn.XLOOKUP(L213,Categorías!$H$2:$H$6,Categorías!$G$2:$G$6,0)</f>
        <v>3</v>
      </c>
    </row>
    <row r="214" spans="1:13" x14ac:dyDescent="0.3">
      <c r="A214" s="27">
        <v>25</v>
      </c>
      <c r="B214" s="28" t="s">
        <v>5069</v>
      </c>
      <c r="C214" s="27">
        <v>15</v>
      </c>
      <c r="D214" s="27" t="s">
        <v>52</v>
      </c>
      <c r="E214" s="27">
        <v>8</v>
      </c>
      <c r="F214" s="28" t="s">
        <v>1523</v>
      </c>
      <c r="G214" s="27">
        <v>1</v>
      </c>
      <c r="I214" s="27">
        <v>44</v>
      </c>
      <c r="J214" s="28" t="s">
        <v>5144</v>
      </c>
      <c r="K214" s="28" t="s">
        <v>4972</v>
      </c>
      <c r="L214" s="28" t="s">
        <v>4309</v>
      </c>
      <c r="M214" s="27">
        <f>_xlfn.XLOOKUP(L214,Categorías!$H$2:$H$6,Categorías!$G$2:$G$6,0)</f>
        <v>3</v>
      </c>
    </row>
    <row r="215" spans="1:13" x14ac:dyDescent="0.3">
      <c r="A215" s="27">
        <v>25</v>
      </c>
      <c r="B215" s="28" t="s">
        <v>5069</v>
      </c>
      <c r="C215" s="27">
        <v>15</v>
      </c>
      <c r="D215" s="27" t="s">
        <v>52</v>
      </c>
      <c r="E215" s="27">
        <v>8</v>
      </c>
      <c r="F215" s="28" t="s">
        <v>1528</v>
      </c>
      <c r="G215" s="27">
        <v>1</v>
      </c>
      <c r="I215" s="27">
        <v>44</v>
      </c>
      <c r="J215" s="28" t="s">
        <v>5144</v>
      </c>
      <c r="K215" s="28" t="s">
        <v>250</v>
      </c>
      <c r="L215" s="28" t="s">
        <v>4309</v>
      </c>
      <c r="M215" s="27">
        <f>_xlfn.XLOOKUP(L215,Categorías!$H$2:$H$6,Categorías!$G$2:$G$6,0)</f>
        <v>3</v>
      </c>
    </row>
    <row r="216" spans="1:13" x14ac:dyDescent="0.3">
      <c r="A216" s="27">
        <v>25</v>
      </c>
      <c r="B216" s="28" t="s">
        <v>5069</v>
      </c>
      <c r="C216" s="27">
        <v>15</v>
      </c>
      <c r="D216" s="27" t="s">
        <v>52</v>
      </c>
      <c r="E216" s="27">
        <v>8</v>
      </c>
      <c r="F216" s="28" t="s">
        <v>1529</v>
      </c>
      <c r="G216" s="27">
        <v>2</v>
      </c>
      <c r="I216" s="27">
        <v>44</v>
      </c>
      <c r="J216" s="28" t="s">
        <v>5144</v>
      </c>
      <c r="K216" s="28" t="s">
        <v>3649</v>
      </c>
      <c r="L216" s="28" t="s">
        <v>4292</v>
      </c>
      <c r="M216" s="27">
        <f>_xlfn.XLOOKUP(L216,Categorías!$H$2:$H$6,Categorías!$G$2:$G$6,0)</f>
        <v>2</v>
      </c>
    </row>
    <row r="217" spans="1:13" x14ac:dyDescent="0.3">
      <c r="A217" s="27">
        <v>25</v>
      </c>
      <c r="B217" s="28" t="s">
        <v>5069</v>
      </c>
      <c r="C217" s="27">
        <v>15</v>
      </c>
      <c r="D217" s="27" t="s">
        <v>52</v>
      </c>
      <c r="E217" s="27">
        <v>8</v>
      </c>
      <c r="F217" s="28" t="s">
        <v>1530</v>
      </c>
      <c r="G217" s="27">
        <v>1</v>
      </c>
      <c r="I217" s="27">
        <v>45</v>
      </c>
      <c r="J217" s="28" t="s">
        <v>5145</v>
      </c>
      <c r="K217" s="28" t="s">
        <v>198</v>
      </c>
      <c r="L217" s="28" t="s">
        <v>4292</v>
      </c>
      <c r="M217" s="27">
        <f>_xlfn.XLOOKUP(L217,Categorías!$H$2:$H$6,Categorías!$G$2:$G$6,0)</f>
        <v>2</v>
      </c>
    </row>
    <row r="218" spans="1:13" x14ac:dyDescent="0.3">
      <c r="A218" s="27">
        <v>26</v>
      </c>
      <c r="B218" s="28" t="s">
        <v>5075</v>
      </c>
      <c r="C218" s="27">
        <v>6</v>
      </c>
      <c r="D218" s="27" t="s">
        <v>47</v>
      </c>
      <c r="E218" s="27">
        <v>7</v>
      </c>
      <c r="F218" s="28" t="s">
        <v>5146</v>
      </c>
      <c r="G218" s="27">
        <v>1</v>
      </c>
      <c r="I218" s="27">
        <v>45</v>
      </c>
      <c r="J218" s="28" t="s">
        <v>5145</v>
      </c>
      <c r="K218" s="28" t="s">
        <v>4972</v>
      </c>
      <c r="L218" s="28" t="s">
        <v>4309</v>
      </c>
      <c r="M218" s="27">
        <f>_xlfn.XLOOKUP(L218,Categorías!$H$2:$H$6,Categorías!$G$2:$G$6,0)</f>
        <v>3</v>
      </c>
    </row>
    <row r="219" spans="1:13" x14ac:dyDescent="0.3">
      <c r="A219" s="27">
        <v>26</v>
      </c>
      <c r="B219" s="28" t="s">
        <v>5075</v>
      </c>
      <c r="C219" s="27">
        <v>6</v>
      </c>
      <c r="D219" s="27" t="s">
        <v>47</v>
      </c>
      <c r="E219" s="27">
        <v>7</v>
      </c>
      <c r="F219" s="28" t="s">
        <v>5147</v>
      </c>
      <c r="G219" s="27">
        <v>1</v>
      </c>
      <c r="I219" s="27">
        <v>45</v>
      </c>
      <c r="J219" s="28" t="s">
        <v>5145</v>
      </c>
      <c r="K219" s="28" t="s">
        <v>5148</v>
      </c>
      <c r="L219" s="28" t="s">
        <v>4292</v>
      </c>
      <c r="M219" s="27">
        <f>_xlfn.XLOOKUP(L219,Categorías!$H$2:$H$6,Categorías!$G$2:$G$6,0)</f>
        <v>2</v>
      </c>
    </row>
    <row r="220" spans="1:13" x14ac:dyDescent="0.3">
      <c r="A220" s="27">
        <v>26</v>
      </c>
      <c r="B220" s="28" t="s">
        <v>5075</v>
      </c>
      <c r="C220" s="27">
        <v>6</v>
      </c>
      <c r="D220" s="27" t="s">
        <v>47</v>
      </c>
      <c r="E220" s="27">
        <v>7</v>
      </c>
      <c r="F220" s="28" t="s">
        <v>5149</v>
      </c>
      <c r="G220" s="27">
        <v>1</v>
      </c>
      <c r="I220" s="27">
        <v>45</v>
      </c>
      <c r="J220" s="28" t="s">
        <v>5145</v>
      </c>
      <c r="K220" s="28" t="s">
        <v>5150</v>
      </c>
      <c r="L220" s="28" t="s">
        <v>4292</v>
      </c>
      <c r="M220" s="27">
        <f>_xlfn.XLOOKUP(L220,Categorías!$H$2:$H$6,Categorías!$G$2:$G$6,0)</f>
        <v>2</v>
      </c>
    </row>
    <row r="221" spans="1:13" x14ac:dyDescent="0.3">
      <c r="A221" s="27">
        <v>26</v>
      </c>
      <c r="B221" s="28" t="s">
        <v>5075</v>
      </c>
      <c r="C221" s="27">
        <v>6</v>
      </c>
      <c r="D221" s="27" t="s">
        <v>47</v>
      </c>
      <c r="E221" s="27">
        <v>7</v>
      </c>
      <c r="F221" s="28" t="s">
        <v>5151</v>
      </c>
      <c r="G221" s="27">
        <v>1</v>
      </c>
      <c r="I221" s="27">
        <v>45</v>
      </c>
      <c r="J221" s="28" t="s">
        <v>5145</v>
      </c>
      <c r="K221" s="28" t="s">
        <v>250</v>
      </c>
      <c r="L221" s="28" t="s">
        <v>4309</v>
      </c>
      <c r="M221" s="27">
        <f>_xlfn.XLOOKUP(L221,Categorías!$H$2:$H$6,Categorías!$G$2:$G$6,0)</f>
        <v>3</v>
      </c>
    </row>
    <row r="222" spans="1:13" x14ac:dyDescent="0.3">
      <c r="A222" s="27">
        <v>26</v>
      </c>
      <c r="B222" s="28" t="s">
        <v>5075</v>
      </c>
      <c r="C222" s="27">
        <v>6</v>
      </c>
      <c r="D222" s="27" t="s">
        <v>47</v>
      </c>
      <c r="E222" s="27">
        <v>7</v>
      </c>
      <c r="F222" s="28" t="s">
        <v>5152</v>
      </c>
      <c r="G222" s="27">
        <v>1</v>
      </c>
      <c r="I222" s="27">
        <v>46</v>
      </c>
      <c r="J222" s="28" t="s">
        <v>5153</v>
      </c>
      <c r="K222" s="28" t="s">
        <v>198</v>
      </c>
      <c r="L222" s="28" t="s">
        <v>4292</v>
      </c>
      <c r="M222" s="27">
        <f>_xlfn.XLOOKUP(L222,Categorías!$H$2:$H$6,Categorías!$G$2:$G$6,0)</f>
        <v>2</v>
      </c>
    </row>
    <row r="223" spans="1:13" x14ac:dyDescent="0.3">
      <c r="A223" s="27">
        <v>26</v>
      </c>
      <c r="B223" s="28" t="s">
        <v>5075</v>
      </c>
      <c r="C223" s="27">
        <v>6</v>
      </c>
      <c r="D223" s="27" t="s">
        <v>47</v>
      </c>
      <c r="E223" s="27">
        <v>7</v>
      </c>
      <c r="F223" s="28" t="s">
        <v>5154</v>
      </c>
      <c r="G223" s="27">
        <v>1</v>
      </c>
      <c r="I223" s="27">
        <v>46</v>
      </c>
      <c r="J223" s="28" t="s">
        <v>5153</v>
      </c>
      <c r="K223" s="28" t="s">
        <v>4972</v>
      </c>
      <c r="L223" s="28" t="s">
        <v>4309</v>
      </c>
      <c r="M223" s="27">
        <f>_xlfn.XLOOKUP(L223,Categorías!$H$2:$H$6,Categorías!$G$2:$G$6,0)</f>
        <v>3</v>
      </c>
    </row>
    <row r="224" spans="1:13" x14ac:dyDescent="0.3">
      <c r="A224" s="27">
        <v>26</v>
      </c>
      <c r="B224" s="28" t="s">
        <v>5075</v>
      </c>
      <c r="C224" s="27">
        <v>6</v>
      </c>
      <c r="D224" s="27" t="s">
        <v>47</v>
      </c>
      <c r="E224" s="27">
        <v>7</v>
      </c>
      <c r="F224" s="28" t="s">
        <v>5155</v>
      </c>
      <c r="G224" s="27">
        <v>2</v>
      </c>
      <c r="I224" s="27">
        <v>46</v>
      </c>
      <c r="J224" s="28" t="s">
        <v>5153</v>
      </c>
      <c r="K224" s="28" t="s">
        <v>5148</v>
      </c>
      <c r="L224" s="28" t="s">
        <v>4292</v>
      </c>
      <c r="M224" s="27">
        <f>_xlfn.XLOOKUP(L224,Categorías!$H$2:$H$6,Categorías!$G$2:$G$6,0)</f>
        <v>2</v>
      </c>
    </row>
    <row r="225" spans="1:13" x14ac:dyDescent="0.3">
      <c r="A225" s="27">
        <v>26</v>
      </c>
      <c r="B225" s="28" t="s">
        <v>5075</v>
      </c>
      <c r="C225" s="27">
        <v>6</v>
      </c>
      <c r="D225" s="27" t="s">
        <v>47</v>
      </c>
      <c r="E225" s="27">
        <v>7</v>
      </c>
      <c r="F225" s="28" t="s">
        <v>2026</v>
      </c>
      <c r="G225" s="27">
        <v>2</v>
      </c>
      <c r="I225" s="27">
        <v>46</v>
      </c>
      <c r="J225" s="28" t="s">
        <v>5153</v>
      </c>
      <c r="K225" s="28" t="s">
        <v>5150</v>
      </c>
      <c r="L225" s="28" t="s">
        <v>4292</v>
      </c>
      <c r="M225" s="27">
        <f>_xlfn.XLOOKUP(L225,Categorías!$H$2:$H$6,Categorías!$G$2:$G$6,0)</f>
        <v>2</v>
      </c>
    </row>
    <row r="226" spans="1:13" x14ac:dyDescent="0.3">
      <c r="A226" s="27">
        <v>27</v>
      </c>
      <c r="B226" s="28" t="s">
        <v>5081</v>
      </c>
      <c r="C226" s="27">
        <v>6</v>
      </c>
      <c r="D226" s="27" t="s">
        <v>114</v>
      </c>
      <c r="E226" s="27">
        <v>13</v>
      </c>
      <c r="F226" s="28" t="s">
        <v>5156</v>
      </c>
      <c r="G226" s="27">
        <v>2</v>
      </c>
      <c r="I226" s="27">
        <v>46</v>
      </c>
      <c r="J226" s="28" t="s">
        <v>5153</v>
      </c>
      <c r="K226" s="28" t="s">
        <v>250</v>
      </c>
      <c r="L226" s="28" t="s">
        <v>4309</v>
      </c>
      <c r="M226" s="27">
        <f>_xlfn.XLOOKUP(L226,Categorías!$H$2:$H$6,Categorías!$G$2:$G$6,0)</f>
        <v>3</v>
      </c>
    </row>
    <row r="227" spans="1:13" x14ac:dyDescent="0.3">
      <c r="A227" s="27">
        <v>27</v>
      </c>
      <c r="B227" s="28" t="s">
        <v>5081</v>
      </c>
      <c r="C227" s="27">
        <v>6</v>
      </c>
      <c r="D227" s="27" t="s">
        <v>114</v>
      </c>
      <c r="E227" s="27">
        <v>13</v>
      </c>
      <c r="F227" s="28" t="s">
        <v>5157</v>
      </c>
      <c r="G227" s="27">
        <v>1</v>
      </c>
      <c r="I227" s="27">
        <v>47</v>
      </c>
      <c r="J227" s="28" t="s">
        <v>5158</v>
      </c>
      <c r="K227" s="28" t="s">
        <v>4971</v>
      </c>
      <c r="L227" s="28" t="s">
        <v>4292</v>
      </c>
      <c r="M227" s="27">
        <f>_xlfn.XLOOKUP(L227,Categorías!$H$2:$H$6,Categorías!$G$2:$G$6,0)</f>
        <v>2</v>
      </c>
    </row>
    <row r="228" spans="1:13" x14ac:dyDescent="0.3">
      <c r="A228" s="27">
        <v>27</v>
      </c>
      <c r="B228" s="28" t="s">
        <v>5081</v>
      </c>
      <c r="C228" s="27">
        <v>6</v>
      </c>
      <c r="D228" s="27" t="s">
        <v>114</v>
      </c>
      <c r="E228" s="27">
        <v>13</v>
      </c>
      <c r="F228" s="28" t="s">
        <v>5159</v>
      </c>
      <c r="G228" s="27">
        <v>1</v>
      </c>
      <c r="I228" s="27">
        <v>47</v>
      </c>
      <c r="J228" s="28" t="s">
        <v>5158</v>
      </c>
      <c r="K228" s="28" t="s">
        <v>5019</v>
      </c>
      <c r="L228" s="28" t="s">
        <v>4292</v>
      </c>
      <c r="M228" s="27">
        <f>_xlfn.XLOOKUP(L228,Categorías!$H$2:$H$6,Categorías!$G$2:$G$6,0)</f>
        <v>2</v>
      </c>
    </row>
    <row r="229" spans="1:13" x14ac:dyDescent="0.3">
      <c r="A229" s="27">
        <v>27</v>
      </c>
      <c r="B229" s="28" t="s">
        <v>5081</v>
      </c>
      <c r="C229" s="27">
        <v>6</v>
      </c>
      <c r="D229" s="27" t="s">
        <v>114</v>
      </c>
      <c r="E229" s="27">
        <v>13</v>
      </c>
      <c r="F229" s="28" t="s">
        <v>5160</v>
      </c>
      <c r="G229" s="27">
        <v>1</v>
      </c>
      <c r="I229" s="27">
        <v>47</v>
      </c>
      <c r="J229" s="28" t="s">
        <v>5158</v>
      </c>
      <c r="K229" s="28" t="s">
        <v>4972</v>
      </c>
      <c r="L229" s="28" t="s">
        <v>4309</v>
      </c>
      <c r="M229" s="27">
        <f>_xlfn.XLOOKUP(L229,Categorías!$H$2:$H$6,Categorías!$G$2:$G$6,0)</f>
        <v>3</v>
      </c>
    </row>
    <row r="230" spans="1:13" x14ac:dyDescent="0.3">
      <c r="A230" s="27">
        <v>27</v>
      </c>
      <c r="B230" s="28" t="s">
        <v>5081</v>
      </c>
      <c r="C230" s="27">
        <v>6</v>
      </c>
      <c r="D230" s="27" t="s">
        <v>114</v>
      </c>
      <c r="E230" s="27">
        <v>13</v>
      </c>
      <c r="F230" s="28" t="s">
        <v>5161</v>
      </c>
      <c r="G230" s="27">
        <v>1</v>
      </c>
      <c r="I230" s="27">
        <v>47</v>
      </c>
      <c r="J230" s="28" t="s">
        <v>5158</v>
      </c>
      <c r="K230" s="28" t="s">
        <v>5041</v>
      </c>
      <c r="L230" s="28" t="s">
        <v>4309</v>
      </c>
      <c r="M230" s="27">
        <f>_xlfn.XLOOKUP(L230,Categorías!$H$2:$H$6,Categorías!$G$2:$G$6,0)</f>
        <v>3</v>
      </c>
    </row>
    <row r="231" spans="1:13" x14ac:dyDescent="0.3">
      <c r="A231" s="27">
        <v>27</v>
      </c>
      <c r="B231" s="28" t="s">
        <v>5081</v>
      </c>
      <c r="C231" s="27">
        <v>6</v>
      </c>
      <c r="D231" s="27" t="s">
        <v>114</v>
      </c>
      <c r="E231" s="27">
        <v>13</v>
      </c>
      <c r="F231" s="28" t="s">
        <v>5162</v>
      </c>
      <c r="G231" s="27">
        <v>1</v>
      </c>
      <c r="I231" s="27">
        <v>47</v>
      </c>
      <c r="J231" s="28" t="s">
        <v>5158</v>
      </c>
      <c r="K231" s="28" t="s">
        <v>3649</v>
      </c>
      <c r="L231" s="28" t="s">
        <v>4292</v>
      </c>
      <c r="M231" s="27">
        <f>_xlfn.XLOOKUP(L231,Categorías!$H$2:$H$6,Categorías!$G$2:$G$6,0)</f>
        <v>2</v>
      </c>
    </row>
    <row r="232" spans="1:13" x14ac:dyDescent="0.3">
      <c r="A232" s="27">
        <v>27</v>
      </c>
      <c r="B232" s="28" t="s">
        <v>5081</v>
      </c>
      <c r="C232" s="27">
        <v>6</v>
      </c>
      <c r="D232" s="27" t="s">
        <v>114</v>
      </c>
      <c r="E232" s="27">
        <v>13</v>
      </c>
      <c r="F232" s="28" t="s">
        <v>5163</v>
      </c>
      <c r="G232" s="27">
        <v>1</v>
      </c>
      <c r="I232" s="27">
        <v>48</v>
      </c>
      <c r="J232" s="28" t="s">
        <v>5164</v>
      </c>
      <c r="K232" s="28" t="s">
        <v>4971</v>
      </c>
      <c r="L232" s="28" t="s">
        <v>4292</v>
      </c>
      <c r="M232" s="27">
        <f>_xlfn.XLOOKUP(L232,Categorías!$H$2:$H$6,Categorías!$G$2:$G$6,0)</f>
        <v>2</v>
      </c>
    </row>
    <row r="233" spans="1:13" x14ac:dyDescent="0.3">
      <c r="A233" s="27">
        <v>28</v>
      </c>
      <c r="B233" s="28" t="s">
        <v>5082</v>
      </c>
      <c r="C233" s="27">
        <v>6</v>
      </c>
      <c r="D233" s="27" t="s">
        <v>52</v>
      </c>
      <c r="E233" s="27">
        <v>8</v>
      </c>
      <c r="F233" s="28" t="s">
        <v>5165</v>
      </c>
      <c r="G233" s="27">
        <v>1</v>
      </c>
      <c r="I233" s="27">
        <v>48</v>
      </c>
      <c r="J233" s="28" t="s">
        <v>5164</v>
      </c>
      <c r="K233" s="28" t="s">
        <v>4972</v>
      </c>
      <c r="L233" s="28" t="s">
        <v>4309</v>
      </c>
      <c r="M233" s="27">
        <f>_xlfn.XLOOKUP(L233,Categorías!$H$2:$H$6,Categorías!$G$2:$G$6,0)</f>
        <v>3</v>
      </c>
    </row>
    <row r="234" spans="1:13" x14ac:dyDescent="0.3">
      <c r="A234" s="27">
        <v>28</v>
      </c>
      <c r="B234" s="28" t="s">
        <v>5082</v>
      </c>
      <c r="C234" s="27">
        <v>6</v>
      </c>
      <c r="D234" s="27" t="s">
        <v>52</v>
      </c>
      <c r="E234" s="27">
        <v>8</v>
      </c>
      <c r="F234" s="28" t="s">
        <v>5166</v>
      </c>
      <c r="G234" s="27">
        <v>1</v>
      </c>
      <c r="I234" s="27">
        <v>48</v>
      </c>
      <c r="J234" s="28" t="s">
        <v>5164</v>
      </c>
      <c r="K234" s="28" t="s">
        <v>599</v>
      </c>
      <c r="L234" s="28" t="s">
        <v>4292</v>
      </c>
      <c r="M234" s="27">
        <f>_xlfn.XLOOKUP(L234,Categorías!$H$2:$H$6,Categorías!$G$2:$G$6,0)</f>
        <v>2</v>
      </c>
    </row>
    <row r="235" spans="1:13" x14ac:dyDescent="0.3">
      <c r="A235" s="27">
        <v>28</v>
      </c>
      <c r="B235" s="28" t="s">
        <v>5082</v>
      </c>
      <c r="C235" s="27">
        <v>6</v>
      </c>
      <c r="D235" s="27" t="s">
        <v>52</v>
      </c>
      <c r="E235" s="27">
        <v>8</v>
      </c>
      <c r="F235" s="28" t="s">
        <v>5167</v>
      </c>
      <c r="G235" s="27">
        <v>1</v>
      </c>
      <c r="I235" s="27">
        <v>48</v>
      </c>
      <c r="J235" s="28" t="s">
        <v>5164</v>
      </c>
      <c r="K235" s="28" t="s">
        <v>250</v>
      </c>
      <c r="L235" s="28" t="s">
        <v>4309</v>
      </c>
      <c r="M235" s="27">
        <f>_xlfn.XLOOKUP(L235,Categorías!$H$2:$H$6,Categorías!$G$2:$G$6,0)</f>
        <v>3</v>
      </c>
    </row>
    <row r="236" spans="1:13" x14ac:dyDescent="0.3">
      <c r="A236" s="27">
        <v>28</v>
      </c>
      <c r="B236" s="28" t="s">
        <v>5082</v>
      </c>
      <c r="C236" s="27">
        <v>6</v>
      </c>
      <c r="D236" s="27" t="s">
        <v>52</v>
      </c>
      <c r="E236" s="27">
        <v>8</v>
      </c>
      <c r="F236" s="28" t="s">
        <v>5168</v>
      </c>
      <c r="G236" s="27">
        <v>1</v>
      </c>
      <c r="I236" s="27">
        <v>48</v>
      </c>
      <c r="J236" s="28" t="s">
        <v>5164</v>
      </c>
      <c r="K236" s="28" t="s">
        <v>3649</v>
      </c>
      <c r="L236" s="28" t="s">
        <v>4292</v>
      </c>
      <c r="M236" s="27">
        <f>_xlfn.XLOOKUP(L236,Categorías!$H$2:$H$6,Categorías!$G$2:$G$6,0)</f>
        <v>2</v>
      </c>
    </row>
    <row r="237" spans="1:13" x14ac:dyDescent="0.3">
      <c r="A237" s="27">
        <v>28</v>
      </c>
      <c r="B237" s="28" t="s">
        <v>5082</v>
      </c>
      <c r="C237" s="27">
        <v>6</v>
      </c>
      <c r="D237" s="27" t="s">
        <v>52</v>
      </c>
      <c r="E237" s="27">
        <v>8</v>
      </c>
      <c r="F237" s="28" t="s">
        <v>5169</v>
      </c>
      <c r="G237" s="27">
        <v>1</v>
      </c>
      <c r="I237" s="27">
        <v>49</v>
      </c>
      <c r="J237" s="28" t="s">
        <v>5170</v>
      </c>
      <c r="K237" s="28" t="s">
        <v>4971</v>
      </c>
      <c r="L237" s="28" t="s">
        <v>4292</v>
      </c>
      <c r="M237" s="27">
        <f>_xlfn.XLOOKUP(L237,Categorías!$H$2:$H$6,Categorías!$G$2:$G$6,0)</f>
        <v>2</v>
      </c>
    </row>
    <row r="238" spans="1:13" x14ac:dyDescent="0.3">
      <c r="A238" s="27">
        <v>29</v>
      </c>
      <c r="B238" s="28" t="s">
        <v>5171</v>
      </c>
      <c r="C238" s="27">
        <v>2</v>
      </c>
      <c r="D238" s="27" t="s">
        <v>3778</v>
      </c>
      <c r="E238" s="27">
        <v>12</v>
      </c>
      <c r="F238" s="28" t="s">
        <v>5172</v>
      </c>
      <c r="G238" s="27">
        <v>1</v>
      </c>
      <c r="I238" s="27">
        <v>49</v>
      </c>
      <c r="J238" s="28" t="s">
        <v>5170</v>
      </c>
      <c r="K238" s="28" t="s">
        <v>4972</v>
      </c>
      <c r="L238" s="28" t="s">
        <v>4309</v>
      </c>
      <c r="M238" s="27">
        <f>_xlfn.XLOOKUP(L238,Categorías!$H$2:$H$6,Categorías!$G$2:$G$6,0)</f>
        <v>3</v>
      </c>
    </row>
    <row r="239" spans="1:13" x14ac:dyDescent="0.3">
      <c r="A239" s="27">
        <v>29</v>
      </c>
      <c r="B239" s="28" t="s">
        <v>5171</v>
      </c>
      <c r="C239" s="27">
        <v>2</v>
      </c>
      <c r="D239" s="27" t="s">
        <v>3778</v>
      </c>
      <c r="E239" s="27">
        <v>12</v>
      </c>
      <c r="F239" s="28" t="s">
        <v>5173</v>
      </c>
      <c r="G239" s="27">
        <v>1</v>
      </c>
      <c r="I239" s="27">
        <v>49</v>
      </c>
      <c r="J239" s="28" t="s">
        <v>5170</v>
      </c>
      <c r="K239" s="28" t="s">
        <v>250</v>
      </c>
      <c r="L239" s="28" t="s">
        <v>4309</v>
      </c>
      <c r="M239" s="27">
        <f>_xlfn.XLOOKUP(L239,Categorías!$H$2:$H$6,Categorías!$G$2:$G$6,0)</f>
        <v>3</v>
      </c>
    </row>
    <row r="240" spans="1:13" x14ac:dyDescent="0.3">
      <c r="A240" s="27">
        <v>29</v>
      </c>
      <c r="B240" s="28" t="s">
        <v>5171</v>
      </c>
      <c r="C240" s="27">
        <v>2</v>
      </c>
      <c r="D240" s="27" t="s">
        <v>3778</v>
      </c>
      <c r="E240" s="27">
        <v>12</v>
      </c>
      <c r="F240" s="28" t="s">
        <v>5174</v>
      </c>
      <c r="G240" s="27">
        <v>1</v>
      </c>
      <c r="I240" s="27">
        <v>49</v>
      </c>
      <c r="J240" s="28" t="s">
        <v>5170</v>
      </c>
      <c r="K240" s="28" t="s">
        <v>3649</v>
      </c>
      <c r="L240" s="28" t="s">
        <v>4292</v>
      </c>
      <c r="M240" s="27">
        <f>_xlfn.XLOOKUP(L240,Categorías!$H$2:$H$6,Categorías!$G$2:$G$6,0)</f>
        <v>2</v>
      </c>
    </row>
    <row r="241" spans="1:13" x14ac:dyDescent="0.3">
      <c r="A241" s="27">
        <v>29</v>
      </c>
      <c r="B241" s="28" t="s">
        <v>5171</v>
      </c>
      <c r="C241" s="27">
        <v>2</v>
      </c>
      <c r="D241" s="27" t="s">
        <v>3778</v>
      </c>
      <c r="E241" s="27">
        <v>12</v>
      </c>
      <c r="F241" s="28" t="s">
        <v>5175</v>
      </c>
      <c r="G241" s="27">
        <v>1</v>
      </c>
      <c r="I241" s="27">
        <v>49</v>
      </c>
      <c r="J241" s="28" t="s">
        <v>5170</v>
      </c>
      <c r="K241" s="28" t="s">
        <v>4973</v>
      </c>
      <c r="L241" s="28" t="s">
        <v>4293</v>
      </c>
      <c r="M241" s="27">
        <f>_xlfn.XLOOKUP(L241,Categorías!$H$2:$H$6,Categorías!$G$2:$G$6,0)</f>
        <v>4</v>
      </c>
    </row>
    <row r="242" spans="1:13" x14ac:dyDescent="0.3">
      <c r="A242" s="27">
        <v>29</v>
      </c>
      <c r="B242" s="28" t="s">
        <v>5171</v>
      </c>
      <c r="C242" s="27">
        <v>2</v>
      </c>
      <c r="D242" s="27" t="s">
        <v>3778</v>
      </c>
      <c r="E242" s="27">
        <v>12</v>
      </c>
      <c r="F242" s="28" t="s">
        <v>5176</v>
      </c>
      <c r="G242" s="27">
        <v>1</v>
      </c>
      <c r="I242" s="27">
        <v>50</v>
      </c>
      <c r="J242" s="28" t="s">
        <v>5177</v>
      </c>
      <c r="K242" s="28" t="s">
        <v>198</v>
      </c>
      <c r="L242" s="28" t="s">
        <v>4292</v>
      </c>
      <c r="M242" s="27">
        <f>_xlfn.XLOOKUP(L242,Categorías!$H$2:$H$6,Categorías!$G$2:$G$6,0)</f>
        <v>2</v>
      </c>
    </row>
    <row r="243" spans="1:13" x14ac:dyDescent="0.3">
      <c r="A243" s="27">
        <v>29</v>
      </c>
      <c r="B243" s="28" t="s">
        <v>5171</v>
      </c>
      <c r="C243" s="27">
        <v>2</v>
      </c>
      <c r="D243" s="27" t="s">
        <v>3778</v>
      </c>
      <c r="E243" s="27">
        <v>12</v>
      </c>
      <c r="F243" s="28" t="s">
        <v>5178</v>
      </c>
      <c r="G243" s="27">
        <v>1</v>
      </c>
      <c r="I243" s="27">
        <v>50</v>
      </c>
      <c r="J243" s="28" t="s">
        <v>5177</v>
      </c>
      <c r="K243" s="28" t="s">
        <v>5014</v>
      </c>
      <c r="L243" s="28" t="s">
        <v>4309</v>
      </c>
      <c r="M243" s="27">
        <f>_xlfn.XLOOKUP(L243,Categorías!$H$2:$H$6,Categorías!$G$2:$G$6,0)</f>
        <v>3</v>
      </c>
    </row>
    <row r="244" spans="1:13" x14ac:dyDescent="0.3">
      <c r="A244" s="27">
        <v>29</v>
      </c>
      <c r="B244" s="28" t="s">
        <v>5171</v>
      </c>
      <c r="C244" s="27">
        <v>2</v>
      </c>
      <c r="D244" s="27" t="s">
        <v>3778</v>
      </c>
      <c r="E244" s="27">
        <v>12</v>
      </c>
      <c r="F244" s="28" t="s">
        <v>5179</v>
      </c>
      <c r="G244" s="27">
        <v>1</v>
      </c>
      <c r="I244" s="27">
        <v>50</v>
      </c>
      <c r="J244" s="28" t="s">
        <v>5177</v>
      </c>
      <c r="K244" s="28" t="s">
        <v>4972</v>
      </c>
      <c r="L244" s="28" t="s">
        <v>4309</v>
      </c>
      <c r="M244" s="27">
        <f>_xlfn.XLOOKUP(L244,Categorías!$H$2:$H$6,Categorías!$G$2:$G$6,0)</f>
        <v>3</v>
      </c>
    </row>
    <row r="245" spans="1:13" x14ac:dyDescent="0.3">
      <c r="A245" s="27">
        <v>29</v>
      </c>
      <c r="B245" s="28" t="s">
        <v>5171</v>
      </c>
      <c r="C245" s="27">
        <v>2</v>
      </c>
      <c r="D245" s="27" t="s">
        <v>3778</v>
      </c>
      <c r="E245" s="27">
        <v>12</v>
      </c>
      <c r="F245" s="28" t="s">
        <v>5180</v>
      </c>
      <c r="G245" s="27">
        <v>1</v>
      </c>
      <c r="I245" s="27">
        <v>50</v>
      </c>
      <c r="J245" s="28" t="s">
        <v>5177</v>
      </c>
      <c r="K245" s="28" t="s">
        <v>5014</v>
      </c>
      <c r="L245" s="28" t="s">
        <v>4309</v>
      </c>
      <c r="M245" s="27">
        <f>_xlfn.XLOOKUP(L245,Categorías!$H$2:$H$6,Categorías!$G$2:$G$6,0)</f>
        <v>3</v>
      </c>
    </row>
    <row r="246" spans="1:13" x14ac:dyDescent="0.3">
      <c r="A246" s="27">
        <v>29</v>
      </c>
      <c r="B246" s="28" t="s">
        <v>5171</v>
      </c>
      <c r="C246" s="27">
        <v>2</v>
      </c>
      <c r="D246" s="27" t="s">
        <v>3778</v>
      </c>
      <c r="E246" s="27">
        <v>12</v>
      </c>
      <c r="F246" s="28" t="s">
        <v>5181</v>
      </c>
      <c r="G246" s="27">
        <v>1</v>
      </c>
      <c r="I246" s="27">
        <v>50</v>
      </c>
      <c r="J246" s="28" t="s">
        <v>5177</v>
      </c>
      <c r="K246" s="28" t="s">
        <v>5150</v>
      </c>
      <c r="L246" s="28" t="s">
        <v>4292</v>
      </c>
      <c r="M246" s="27">
        <f>_xlfn.XLOOKUP(L246,Categorías!$H$2:$H$6,Categorías!$G$2:$G$6,0)</f>
        <v>2</v>
      </c>
    </row>
    <row r="247" spans="1:13" x14ac:dyDescent="0.3">
      <c r="A247" s="27">
        <v>29</v>
      </c>
      <c r="B247" s="28" t="s">
        <v>5171</v>
      </c>
      <c r="C247" s="27">
        <v>2</v>
      </c>
      <c r="D247" s="27" t="s">
        <v>3778</v>
      </c>
      <c r="E247" s="27">
        <v>12</v>
      </c>
      <c r="F247" s="28" t="s">
        <v>5182</v>
      </c>
      <c r="G247" s="27">
        <v>1</v>
      </c>
      <c r="I247" s="27">
        <v>50</v>
      </c>
      <c r="J247" s="28" t="s">
        <v>5177</v>
      </c>
      <c r="K247" s="28" t="s">
        <v>250</v>
      </c>
      <c r="L247" s="28" t="s">
        <v>4309</v>
      </c>
      <c r="M247" s="27">
        <f>_xlfn.XLOOKUP(L247,Categorías!$H$2:$H$6,Categorías!$G$2:$G$6,0)</f>
        <v>3</v>
      </c>
    </row>
    <row r="248" spans="1:13" x14ac:dyDescent="0.3">
      <c r="A248" s="27">
        <v>29</v>
      </c>
      <c r="B248" s="28" t="s">
        <v>5171</v>
      </c>
      <c r="C248" s="27">
        <v>2</v>
      </c>
      <c r="D248" s="27" t="s">
        <v>3778</v>
      </c>
      <c r="E248" s="27">
        <v>12</v>
      </c>
      <c r="F248" s="28" t="s">
        <v>5183</v>
      </c>
      <c r="G248" s="27">
        <v>1</v>
      </c>
      <c r="I248" s="27">
        <v>50</v>
      </c>
      <c r="J248" s="28" t="s">
        <v>5177</v>
      </c>
      <c r="K248" s="28" t="s">
        <v>250</v>
      </c>
      <c r="L248" s="28" t="s">
        <v>4309</v>
      </c>
      <c r="M248" s="27">
        <f>_xlfn.XLOOKUP(L248,Categorías!$H$2:$H$6,Categorías!$G$2:$G$6,0)</f>
        <v>3</v>
      </c>
    </row>
    <row r="249" spans="1:13" x14ac:dyDescent="0.3">
      <c r="A249" s="27">
        <v>29</v>
      </c>
      <c r="B249" s="28" t="s">
        <v>5171</v>
      </c>
      <c r="C249" s="27">
        <v>2</v>
      </c>
      <c r="D249" s="27" t="s">
        <v>3778</v>
      </c>
      <c r="E249" s="27">
        <v>12</v>
      </c>
      <c r="F249" s="28" t="s">
        <v>5184</v>
      </c>
      <c r="G249" s="27">
        <v>1</v>
      </c>
      <c r="I249" s="27">
        <v>51</v>
      </c>
      <c r="J249" s="28" t="s">
        <v>5185</v>
      </c>
      <c r="K249" s="28" t="s">
        <v>4971</v>
      </c>
      <c r="L249" s="28" t="s">
        <v>4292</v>
      </c>
      <c r="M249" s="27">
        <f>_xlfn.XLOOKUP(L249,Categorías!$H$2:$H$6,Categorías!$G$2:$G$6,0)</f>
        <v>2</v>
      </c>
    </row>
    <row r="250" spans="1:13" x14ac:dyDescent="0.3">
      <c r="A250" s="27">
        <v>30</v>
      </c>
      <c r="B250" s="28" t="s">
        <v>5085</v>
      </c>
      <c r="C250" s="27">
        <v>6</v>
      </c>
      <c r="D250" s="27" t="s">
        <v>66</v>
      </c>
      <c r="E250" s="27">
        <v>6</v>
      </c>
      <c r="F250" s="28" t="s">
        <v>5186</v>
      </c>
      <c r="G250" s="27">
        <v>1</v>
      </c>
      <c r="I250" s="27">
        <v>51</v>
      </c>
      <c r="J250" s="28" t="s">
        <v>5185</v>
      </c>
      <c r="K250" s="28" t="s">
        <v>5187</v>
      </c>
      <c r="L250" s="28" t="s">
        <v>4292</v>
      </c>
      <c r="M250" s="27">
        <f>_xlfn.XLOOKUP(L250,Categorías!$H$2:$H$6,Categorías!$G$2:$G$6,0)</f>
        <v>2</v>
      </c>
    </row>
    <row r="251" spans="1:13" x14ac:dyDescent="0.3">
      <c r="A251" s="27">
        <v>30</v>
      </c>
      <c r="B251" s="28" t="s">
        <v>5085</v>
      </c>
      <c r="C251" s="27">
        <v>6</v>
      </c>
      <c r="D251" s="27" t="s">
        <v>66</v>
      </c>
      <c r="E251" s="27">
        <v>6</v>
      </c>
      <c r="F251" s="28" t="s">
        <v>1140</v>
      </c>
      <c r="G251" s="27">
        <v>1</v>
      </c>
      <c r="I251" s="27">
        <v>51</v>
      </c>
      <c r="J251" s="28" t="s">
        <v>5185</v>
      </c>
      <c r="K251" s="28" t="s">
        <v>4972</v>
      </c>
      <c r="L251" s="28" t="s">
        <v>4309</v>
      </c>
      <c r="M251" s="27">
        <f>_xlfn.XLOOKUP(L251,Categorías!$H$2:$H$6,Categorías!$G$2:$G$6,0)</f>
        <v>3</v>
      </c>
    </row>
    <row r="252" spans="1:13" x14ac:dyDescent="0.3">
      <c r="A252" s="27">
        <v>30</v>
      </c>
      <c r="B252" s="28" t="s">
        <v>5085</v>
      </c>
      <c r="C252" s="27">
        <v>6</v>
      </c>
      <c r="D252" s="27" t="s">
        <v>66</v>
      </c>
      <c r="E252" s="27">
        <v>6</v>
      </c>
      <c r="F252" s="28" t="s">
        <v>5188</v>
      </c>
      <c r="G252" s="27">
        <v>1</v>
      </c>
      <c r="I252" s="27">
        <v>51</v>
      </c>
      <c r="J252" s="28" t="s">
        <v>5185</v>
      </c>
      <c r="K252" s="28" t="s">
        <v>250</v>
      </c>
      <c r="L252" s="28" t="s">
        <v>4309</v>
      </c>
      <c r="M252" s="27">
        <f>_xlfn.XLOOKUP(L252,Categorías!$H$2:$H$6,Categorías!$G$2:$G$6,0)</f>
        <v>3</v>
      </c>
    </row>
    <row r="253" spans="1:13" x14ac:dyDescent="0.3">
      <c r="A253" s="27">
        <v>30</v>
      </c>
      <c r="B253" s="28" t="s">
        <v>5085</v>
      </c>
      <c r="C253" s="27">
        <v>6</v>
      </c>
      <c r="D253" s="27" t="s">
        <v>66</v>
      </c>
      <c r="E253" s="27">
        <v>6</v>
      </c>
      <c r="F253" s="28" t="s">
        <v>5189</v>
      </c>
      <c r="G253" s="27">
        <v>1</v>
      </c>
      <c r="I253" s="27">
        <v>51</v>
      </c>
      <c r="J253" s="28" t="s">
        <v>5185</v>
      </c>
      <c r="K253" s="28" t="s">
        <v>5190</v>
      </c>
      <c r="L253" s="28" t="s">
        <v>4292</v>
      </c>
      <c r="M253" s="27">
        <f>_xlfn.XLOOKUP(L253,Categorías!$H$2:$H$6,Categorías!$G$2:$G$6,0)</f>
        <v>2</v>
      </c>
    </row>
    <row r="254" spans="1:13" x14ac:dyDescent="0.3">
      <c r="A254" s="27">
        <v>30</v>
      </c>
      <c r="B254" s="28" t="s">
        <v>5085</v>
      </c>
      <c r="C254" s="27">
        <v>6</v>
      </c>
      <c r="D254" s="27" t="s">
        <v>66</v>
      </c>
      <c r="E254" s="27">
        <v>6</v>
      </c>
      <c r="F254" s="28" t="s">
        <v>1141</v>
      </c>
      <c r="G254" s="27">
        <v>1</v>
      </c>
      <c r="I254" s="27">
        <v>52</v>
      </c>
      <c r="J254" s="28" t="s">
        <v>5191</v>
      </c>
      <c r="K254" s="28" t="s">
        <v>4971</v>
      </c>
      <c r="L254" s="28" t="s">
        <v>4292</v>
      </c>
      <c r="M254" s="27">
        <f>_xlfn.XLOOKUP(L254,Categorías!$H$2:$H$6,Categorías!$G$2:$G$6,0)</f>
        <v>2</v>
      </c>
    </row>
    <row r="255" spans="1:13" x14ac:dyDescent="0.3">
      <c r="A255" s="27">
        <v>30</v>
      </c>
      <c r="B255" s="28" t="s">
        <v>5085</v>
      </c>
      <c r="C255" s="27">
        <v>6</v>
      </c>
      <c r="D255" s="27" t="s">
        <v>66</v>
      </c>
      <c r="E255" s="27">
        <v>6</v>
      </c>
      <c r="F255" s="28" t="s">
        <v>5192</v>
      </c>
      <c r="G255" s="27">
        <v>1</v>
      </c>
      <c r="I255" s="27">
        <v>52</v>
      </c>
      <c r="J255" s="28" t="s">
        <v>5191</v>
      </c>
      <c r="K255" s="28" t="s">
        <v>4972</v>
      </c>
      <c r="L255" s="28" t="s">
        <v>4309</v>
      </c>
      <c r="M255" s="27">
        <f>_xlfn.XLOOKUP(L255,Categorías!$H$2:$H$6,Categorías!$G$2:$G$6,0)</f>
        <v>3</v>
      </c>
    </row>
    <row r="256" spans="1:13" x14ac:dyDescent="0.3">
      <c r="A256" s="27">
        <v>30</v>
      </c>
      <c r="B256" s="28" t="s">
        <v>5085</v>
      </c>
      <c r="C256" s="27">
        <v>6</v>
      </c>
      <c r="D256" s="27" t="s">
        <v>66</v>
      </c>
      <c r="E256" s="27">
        <v>6</v>
      </c>
      <c r="F256" s="28" t="s">
        <v>5193</v>
      </c>
      <c r="G256" s="27">
        <v>1</v>
      </c>
      <c r="I256" s="27">
        <v>52</v>
      </c>
      <c r="J256" s="28" t="s">
        <v>5191</v>
      </c>
      <c r="K256" s="28" t="s">
        <v>5041</v>
      </c>
      <c r="L256" s="28" t="s">
        <v>4309</v>
      </c>
      <c r="M256" s="27">
        <f>_xlfn.XLOOKUP(L256,Categorías!$H$2:$H$6,Categorías!$G$2:$G$6,0)</f>
        <v>3</v>
      </c>
    </row>
    <row r="257" spans="1:13" x14ac:dyDescent="0.3">
      <c r="A257" s="27">
        <v>30</v>
      </c>
      <c r="B257" s="28" t="s">
        <v>5085</v>
      </c>
      <c r="C257" s="27">
        <v>6</v>
      </c>
      <c r="D257" s="27" t="s">
        <v>66</v>
      </c>
      <c r="E257" s="27">
        <v>6</v>
      </c>
      <c r="F257" s="28" t="s">
        <v>5194</v>
      </c>
      <c r="G257" s="27">
        <v>1</v>
      </c>
      <c r="I257" s="27">
        <v>52</v>
      </c>
      <c r="J257" s="28" t="s">
        <v>5191</v>
      </c>
      <c r="K257" s="28" t="s">
        <v>5106</v>
      </c>
      <c r="L257" s="28" t="s">
        <v>4292</v>
      </c>
      <c r="M257" s="27">
        <f>_xlfn.XLOOKUP(L257,Categorías!$H$2:$H$6,Categorías!$G$2:$G$6,0)</f>
        <v>2</v>
      </c>
    </row>
    <row r="258" spans="1:13" x14ac:dyDescent="0.3">
      <c r="A258" s="27">
        <v>30</v>
      </c>
      <c r="B258" s="28" t="s">
        <v>5085</v>
      </c>
      <c r="C258" s="27">
        <v>6</v>
      </c>
      <c r="D258" s="27" t="s">
        <v>66</v>
      </c>
      <c r="E258" s="27">
        <v>6</v>
      </c>
      <c r="F258" s="28" t="s">
        <v>5195</v>
      </c>
      <c r="G258" s="27">
        <v>1</v>
      </c>
      <c r="I258" s="27">
        <v>52</v>
      </c>
      <c r="J258" s="28" t="s">
        <v>5191</v>
      </c>
      <c r="K258" s="28" t="s">
        <v>3649</v>
      </c>
      <c r="L258" s="28" t="s">
        <v>4292</v>
      </c>
      <c r="M258" s="27">
        <f>_xlfn.XLOOKUP(L258,Categorías!$H$2:$H$6,Categorías!$G$2:$G$6,0)</f>
        <v>2</v>
      </c>
    </row>
    <row r="259" spans="1:13" x14ac:dyDescent="0.3">
      <c r="A259" s="27">
        <v>31</v>
      </c>
      <c r="B259" s="28" t="s">
        <v>5090</v>
      </c>
      <c r="C259" s="27">
        <v>2</v>
      </c>
      <c r="D259" s="27" t="s">
        <v>66</v>
      </c>
      <c r="E259" s="27">
        <v>6</v>
      </c>
      <c r="F259" s="28" t="s">
        <v>4524</v>
      </c>
      <c r="G259" s="27">
        <v>1</v>
      </c>
      <c r="I259" s="27">
        <v>53</v>
      </c>
      <c r="J259" s="28" t="s">
        <v>5196</v>
      </c>
      <c r="K259" s="28" t="s">
        <v>198</v>
      </c>
      <c r="L259" s="28" t="s">
        <v>4292</v>
      </c>
      <c r="M259" s="27">
        <f>_xlfn.XLOOKUP(L259,Categorías!$H$2:$H$6,Categorías!$G$2:$G$6,0)</f>
        <v>2</v>
      </c>
    </row>
    <row r="260" spans="1:13" x14ac:dyDescent="0.3">
      <c r="A260" s="27">
        <v>31</v>
      </c>
      <c r="B260" s="28" t="s">
        <v>5090</v>
      </c>
      <c r="C260" s="27">
        <v>2</v>
      </c>
      <c r="D260" s="27" t="s">
        <v>66</v>
      </c>
      <c r="E260" s="27">
        <v>6</v>
      </c>
      <c r="F260" s="28" t="s">
        <v>5197</v>
      </c>
      <c r="G260" s="27">
        <v>1</v>
      </c>
      <c r="I260" s="27">
        <v>53</v>
      </c>
      <c r="J260" s="28" t="s">
        <v>5196</v>
      </c>
      <c r="K260" s="28" t="s">
        <v>4999</v>
      </c>
      <c r="L260" s="28" t="s">
        <v>4292</v>
      </c>
      <c r="M260" s="27">
        <f>_xlfn.XLOOKUP(L260,Categorías!$H$2:$H$6,Categorías!$G$2:$G$6,0)</f>
        <v>2</v>
      </c>
    </row>
    <row r="261" spans="1:13" x14ac:dyDescent="0.3">
      <c r="A261" s="27">
        <v>31</v>
      </c>
      <c r="B261" s="28" t="s">
        <v>5090</v>
      </c>
      <c r="C261" s="27">
        <v>2</v>
      </c>
      <c r="D261" s="27" t="s">
        <v>66</v>
      </c>
      <c r="E261" s="27">
        <v>6</v>
      </c>
      <c r="F261" s="28" t="s">
        <v>5198</v>
      </c>
      <c r="G261" s="27">
        <v>1</v>
      </c>
      <c r="I261" s="27">
        <v>53</v>
      </c>
      <c r="J261" s="28" t="s">
        <v>5196</v>
      </c>
      <c r="K261" s="28" t="s">
        <v>5199</v>
      </c>
      <c r="L261" s="28" t="s">
        <v>4293</v>
      </c>
      <c r="M261" s="27">
        <f>_xlfn.XLOOKUP(L261,Categorías!$H$2:$H$6,Categorías!$G$2:$G$6,0)</f>
        <v>4</v>
      </c>
    </row>
    <row r="262" spans="1:13" x14ac:dyDescent="0.3">
      <c r="A262" s="27">
        <v>31</v>
      </c>
      <c r="B262" s="28" t="s">
        <v>5090</v>
      </c>
      <c r="C262" s="27">
        <v>2</v>
      </c>
      <c r="D262" s="27" t="s">
        <v>66</v>
      </c>
      <c r="E262" s="27">
        <v>6</v>
      </c>
      <c r="F262" s="28" t="s">
        <v>4527</v>
      </c>
      <c r="G262" s="27">
        <v>2</v>
      </c>
      <c r="I262" s="27">
        <v>53</v>
      </c>
      <c r="J262" s="28" t="s">
        <v>5196</v>
      </c>
      <c r="K262" s="28" t="s">
        <v>153</v>
      </c>
      <c r="L262" s="28" t="s">
        <v>4292</v>
      </c>
      <c r="M262" s="27">
        <f>_xlfn.XLOOKUP(L262,Categorías!$H$2:$H$6,Categorías!$G$2:$G$6,0)</f>
        <v>2</v>
      </c>
    </row>
    <row r="263" spans="1:13" x14ac:dyDescent="0.3">
      <c r="A263" s="27">
        <v>31</v>
      </c>
      <c r="B263" s="28" t="s">
        <v>5090</v>
      </c>
      <c r="C263" s="27">
        <v>2</v>
      </c>
      <c r="D263" s="27" t="s">
        <v>66</v>
      </c>
      <c r="E263" s="27">
        <v>6</v>
      </c>
      <c r="F263" s="28" t="s">
        <v>4528</v>
      </c>
      <c r="G263" s="27">
        <v>1</v>
      </c>
      <c r="I263" s="27">
        <v>53</v>
      </c>
      <c r="J263" s="28" t="s">
        <v>5196</v>
      </c>
      <c r="K263" s="28" t="s">
        <v>250</v>
      </c>
      <c r="L263" s="28" t="s">
        <v>4309</v>
      </c>
      <c r="M263" s="27">
        <f>_xlfn.XLOOKUP(L263,Categorías!$H$2:$H$6,Categorías!$G$2:$G$6,0)</f>
        <v>3</v>
      </c>
    </row>
    <row r="264" spans="1:13" x14ac:dyDescent="0.3">
      <c r="A264" s="27">
        <v>31</v>
      </c>
      <c r="B264" s="28" t="s">
        <v>5090</v>
      </c>
      <c r="C264" s="27">
        <v>2</v>
      </c>
      <c r="D264" s="27" t="s">
        <v>66</v>
      </c>
      <c r="E264" s="27">
        <v>6</v>
      </c>
      <c r="F264" s="28" t="s">
        <v>4529</v>
      </c>
      <c r="G264" s="27">
        <v>1</v>
      </c>
      <c r="I264" s="27">
        <v>54</v>
      </c>
      <c r="J264" s="28" t="s">
        <v>5200</v>
      </c>
      <c r="K264" s="28" t="s">
        <v>4974</v>
      </c>
      <c r="L264" s="28" t="s">
        <v>4309</v>
      </c>
      <c r="M264" s="27">
        <f>_xlfn.XLOOKUP(L264,Categorías!$H$2:$H$6,Categorías!$G$2:$G$6,0)</f>
        <v>3</v>
      </c>
    </row>
    <row r="265" spans="1:13" x14ac:dyDescent="0.3">
      <c r="A265" s="27">
        <v>31</v>
      </c>
      <c r="B265" s="28" t="s">
        <v>5090</v>
      </c>
      <c r="C265" s="27">
        <v>2</v>
      </c>
      <c r="D265" s="27" t="s">
        <v>66</v>
      </c>
      <c r="E265" s="27">
        <v>6</v>
      </c>
      <c r="F265" s="28" t="s">
        <v>5201</v>
      </c>
      <c r="G265" s="27">
        <v>1</v>
      </c>
      <c r="I265" s="27">
        <v>54</v>
      </c>
      <c r="J265" s="28" t="s">
        <v>5200</v>
      </c>
      <c r="K265" s="28" t="s">
        <v>4976</v>
      </c>
      <c r="L265" s="28" t="s">
        <v>4292</v>
      </c>
      <c r="M265" s="27">
        <f>_xlfn.XLOOKUP(L265,Categorías!$H$2:$H$6,Categorías!$G$2:$G$6,0)</f>
        <v>2</v>
      </c>
    </row>
    <row r="266" spans="1:13" x14ac:dyDescent="0.3">
      <c r="A266" s="27">
        <v>31</v>
      </c>
      <c r="B266" s="28" t="s">
        <v>5090</v>
      </c>
      <c r="C266" s="27">
        <v>2</v>
      </c>
      <c r="D266" s="27" t="s">
        <v>66</v>
      </c>
      <c r="E266" s="27">
        <v>6</v>
      </c>
      <c r="F266" s="28" t="s">
        <v>5202</v>
      </c>
      <c r="G266" s="27">
        <v>1</v>
      </c>
      <c r="I266" s="27">
        <v>54</v>
      </c>
      <c r="J266" s="28" t="s">
        <v>5200</v>
      </c>
      <c r="K266" s="28" t="s">
        <v>4972</v>
      </c>
      <c r="L266" s="28" t="s">
        <v>4309</v>
      </c>
      <c r="M266" s="27">
        <f>_xlfn.XLOOKUP(L266,Categorías!$H$2:$H$6,Categorías!$G$2:$G$6,0)</f>
        <v>3</v>
      </c>
    </row>
    <row r="267" spans="1:13" x14ac:dyDescent="0.3">
      <c r="A267" s="27">
        <v>31</v>
      </c>
      <c r="B267" s="28" t="s">
        <v>5090</v>
      </c>
      <c r="C267" s="27">
        <v>2</v>
      </c>
      <c r="D267" s="27" t="s">
        <v>66</v>
      </c>
      <c r="E267" s="27">
        <v>6</v>
      </c>
      <c r="F267" s="28" t="s">
        <v>5203</v>
      </c>
      <c r="G267" s="27">
        <v>2</v>
      </c>
      <c r="I267" s="27">
        <v>54</v>
      </c>
      <c r="J267" s="28" t="s">
        <v>5200</v>
      </c>
      <c r="K267" s="28" t="s">
        <v>250</v>
      </c>
      <c r="L267" s="28" t="s">
        <v>4309</v>
      </c>
      <c r="M267" s="27">
        <f>_xlfn.XLOOKUP(L267,Categorías!$H$2:$H$6,Categorías!$G$2:$G$6,0)</f>
        <v>3</v>
      </c>
    </row>
    <row r="268" spans="1:13" x14ac:dyDescent="0.3">
      <c r="A268" s="27">
        <v>31</v>
      </c>
      <c r="B268" s="28" t="s">
        <v>5090</v>
      </c>
      <c r="C268" s="27">
        <v>2</v>
      </c>
      <c r="D268" s="27" t="s">
        <v>66</v>
      </c>
      <c r="E268" s="27">
        <v>6</v>
      </c>
      <c r="F268" s="28" t="s">
        <v>5204</v>
      </c>
      <c r="G268" s="27">
        <v>1</v>
      </c>
      <c r="I268" s="27">
        <v>54</v>
      </c>
      <c r="J268" s="28" t="s">
        <v>5200</v>
      </c>
      <c r="K268" s="28" t="s">
        <v>4973</v>
      </c>
      <c r="L268" s="28" t="s">
        <v>4293</v>
      </c>
      <c r="M268" s="27">
        <f>_xlfn.XLOOKUP(L268,Categorías!$H$2:$H$6,Categorías!$G$2:$G$6,0)</f>
        <v>4</v>
      </c>
    </row>
    <row r="269" spans="1:13" x14ac:dyDescent="0.3">
      <c r="A269" s="27">
        <v>31</v>
      </c>
      <c r="B269" s="28" t="s">
        <v>5090</v>
      </c>
      <c r="C269" s="27">
        <v>2</v>
      </c>
      <c r="D269" s="27" t="s">
        <v>66</v>
      </c>
      <c r="E269" s="27">
        <v>6</v>
      </c>
      <c r="F269" s="28" t="s">
        <v>5205</v>
      </c>
      <c r="G269" s="27">
        <v>1</v>
      </c>
      <c r="I269" s="27">
        <v>55</v>
      </c>
      <c r="J269" s="28" t="s">
        <v>5206</v>
      </c>
      <c r="K269" s="28" t="s">
        <v>4974</v>
      </c>
      <c r="L269" s="28" t="s">
        <v>4309</v>
      </c>
      <c r="M269" s="27">
        <f>_xlfn.XLOOKUP(L269,Categorías!$H$2:$H$6,Categorías!$G$2:$G$6,0)</f>
        <v>3</v>
      </c>
    </row>
    <row r="270" spans="1:13" x14ac:dyDescent="0.3">
      <c r="A270" s="27">
        <v>31</v>
      </c>
      <c r="B270" s="28" t="s">
        <v>5090</v>
      </c>
      <c r="C270" s="27">
        <v>2</v>
      </c>
      <c r="D270" s="27" t="s">
        <v>66</v>
      </c>
      <c r="E270" s="27">
        <v>6</v>
      </c>
      <c r="F270" s="28" t="s">
        <v>5098</v>
      </c>
      <c r="G270" s="27">
        <v>1</v>
      </c>
      <c r="I270" s="27">
        <v>55</v>
      </c>
      <c r="J270" s="28" t="s">
        <v>5206</v>
      </c>
      <c r="K270" s="28" t="s">
        <v>4972</v>
      </c>
      <c r="L270" s="28" t="s">
        <v>4309</v>
      </c>
      <c r="M270" s="27">
        <f>_xlfn.XLOOKUP(L270,Categorías!$H$2:$H$6,Categorías!$G$2:$G$6,0)</f>
        <v>3</v>
      </c>
    </row>
    <row r="271" spans="1:13" x14ac:dyDescent="0.3">
      <c r="A271" s="27">
        <v>31</v>
      </c>
      <c r="B271" s="28" t="s">
        <v>5090</v>
      </c>
      <c r="C271" s="27">
        <v>2</v>
      </c>
      <c r="D271" s="27" t="s">
        <v>66</v>
      </c>
      <c r="E271" s="27">
        <v>6</v>
      </c>
      <c r="F271" s="28" t="s">
        <v>5207</v>
      </c>
      <c r="G271" s="27">
        <v>2</v>
      </c>
      <c r="I271" s="27">
        <v>55</v>
      </c>
      <c r="J271" s="28" t="s">
        <v>5206</v>
      </c>
      <c r="K271" s="28" t="s">
        <v>250</v>
      </c>
      <c r="L271" s="28" t="s">
        <v>4309</v>
      </c>
      <c r="M271" s="27">
        <f>_xlfn.XLOOKUP(L271,Categorías!$H$2:$H$6,Categorías!$G$2:$G$6,0)</f>
        <v>3</v>
      </c>
    </row>
    <row r="272" spans="1:13" x14ac:dyDescent="0.3">
      <c r="A272" s="27">
        <v>31</v>
      </c>
      <c r="B272" s="28" t="s">
        <v>5090</v>
      </c>
      <c r="C272" s="27">
        <v>2</v>
      </c>
      <c r="D272" s="27" t="s">
        <v>66</v>
      </c>
      <c r="E272" s="27">
        <v>6</v>
      </c>
      <c r="F272" s="28" t="s">
        <v>5208</v>
      </c>
      <c r="G272" s="27">
        <v>2</v>
      </c>
      <c r="I272" s="27">
        <v>55</v>
      </c>
      <c r="J272" s="28" t="s">
        <v>5206</v>
      </c>
      <c r="K272" s="28" t="s">
        <v>3649</v>
      </c>
      <c r="L272" s="28" t="s">
        <v>4292</v>
      </c>
      <c r="M272" s="27">
        <f>_xlfn.XLOOKUP(L272,Categorías!$H$2:$H$6,Categorías!$G$2:$G$6,0)</f>
        <v>2</v>
      </c>
    </row>
    <row r="273" spans="1:13" x14ac:dyDescent="0.3">
      <c r="A273" s="27">
        <v>31</v>
      </c>
      <c r="B273" s="28" t="s">
        <v>5090</v>
      </c>
      <c r="C273" s="27">
        <v>2</v>
      </c>
      <c r="D273" s="27" t="s">
        <v>66</v>
      </c>
      <c r="E273" s="27">
        <v>6</v>
      </c>
      <c r="F273" s="28" t="s">
        <v>5209</v>
      </c>
      <c r="G273" s="27">
        <v>1</v>
      </c>
      <c r="I273" s="27">
        <v>55</v>
      </c>
      <c r="J273" s="28" t="s">
        <v>5206</v>
      </c>
      <c r="K273" s="28" t="s">
        <v>4973</v>
      </c>
      <c r="L273" s="28" t="s">
        <v>4293</v>
      </c>
      <c r="M273" s="27">
        <f>_xlfn.XLOOKUP(L273,Categorías!$H$2:$H$6,Categorías!$G$2:$G$6,0)</f>
        <v>4</v>
      </c>
    </row>
    <row r="274" spans="1:13" x14ac:dyDescent="0.3">
      <c r="A274" s="27">
        <v>32</v>
      </c>
      <c r="B274" s="28" t="s">
        <v>5096</v>
      </c>
      <c r="C274" s="27">
        <v>6</v>
      </c>
      <c r="D274" s="27" t="s">
        <v>66</v>
      </c>
      <c r="E274" s="27">
        <v>6</v>
      </c>
      <c r="F274" s="28" t="s">
        <v>5210</v>
      </c>
      <c r="G274" s="27">
        <v>1</v>
      </c>
      <c r="I274" s="27">
        <v>56</v>
      </c>
      <c r="J274" s="28" t="s">
        <v>5211</v>
      </c>
      <c r="K274" s="28" t="s">
        <v>4974</v>
      </c>
      <c r="L274" s="28" t="s">
        <v>4309</v>
      </c>
      <c r="M274" s="27">
        <f>_xlfn.XLOOKUP(L274,Categorías!$H$2:$H$6,Categorías!$G$2:$G$6,0)</f>
        <v>3</v>
      </c>
    </row>
    <row r="275" spans="1:13" x14ac:dyDescent="0.3">
      <c r="A275" s="27">
        <v>32</v>
      </c>
      <c r="B275" s="28" t="s">
        <v>5096</v>
      </c>
      <c r="C275" s="27">
        <v>6</v>
      </c>
      <c r="D275" s="27" t="s">
        <v>66</v>
      </c>
      <c r="E275" s="27">
        <v>6</v>
      </c>
      <c r="F275" s="28" t="s">
        <v>5212</v>
      </c>
      <c r="G275" s="27">
        <v>1</v>
      </c>
      <c r="I275" s="27">
        <v>56</v>
      </c>
      <c r="J275" s="28" t="s">
        <v>5211</v>
      </c>
      <c r="K275" s="28" t="s">
        <v>599</v>
      </c>
      <c r="L275" s="28" t="s">
        <v>4292</v>
      </c>
      <c r="M275" s="27">
        <f>_xlfn.XLOOKUP(L275,Categorías!$H$2:$H$6,Categorías!$G$2:$G$6,0)</f>
        <v>2</v>
      </c>
    </row>
    <row r="276" spans="1:13" x14ac:dyDescent="0.3">
      <c r="A276" s="27">
        <v>32</v>
      </c>
      <c r="B276" s="28" t="s">
        <v>5096</v>
      </c>
      <c r="C276" s="27">
        <v>6</v>
      </c>
      <c r="D276" s="27" t="s">
        <v>66</v>
      </c>
      <c r="E276" s="27">
        <v>6</v>
      </c>
      <c r="F276" s="28" t="s">
        <v>5213</v>
      </c>
      <c r="G276" s="27">
        <v>2</v>
      </c>
      <c r="I276" s="27">
        <v>56</v>
      </c>
      <c r="J276" s="28" t="s">
        <v>5211</v>
      </c>
      <c r="K276" s="28" t="s">
        <v>5214</v>
      </c>
      <c r="L276" s="28" t="s">
        <v>4293</v>
      </c>
      <c r="M276" s="27">
        <f>_xlfn.XLOOKUP(L276,Categorías!$H$2:$H$6,Categorías!$G$2:$G$6,0)</f>
        <v>4</v>
      </c>
    </row>
    <row r="277" spans="1:13" x14ac:dyDescent="0.3">
      <c r="A277" s="27">
        <v>32</v>
      </c>
      <c r="B277" s="28" t="s">
        <v>5096</v>
      </c>
      <c r="C277" s="27">
        <v>6</v>
      </c>
      <c r="D277" s="27" t="s">
        <v>66</v>
      </c>
      <c r="E277" s="27">
        <v>6</v>
      </c>
      <c r="F277" s="28" t="s">
        <v>5215</v>
      </c>
      <c r="G277" s="27">
        <v>1</v>
      </c>
      <c r="I277" s="27">
        <v>56</v>
      </c>
      <c r="J277" s="28" t="s">
        <v>5211</v>
      </c>
      <c r="K277" s="28" t="s">
        <v>250</v>
      </c>
      <c r="L277" s="28" t="s">
        <v>4309</v>
      </c>
      <c r="M277" s="27">
        <f>_xlfn.XLOOKUP(L277,Categorías!$H$2:$H$6,Categorías!$G$2:$G$6,0)</f>
        <v>3</v>
      </c>
    </row>
    <row r="278" spans="1:13" x14ac:dyDescent="0.3">
      <c r="A278" s="27">
        <v>32</v>
      </c>
      <c r="B278" s="28" t="s">
        <v>5096</v>
      </c>
      <c r="C278" s="27">
        <v>6</v>
      </c>
      <c r="D278" s="27" t="s">
        <v>66</v>
      </c>
      <c r="E278" s="27">
        <v>6</v>
      </c>
      <c r="F278" s="28" t="s">
        <v>5216</v>
      </c>
      <c r="G278" s="27">
        <v>1</v>
      </c>
      <c r="I278" s="27">
        <v>56</v>
      </c>
      <c r="J278" s="28" t="s">
        <v>5211</v>
      </c>
      <c r="K278" s="28" t="s">
        <v>4973</v>
      </c>
      <c r="L278" s="28" t="s">
        <v>4293</v>
      </c>
      <c r="M278" s="27">
        <f>_xlfn.XLOOKUP(L278,Categorías!$H$2:$H$6,Categorías!$G$2:$G$6,0)</f>
        <v>4</v>
      </c>
    </row>
    <row r="279" spans="1:13" x14ac:dyDescent="0.3">
      <c r="A279" s="27">
        <v>32</v>
      </c>
      <c r="B279" s="28" t="s">
        <v>5096</v>
      </c>
      <c r="C279" s="27">
        <v>6</v>
      </c>
      <c r="D279" s="27" t="s">
        <v>66</v>
      </c>
      <c r="E279" s="27">
        <v>6</v>
      </c>
      <c r="F279" s="28" t="s">
        <v>5217</v>
      </c>
      <c r="G279" s="27">
        <v>2</v>
      </c>
      <c r="I279" s="27">
        <v>57</v>
      </c>
      <c r="J279" s="28" t="s">
        <v>5218</v>
      </c>
      <c r="K279" s="28" t="s">
        <v>4974</v>
      </c>
      <c r="L279" s="28" t="s">
        <v>4309</v>
      </c>
      <c r="M279" s="27">
        <f>_xlfn.XLOOKUP(L279,Categorías!$H$2:$H$6,Categorías!$G$2:$G$6,0)</f>
        <v>3</v>
      </c>
    </row>
    <row r="280" spans="1:13" x14ac:dyDescent="0.3">
      <c r="A280" s="27">
        <v>32</v>
      </c>
      <c r="B280" s="28" t="s">
        <v>5096</v>
      </c>
      <c r="C280" s="27">
        <v>6</v>
      </c>
      <c r="D280" s="27" t="s">
        <v>66</v>
      </c>
      <c r="E280" s="27">
        <v>6</v>
      </c>
      <c r="F280" s="28" t="s">
        <v>5219</v>
      </c>
      <c r="G280" s="27">
        <v>1</v>
      </c>
      <c r="I280" s="27">
        <v>57</v>
      </c>
      <c r="J280" s="28" t="s">
        <v>5218</v>
      </c>
      <c r="K280" s="28" t="s">
        <v>5220</v>
      </c>
      <c r="L280" s="28" t="s">
        <v>4292</v>
      </c>
      <c r="M280" s="27">
        <f>_xlfn.XLOOKUP(L280,Categorías!$H$2:$H$6,Categorías!$G$2:$G$6,0)</f>
        <v>2</v>
      </c>
    </row>
    <row r="281" spans="1:13" x14ac:dyDescent="0.3">
      <c r="A281" s="27">
        <v>32</v>
      </c>
      <c r="B281" s="28" t="s">
        <v>5096</v>
      </c>
      <c r="C281" s="27">
        <v>6</v>
      </c>
      <c r="D281" s="27" t="s">
        <v>66</v>
      </c>
      <c r="E281" s="27">
        <v>6</v>
      </c>
      <c r="F281" s="28" t="s">
        <v>5221</v>
      </c>
      <c r="G281" s="27">
        <v>1</v>
      </c>
      <c r="I281" s="27">
        <v>57</v>
      </c>
      <c r="J281" s="28" t="s">
        <v>5218</v>
      </c>
      <c r="K281" s="28" t="s">
        <v>4989</v>
      </c>
      <c r="L281" s="28" t="s">
        <v>4293</v>
      </c>
      <c r="M281" s="27">
        <f>_xlfn.XLOOKUP(L281,Categorías!$H$2:$H$6,Categorías!$G$2:$G$6,0)</f>
        <v>4</v>
      </c>
    </row>
    <row r="282" spans="1:13" x14ac:dyDescent="0.3">
      <c r="A282" s="27">
        <v>33</v>
      </c>
      <c r="B282" s="28" t="s">
        <v>5102</v>
      </c>
      <c r="C282" s="27">
        <v>6</v>
      </c>
      <c r="D282" s="27" t="s">
        <v>66</v>
      </c>
      <c r="E282" s="27">
        <v>6</v>
      </c>
      <c r="F282" s="28" t="s">
        <v>5222</v>
      </c>
      <c r="G282" s="27">
        <v>1</v>
      </c>
      <c r="I282" s="27">
        <v>57</v>
      </c>
      <c r="J282" s="28" t="s">
        <v>5218</v>
      </c>
      <c r="K282" s="28" t="s">
        <v>250</v>
      </c>
      <c r="L282" s="28" t="s">
        <v>4309</v>
      </c>
      <c r="M282" s="27">
        <f>_xlfn.XLOOKUP(L282,Categorías!$H$2:$H$6,Categorías!$G$2:$G$6,0)</f>
        <v>3</v>
      </c>
    </row>
    <row r="283" spans="1:13" x14ac:dyDescent="0.3">
      <c r="A283" s="27">
        <v>33</v>
      </c>
      <c r="B283" s="28" t="s">
        <v>5102</v>
      </c>
      <c r="C283" s="27">
        <v>6</v>
      </c>
      <c r="D283" s="27" t="s">
        <v>66</v>
      </c>
      <c r="E283" s="27">
        <v>6</v>
      </c>
      <c r="F283" s="28" t="s">
        <v>5223</v>
      </c>
      <c r="G283" s="27">
        <v>1</v>
      </c>
      <c r="I283" s="27">
        <v>57</v>
      </c>
      <c r="J283" s="28" t="s">
        <v>5218</v>
      </c>
      <c r="K283" s="28" t="s">
        <v>4973</v>
      </c>
      <c r="L283" s="28" t="s">
        <v>4293</v>
      </c>
      <c r="M283" s="27">
        <f>_xlfn.XLOOKUP(L283,Categorías!$H$2:$H$6,Categorías!$G$2:$G$6,0)</f>
        <v>4</v>
      </c>
    </row>
    <row r="284" spans="1:13" x14ac:dyDescent="0.3">
      <c r="A284" s="27">
        <v>33</v>
      </c>
      <c r="B284" s="28" t="s">
        <v>5102</v>
      </c>
      <c r="C284" s="27">
        <v>6</v>
      </c>
      <c r="D284" s="27" t="s">
        <v>66</v>
      </c>
      <c r="E284" s="27">
        <v>6</v>
      </c>
      <c r="F284" s="28" t="s">
        <v>5224</v>
      </c>
      <c r="G284" s="27">
        <v>1</v>
      </c>
      <c r="I284" s="27">
        <v>58</v>
      </c>
      <c r="J284" s="28" t="s">
        <v>5225</v>
      </c>
      <c r="K284" s="28" t="s">
        <v>4971</v>
      </c>
      <c r="L284" s="28" t="s">
        <v>4292</v>
      </c>
      <c r="M284" s="27">
        <f>_xlfn.XLOOKUP(L284,Categorías!$H$2:$H$6,Categorías!$G$2:$G$6,0)</f>
        <v>2</v>
      </c>
    </row>
    <row r="285" spans="1:13" x14ac:dyDescent="0.3">
      <c r="A285" s="27">
        <v>33</v>
      </c>
      <c r="B285" s="28" t="s">
        <v>5102</v>
      </c>
      <c r="C285" s="27">
        <v>6</v>
      </c>
      <c r="D285" s="27" t="s">
        <v>66</v>
      </c>
      <c r="E285" s="27">
        <v>6</v>
      </c>
      <c r="F285" s="28" t="s">
        <v>5226</v>
      </c>
      <c r="G285" s="27">
        <v>1</v>
      </c>
      <c r="I285" s="27">
        <v>58</v>
      </c>
      <c r="J285" s="28" t="s">
        <v>5225</v>
      </c>
      <c r="K285" s="28" t="s">
        <v>4972</v>
      </c>
      <c r="L285" s="28" t="s">
        <v>4309</v>
      </c>
      <c r="M285" s="27">
        <f>_xlfn.XLOOKUP(L285,Categorías!$H$2:$H$6,Categorías!$G$2:$G$6,0)</f>
        <v>3</v>
      </c>
    </row>
    <row r="286" spans="1:13" x14ac:dyDescent="0.3">
      <c r="A286" s="27">
        <v>33</v>
      </c>
      <c r="B286" s="28" t="s">
        <v>5102</v>
      </c>
      <c r="C286" s="27">
        <v>6</v>
      </c>
      <c r="D286" s="27" t="s">
        <v>66</v>
      </c>
      <c r="E286" s="27">
        <v>6</v>
      </c>
      <c r="F286" s="28" t="s">
        <v>5227</v>
      </c>
      <c r="G286" s="27">
        <v>1</v>
      </c>
      <c r="I286" s="27">
        <v>58</v>
      </c>
      <c r="J286" s="28" t="s">
        <v>5225</v>
      </c>
      <c r="K286" s="28" t="s">
        <v>5041</v>
      </c>
      <c r="L286" s="28" t="s">
        <v>4309</v>
      </c>
      <c r="M286" s="27">
        <f>_xlfn.XLOOKUP(L286,Categorías!$H$2:$H$6,Categorías!$G$2:$G$6,0)</f>
        <v>3</v>
      </c>
    </row>
    <row r="287" spans="1:13" x14ac:dyDescent="0.3">
      <c r="A287" s="27">
        <v>33</v>
      </c>
      <c r="B287" s="28" t="s">
        <v>5102</v>
      </c>
      <c r="C287" s="27">
        <v>6</v>
      </c>
      <c r="D287" s="27" t="s">
        <v>66</v>
      </c>
      <c r="E287" s="27">
        <v>6</v>
      </c>
      <c r="F287" s="28" t="s">
        <v>5228</v>
      </c>
      <c r="G287" s="27">
        <v>1</v>
      </c>
      <c r="I287" s="27">
        <v>58</v>
      </c>
      <c r="J287" s="28" t="s">
        <v>5225</v>
      </c>
      <c r="K287" s="28" t="s">
        <v>250</v>
      </c>
      <c r="L287" s="28" t="s">
        <v>4309</v>
      </c>
      <c r="M287" s="27">
        <f>_xlfn.XLOOKUP(L287,Categorías!$H$2:$H$6,Categorías!$G$2:$G$6,0)</f>
        <v>3</v>
      </c>
    </row>
    <row r="288" spans="1:13" x14ac:dyDescent="0.3">
      <c r="A288" s="27">
        <v>33</v>
      </c>
      <c r="B288" s="28" t="s">
        <v>5102</v>
      </c>
      <c r="C288" s="27">
        <v>6</v>
      </c>
      <c r="D288" s="27" t="s">
        <v>66</v>
      </c>
      <c r="E288" s="27">
        <v>6</v>
      </c>
      <c r="F288" s="28" t="s">
        <v>5195</v>
      </c>
      <c r="G288" s="27">
        <v>1</v>
      </c>
      <c r="I288" s="27">
        <v>58</v>
      </c>
      <c r="J288" s="28" t="s">
        <v>5225</v>
      </c>
      <c r="K288" s="28" t="s">
        <v>3649</v>
      </c>
      <c r="L288" s="28" t="s">
        <v>4292</v>
      </c>
      <c r="M288" s="27">
        <f>_xlfn.XLOOKUP(L288,Categorías!$H$2:$H$6,Categorías!$G$2:$G$6,0)</f>
        <v>2</v>
      </c>
    </row>
    <row r="289" spans="1:13" x14ac:dyDescent="0.3">
      <c r="A289" s="27">
        <v>34</v>
      </c>
      <c r="B289" s="28" t="s">
        <v>5109</v>
      </c>
      <c r="C289" s="27">
        <v>6</v>
      </c>
      <c r="D289" s="27" t="s">
        <v>28</v>
      </c>
      <c r="E289" s="27">
        <v>2</v>
      </c>
      <c r="F289" s="28" t="s">
        <v>5229</v>
      </c>
      <c r="G289" s="27">
        <v>1</v>
      </c>
      <c r="I289" s="27">
        <v>59</v>
      </c>
      <c r="J289" s="28" t="s">
        <v>5230</v>
      </c>
      <c r="K289" s="28" t="s">
        <v>4974</v>
      </c>
      <c r="L289" s="28" t="s">
        <v>4309</v>
      </c>
      <c r="M289" s="27">
        <f>_xlfn.XLOOKUP(L289,Categorías!$H$2:$H$6,Categorías!$G$2:$G$6,0)</f>
        <v>3</v>
      </c>
    </row>
    <row r="290" spans="1:13" x14ac:dyDescent="0.3">
      <c r="A290" s="27">
        <v>34</v>
      </c>
      <c r="B290" s="28" t="s">
        <v>5109</v>
      </c>
      <c r="C290" s="27">
        <v>6</v>
      </c>
      <c r="D290" s="27" t="s">
        <v>28</v>
      </c>
      <c r="E290" s="27">
        <v>2</v>
      </c>
      <c r="F290" s="28" t="s">
        <v>5231</v>
      </c>
      <c r="G290" s="27">
        <v>1</v>
      </c>
      <c r="I290" s="27">
        <v>59</v>
      </c>
      <c r="J290" s="28" t="s">
        <v>5230</v>
      </c>
      <c r="K290" s="28" t="s">
        <v>198</v>
      </c>
      <c r="L290" s="28" t="s">
        <v>4292</v>
      </c>
      <c r="M290" s="27">
        <f>_xlfn.XLOOKUP(L290,Categorías!$H$2:$H$6,Categorías!$G$2:$G$6,0)</f>
        <v>2</v>
      </c>
    </row>
    <row r="291" spans="1:13" x14ac:dyDescent="0.3">
      <c r="A291" s="27">
        <v>34</v>
      </c>
      <c r="B291" s="28" t="s">
        <v>5109</v>
      </c>
      <c r="C291" s="27">
        <v>6</v>
      </c>
      <c r="D291" s="27" t="s">
        <v>28</v>
      </c>
      <c r="E291" s="27">
        <v>2</v>
      </c>
      <c r="F291" s="28" t="s">
        <v>5232</v>
      </c>
      <c r="G291" s="27">
        <v>1</v>
      </c>
      <c r="I291" s="27">
        <v>59</v>
      </c>
      <c r="J291" s="28" t="s">
        <v>5230</v>
      </c>
      <c r="K291" s="28" t="s">
        <v>5141</v>
      </c>
      <c r="L291" s="28" t="s">
        <v>4309</v>
      </c>
      <c r="M291" s="27">
        <f>_xlfn.XLOOKUP(L291,Categorías!$H$2:$H$6,Categorías!$G$2:$G$6,0)</f>
        <v>3</v>
      </c>
    </row>
    <row r="292" spans="1:13" x14ac:dyDescent="0.3">
      <c r="A292" s="27">
        <v>34</v>
      </c>
      <c r="B292" s="28" t="s">
        <v>5109</v>
      </c>
      <c r="C292" s="27">
        <v>6</v>
      </c>
      <c r="D292" s="27" t="s">
        <v>28</v>
      </c>
      <c r="E292" s="27">
        <v>2</v>
      </c>
      <c r="F292" s="28" t="s">
        <v>5233</v>
      </c>
      <c r="G292" s="27">
        <v>1</v>
      </c>
      <c r="I292" s="27">
        <v>59</v>
      </c>
      <c r="J292" s="28" t="s">
        <v>5230</v>
      </c>
      <c r="K292" s="28" t="s">
        <v>5214</v>
      </c>
      <c r="L292" s="28" t="s">
        <v>4293</v>
      </c>
      <c r="M292" s="27">
        <f>_xlfn.XLOOKUP(L292,Categorías!$H$2:$H$6,Categorías!$G$2:$G$6,0)</f>
        <v>4</v>
      </c>
    </row>
    <row r="293" spans="1:13" x14ac:dyDescent="0.3">
      <c r="A293" s="27">
        <v>34</v>
      </c>
      <c r="B293" s="28" t="s">
        <v>5109</v>
      </c>
      <c r="C293" s="27">
        <v>6</v>
      </c>
      <c r="D293" s="27" t="s">
        <v>28</v>
      </c>
      <c r="E293" s="27">
        <v>2</v>
      </c>
      <c r="F293" s="28" t="s">
        <v>5234</v>
      </c>
      <c r="G293" s="27">
        <v>2</v>
      </c>
      <c r="I293" s="27">
        <v>59</v>
      </c>
      <c r="J293" s="28" t="s">
        <v>5230</v>
      </c>
      <c r="K293" s="28" t="s">
        <v>3649</v>
      </c>
      <c r="L293" s="28" t="s">
        <v>4292</v>
      </c>
      <c r="M293" s="27">
        <f>_xlfn.XLOOKUP(L293,Categorías!$H$2:$H$6,Categorías!$G$2:$G$6,0)</f>
        <v>2</v>
      </c>
    </row>
    <row r="294" spans="1:13" x14ac:dyDescent="0.3">
      <c r="A294" s="27">
        <v>34</v>
      </c>
      <c r="B294" s="28" t="s">
        <v>5109</v>
      </c>
      <c r="C294" s="27">
        <v>6</v>
      </c>
      <c r="D294" s="27" t="s">
        <v>28</v>
      </c>
      <c r="E294" s="27">
        <v>2</v>
      </c>
      <c r="F294" s="28" t="s">
        <v>5235</v>
      </c>
      <c r="G294" s="27">
        <v>2</v>
      </c>
      <c r="I294" s="27">
        <v>60</v>
      </c>
      <c r="J294" s="28" t="s">
        <v>5236</v>
      </c>
      <c r="K294" s="28" t="s">
        <v>4971</v>
      </c>
      <c r="L294" s="28" t="s">
        <v>4292</v>
      </c>
      <c r="M294" s="27">
        <f>_xlfn.XLOOKUP(L294,Categorías!$H$2:$H$6,Categorías!$G$2:$G$6,0)</f>
        <v>2</v>
      </c>
    </row>
    <row r="295" spans="1:13" x14ac:dyDescent="0.3">
      <c r="A295" s="27">
        <v>34</v>
      </c>
      <c r="B295" s="28" t="s">
        <v>5109</v>
      </c>
      <c r="C295" s="27">
        <v>6</v>
      </c>
      <c r="D295" s="27" t="s">
        <v>28</v>
      </c>
      <c r="E295" s="27">
        <v>2</v>
      </c>
      <c r="F295" s="28" t="s">
        <v>5237</v>
      </c>
      <c r="G295" s="27">
        <v>1</v>
      </c>
      <c r="I295" s="27">
        <v>60</v>
      </c>
      <c r="J295" s="28" t="s">
        <v>5236</v>
      </c>
      <c r="K295" s="28" t="s">
        <v>4972</v>
      </c>
      <c r="L295" s="28" t="s">
        <v>4309</v>
      </c>
      <c r="M295" s="27">
        <f>_xlfn.XLOOKUP(L295,Categorías!$H$2:$H$6,Categorías!$G$2:$G$6,0)</f>
        <v>3</v>
      </c>
    </row>
    <row r="296" spans="1:13" x14ac:dyDescent="0.3">
      <c r="A296" s="27">
        <v>34</v>
      </c>
      <c r="B296" s="28" t="s">
        <v>5109</v>
      </c>
      <c r="C296" s="27">
        <v>6</v>
      </c>
      <c r="D296" s="27" t="s">
        <v>28</v>
      </c>
      <c r="E296" s="27">
        <v>2</v>
      </c>
      <c r="F296" s="28" t="s">
        <v>5238</v>
      </c>
      <c r="G296" s="27">
        <v>1</v>
      </c>
      <c r="I296" s="27">
        <v>60</v>
      </c>
      <c r="J296" s="28" t="s">
        <v>5236</v>
      </c>
      <c r="K296" s="28" t="s">
        <v>250</v>
      </c>
      <c r="L296" s="28" t="s">
        <v>4309</v>
      </c>
      <c r="M296" s="27">
        <f>_xlfn.XLOOKUP(L296,Categorías!$H$2:$H$6,Categorías!$G$2:$G$6,0)</f>
        <v>3</v>
      </c>
    </row>
    <row r="297" spans="1:13" x14ac:dyDescent="0.3">
      <c r="A297" s="27">
        <v>34</v>
      </c>
      <c r="B297" s="28" t="s">
        <v>5109</v>
      </c>
      <c r="C297" s="27">
        <v>6</v>
      </c>
      <c r="D297" s="27" t="s">
        <v>28</v>
      </c>
      <c r="E297" s="27">
        <v>2</v>
      </c>
      <c r="F297" s="28" t="s">
        <v>5239</v>
      </c>
      <c r="G297" s="27">
        <v>1</v>
      </c>
      <c r="I297" s="27">
        <v>60</v>
      </c>
      <c r="J297" s="28" t="s">
        <v>5236</v>
      </c>
      <c r="K297" s="28" t="s">
        <v>3649</v>
      </c>
      <c r="L297" s="28" t="s">
        <v>4292</v>
      </c>
      <c r="M297" s="27">
        <f>_xlfn.XLOOKUP(L297,Categorías!$H$2:$H$6,Categorías!$G$2:$G$6,0)</f>
        <v>2</v>
      </c>
    </row>
    <row r="298" spans="1:13" x14ac:dyDescent="0.3">
      <c r="A298" s="27">
        <v>34</v>
      </c>
      <c r="B298" s="28" t="s">
        <v>5109</v>
      </c>
      <c r="C298" s="27">
        <v>6</v>
      </c>
      <c r="D298" s="27" t="s">
        <v>28</v>
      </c>
      <c r="E298" s="27">
        <v>2</v>
      </c>
      <c r="F298" s="28" t="s">
        <v>5240</v>
      </c>
      <c r="G298" s="27">
        <v>1</v>
      </c>
      <c r="I298" s="27">
        <v>60</v>
      </c>
      <c r="J298" s="28" t="s">
        <v>5236</v>
      </c>
      <c r="K298" s="28" t="s">
        <v>4973</v>
      </c>
      <c r="L298" s="28" t="s">
        <v>4293</v>
      </c>
      <c r="M298" s="27">
        <f>_xlfn.XLOOKUP(L298,Categorías!$H$2:$H$6,Categorías!$G$2:$G$6,0)</f>
        <v>4</v>
      </c>
    </row>
    <row r="299" spans="1:13" x14ac:dyDescent="0.3">
      <c r="A299" s="27">
        <v>34</v>
      </c>
      <c r="B299" s="28" t="s">
        <v>5109</v>
      </c>
      <c r="C299" s="27">
        <v>6</v>
      </c>
      <c r="D299" s="27" t="s">
        <v>28</v>
      </c>
      <c r="E299" s="27">
        <v>2</v>
      </c>
      <c r="F299" s="28" t="s">
        <v>5241</v>
      </c>
      <c r="G299" s="27">
        <v>1</v>
      </c>
      <c r="I299" s="27">
        <v>61</v>
      </c>
      <c r="J299" s="28" t="s">
        <v>5242</v>
      </c>
      <c r="K299" s="28" t="s">
        <v>198</v>
      </c>
      <c r="L299" s="28" t="s">
        <v>4292</v>
      </c>
      <c r="M299" s="27">
        <f>_xlfn.XLOOKUP(L299,Categorías!$H$2:$H$6,Categorías!$G$2:$G$6,0)</f>
        <v>2</v>
      </c>
    </row>
    <row r="300" spans="1:13" x14ac:dyDescent="0.3">
      <c r="A300" s="27">
        <v>35</v>
      </c>
      <c r="B300" s="28" t="s">
        <v>5114</v>
      </c>
      <c r="C300" s="27">
        <v>8</v>
      </c>
      <c r="D300" s="27" t="s">
        <v>47</v>
      </c>
      <c r="E300" s="27">
        <v>7</v>
      </c>
      <c r="F300" s="28" t="s">
        <v>5243</v>
      </c>
      <c r="G300" s="27">
        <v>1</v>
      </c>
      <c r="I300" s="27">
        <v>61</v>
      </c>
      <c r="J300" s="28" t="s">
        <v>5242</v>
      </c>
      <c r="K300" s="28" t="s">
        <v>4972</v>
      </c>
      <c r="L300" s="28" t="s">
        <v>4309</v>
      </c>
      <c r="M300" s="27">
        <f>_xlfn.XLOOKUP(L300,Categorías!$H$2:$H$6,Categorías!$G$2:$G$6,0)</f>
        <v>3</v>
      </c>
    </row>
    <row r="301" spans="1:13" x14ac:dyDescent="0.3">
      <c r="A301" s="27">
        <v>35</v>
      </c>
      <c r="B301" s="28" t="s">
        <v>5114</v>
      </c>
      <c r="C301" s="27">
        <v>8</v>
      </c>
      <c r="D301" s="27" t="s">
        <v>47</v>
      </c>
      <c r="E301" s="27">
        <v>7</v>
      </c>
      <c r="F301" s="28" t="s">
        <v>5244</v>
      </c>
      <c r="G301" s="27">
        <v>1</v>
      </c>
      <c r="I301" s="27">
        <v>61</v>
      </c>
      <c r="J301" s="28" t="s">
        <v>5242</v>
      </c>
      <c r="K301" s="28" t="s">
        <v>599</v>
      </c>
      <c r="L301" s="28" t="s">
        <v>4292</v>
      </c>
      <c r="M301" s="27">
        <f>_xlfn.XLOOKUP(L301,Categorías!$H$2:$H$6,Categorías!$G$2:$G$6,0)</f>
        <v>2</v>
      </c>
    </row>
    <row r="302" spans="1:13" x14ac:dyDescent="0.3">
      <c r="A302" s="27">
        <v>35</v>
      </c>
      <c r="B302" s="28" t="s">
        <v>5114</v>
      </c>
      <c r="C302" s="27">
        <v>8</v>
      </c>
      <c r="D302" s="27" t="s">
        <v>47</v>
      </c>
      <c r="E302" s="27">
        <v>7</v>
      </c>
      <c r="F302" s="28" t="s">
        <v>5245</v>
      </c>
      <c r="G302" s="27">
        <v>1</v>
      </c>
      <c r="I302" s="27">
        <v>61</v>
      </c>
      <c r="J302" s="28" t="s">
        <v>5242</v>
      </c>
      <c r="K302" s="28" t="s">
        <v>5214</v>
      </c>
      <c r="L302" s="28" t="s">
        <v>4293</v>
      </c>
      <c r="M302" s="27">
        <f>_xlfn.XLOOKUP(L302,Categorías!$H$2:$H$6,Categorías!$G$2:$G$6,0)</f>
        <v>4</v>
      </c>
    </row>
    <row r="303" spans="1:13" x14ac:dyDescent="0.3">
      <c r="A303" s="27">
        <v>35</v>
      </c>
      <c r="B303" s="28" t="s">
        <v>5114</v>
      </c>
      <c r="C303" s="27">
        <v>8</v>
      </c>
      <c r="D303" s="27" t="s">
        <v>47</v>
      </c>
      <c r="E303" s="27">
        <v>7</v>
      </c>
      <c r="F303" s="28" t="s">
        <v>5246</v>
      </c>
      <c r="G303" s="27">
        <v>1</v>
      </c>
      <c r="I303" s="27">
        <v>61</v>
      </c>
      <c r="J303" s="28" t="s">
        <v>5242</v>
      </c>
      <c r="K303" s="28" t="s">
        <v>250</v>
      </c>
      <c r="L303" s="28" t="s">
        <v>4309</v>
      </c>
      <c r="M303" s="27">
        <f>_xlfn.XLOOKUP(L303,Categorías!$H$2:$H$6,Categorías!$G$2:$G$6,0)</f>
        <v>3</v>
      </c>
    </row>
    <row r="304" spans="1:13" x14ac:dyDescent="0.3">
      <c r="A304" s="27">
        <v>35</v>
      </c>
      <c r="B304" s="28" t="s">
        <v>5114</v>
      </c>
      <c r="C304" s="27">
        <v>8</v>
      </c>
      <c r="D304" s="27" t="s">
        <v>47</v>
      </c>
      <c r="E304" s="27">
        <v>7</v>
      </c>
      <c r="F304" s="28" t="s">
        <v>5247</v>
      </c>
      <c r="G304" s="27">
        <v>1</v>
      </c>
      <c r="I304" s="27">
        <v>1</v>
      </c>
      <c r="J304" s="28" t="s">
        <v>4690</v>
      </c>
      <c r="K304" s="28" t="s">
        <v>5248</v>
      </c>
      <c r="L304" s="28" t="s">
        <v>4293</v>
      </c>
      <c r="M304" s="27">
        <f>_xlfn.XLOOKUP(L304,Categorías!$H$2:$H$6,Categorías!$G$2:$G$6,0)</f>
        <v>4</v>
      </c>
    </row>
    <row r="305" spans="1:13" x14ac:dyDescent="0.3">
      <c r="A305" s="27">
        <v>35</v>
      </c>
      <c r="B305" s="28" t="s">
        <v>5114</v>
      </c>
      <c r="C305" s="27">
        <v>8</v>
      </c>
      <c r="D305" s="27" t="s">
        <v>47</v>
      </c>
      <c r="E305" s="27">
        <v>7</v>
      </c>
      <c r="F305" s="28" t="s">
        <v>5249</v>
      </c>
      <c r="G305" s="27">
        <v>1</v>
      </c>
      <c r="I305" s="27">
        <v>1</v>
      </c>
      <c r="J305" s="28" t="s">
        <v>4690</v>
      </c>
      <c r="K305" s="28" t="s">
        <v>5250</v>
      </c>
      <c r="L305" s="28" t="s">
        <v>4301</v>
      </c>
      <c r="M305" s="27">
        <f>_xlfn.XLOOKUP(L305,Categorías!$H$2:$H$6,Categorías!$G$2:$G$6,0)</f>
        <v>5</v>
      </c>
    </row>
    <row r="306" spans="1:13" x14ac:dyDescent="0.3">
      <c r="A306" s="27">
        <v>35</v>
      </c>
      <c r="B306" s="28" t="s">
        <v>5114</v>
      </c>
      <c r="C306" s="27">
        <v>8</v>
      </c>
      <c r="D306" s="27" t="s">
        <v>47</v>
      </c>
      <c r="E306" s="27">
        <v>7</v>
      </c>
      <c r="F306" s="28" t="s">
        <v>5251</v>
      </c>
      <c r="G306" s="27">
        <v>1</v>
      </c>
      <c r="I306" s="27">
        <v>1</v>
      </c>
      <c r="J306" s="28" t="s">
        <v>4690</v>
      </c>
      <c r="K306" s="28" t="s">
        <v>5252</v>
      </c>
      <c r="L306" s="28" t="s">
        <v>4293</v>
      </c>
      <c r="M306" s="27">
        <f>_xlfn.XLOOKUP(L306,Categorías!$H$2:$H$6,Categorías!$G$2:$G$6,0)</f>
        <v>4</v>
      </c>
    </row>
    <row r="307" spans="1:13" x14ac:dyDescent="0.3">
      <c r="A307" s="27">
        <v>35</v>
      </c>
      <c r="B307" s="28" t="s">
        <v>5114</v>
      </c>
      <c r="C307" s="27">
        <v>8</v>
      </c>
      <c r="D307" s="27" t="s">
        <v>47</v>
      </c>
      <c r="E307" s="27">
        <v>7</v>
      </c>
      <c r="F307" s="28" t="s">
        <v>5253</v>
      </c>
      <c r="G307" s="27">
        <v>1</v>
      </c>
      <c r="I307" s="27">
        <v>1</v>
      </c>
      <c r="J307" s="28" t="s">
        <v>4690</v>
      </c>
      <c r="K307" s="28" t="s">
        <v>143</v>
      </c>
      <c r="L307" s="28" t="s">
        <v>4309</v>
      </c>
      <c r="M307" s="27">
        <f>_xlfn.XLOOKUP(L307,Categorías!$H$2:$H$6,Categorías!$G$2:$G$6,0)</f>
        <v>3</v>
      </c>
    </row>
    <row r="308" spans="1:13" x14ac:dyDescent="0.3">
      <c r="A308" s="27">
        <v>36</v>
      </c>
      <c r="B308" s="28" t="s">
        <v>5117</v>
      </c>
      <c r="C308" s="27">
        <v>8</v>
      </c>
      <c r="D308" s="27" t="s">
        <v>66</v>
      </c>
      <c r="E308" s="27">
        <v>6</v>
      </c>
      <c r="F308" s="28" t="s">
        <v>5254</v>
      </c>
      <c r="G308" s="27">
        <v>1</v>
      </c>
      <c r="I308" s="27">
        <v>1</v>
      </c>
      <c r="J308" s="28" t="s">
        <v>4690</v>
      </c>
      <c r="K308" s="28" t="s">
        <v>5255</v>
      </c>
      <c r="L308" s="28" t="s">
        <v>4293</v>
      </c>
      <c r="M308" s="27">
        <f>_xlfn.XLOOKUP(L308,Categorías!$H$2:$H$6,Categorías!$G$2:$G$6,0)</f>
        <v>4</v>
      </c>
    </row>
    <row r="309" spans="1:13" x14ac:dyDescent="0.3">
      <c r="A309" s="27">
        <v>36</v>
      </c>
      <c r="B309" s="28" t="s">
        <v>5117</v>
      </c>
      <c r="C309" s="27">
        <v>8</v>
      </c>
      <c r="D309" s="27" t="s">
        <v>66</v>
      </c>
      <c r="E309" s="27">
        <v>6</v>
      </c>
      <c r="F309" s="28" t="s">
        <v>5256</v>
      </c>
      <c r="G309" s="27">
        <v>1</v>
      </c>
      <c r="I309" s="27">
        <v>2</v>
      </c>
      <c r="J309" s="28" t="s">
        <v>4696</v>
      </c>
      <c r="K309" s="28" t="s">
        <v>5248</v>
      </c>
      <c r="L309" s="28" t="s">
        <v>4293</v>
      </c>
      <c r="M309" s="27">
        <f>_xlfn.XLOOKUP(L309,Categorías!$H$2:$H$6,Categorías!$G$2:$G$6,0)</f>
        <v>4</v>
      </c>
    </row>
    <row r="310" spans="1:13" x14ac:dyDescent="0.3">
      <c r="A310" s="27">
        <v>36</v>
      </c>
      <c r="B310" s="28" t="s">
        <v>5117</v>
      </c>
      <c r="C310" s="27">
        <v>8</v>
      </c>
      <c r="D310" s="27" t="s">
        <v>66</v>
      </c>
      <c r="E310" s="27">
        <v>6</v>
      </c>
      <c r="F310" s="28" t="s">
        <v>5257</v>
      </c>
      <c r="G310" s="27">
        <v>1</v>
      </c>
      <c r="I310" s="27">
        <v>2</v>
      </c>
      <c r="J310" s="28" t="s">
        <v>4696</v>
      </c>
      <c r="K310" s="28" t="s">
        <v>5250</v>
      </c>
      <c r="L310" s="28" t="s">
        <v>4301</v>
      </c>
      <c r="M310" s="27">
        <f>_xlfn.XLOOKUP(L310,Categorías!$H$2:$H$6,Categorías!$G$2:$G$6,0)</f>
        <v>5</v>
      </c>
    </row>
    <row r="311" spans="1:13" x14ac:dyDescent="0.3">
      <c r="A311" s="27">
        <v>36</v>
      </c>
      <c r="B311" s="28" t="s">
        <v>5117</v>
      </c>
      <c r="C311" s="27">
        <v>8</v>
      </c>
      <c r="D311" s="27" t="s">
        <v>66</v>
      </c>
      <c r="E311" s="27">
        <v>6</v>
      </c>
      <c r="F311" s="28" t="s">
        <v>5258</v>
      </c>
      <c r="G311" s="27">
        <v>1</v>
      </c>
      <c r="I311" s="27">
        <v>2</v>
      </c>
      <c r="J311" s="28" t="s">
        <v>4696</v>
      </c>
      <c r="K311" s="28" t="s">
        <v>5259</v>
      </c>
      <c r="L311" s="28" t="s">
        <v>4309</v>
      </c>
      <c r="M311" s="27">
        <f>_xlfn.XLOOKUP(L311,Categorías!$H$2:$H$6,Categorías!$G$2:$G$6,0)</f>
        <v>3</v>
      </c>
    </row>
    <row r="312" spans="1:13" x14ac:dyDescent="0.3">
      <c r="A312" s="27">
        <v>36</v>
      </c>
      <c r="B312" s="28" t="s">
        <v>5117</v>
      </c>
      <c r="C312" s="27">
        <v>8</v>
      </c>
      <c r="D312" s="27" t="s">
        <v>66</v>
      </c>
      <c r="E312" s="27">
        <v>6</v>
      </c>
      <c r="F312" s="28" t="s">
        <v>5260</v>
      </c>
      <c r="G312" s="27">
        <v>1</v>
      </c>
      <c r="I312" s="27">
        <v>2</v>
      </c>
      <c r="J312" s="28" t="s">
        <v>4696</v>
      </c>
      <c r="K312" s="28" t="s">
        <v>5252</v>
      </c>
      <c r="L312" s="28" t="s">
        <v>4293</v>
      </c>
      <c r="M312" s="27">
        <f>_xlfn.XLOOKUP(L312,Categorías!$H$2:$H$6,Categorías!$G$2:$G$6,0)</f>
        <v>4</v>
      </c>
    </row>
    <row r="313" spans="1:13" x14ac:dyDescent="0.3">
      <c r="A313" s="27">
        <v>36</v>
      </c>
      <c r="B313" s="28" t="s">
        <v>5117</v>
      </c>
      <c r="C313" s="27">
        <v>8</v>
      </c>
      <c r="D313" s="27" t="s">
        <v>66</v>
      </c>
      <c r="E313" s="27">
        <v>6</v>
      </c>
      <c r="F313" s="28" t="s">
        <v>5261</v>
      </c>
      <c r="G313" s="27">
        <v>1</v>
      </c>
      <c r="I313" s="27">
        <v>2</v>
      </c>
      <c r="J313" s="28" t="s">
        <v>4696</v>
      </c>
      <c r="K313" s="28" t="s">
        <v>143</v>
      </c>
      <c r="L313" s="28" t="s">
        <v>4309</v>
      </c>
      <c r="M313" s="27">
        <f>_xlfn.XLOOKUP(L313,Categorías!$H$2:$H$6,Categorías!$G$2:$G$6,0)</f>
        <v>3</v>
      </c>
    </row>
    <row r="314" spans="1:13" x14ac:dyDescent="0.3">
      <c r="A314" s="27">
        <v>36</v>
      </c>
      <c r="B314" s="28" t="s">
        <v>5117</v>
      </c>
      <c r="C314" s="27">
        <v>8</v>
      </c>
      <c r="D314" s="27" t="s">
        <v>66</v>
      </c>
      <c r="E314" s="27">
        <v>6</v>
      </c>
      <c r="F314" s="28" t="s">
        <v>5262</v>
      </c>
      <c r="G314" s="27">
        <v>1</v>
      </c>
      <c r="I314" s="27">
        <v>3</v>
      </c>
      <c r="J314" s="28" t="s">
        <v>4697</v>
      </c>
      <c r="K314" s="28" t="s">
        <v>5248</v>
      </c>
      <c r="L314" s="28" t="s">
        <v>4293</v>
      </c>
      <c r="M314" s="27">
        <f>_xlfn.XLOOKUP(L314,Categorías!$H$2:$H$6,Categorías!$G$2:$G$6,0)</f>
        <v>4</v>
      </c>
    </row>
    <row r="315" spans="1:13" x14ac:dyDescent="0.3">
      <c r="A315" s="27">
        <v>37</v>
      </c>
      <c r="B315" s="28" t="s">
        <v>5119</v>
      </c>
      <c r="C315" s="27">
        <v>8</v>
      </c>
      <c r="D315" s="27" t="s">
        <v>66</v>
      </c>
      <c r="E315" s="27">
        <v>6</v>
      </c>
      <c r="F315" s="28" t="s">
        <v>4559</v>
      </c>
      <c r="G315" s="27">
        <v>1</v>
      </c>
      <c r="I315" s="27">
        <v>3</v>
      </c>
      <c r="J315" s="28" t="s">
        <v>4697</v>
      </c>
      <c r="K315" s="28" t="s">
        <v>5250</v>
      </c>
      <c r="L315" s="28" t="s">
        <v>4301</v>
      </c>
      <c r="M315" s="27">
        <f>_xlfn.XLOOKUP(L315,Categorías!$H$2:$H$6,Categorías!$G$2:$G$6,0)</f>
        <v>5</v>
      </c>
    </row>
    <row r="316" spans="1:13" x14ac:dyDescent="0.3">
      <c r="A316" s="27">
        <v>37</v>
      </c>
      <c r="B316" s="28" t="s">
        <v>5119</v>
      </c>
      <c r="C316" s="27">
        <v>8</v>
      </c>
      <c r="D316" s="27" t="s">
        <v>66</v>
      </c>
      <c r="E316" s="27">
        <v>6</v>
      </c>
      <c r="F316" s="28" t="s">
        <v>4560</v>
      </c>
      <c r="G316" s="27">
        <v>1</v>
      </c>
      <c r="I316" s="27">
        <v>3</v>
      </c>
      <c r="J316" s="28" t="s">
        <v>4697</v>
      </c>
      <c r="K316" s="28" t="s">
        <v>5252</v>
      </c>
      <c r="L316" s="28" t="s">
        <v>4293</v>
      </c>
      <c r="M316" s="27">
        <f>_xlfn.XLOOKUP(L316,Categorías!$H$2:$H$6,Categorías!$G$2:$G$6,0)</f>
        <v>4</v>
      </c>
    </row>
    <row r="317" spans="1:13" x14ac:dyDescent="0.3">
      <c r="A317" s="27">
        <v>37</v>
      </c>
      <c r="B317" s="28" t="s">
        <v>5119</v>
      </c>
      <c r="C317" s="27">
        <v>8</v>
      </c>
      <c r="D317" s="27" t="s">
        <v>66</v>
      </c>
      <c r="E317" s="27">
        <v>6</v>
      </c>
      <c r="F317" s="28" t="s">
        <v>4561</v>
      </c>
      <c r="G317" s="27">
        <v>1</v>
      </c>
      <c r="I317" s="27">
        <v>3</v>
      </c>
      <c r="J317" s="28" t="s">
        <v>4697</v>
      </c>
      <c r="K317" s="28" t="s">
        <v>143</v>
      </c>
      <c r="L317" s="28" t="s">
        <v>4309</v>
      </c>
      <c r="M317" s="27">
        <f>_xlfn.XLOOKUP(L317,Categorías!$H$2:$H$6,Categorías!$G$2:$G$6,0)</f>
        <v>3</v>
      </c>
    </row>
    <row r="318" spans="1:13" x14ac:dyDescent="0.3">
      <c r="A318" s="27">
        <v>37</v>
      </c>
      <c r="B318" s="28" t="s">
        <v>5119</v>
      </c>
      <c r="C318" s="27">
        <v>8</v>
      </c>
      <c r="D318" s="27" t="s">
        <v>66</v>
      </c>
      <c r="E318" s="27">
        <v>6</v>
      </c>
      <c r="F318" s="28" t="s">
        <v>5263</v>
      </c>
      <c r="G318" s="27">
        <v>1</v>
      </c>
      <c r="I318" s="27">
        <v>3</v>
      </c>
      <c r="J318" s="28" t="s">
        <v>4697</v>
      </c>
      <c r="K318" s="28" t="s">
        <v>5255</v>
      </c>
      <c r="L318" s="28" t="s">
        <v>4293</v>
      </c>
      <c r="M318" s="27">
        <f>_xlfn.XLOOKUP(L318,Categorías!$H$2:$H$6,Categorías!$G$2:$G$6,0)</f>
        <v>4</v>
      </c>
    </row>
    <row r="319" spans="1:13" x14ac:dyDescent="0.3">
      <c r="A319" s="27">
        <v>37</v>
      </c>
      <c r="B319" s="28" t="s">
        <v>5119</v>
      </c>
      <c r="C319" s="27">
        <v>8</v>
      </c>
      <c r="D319" s="27" t="s">
        <v>66</v>
      </c>
      <c r="E319" s="27">
        <v>6</v>
      </c>
      <c r="F319" s="28" t="s">
        <v>4563</v>
      </c>
      <c r="G319" s="27">
        <v>1</v>
      </c>
      <c r="I319" s="27">
        <v>4</v>
      </c>
      <c r="J319" s="28" t="s">
        <v>4975</v>
      </c>
      <c r="K319" s="28" t="s">
        <v>7706</v>
      </c>
      <c r="L319" s="28" t="s">
        <v>4293</v>
      </c>
      <c r="M319" s="27">
        <f>_xlfn.XLOOKUP(L319,Categorías!$H$2:$H$6,Categorías!$G$2:$G$6,0)</f>
        <v>4</v>
      </c>
    </row>
    <row r="320" spans="1:13" x14ac:dyDescent="0.3">
      <c r="A320" s="27">
        <v>37</v>
      </c>
      <c r="B320" s="28" t="s">
        <v>5119</v>
      </c>
      <c r="C320" s="27">
        <v>8</v>
      </c>
      <c r="D320" s="27" t="s">
        <v>66</v>
      </c>
      <c r="E320" s="27">
        <v>6</v>
      </c>
      <c r="F320" s="28" t="s">
        <v>5264</v>
      </c>
      <c r="G320" s="27">
        <v>1</v>
      </c>
      <c r="I320" s="27">
        <v>4</v>
      </c>
      <c r="J320" s="28" t="s">
        <v>4975</v>
      </c>
      <c r="K320" s="28" t="s">
        <v>5250</v>
      </c>
      <c r="L320" s="28" t="s">
        <v>4301</v>
      </c>
      <c r="M320" s="27">
        <f>_xlfn.XLOOKUP(L320,Categorías!$H$2:$H$6,Categorías!$G$2:$G$6,0)</f>
        <v>5</v>
      </c>
    </row>
    <row r="321" spans="1:13" x14ac:dyDescent="0.3">
      <c r="A321" s="27">
        <v>37</v>
      </c>
      <c r="B321" s="28" t="s">
        <v>5119</v>
      </c>
      <c r="C321" s="27">
        <v>8</v>
      </c>
      <c r="D321" s="27" t="s">
        <v>66</v>
      </c>
      <c r="E321" s="27">
        <v>6</v>
      </c>
      <c r="F321" s="28" t="s">
        <v>5265</v>
      </c>
      <c r="G321" s="27">
        <v>1</v>
      </c>
      <c r="I321" s="27">
        <v>4</v>
      </c>
      <c r="J321" s="28" t="s">
        <v>4975</v>
      </c>
      <c r="K321" s="28" t="s">
        <v>5252</v>
      </c>
      <c r="L321" s="28" t="s">
        <v>4293</v>
      </c>
      <c r="M321" s="27">
        <f>_xlfn.XLOOKUP(L321,Categorías!$H$2:$H$6,Categorías!$G$2:$G$6,0)</f>
        <v>4</v>
      </c>
    </row>
    <row r="322" spans="1:13" x14ac:dyDescent="0.3">
      <c r="A322" s="27">
        <v>37</v>
      </c>
      <c r="B322" s="28" t="s">
        <v>5119</v>
      </c>
      <c r="C322" s="27">
        <v>8</v>
      </c>
      <c r="D322" s="27" t="s">
        <v>66</v>
      </c>
      <c r="E322" s="27">
        <v>6</v>
      </c>
      <c r="F322" s="28" t="s">
        <v>5266</v>
      </c>
      <c r="G322" s="27">
        <v>1</v>
      </c>
      <c r="I322" s="27">
        <v>4</v>
      </c>
      <c r="J322" s="28" t="s">
        <v>4975</v>
      </c>
      <c r="K322" s="28" t="s">
        <v>143</v>
      </c>
      <c r="L322" s="28" t="s">
        <v>4309</v>
      </c>
      <c r="M322" s="27">
        <f>_xlfn.XLOOKUP(L322,Categorías!$H$2:$H$6,Categorías!$G$2:$G$6,0)</f>
        <v>3</v>
      </c>
    </row>
    <row r="323" spans="1:13" x14ac:dyDescent="0.3">
      <c r="A323" s="27">
        <v>37</v>
      </c>
      <c r="B323" s="28" t="s">
        <v>5119</v>
      </c>
      <c r="C323" s="27">
        <v>8</v>
      </c>
      <c r="D323" s="27" t="s">
        <v>66</v>
      </c>
      <c r="E323" s="27">
        <v>6</v>
      </c>
      <c r="F323" s="28" t="s">
        <v>5267</v>
      </c>
      <c r="G323" s="27">
        <v>1</v>
      </c>
      <c r="I323" s="27">
        <v>4</v>
      </c>
      <c r="J323" s="28" t="s">
        <v>4975</v>
      </c>
      <c r="K323" s="28" t="s">
        <v>5268</v>
      </c>
      <c r="L323" s="28" t="s">
        <v>4291</v>
      </c>
      <c r="M323" s="27">
        <f>_xlfn.XLOOKUP(L323,Categorías!$H$2:$H$6,Categorías!$G$2:$G$6,0)</f>
        <v>1</v>
      </c>
    </row>
    <row r="324" spans="1:13" x14ac:dyDescent="0.3">
      <c r="A324" s="27">
        <v>37</v>
      </c>
      <c r="B324" s="28" t="s">
        <v>5119</v>
      </c>
      <c r="C324" s="27">
        <v>8</v>
      </c>
      <c r="D324" s="27" t="s">
        <v>66</v>
      </c>
      <c r="E324" s="27">
        <v>6</v>
      </c>
      <c r="F324" s="28" t="s">
        <v>5269</v>
      </c>
      <c r="G324" s="27">
        <v>2</v>
      </c>
      <c r="I324" s="27">
        <v>5</v>
      </c>
      <c r="J324" s="28" t="s">
        <v>4701</v>
      </c>
      <c r="K324" s="28" t="s">
        <v>7706</v>
      </c>
      <c r="L324" s="28" t="s">
        <v>4293</v>
      </c>
      <c r="M324" s="27">
        <f>_xlfn.XLOOKUP(L324,Categorías!$H$2:$H$6,Categorías!$G$2:$G$6,0)</f>
        <v>4</v>
      </c>
    </row>
    <row r="325" spans="1:13" x14ac:dyDescent="0.3">
      <c r="A325" s="27">
        <v>37</v>
      </c>
      <c r="B325" s="28" t="s">
        <v>5119</v>
      </c>
      <c r="C325" s="27">
        <v>8</v>
      </c>
      <c r="D325" s="27" t="s">
        <v>66</v>
      </c>
      <c r="E325" s="27">
        <v>6</v>
      </c>
      <c r="F325" s="28" t="s">
        <v>5270</v>
      </c>
      <c r="G325" s="27">
        <v>1</v>
      </c>
      <c r="I325" s="27">
        <v>5</v>
      </c>
      <c r="J325" s="28" t="s">
        <v>4701</v>
      </c>
      <c r="K325" s="28" t="s">
        <v>5250</v>
      </c>
      <c r="L325" s="28" t="s">
        <v>4301</v>
      </c>
      <c r="M325" s="27">
        <f>_xlfn.XLOOKUP(L325,Categorías!$H$2:$H$6,Categorías!$G$2:$G$6,0)</f>
        <v>5</v>
      </c>
    </row>
    <row r="326" spans="1:13" x14ac:dyDescent="0.3">
      <c r="A326" s="27">
        <v>37</v>
      </c>
      <c r="B326" s="28" t="s">
        <v>5119</v>
      </c>
      <c r="C326" s="27">
        <v>8</v>
      </c>
      <c r="D326" s="27" t="s">
        <v>66</v>
      </c>
      <c r="E326" s="27">
        <v>6</v>
      </c>
      <c r="F326" s="28" t="s">
        <v>5271</v>
      </c>
      <c r="G326" s="27">
        <v>1</v>
      </c>
      <c r="I326" s="27">
        <v>5</v>
      </c>
      <c r="J326" s="28" t="s">
        <v>4701</v>
      </c>
      <c r="K326" s="28" t="s">
        <v>5272</v>
      </c>
      <c r="L326" s="28" t="s">
        <v>4293</v>
      </c>
      <c r="M326" s="27">
        <f>_xlfn.XLOOKUP(L326,Categorías!$H$2:$H$6,Categorías!$G$2:$G$6,0)</f>
        <v>4</v>
      </c>
    </row>
    <row r="327" spans="1:13" x14ac:dyDescent="0.3">
      <c r="A327" s="27">
        <v>37</v>
      </c>
      <c r="B327" s="28" t="s">
        <v>5119</v>
      </c>
      <c r="C327" s="27">
        <v>8</v>
      </c>
      <c r="D327" s="27" t="s">
        <v>66</v>
      </c>
      <c r="E327" s="27">
        <v>6</v>
      </c>
      <c r="F327" s="28" t="s">
        <v>5273</v>
      </c>
      <c r="G327" s="27">
        <v>1</v>
      </c>
      <c r="I327" s="27">
        <v>5</v>
      </c>
      <c r="J327" s="28" t="s">
        <v>4701</v>
      </c>
      <c r="K327" s="28" t="s">
        <v>5274</v>
      </c>
      <c r="L327" s="28" t="s">
        <v>4293</v>
      </c>
      <c r="M327" s="27">
        <f>_xlfn.XLOOKUP(L327,Categorías!$H$2:$H$6,Categorías!$G$2:$G$6,0)</f>
        <v>4</v>
      </c>
    </row>
    <row r="328" spans="1:13" x14ac:dyDescent="0.3">
      <c r="A328" s="27">
        <v>37</v>
      </c>
      <c r="B328" s="28" t="s">
        <v>5119</v>
      </c>
      <c r="C328" s="27">
        <v>8</v>
      </c>
      <c r="D328" s="27" t="s">
        <v>66</v>
      </c>
      <c r="E328" s="27">
        <v>6</v>
      </c>
      <c r="F328" s="28" t="s">
        <v>5097</v>
      </c>
      <c r="G328" s="27">
        <v>1</v>
      </c>
      <c r="I328" s="27">
        <v>5</v>
      </c>
      <c r="J328" s="28" t="s">
        <v>4701</v>
      </c>
      <c r="K328" s="28" t="s">
        <v>66</v>
      </c>
      <c r="L328" s="28" t="s">
        <v>4293</v>
      </c>
      <c r="M328" s="27">
        <f>_xlfn.XLOOKUP(L328,Categorías!$H$2:$H$6,Categorías!$G$2:$G$6,0)</f>
        <v>4</v>
      </c>
    </row>
    <row r="329" spans="1:13" x14ac:dyDescent="0.3">
      <c r="A329" s="27">
        <v>37</v>
      </c>
      <c r="B329" s="28" t="s">
        <v>5119</v>
      </c>
      <c r="C329" s="27">
        <v>8</v>
      </c>
      <c r="D329" s="27" t="s">
        <v>66</v>
      </c>
      <c r="E329" s="27">
        <v>6</v>
      </c>
      <c r="F329" s="28" t="s">
        <v>5275</v>
      </c>
      <c r="G329" s="27">
        <v>2</v>
      </c>
      <c r="I329" s="27">
        <v>6</v>
      </c>
      <c r="J329" s="28" t="s">
        <v>4986</v>
      </c>
      <c r="K329" s="28" t="s">
        <v>5248</v>
      </c>
      <c r="L329" s="28" t="s">
        <v>4293</v>
      </c>
      <c r="M329" s="27">
        <f>_xlfn.XLOOKUP(L329,Categorías!$H$2:$H$6,Categorías!$G$2:$G$6,0)</f>
        <v>4</v>
      </c>
    </row>
    <row r="330" spans="1:13" x14ac:dyDescent="0.3">
      <c r="A330" s="27">
        <v>38</v>
      </c>
      <c r="B330" s="28" t="s">
        <v>5121</v>
      </c>
      <c r="C330" s="27">
        <v>8</v>
      </c>
      <c r="D330" s="27" t="s">
        <v>28</v>
      </c>
      <c r="E330" s="27">
        <v>2</v>
      </c>
      <c r="F330" s="28" t="s">
        <v>4566</v>
      </c>
      <c r="G330" s="27">
        <v>1</v>
      </c>
      <c r="I330" s="27">
        <v>6</v>
      </c>
      <c r="J330" s="28" t="s">
        <v>4986</v>
      </c>
      <c r="K330" s="28" t="s">
        <v>5276</v>
      </c>
      <c r="L330" s="28" t="s">
        <v>4309</v>
      </c>
      <c r="M330" s="27">
        <f>_xlfn.XLOOKUP(L330,Categorías!$H$2:$H$6,Categorías!$G$2:$G$6,0)</f>
        <v>3</v>
      </c>
    </row>
    <row r="331" spans="1:13" x14ac:dyDescent="0.3">
      <c r="A331" s="27">
        <v>38</v>
      </c>
      <c r="B331" s="28" t="s">
        <v>5121</v>
      </c>
      <c r="C331" s="27">
        <v>8</v>
      </c>
      <c r="D331" s="27" t="s">
        <v>28</v>
      </c>
      <c r="E331" s="27">
        <v>2</v>
      </c>
      <c r="F331" s="28" t="s">
        <v>4567</v>
      </c>
      <c r="G331" s="27">
        <v>1</v>
      </c>
      <c r="I331" s="27">
        <v>6</v>
      </c>
      <c r="J331" s="28" t="s">
        <v>4986</v>
      </c>
      <c r="K331" s="28" t="s">
        <v>5250</v>
      </c>
      <c r="L331" s="28" t="s">
        <v>4301</v>
      </c>
      <c r="M331" s="27">
        <f>_xlfn.XLOOKUP(L331,Categorías!$H$2:$H$6,Categorías!$G$2:$G$6,0)</f>
        <v>5</v>
      </c>
    </row>
    <row r="332" spans="1:13" x14ac:dyDescent="0.3">
      <c r="A332" s="27">
        <v>38</v>
      </c>
      <c r="B332" s="28" t="s">
        <v>5121</v>
      </c>
      <c r="C332" s="27">
        <v>8</v>
      </c>
      <c r="D332" s="27" t="s">
        <v>28</v>
      </c>
      <c r="E332" s="27">
        <v>2</v>
      </c>
      <c r="F332" s="28" t="s">
        <v>4568</v>
      </c>
      <c r="G332" s="27">
        <v>1</v>
      </c>
      <c r="I332" s="27">
        <v>6</v>
      </c>
      <c r="J332" s="28" t="s">
        <v>4986</v>
      </c>
      <c r="K332" s="28" t="s">
        <v>143</v>
      </c>
      <c r="L332" s="28" t="s">
        <v>4309</v>
      </c>
      <c r="M332" s="27">
        <f>_xlfn.XLOOKUP(L332,Categorías!$H$2:$H$6,Categorías!$G$2:$G$6,0)</f>
        <v>3</v>
      </c>
    </row>
    <row r="333" spans="1:13" x14ac:dyDescent="0.3">
      <c r="A333" s="27">
        <v>38</v>
      </c>
      <c r="B333" s="28" t="s">
        <v>5121</v>
      </c>
      <c r="C333" s="27">
        <v>8</v>
      </c>
      <c r="D333" s="27" t="s">
        <v>28</v>
      </c>
      <c r="E333" s="27">
        <v>2</v>
      </c>
      <c r="F333" s="28" t="s">
        <v>4569</v>
      </c>
      <c r="G333" s="27">
        <v>2</v>
      </c>
      <c r="I333" s="27">
        <v>6</v>
      </c>
      <c r="J333" s="28" t="s">
        <v>4986</v>
      </c>
      <c r="K333" s="28" t="s">
        <v>5255</v>
      </c>
      <c r="L333" s="28" t="s">
        <v>4293</v>
      </c>
      <c r="M333" s="27">
        <f>_xlfn.XLOOKUP(L333,Categorías!$H$2:$H$6,Categorías!$G$2:$G$6,0)</f>
        <v>4</v>
      </c>
    </row>
    <row r="334" spans="1:13" x14ac:dyDescent="0.3">
      <c r="A334" s="27">
        <v>38</v>
      </c>
      <c r="B334" s="28" t="s">
        <v>5121</v>
      </c>
      <c r="C334" s="27">
        <v>8</v>
      </c>
      <c r="D334" s="27" t="s">
        <v>28</v>
      </c>
      <c r="E334" s="27">
        <v>2</v>
      </c>
      <c r="F334" s="28" t="s">
        <v>5277</v>
      </c>
      <c r="G334" s="27">
        <v>1</v>
      </c>
      <c r="I334" s="27">
        <v>7</v>
      </c>
      <c r="J334" s="28" t="s">
        <v>4992</v>
      </c>
      <c r="K334" s="28" t="s">
        <v>5248</v>
      </c>
      <c r="L334" s="28" t="s">
        <v>4293</v>
      </c>
      <c r="M334" s="27">
        <f>_xlfn.XLOOKUP(L334,Categorías!$H$2:$H$6,Categorías!$G$2:$G$6,0)</f>
        <v>4</v>
      </c>
    </row>
    <row r="335" spans="1:13" x14ac:dyDescent="0.3">
      <c r="A335" s="27">
        <v>38</v>
      </c>
      <c r="B335" s="28" t="s">
        <v>5121</v>
      </c>
      <c r="C335" s="27">
        <v>8</v>
      </c>
      <c r="D335" s="27" t="s">
        <v>28</v>
      </c>
      <c r="E335" s="27">
        <v>2</v>
      </c>
      <c r="F335" s="28" t="s">
        <v>5278</v>
      </c>
      <c r="G335" s="27">
        <v>1</v>
      </c>
      <c r="I335" s="27">
        <v>7</v>
      </c>
      <c r="J335" s="28" t="s">
        <v>4992</v>
      </c>
      <c r="K335" s="28" t="s">
        <v>7706</v>
      </c>
      <c r="L335" s="28" t="s">
        <v>4293</v>
      </c>
      <c r="M335" s="27">
        <f>_xlfn.XLOOKUP(L335,Categorías!$H$2:$H$6,Categorías!$G$2:$G$6,0)</f>
        <v>4</v>
      </c>
    </row>
    <row r="336" spans="1:13" x14ac:dyDescent="0.3">
      <c r="A336" s="27">
        <v>38</v>
      </c>
      <c r="B336" s="28" t="s">
        <v>5121</v>
      </c>
      <c r="C336" s="27">
        <v>8</v>
      </c>
      <c r="D336" s="27" t="s">
        <v>28</v>
      </c>
      <c r="E336" s="27">
        <v>2</v>
      </c>
      <c r="F336" s="28" t="s">
        <v>5279</v>
      </c>
      <c r="G336" s="27">
        <v>2</v>
      </c>
      <c r="I336" s="27">
        <v>7</v>
      </c>
      <c r="J336" s="28" t="s">
        <v>4992</v>
      </c>
      <c r="K336" s="28" t="s">
        <v>5250</v>
      </c>
      <c r="L336" s="28" t="s">
        <v>4301</v>
      </c>
      <c r="M336" s="27">
        <f>_xlfn.XLOOKUP(L336,Categorías!$H$2:$H$6,Categorías!$G$2:$G$6,0)</f>
        <v>5</v>
      </c>
    </row>
    <row r="337" spans="1:13" x14ac:dyDescent="0.3">
      <c r="A337" s="27">
        <v>39</v>
      </c>
      <c r="B337" s="28" t="s">
        <v>5124</v>
      </c>
      <c r="C337" s="27">
        <v>8</v>
      </c>
      <c r="D337" s="27" t="s">
        <v>114</v>
      </c>
      <c r="E337" s="27">
        <v>13</v>
      </c>
      <c r="F337" s="28" t="s">
        <v>5280</v>
      </c>
      <c r="G337" s="27">
        <v>1</v>
      </c>
      <c r="I337" s="27">
        <v>7</v>
      </c>
      <c r="J337" s="28" t="s">
        <v>4992</v>
      </c>
      <c r="K337" s="28" t="s">
        <v>8</v>
      </c>
      <c r="L337" s="28" t="s">
        <v>4293</v>
      </c>
      <c r="M337" s="27">
        <f>_xlfn.XLOOKUP(L337,Categorías!$H$2:$H$6,Categorías!$G$2:$G$6,0)</f>
        <v>4</v>
      </c>
    </row>
    <row r="338" spans="1:13" x14ac:dyDescent="0.3">
      <c r="A338" s="27">
        <v>39</v>
      </c>
      <c r="B338" s="28" t="s">
        <v>5124</v>
      </c>
      <c r="C338" s="27">
        <v>8</v>
      </c>
      <c r="D338" s="27" t="s">
        <v>114</v>
      </c>
      <c r="E338" s="27">
        <v>13</v>
      </c>
      <c r="F338" s="28" t="s">
        <v>5281</v>
      </c>
      <c r="G338" s="27">
        <v>1</v>
      </c>
      <c r="I338" s="27">
        <v>7</v>
      </c>
      <c r="J338" s="28" t="s">
        <v>4992</v>
      </c>
      <c r="K338" s="28" t="s">
        <v>143</v>
      </c>
      <c r="L338" s="28" t="s">
        <v>4309</v>
      </c>
      <c r="M338" s="27">
        <f>_xlfn.XLOOKUP(L338,Categorías!$H$2:$H$6,Categorías!$G$2:$G$6,0)</f>
        <v>3</v>
      </c>
    </row>
    <row r="339" spans="1:13" x14ac:dyDescent="0.3">
      <c r="A339" s="27">
        <v>39</v>
      </c>
      <c r="B339" s="28" t="s">
        <v>5124</v>
      </c>
      <c r="C339" s="27">
        <v>8</v>
      </c>
      <c r="D339" s="27" t="s">
        <v>114</v>
      </c>
      <c r="E339" s="27">
        <v>13</v>
      </c>
      <c r="F339" s="28" t="s">
        <v>5282</v>
      </c>
      <c r="G339" s="27">
        <v>1</v>
      </c>
      <c r="I339" s="27">
        <v>8</v>
      </c>
      <c r="J339" s="28" t="s">
        <v>4998</v>
      </c>
      <c r="K339" s="28" t="s">
        <v>5248</v>
      </c>
      <c r="L339" s="28" t="s">
        <v>4293</v>
      </c>
      <c r="M339" s="27">
        <f>_xlfn.XLOOKUP(L339,Categorías!$H$2:$H$6,Categorías!$G$2:$G$6,0)</f>
        <v>4</v>
      </c>
    </row>
    <row r="340" spans="1:13" x14ac:dyDescent="0.3">
      <c r="A340" s="27">
        <v>39</v>
      </c>
      <c r="B340" s="28" t="s">
        <v>5124</v>
      </c>
      <c r="C340" s="27">
        <v>8</v>
      </c>
      <c r="D340" s="27" t="s">
        <v>114</v>
      </c>
      <c r="E340" s="27">
        <v>13</v>
      </c>
      <c r="F340" s="28" t="s">
        <v>5283</v>
      </c>
      <c r="G340" s="27">
        <v>1</v>
      </c>
      <c r="I340" s="27">
        <v>8</v>
      </c>
      <c r="J340" s="28" t="s">
        <v>4998</v>
      </c>
      <c r="K340" s="28" t="s">
        <v>7706</v>
      </c>
      <c r="L340" s="28" t="s">
        <v>4293</v>
      </c>
      <c r="M340" s="27">
        <f>_xlfn.XLOOKUP(L340,Categorías!$H$2:$H$6,Categorías!$G$2:$G$6,0)</f>
        <v>4</v>
      </c>
    </row>
    <row r="341" spans="1:13" x14ac:dyDescent="0.3">
      <c r="A341" s="27">
        <v>40</v>
      </c>
      <c r="B341" s="28" t="s">
        <v>5125</v>
      </c>
      <c r="C341" s="27">
        <v>8</v>
      </c>
      <c r="D341" s="27" t="s">
        <v>47</v>
      </c>
      <c r="E341" s="27">
        <v>7</v>
      </c>
      <c r="F341" s="28" t="s">
        <v>1423</v>
      </c>
      <c r="G341" s="27">
        <v>1</v>
      </c>
      <c r="I341" s="27">
        <v>8</v>
      </c>
      <c r="J341" s="28" t="s">
        <v>4998</v>
      </c>
      <c r="K341" s="28" t="s">
        <v>5250</v>
      </c>
      <c r="L341" s="28" t="s">
        <v>4301</v>
      </c>
      <c r="M341" s="27">
        <f>_xlfn.XLOOKUP(L341,Categorías!$H$2:$H$6,Categorías!$G$2:$G$6,0)</f>
        <v>5</v>
      </c>
    </row>
    <row r="342" spans="1:13" x14ac:dyDescent="0.3">
      <c r="A342" s="27">
        <v>40</v>
      </c>
      <c r="B342" s="28" t="s">
        <v>5125</v>
      </c>
      <c r="C342" s="27">
        <v>8</v>
      </c>
      <c r="D342" s="27" t="s">
        <v>47</v>
      </c>
      <c r="E342" s="27">
        <v>7</v>
      </c>
      <c r="F342" s="28" t="s">
        <v>5251</v>
      </c>
      <c r="G342" s="27">
        <v>1</v>
      </c>
      <c r="I342" s="27">
        <v>8</v>
      </c>
      <c r="J342" s="28" t="s">
        <v>4998</v>
      </c>
      <c r="K342" s="28" t="s">
        <v>5272</v>
      </c>
      <c r="L342" s="28" t="s">
        <v>4293</v>
      </c>
      <c r="M342" s="27">
        <f>_xlfn.XLOOKUP(L342,Categorías!$H$2:$H$6,Categorías!$G$2:$G$6,0)</f>
        <v>4</v>
      </c>
    </row>
    <row r="343" spans="1:13" x14ac:dyDescent="0.3">
      <c r="A343" s="27">
        <v>40</v>
      </c>
      <c r="B343" s="28" t="s">
        <v>5125</v>
      </c>
      <c r="C343" s="27">
        <v>8</v>
      </c>
      <c r="D343" s="27" t="s">
        <v>47</v>
      </c>
      <c r="E343" s="27">
        <v>7</v>
      </c>
      <c r="F343" s="28" t="s">
        <v>1422</v>
      </c>
      <c r="G343" s="27">
        <v>1</v>
      </c>
      <c r="I343" s="27">
        <v>8</v>
      </c>
      <c r="J343" s="28" t="s">
        <v>4998</v>
      </c>
      <c r="K343" s="28" t="s">
        <v>143</v>
      </c>
      <c r="L343" s="28" t="s">
        <v>4309</v>
      </c>
      <c r="M343" s="27">
        <f>_xlfn.XLOOKUP(L343,Categorías!$H$2:$H$6,Categorías!$G$2:$G$6,0)</f>
        <v>3</v>
      </c>
    </row>
    <row r="344" spans="1:13" x14ac:dyDescent="0.3">
      <c r="A344" s="27">
        <v>40</v>
      </c>
      <c r="B344" s="28" t="s">
        <v>5125</v>
      </c>
      <c r="C344" s="27">
        <v>8</v>
      </c>
      <c r="D344" s="27" t="s">
        <v>47</v>
      </c>
      <c r="E344" s="27">
        <v>7</v>
      </c>
      <c r="F344" s="28" t="s">
        <v>5246</v>
      </c>
      <c r="G344" s="27">
        <v>1</v>
      </c>
      <c r="I344" s="27">
        <v>9</v>
      </c>
      <c r="J344" s="28" t="s">
        <v>5002</v>
      </c>
      <c r="K344" s="28" t="s">
        <v>5248</v>
      </c>
      <c r="L344" s="28" t="s">
        <v>4293</v>
      </c>
      <c r="M344" s="27">
        <f>_xlfn.XLOOKUP(L344,Categorías!$H$2:$H$6,Categorías!$G$2:$G$6,0)</f>
        <v>4</v>
      </c>
    </row>
    <row r="345" spans="1:13" x14ac:dyDescent="0.3">
      <c r="A345" s="27">
        <v>40</v>
      </c>
      <c r="B345" s="28" t="s">
        <v>5125</v>
      </c>
      <c r="C345" s="27">
        <v>8</v>
      </c>
      <c r="D345" s="27" t="s">
        <v>47</v>
      </c>
      <c r="E345" s="27">
        <v>7</v>
      </c>
      <c r="F345" s="28" t="s">
        <v>5284</v>
      </c>
      <c r="G345" s="27">
        <v>1</v>
      </c>
      <c r="I345" s="27">
        <v>9</v>
      </c>
      <c r="J345" s="28" t="s">
        <v>5002</v>
      </c>
      <c r="K345" s="28" t="s">
        <v>7706</v>
      </c>
      <c r="L345" s="28" t="s">
        <v>4293</v>
      </c>
      <c r="M345" s="27">
        <f>_xlfn.XLOOKUP(L345,Categorías!$H$2:$H$6,Categorías!$G$2:$G$6,0)</f>
        <v>4</v>
      </c>
    </row>
    <row r="346" spans="1:13" x14ac:dyDescent="0.3">
      <c r="A346" s="27">
        <v>41</v>
      </c>
      <c r="B346" s="28" t="s">
        <v>5130</v>
      </c>
      <c r="C346" s="27">
        <v>8</v>
      </c>
      <c r="D346" s="27" t="s">
        <v>114</v>
      </c>
      <c r="E346" s="27">
        <v>13</v>
      </c>
      <c r="F346" s="28" t="s">
        <v>4586</v>
      </c>
      <c r="G346" s="27">
        <v>1</v>
      </c>
      <c r="I346" s="27">
        <v>9</v>
      </c>
      <c r="J346" s="28" t="s">
        <v>5002</v>
      </c>
      <c r="K346" s="28" t="s">
        <v>5250</v>
      </c>
      <c r="L346" s="28" t="s">
        <v>4301</v>
      </c>
      <c r="M346" s="27">
        <f>_xlfn.XLOOKUP(L346,Categorías!$H$2:$H$6,Categorías!$G$2:$G$6,0)</f>
        <v>5</v>
      </c>
    </row>
    <row r="347" spans="1:13" x14ac:dyDescent="0.3">
      <c r="A347" s="27">
        <v>41</v>
      </c>
      <c r="B347" s="28" t="s">
        <v>5130</v>
      </c>
      <c r="C347" s="27">
        <v>8</v>
      </c>
      <c r="D347" s="27" t="s">
        <v>114</v>
      </c>
      <c r="E347" s="27">
        <v>13</v>
      </c>
      <c r="F347" s="28" t="s">
        <v>5285</v>
      </c>
      <c r="G347" s="27">
        <v>1</v>
      </c>
      <c r="I347" s="27">
        <v>9</v>
      </c>
      <c r="J347" s="28" t="s">
        <v>5002</v>
      </c>
      <c r="K347" s="28" t="s">
        <v>5286</v>
      </c>
      <c r="L347" s="28" t="s">
        <v>4293</v>
      </c>
      <c r="M347" s="27">
        <f>_xlfn.XLOOKUP(L347,Categorías!$H$2:$H$6,Categorías!$G$2:$G$6,0)</f>
        <v>4</v>
      </c>
    </row>
    <row r="348" spans="1:13" x14ac:dyDescent="0.3">
      <c r="A348" s="27">
        <v>41</v>
      </c>
      <c r="B348" s="28" t="s">
        <v>5130</v>
      </c>
      <c r="C348" s="27">
        <v>8</v>
      </c>
      <c r="D348" s="27" t="s">
        <v>114</v>
      </c>
      <c r="E348" s="27">
        <v>13</v>
      </c>
      <c r="F348" s="28" t="s">
        <v>5287</v>
      </c>
      <c r="G348" s="27">
        <v>1</v>
      </c>
      <c r="I348" s="27">
        <v>9</v>
      </c>
      <c r="J348" s="28" t="s">
        <v>5002</v>
      </c>
      <c r="K348" s="28" t="s">
        <v>143</v>
      </c>
      <c r="L348" s="28" t="s">
        <v>4309</v>
      </c>
      <c r="M348" s="27">
        <f>_xlfn.XLOOKUP(L348,Categorías!$H$2:$H$6,Categorías!$G$2:$G$6,0)</f>
        <v>3</v>
      </c>
    </row>
    <row r="349" spans="1:13" x14ac:dyDescent="0.3">
      <c r="A349" s="27">
        <v>41</v>
      </c>
      <c r="B349" s="28" t="s">
        <v>5130</v>
      </c>
      <c r="C349" s="27">
        <v>8</v>
      </c>
      <c r="D349" s="27" t="s">
        <v>114</v>
      </c>
      <c r="E349" s="27">
        <v>13</v>
      </c>
      <c r="F349" s="28" t="s">
        <v>5288</v>
      </c>
      <c r="G349" s="27">
        <v>1</v>
      </c>
      <c r="I349" s="27">
        <v>10</v>
      </c>
      <c r="J349" s="28" t="s">
        <v>5005</v>
      </c>
      <c r="K349" s="28" t="s">
        <v>5248</v>
      </c>
      <c r="L349" s="28" t="s">
        <v>4293</v>
      </c>
      <c r="M349" s="27">
        <f>_xlfn.XLOOKUP(L349,Categorías!$H$2:$H$6,Categorías!$G$2:$G$6,0)</f>
        <v>4</v>
      </c>
    </row>
    <row r="350" spans="1:13" x14ac:dyDescent="0.3">
      <c r="A350" s="27">
        <v>41</v>
      </c>
      <c r="B350" s="28" t="s">
        <v>5130</v>
      </c>
      <c r="C350" s="27">
        <v>8</v>
      </c>
      <c r="D350" s="27" t="s">
        <v>114</v>
      </c>
      <c r="E350" s="27">
        <v>13</v>
      </c>
      <c r="F350" s="28" t="s">
        <v>5289</v>
      </c>
      <c r="G350" s="27">
        <v>1</v>
      </c>
      <c r="I350" s="27">
        <v>10</v>
      </c>
      <c r="J350" s="28" t="s">
        <v>5005</v>
      </c>
      <c r="K350" s="28" t="s">
        <v>5250</v>
      </c>
      <c r="L350" s="28" t="s">
        <v>4301</v>
      </c>
      <c r="M350" s="27">
        <f>_xlfn.XLOOKUP(L350,Categorías!$H$2:$H$6,Categorías!$G$2:$G$6,0)</f>
        <v>5</v>
      </c>
    </row>
    <row r="351" spans="1:13" x14ac:dyDescent="0.3">
      <c r="A351" s="27">
        <v>42</v>
      </c>
      <c r="B351" s="28" t="s">
        <v>5133</v>
      </c>
      <c r="C351" s="27">
        <v>8</v>
      </c>
      <c r="D351" s="27" t="s">
        <v>3778</v>
      </c>
      <c r="E351" s="27">
        <v>12</v>
      </c>
      <c r="F351" s="28" t="s">
        <v>5290</v>
      </c>
      <c r="G351" s="27">
        <v>1</v>
      </c>
      <c r="I351" s="27">
        <v>10</v>
      </c>
      <c r="J351" s="28" t="s">
        <v>5005</v>
      </c>
      <c r="K351" s="28" t="s">
        <v>5259</v>
      </c>
      <c r="L351" s="28" t="s">
        <v>4309</v>
      </c>
      <c r="M351" s="27">
        <f>_xlfn.XLOOKUP(L351,Categorías!$H$2:$H$6,Categorías!$G$2:$G$6,0)</f>
        <v>3</v>
      </c>
    </row>
    <row r="352" spans="1:13" x14ac:dyDescent="0.3">
      <c r="A352" s="27">
        <v>42</v>
      </c>
      <c r="B352" s="28" t="s">
        <v>5133</v>
      </c>
      <c r="C352" s="27">
        <v>8</v>
      </c>
      <c r="D352" s="27" t="s">
        <v>3778</v>
      </c>
      <c r="E352" s="27">
        <v>12</v>
      </c>
      <c r="F352" s="28" t="s">
        <v>5291</v>
      </c>
      <c r="G352" s="27">
        <v>1</v>
      </c>
      <c r="I352" s="27">
        <v>10</v>
      </c>
      <c r="J352" s="28" t="s">
        <v>5005</v>
      </c>
      <c r="K352" s="28" t="s">
        <v>5252</v>
      </c>
      <c r="L352" s="28" t="s">
        <v>4293</v>
      </c>
      <c r="M352" s="27">
        <f>_xlfn.XLOOKUP(L352,Categorías!$H$2:$H$6,Categorías!$G$2:$G$6,0)</f>
        <v>4</v>
      </c>
    </row>
    <row r="353" spans="1:13" x14ac:dyDescent="0.3">
      <c r="A353" s="27">
        <v>42</v>
      </c>
      <c r="B353" s="28" t="s">
        <v>5133</v>
      </c>
      <c r="C353" s="27">
        <v>8</v>
      </c>
      <c r="D353" s="27" t="s">
        <v>3778</v>
      </c>
      <c r="E353" s="27">
        <v>12</v>
      </c>
      <c r="F353" s="28" t="s">
        <v>5292</v>
      </c>
      <c r="G353" s="27">
        <v>1</v>
      </c>
      <c r="I353" s="27">
        <v>10</v>
      </c>
      <c r="J353" s="28" t="s">
        <v>5005</v>
      </c>
      <c r="K353" s="28" t="s">
        <v>143</v>
      </c>
      <c r="L353" s="28" t="s">
        <v>4309</v>
      </c>
      <c r="M353" s="27">
        <f>_xlfn.XLOOKUP(L353,Categorías!$H$2:$H$6,Categorías!$G$2:$G$6,0)</f>
        <v>3</v>
      </c>
    </row>
    <row r="354" spans="1:13" x14ac:dyDescent="0.3">
      <c r="A354" s="27">
        <v>42</v>
      </c>
      <c r="B354" s="28" t="s">
        <v>5133</v>
      </c>
      <c r="C354" s="27">
        <v>8</v>
      </c>
      <c r="D354" s="27" t="s">
        <v>3778</v>
      </c>
      <c r="E354" s="27">
        <v>12</v>
      </c>
      <c r="F354" s="28" t="s">
        <v>4595</v>
      </c>
      <c r="G354" s="27">
        <v>1</v>
      </c>
      <c r="I354" s="27">
        <v>11</v>
      </c>
      <c r="J354" s="28" t="s">
        <v>5009</v>
      </c>
      <c r="K354" s="28" t="s">
        <v>5248</v>
      </c>
      <c r="L354" s="28" t="s">
        <v>4293</v>
      </c>
      <c r="M354" s="27">
        <f>_xlfn.XLOOKUP(L354,Categorías!$H$2:$H$6,Categorías!$G$2:$G$6,0)</f>
        <v>4</v>
      </c>
    </row>
    <row r="355" spans="1:13" x14ac:dyDescent="0.3">
      <c r="A355" s="27">
        <v>42</v>
      </c>
      <c r="B355" s="28" t="s">
        <v>5133</v>
      </c>
      <c r="C355" s="27">
        <v>8</v>
      </c>
      <c r="D355" s="27" t="s">
        <v>3778</v>
      </c>
      <c r="E355" s="27">
        <v>12</v>
      </c>
      <c r="F355" s="28" t="s">
        <v>4596</v>
      </c>
      <c r="G355" s="27">
        <v>1</v>
      </c>
      <c r="I355" s="27">
        <v>11</v>
      </c>
      <c r="J355" s="28" t="s">
        <v>5009</v>
      </c>
      <c r="K355" s="28" t="s">
        <v>7706</v>
      </c>
      <c r="L355" s="28" t="s">
        <v>4293</v>
      </c>
      <c r="M355" s="27">
        <f>_xlfn.XLOOKUP(L355,Categorías!$H$2:$H$6,Categorías!$G$2:$G$6,0)</f>
        <v>4</v>
      </c>
    </row>
    <row r="356" spans="1:13" x14ac:dyDescent="0.3">
      <c r="A356" s="27">
        <v>42</v>
      </c>
      <c r="B356" s="28" t="s">
        <v>5133</v>
      </c>
      <c r="C356" s="27">
        <v>8</v>
      </c>
      <c r="D356" s="27" t="s">
        <v>3778</v>
      </c>
      <c r="E356" s="27">
        <v>12</v>
      </c>
      <c r="F356" s="28" t="s">
        <v>4597</v>
      </c>
      <c r="G356" s="27">
        <v>1</v>
      </c>
      <c r="I356" s="27">
        <v>11</v>
      </c>
      <c r="J356" s="28" t="s">
        <v>5009</v>
      </c>
      <c r="K356" s="28" t="s">
        <v>143</v>
      </c>
      <c r="L356" s="28" t="s">
        <v>4309</v>
      </c>
      <c r="M356" s="27">
        <f>_xlfn.XLOOKUP(L356,Categorías!$H$2:$H$6,Categorías!$G$2:$G$6,0)</f>
        <v>3</v>
      </c>
    </row>
    <row r="357" spans="1:13" x14ac:dyDescent="0.3">
      <c r="A357" s="27">
        <v>42</v>
      </c>
      <c r="B357" s="28" t="s">
        <v>5133</v>
      </c>
      <c r="C357" s="27">
        <v>8</v>
      </c>
      <c r="D357" s="27" t="s">
        <v>3778</v>
      </c>
      <c r="E357" s="27">
        <v>12</v>
      </c>
      <c r="F357" s="28" t="s">
        <v>5293</v>
      </c>
      <c r="G357" s="27">
        <v>1</v>
      </c>
      <c r="I357" s="27">
        <v>11</v>
      </c>
      <c r="J357" s="28" t="s">
        <v>5009</v>
      </c>
      <c r="K357" s="28" t="s">
        <v>5255</v>
      </c>
      <c r="L357" s="28" t="s">
        <v>4293</v>
      </c>
      <c r="M357" s="27">
        <f>_xlfn.XLOOKUP(L357,Categorías!$H$2:$H$6,Categorías!$G$2:$G$6,0)</f>
        <v>4</v>
      </c>
    </row>
    <row r="358" spans="1:13" x14ac:dyDescent="0.3">
      <c r="A358" s="27">
        <v>42</v>
      </c>
      <c r="B358" s="28" t="s">
        <v>5133</v>
      </c>
      <c r="C358" s="27">
        <v>8</v>
      </c>
      <c r="D358" s="27" t="s">
        <v>3778</v>
      </c>
      <c r="E358" s="27">
        <v>12</v>
      </c>
      <c r="F358" s="28" t="s">
        <v>4864</v>
      </c>
      <c r="G358" s="27">
        <v>2</v>
      </c>
      <c r="I358" s="27">
        <v>11</v>
      </c>
      <c r="J358" s="28" t="s">
        <v>5009</v>
      </c>
      <c r="K358" s="28" t="s">
        <v>5294</v>
      </c>
      <c r="L358" s="28" t="s">
        <v>4293</v>
      </c>
      <c r="M358" s="27">
        <f>_xlfn.XLOOKUP(L358,Categorías!$H$2:$H$6,Categorías!$G$2:$G$6,0)</f>
        <v>4</v>
      </c>
    </row>
    <row r="359" spans="1:13" x14ac:dyDescent="0.3">
      <c r="A359" s="27">
        <v>42</v>
      </c>
      <c r="B359" s="28" t="s">
        <v>5133</v>
      </c>
      <c r="C359" s="27">
        <v>8</v>
      </c>
      <c r="D359" s="27" t="s">
        <v>3778</v>
      </c>
      <c r="E359" s="27">
        <v>12</v>
      </c>
      <c r="F359" s="28" t="s">
        <v>4865</v>
      </c>
      <c r="G359" s="27">
        <v>1</v>
      </c>
      <c r="I359" s="27">
        <v>12</v>
      </c>
      <c r="J359" s="28" t="s">
        <v>5013</v>
      </c>
      <c r="K359" s="28" t="s">
        <v>5248</v>
      </c>
      <c r="L359" s="28" t="s">
        <v>4293</v>
      </c>
      <c r="M359" s="27">
        <f>_xlfn.XLOOKUP(L359,Categorías!$H$2:$H$6,Categorías!$G$2:$G$6,0)</f>
        <v>4</v>
      </c>
    </row>
    <row r="360" spans="1:13" x14ac:dyDescent="0.3">
      <c r="A360" s="27">
        <v>42</v>
      </c>
      <c r="B360" s="28" t="s">
        <v>5133</v>
      </c>
      <c r="C360" s="27">
        <v>8</v>
      </c>
      <c r="D360" s="27" t="s">
        <v>3778</v>
      </c>
      <c r="E360" s="27">
        <v>12</v>
      </c>
      <c r="F360" s="28" t="s">
        <v>4866</v>
      </c>
      <c r="G360" s="27">
        <v>1</v>
      </c>
      <c r="I360" s="27">
        <v>12</v>
      </c>
      <c r="J360" s="28" t="s">
        <v>5013</v>
      </c>
      <c r="K360" s="28" t="s">
        <v>5276</v>
      </c>
      <c r="L360" s="28" t="s">
        <v>4309</v>
      </c>
      <c r="M360" s="27">
        <f>_xlfn.XLOOKUP(L360,Categorías!$H$2:$H$6,Categorías!$G$2:$G$6,0)</f>
        <v>3</v>
      </c>
    </row>
    <row r="361" spans="1:13" x14ac:dyDescent="0.3">
      <c r="A361" s="27">
        <v>42</v>
      </c>
      <c r="B361" s="28" t="s">
        <v>5133</v>
      </c>
      <c r="C361" s="27">
        <v>8</v>
      </c>
      <c r="D361" s="27" t="s">
        <v>3778</v>
      </c>
      <c r="E361" s="27">
        <v>12</v>
      </c>
      <c r="F361" s="28" t="s">
        <v>4867</v>
      </c>
      <c r="G361" s="27">
        <v>1</v>
      </c>
      <c r="I361" s="27">
        <v>12</v>
      </c>
      <c r="J361" s="28" t="s">
        <v>5013</v>
      </c>
      <c r="K361" s="28" t="s">
        <v>143</v>
      </c>
      <c r="L361" s="28" t="s">
        <v>4309</v>
      </c>
      <c r="M361" s="27">
        <f>_xlfn.XLOOKUP(L361,Categorías!$H$2:$H$6,Categorías!$G$2:$G$6,0)</f>
        <v>3</v>
      </c>
    </row>
    <row r="362" spans="1:13" x14ac:dyDescent="0.3">
      <c r="A362" s="27">
        <v>42</v>
      </c>
      <c r="B362" s="28" t="s">
        <v>5133</v>
      </c>
      <c r="C362" s="27">
        <v>8</v>
      </c>
      <c r="D362" s="27" t="s">
        <v>3778</v>
      </c>
      <c r="E362" s="27">
        <v>12</v>
      </c>
      <c r="F362" s="28" t="s">
        <v>4868</v>
      </c>
      <c r="G362" s="27">
        <v>2</v>
      </c>
      <c r="I362" s="27">
        <v>12</v>
      </c>
      <c r="J362" s="28" t="s">
        <v>5013</v>
      </c>
      <c r="K362" s="28" t="s">
        <v>5255</v>
      </c>
      <c r="L362" s="28" t="s">
        <v>4293</v>
      </c>
      <c r="M362" s="27">
        <f>_xlfn.XLOOKUP(L362,Categorías!$H$2:$H$6,Categorías!$G$2:$G$6,0)</f>
        <v>4</v>
      </c>
    </row>
    <row r="363" spans="1:13" x14ac:dyDescent="0.3">
      <c r="A363" s="27">
        <v>42</v>
      </c>
      <c r="B363" s="28" t="s">
        <v>5133</v>
      </c>
      <c r="C363" s="27">
        <v>8</v>
      </c>
      <c r="D363" s="27" t="s">
        <v>3778</v>
      </c>
      <c r="E363" s="27">
        <v>12</v>
      </c>
      <c r="F363" s="28" t="s">
        <v>4869</v>
      </c>
      <c r="G363" s="27">
        <v>1</v>
      </c>
      <c r="I363" s="27">
        <v>12</v>
      </c>
      <c r="J363" s="28" t="s">
        <v>5013</v>
      </c>
      <c r="K363" s="28" t="s">
        <v>5294</v>
      </c>
      <c r="L363" s="28" t="s">
        <v>4293</v>
      </c>
      <c r="M363" s="27">
        <f>_xlfn.XLOOKUP(L363,Categorías!$H$2:$H$6,Categorías!$G$2:$G$6,0)</f>
        <v>4</v>
      </c>
    </row>
    <row r="364" spans="1:13" x14ac:dyDescent="0.3">
      <c r="A364" s="27">
        <v>43</v>
      </c>
      <c r="B364" s="28" t="s">
        <v>5139</v>
      </c>
      <c r="C364" s="27">
        <v>8</v>
      </c>
      <c r="D364" s="27" t="s">
        <v>28</v>
      </c>
      <c r="E364" s="27">
        <v>2</v>
      </c>
      <c r="F364" s="28" t="s">
        <v>5295</v>
      </c>
      <c r="G364" s="27">
        <v>1</v>
      </c>
      <c r="I364" s="27">
        <v>13</v>
      </c>
      <c r="J364" s="28" t="s">
        <v>5015</v>
      </c>
      <c r="K364" s="28" t="s">
        <v>5248</v>
      </c>
      <c r="L364" s="28" t="s">
        <v>4293</v>
      </c>
      <c r="M364" s="27">
        <f>_xlfn.XLOOKUP(L364,Categorías!$H$2:$H$6,Categorías!$G$2:$G$6,0)</f>
        <v>4</v>
      </c>
    </row>
    <row r="365" spans="1:13" x14ac:dyDescent="0.3">
      <c r="A365" s="27">
        <v>43</v>
      </c>
      <c r="B365" s="28" t="s">
        <v>5139</v>
      </c>
      <c r="C365" s="27">
        <v>8</v>
      </c>
      <c r="D365" s="27" t="s">
        <v>28</v>
      </c>
      <c r="E365" s="27">
        <v>2</v>
      </c>
      <c r="F365" s="28" t="s">
        <v>5296</v>
      </c>
      <c r="G365" s="27">
        <v>1</v>
      </c>
      <c r="I365" s="27">
        <v>13</v>
      </c>
      <c r="J365" s="28" t="s">
        <v>5015</v>
      </c>
      <c r="K365" s="28" t="s">
        <v>7706</v>
      </c>
      <c r="L365" s="28" t="s">
        <v>4293</v>
      </c>
      <c r="M365" s="27">
        <f>_xlfn.XLOOKUP(L365,Categorías!$H$2:$H$6,Categorías!$G$2:$G$6,0)</f>
        <v>4</v>
      </c>
    </row>
    <row r="366" spans="1:13" x14ac:dyDescent="0.3">
      <c r="A366" s="27">
        <v>43</v>
      </c>
      <c r="B366" s="28" t="s">
        <v>5139</v>
      </c>
      <c r="C366" s="27">
        <v>8</v>
      </c>
      <c r="D366" s="27" t="s">
        <v>28</v>
      </c>
      <c r="E366" s="27">
        <v>2</v>
      </c>
      <c r="F366" s="28" t="s">
        <v>4602</v>
      </c>
      <c r="G366" s="27">
        <v>1</v>
      </c>
      <c r="I366" s="27">
        <v>13</v>
      </c>
      <c r="J366" s="28" t="s">
        <v>5015</v>
      </c>
      <c r="K366" s="28" t="s">
        <v>5250</v>
      </c>
      <c r="L366" s="28" t="s">
        <v>4301</v>
      </c>
      <c r="M366" s="27">
        <f>_xlfn.XLOOKUP(L366,Categorías!$H$2:$H$6,Categorías!$G$2:$G$6,0)</f>
        <v>5</v>
      </c>
    </row>
    <row r="367" spans="1:13" x14ac:dyDescent="0.3">
      <c r="A367" s="27">
        <v>43</v>
      </c>
      <c r="B367" s="28" t="s">
        <v>5139</v>
      </c>
      <c r="C367" s="27">
        <v>8</v>
      </c>
      <c r="D367" s="27" t="s">
        <v>28</v>
      </c>
      <c r="E367" s="27">
        <v>2</v>
      </c>
      <c r="F367" s="28" t="s">
        <v>5297</v>
      </c>
      <c r="G367" s="27">
        <v>1</v>
      </c>
      <c r="I367" s="27">
        <v>13</v>
      </c>
      <c r="J367" s="28" t="s">
        <v>5015</v>
      </c>
      <c r="K367" s="28" t="s">
        <v>5252</v>
      </c>
      <c r="L367" s="28" t="s">
        <v>4293</v>
      </c>
      <c r="M367" s="27">
        <f>_xlfn.XLOOKUP(L367,Categorías!$H$2:$H$6,Categorías!$G$2:$G$6,0)</f>
        <v>4</v>
      </c>
    </row>
    <row r="368" spans="1:13" x14ac:dyDescent="0.3">
      <c r="A368" s="27">
        <v>43</v>
      </c>
      <c r="B368" s="28" t="s">
        <v>5139</v>
      </c>
      <c r="C368" s="27">
        <v>8</v>
      </c>
      <c r="D368" s="27" t="s">
        <v>28</v>
      </c>
      <c r="E368" s="27">
        <v>2</v>
      </c>
      <c r="F368" s="28" t="s">
        <v>5298</v>
      </c>
      <c r="G368" s="27">
        <v>1</v>
      </c>
      <c r="I368" s="27">
        <v>13</v>
      </c>
      <c r="J368" s="28" t="s">
        <v>5015</v>
      </c>
      <c r="K368" s="28" t="s">
        <v>143</v>
      </c>
      <c r="L368" s="28" t="s">
        <v>4309</v>
      </c>
      <c r="M368" s="27">
        <f>_xlfn.XLOOKUP(L368,Categorías!$H$2:$H$6,Categorías!$G$2:$G$6,0)</f>
        <v>3</v>
      </c>
    </row>
    <row r="369" spans="1:13" x14ac:dyDescent="0.3">
      <c r="A369" s="27">
        <v>43</v>
      </c>
      <c r="B369" s="28" t="s">
        <v>5139</v>
      </c>
      <c r="C369" s="27">
        <v>8</v>
      </c>
      <c r="D369" s="27" t="s">
        <v>28</v>
      </c>
      <c r="E369" s="27">
        <v>2</v>
      </c>
      <c r="F369" s="28" t="s">
        <v>5299</v>
      </c>
      <c r="G369" s="27">
        <v>1</v>
      </c>
      <c r="I369" s="27">
        <v>14</v>
      </c>
      <c r="J369" s="28" t="s">
        <v>5017</v>
      </c>
      <c r="K369" s="28" t="s">
        <v>5248</v>
      </c>
      <c r="L369" s="28" t="s">
        <v>4293</v>
      </c>
      <c r="M369" s="27">
        <f>_xlfn.XLOOKUP(L369,Categorías!$H$2:$H$6,Categorías!$G$2:$G$6,0)</f>
        <v>4</v>
      </c>
    </row>
    <row r="370" spans="1:13" x14ac:dyDescent="0.3">
      <c r="A370" s="27">
        <v>43</v>
      </c>
      <c r="B370" s="28" t="s">
        <v>5139</v>
      </c>
      <c r="C370" s="27">
        <v>8</v>
      </c>
      <c r="D370" s="27" t="s">
        <v>28</v>
      </c>
      <c r="E370" s="27">
        <v>2</v>
      </c>
      <c r="F370" s="28" t="s">
        <v>5300</v>
      </c>
      <c r="G370" s="27">
        <v>2</v>
      </c>
      <c r="I370" s="27">
        <v>14</v>
      </c>
      <c r="J370" s="28" t="s">
        <v>5017</v>
      </c>
      <c r="K370" s="28" t="s">
        <v>5250</v>
      </c>
      <c r="L370" s="28" t="s">
        <v>4301</v>
      </c>
      <c r="M370" s="27">
        <f>_xlfn.XLOOKUP(L370,Categorías!$H$2:$H$6,Categorías!$G$2:$G$6,0)</f>
        <v>5</v>
      </c>
    </row>
    <row r="371" spans="1:13" x14ac:dyDescent="0.3">
      <c r="A371" s="27">
        <v>44</v>
      </c>
      <c r="B371" s="28" t="s">
        <v>5144</v>
      </c>
      <c r="C371" s="27">
        <v>8</v>
      </c>
      <c r="D371" s="27" t="s">
        <v>60</v>
      </c>
      <c r="E371" s="27">
        <v>1</v>
      </c>
      <c r="F371" s="28" t="s">
        <v>4606</v>
      </c>
      <c r="G371" s="27">
        <v>2</v>
      </c>
      <c r="I371" s="27">
        <v>14</v>
      </c>
      <c r="J371" s="28" t="s">
        <v>5017</v>
      </c>
      <c r="K371" s="28" t="s">
        <v>8</v>
      </c>
      <c r="L371" s="28" t="s">
        <v>4293</v>
      </c>
      <c r="M371" s="27">
        <f>_xlfn.XLOOKUP(L371,Categorías!$H$2:$H$6,Categorías!$G$2:$G$6,0)</f>
        <v>4</v>
      </c>
    </row>
    <row r="372" spans="1:13" x14ac:dyDescent="0.3">
      <c r="A372" s="27">
        <v>44</v>
      </c>
      <c r="B372" s="28" t="s">
        <v>5144</v>
      </c>
      <c r="C372" s="27">
        <v>8</v>
      </c>
      <c r="D372" s="27" t="s">
        <v>60</v>
      </c>
      <c r="E372" s="27">
        <v>1</v>
      </c>
      <c r="F372" s="28" t="s">
        <v>4607</v>
      </c>
      <c r="G372" s="27">
        <v>1</v>
      </c>
      <c r="I372" s="27">
        <v>14</v>
      </c>
      <c r="J372" s="28" t="s">
        <v>5017</v>
      </c>
      <c r="K372" s="28" t="s">
        <v>143</v>
      </c>
      <c r="L372" s="28" t="s">
        <v>4309</v>
      </c>
      <c r="M372" s="27">
        <f>_xlfn.XLOOKUP(L372,Categorías!$H$2:$H$6,Categorías!$G$2:$G$6,0)</f>
        <v>3</v>
      </c>
    </row>
    <row r="373" spans="1:13" x14ac:dyDescent="0.3">
      <c r="A373" s="27">
        <v>44</v>
      </c>
      <c r="B373" s="28" t="s">
        <v>5144</v>
      </c>
      <c r="C373" s="27">
        <v>8</v>
      </c>
      <c r="D373" s="27" t="s">
        <v>60</v>
      </c>
      <c r="E373" s="27">
        <v>1</v>
      </c>
      <c r="F373" s="28" t="s">
        <v>4608</v>
      </c>
      <c r="G373" s="27">
        <v>1</v>
      </c>
      <c r="I373" s="27">
        <v>14</v>
      </c>
      <c r="J373" s="28" t="s">
        <v>5017</v>
      </c>
      <c r="K373" s="28" t="s">
        <v>5255</v>
      </c>
      <c r="L373" s="28" t="s">
        <v>4293</v>
      </c>
      <c r="M373" s="27">
        <f>_xlfn.XLOOKUP(L373,Categorías!$H$2:$H$6,Categorías!$G$2:$G$6,0)</f>
        <v>4</v>
      </c>
    </row>
    <row r="374" spans="1:13" x14ac:dyDescent="0.3">
      <c r="A374" s="27">
        <v>44</v>
      </c>
      <c r="B374" s="28" t="s">
        <v>5144</v>
      </c>
      <c r="C374" s="27">
        <v>8</v>
      </c>
      <c r="D374" s="27" t="s">
        <v>60</v>
      </c>
      <c r="E374" s="27">
        <v>1</v>
      </c>
      <c r="F374" s="28" t="s">
        <v>4609</v>
      </c>
      <c r="G374" s="27">
        <v>1</v>
      </c>
      <c r="I374" s="27">
        <v>15</v>
      </c>
      <c r="J374" s="28" t="s">
        <v>5018</v>
      </c>
      <c r="K374" s="28" t="s">
        <v>5248</v>
      </c>
      <c r="L374" s="28" t="s">
        <v>4293</v>
      </c>
      <c r="M374" s="27">
        <f>_xlfn.XLOOKUP(L374,Categorías!$H$2:$H$6,Categorías!$G$2:$G$6,0)</f>
        <v>4</v>
      </c>
    </row>
    <row r="375" spans="1:13" x14ac:dyDescent="0.3">
      <c r="A375" s="27">
        <v>44</v>
      </c>
      <c r="B375" s="28" t="s">
        <v>5144</v>
      </c>
      <c r="C375" s="27">
        <v>8</v>
      </c>
      <c r="D375" s="27" t="s">
        <v>60</v>
      </c>
      <c r="E375" s="27">
        <v>1</v>
      </c>
      <c r="F375" s="28" t="s">
        <v>5301</v>
      </c>
      <c r="G375" s="27">
        <v>1</v>
      </c>
      <c r="I375" s="27">
        <v>15</v>
      </c>
      <c r="J375" s="28" t="s">
        <v>5018</v>
      </c>
      <c r="K375" s="28" t="s">
        <v>5250</v>
      </c>
      <c r="L375" s="28" t="s">
        <v>4301</v>
      </c>
      <c r="M375" s="27">
        <f>_xlfn.XLOOKUP(L375,Categorías!$H$2:$H$6,Categorías!$G$2:$G$6,0)</f>
        <v>5</v>
      </c>
    </row>
    <row r="376" spans="1:13" x14ac:dyDescent="0.3">
      <c r="A376" s="27">
        <v>44</v>
      </c>
      <c r="B376" s="28" t="s">
        <v>5144</v>
      </c>
      <c r="C376" s="27">
        <v>8</v>
      </c>
      <c r="D376" s="27" t="s">
        <v>60</v>
      </c>
      <c r="E376" s="27">
        <v>1</v>
      </c>
      <c r="F376" s="28" t="s">
        <v>5302</v>
      </c>
      <c r="G376" s="27">
        <v>1</v>
      </c>
      <c r="I376" s="27">
        <v>15</v>
      </c>
      <c r="J376" s="28" t="s">
        <v>5018</v>
      </c>
      <c r="K376" s="28" t="s">
        <v>8</v>
      </c>
      <c r="L376" s="28" t="s">
        <v>4293</v>
      </c>
      <c r="M376" s="27">
        <f>_xlfn.XLOOKUP(L376,Categorías!$H$2:$H$6,Categorías!$G$2:$G$6,0)</f>
        <v>4</v>
      </c>
    </row>
    <row r="377" spans="1:13" x14ac:dyDescent="0.3">
      <c r="A377" s="27">
        <v>44</v>
      </c>
      <c r="B377" s="28" t="s">
        <v>5144</v>
      </c>
      <c r="C377" s="27">
        <v>8</v>
      </c>
      <c r="D377" s="27" t="s">
        <v>60</v>
      </c>
      <c r="E377" s="27">
        <v>1</v>
      </c>
      <c r="F377" s="28" t="s">
        <v>5303</v>
      </c>
      <c r="G377" s="27">
        <v>1</v>
      </c>
      <c r="I377" s="27">
        <v>15</v>
      </c>
      <c r="J377" s="28" t="s">
        <v>5018</v>
      </c>
      <c r="K377" s="28" t="s">
        <v>143</v>
      </c>
      <c r="L377" s="28" t="s">
        <v>4309</v>
      </c>
      <c r="M377" s="27">
        <f>_xlfn.XLOOKUP(L377,Categorías!$H$2:$H$6,Categorías!$G$2:$G$6,0)</f>
        <v>3</v>
      </c>
    </row>
    <row r="378" spans="1:13" x14ac:dyDescent="0.3">
      <c r="A378" s="27">
        <v>44</v>
      </c>
      <c r="B378" s="28" t="s">
        <v>5144</v>
      </c>
      <c r="C378" s="27">
        <v>8</v>
      </c>
      <c r="D378" s="27" t="s">
        <v>60</v>
      </c>
      <c r="E378" s="27">
        <v>1</v>
      </c>
      <c r="F378" s="28" t="s">
        <v>4613</v>
      </c>
      <c r="G378" s="27">
        <v>1</v>
      </c>
      <c r="I378" s="27">
        <v>15</v>
      </c>
      <c r="J378" s="28" t="s">
        <v>5018</v>
      </c>
      <c r="K378" s="28" t="s">
        <v>5255</v>
      </c>
      <c r="L378" s="28" t="s">
        <v>4293</v>
      </c>
      <c r="M378" s="27">
        <f>_xlfn.XLOOKUP(L378,Categorías!$H$2:$H$6,Categorías!$G$2:$G$6,0)</f>
        <v>4</v>
      </c>
    </row>
    <row r="379" spans="1:13" x14ac:dyDescent="0.3">
      <c r="A379" s="27">
        <v>44</v>
      </c>
      <c r="B379" s="28" t="s">
        <v>5144</v>
      </c>
      <c r="C379" s="27">
        <v>8</v>
      </c>
      <c r="D379" s="27" t="s">
        <v>60</v>
      </c>
      <c r="E379" s="27">
        <v>1</v>
      </c>
      <c r="F379" s="28" t="s">
        <v>5304</v>
      </c>
      <c r="G379" s="27">
        <v>1</v>
      </c>
      <c r="I379" s="27">
        <v>16</v>
      </c>
      <c r="J379" s="28" t="s">
        <v>5021</v>
      </c>
      <c r="K379" s="28" t="s">
        <v>5248</v>
      </c>
      <c r="L379" s="28" t="s">
        <v>4293</v>
      </c>
      <c r="M379" s="27">
        <f>_xlfn.XLOOKUP(L379,Categorías!$H$2:$H$6,Categorías!$G$2:$G$6,0)</f>
        <v>4</v>
      </c>
    </row>
    <row r="380" spans="1:13" x14ac:dyDescent="0.3">
      <c r="A380" s="27">
        <v>45</v>
      </c>
      <c r="B380" s="28" t="s">
        <v>5145</v>
      </c>
      <c r="C380" s="27">
        <v>8</v>
      </c>
      <c r="D380" s="27" t="s">
        <v>52</v>
      </c>
      <c r="E380" s="27">
        <v>8</v>
      </c>
      <c r="F380" s="28" t="s">
        <v>5305</v>
      </c>
      <c r="G380" s="27">
        <v>1</v>
      </c>
      <c r="I380" s="27">
        <v>16</v>
      </c>
      <c r="J380" s="28" t="s">
        <v>5021</v>
      </c>
      <c r="K380" s="28" t="s">
        <v>5250</v>
      </c>
      <c r="L380" s="28" t="s">
        <v>4301</v>
      </c>
      <c r="M380" s="27">
        <f>_xlfn.XLOOKUP(L380,Categorías!$H$2:$H$6,Categorías!$G$2:$G$6,0)</f>
        <v>5</v>
      </c>
    </row>
    <row r="381" spans="1:13" x14ac:dyDescent="0.3">
      <c r="A381" s="27">
        <v>45</v>
      </c>
      <c r="B381" s="28" t="s">
        <v>5145</v>
      </c>
      <c r="C381" s="27">
        <v>8</v>
      </c>
      <c r="D381" s="27" t="s">
        <v>52</v>
      </c>
      <c r="E381" s="27">
        <v>8</v>
      </c>
      <c r="F381" s="28" t="s">
        <v>5306</v>
      </c>
      <c r="G381" s="27">
        <v>1</v>
      </c>
      <c r="I381" s="27">
        <v>16</v>
      </c>
      <c r="J381" s="28" t="s">
        <v>5021</v>
      </c>
      <c r="K381" s="28" t="s">
        <v>8</v>
      </c>
      <c r="L381" s="28" t="s">
        <v>4293</v>
      </c>
      <c r="M381" s="27">
        <f>_xlfn.XLOOKUP(L381,Categorías!$H$2:$H$6,Categorías!$G$2:$G$6,0)</f>
        <v>4</v>
      </c>
    </row>
    <row r="382" spans="1:13" x14ac:dyDescent="0.3">
      <c r="A382" s="27">
        <v>45</v>
      </c>
      <c r="B382" s="28" t="s">
        <v>5145</v>
      </c>
      <c r="C382" s="27">
        <v>8</v>
      </c>
      <c r="D382" s="27" t="s">
        <v>52</v>
      </c>
      <c r="E382" s="27">
        <v>8</v>
      </c>
      <c r="F382" s="28" t="s">
        <v>5307</v>
      </c>
      <c r="G382" s="27">
        <v>1</v>
      </c>
      <c r="I382" s="27">
        <v>16</v>
      </c>
      <c r="J382" s="28" t="s">
        <v>5021</v>
      </c>
      <c r="K382" s="28" t="s">
        <v>143</v>
      </c>
      <c r="L382" s="28" t="s">
        <v>4309</v>
      </c>
      <c r="M382" s="27">
        <f>_xlfn.XLOOKUP(L382,Categorías!$H$2:$H$6,Categorías!$G$2:$G$6,0)</f>
        <v>3</v>
      </c>
    </row>
    <row r="383" spans="1:13" x14ac:dyDescent="0.3">
      <c r="A383" s="27">
        <v>45</v>
      </c>
      <c r="B383" s="28" t="s">
        <v>5145</v>
      </c>
      <c r="C383" s="27">
        <v>8</v>
      </c>
      <c r="D383" s="27" t="s">
        <v>52</v>
      </c>
      <c r="E383" s="27">
        <v>8</v>
      </c>
      <c r="F383" s="28" t="s">
        <v>5308</v>
      </c>
      <c r="G383" s="27">
        <v>1</v>
      </c>
      <c r="I383" s="27">
        <v>16</v>
      </c>
      <c r="J383" s="28" t="s">
        <v>5021</v>
      </c>
      <c r="K383" s="28" t="s">
        <v>5255</v>
      </c>
      <c r="L383" s="28" t="s">
        <v>4293</v>
      </c>
      <c r="M383" s="27">
        <f>_xlfn.XLOOKUP(L383,Categorías!$H$2:$H$6,Categorías!$G$2:$G$6,0)</f>
        <v>4</v>
      </c>
    </row>
    <row r="384" spans="1:13" x14ac:dyDescent="0.3">
      <c r="A384" s="27">
        <v>45</v>
      </c>
      <c r="B384" s="28" t="s">
        <v>5145</v>
      </c>
      <c r="C384" s="27">
        <v>8</v>
      </c>
      <c r="D384" s="27" t="s">
        <v>52</v>
      </c>
      <c r="E384" s="27">
        <v>8</v>
      </c>
      <c r="F384" s="28" t="s">
        <v>812</v>
      </c>
      <c r="G384" s="27">
        <v>1</v>
      </c>
      <c r="I384" s="27">
        <v>17</v>
      </c>
      <c r="J384" s="28" t="s">
        <v>5022</v>
      </c>
      <c r="K384" s="28" t="s">
        <v>5248</v>
      </c>
      <c r="L384" s="28" t="s">
        <v>4293</v>
      </c>
      <c r="M384" s="27">
        <f>_xlfn.XLOOKUP(L384,Categorías!$H$2:$H$6,Categorías!$G$2:$G$6,0)</f>
        <v>4</v>
      </c>
    </row>
    <row r="385" spans="1:13" x14ac:dyDescent="0.3">
      <c r="A385" s="27">
        <v>45</v>
      </c>
      <c r="B385" s="28" t="s">
        <v>5145</v>
      </c>
      <c r="C385" s="27">
        <v>8</v>
      </c>
      <c r="D385" s="27" t="s">
        <v>52</v>
      </c>
      <c r="E385" s="27">
        <v>8</v>
      </c>
      <c r="F385" s="28" t="s">
        <v>811</v>
      </c>
      <c r="G385" s="27">
        <v>1</v>
      </c>
      <c r="I385" s="27">
        <v>17</v>
      </c>
      <c r="J385" s="28" t="s">
        <v>5022</v>
      </c>
      <c r="K385" s="28" t="s">
        <v>5309</v>
      </c>
      <c r="L385" s="28" t="s">
        <v>4293</v>
      </c>
      <c r="M385" s="27">
        <f>_xlfn.XLOOKUP(L385,Categorías!$H$2:$H$6,Categorías!$G$2:$G$6,0)</f>
        <v>4</v>
      </c>
    </row>
    <row r="386" spans="1:13" x14ac:dyDescent="0.3">
      <c r="A386" s="27">
        <v>45</v>
      </c>
      <c r="B386" s="28" t="s">
        <v>5145</v>
      </c>
      <c r="C386" s="27">
        <v>8</v>
      </c>
      <c r="D386" s="27" t="s">
        <v>52</v>
      </c>
      <c r="E386" s="27">
        <v>8</v>
      </c>
      <c r="F386" s="28" t="s">
        <v>5310</v>
      </c>
      <c r="G386" s="27">
        <v>2</v>
      </c>
      <c r="I386" s="27">
        <v>17</v>
      </c>
      <c r="J386" s="28" t="s">
        <v>5022</v>
      </c>
      <c r="K386" s="28" t="s">
        <v>7706</v>
      </c>
      <c r="L386" s="28" t="s">
        <v>4293</v>
      </c>
      <c r="M386" s="27">
        <f>_xlfn.XLOOKUP(L386,Categorías!$H$2:$H$6,Categorías!$G$2:$G$6,0)</f>
        <v>4</v>
      </c>
    </row>
    <row r="387" spans="1:13" x14ac:dyDescent="0.3">
      <c r="A387" s="27">
        <v>46</v>
      </c>
      <c r="B387" s="28" t="s">
        <v>5153</v>
      </c>
      <c r="C387" s="27">
        <v>8</v>
      </c>
      <c r="D387" s="27" t="s">
        <v>52</v>
      </c>
      <c r="E387" s="27">
        <v>8</v>
      </c>
      <c r="F387" s="28" t="s">
        <v>5311</v>
      </c>
      <c r="G387" s="27">
        <v>2</v>
      </c>
      <c r="I387" s="27">
        <v>17</v>
      </c>
      <c r="J387" s="28" t="s">
        <v>5022</v>
      </c>
      <c r="K387" s="28" t="s">
        <v>5276</v>
      </c>
      <c r="L387" s="28" t="s">
        <v>4309</v>
      </c>
      <c r="M387" s="27">
        <f>_xlfn.XLOOKUP(L387,Categorías!$H$2:$H$6,Categorías!$G$2:$G$6,0)</f>
        <v>3</v>
      </c>
    </row>
    <row r="388" spans="1:13" x14ac:dyDescent="0.3">
      <c r="A388" s="27">
        <v>46</v>
      </c>
      <c r="B388" s="28" t="s">
        <v>5153</v>
      </c>
      <c r="C388" s="27">
        <v>8</v>
      </c>
      <c r="D388" s="27" t="s">
        <v>52</v>
      </c>
      <c r="E388" s="27">
        <v>8</v>
      </c>
      <c r="F388" s="28" t="s">
        <v>902</v>
      </c>
      <c r="G388" s="27">
        <v>1</v>
      </c>
      <c r="I388" s="27">
        <v>17</v>
      </c>
      <c r="J388" s="28" t="s">
        <v>5022</v>
      </c>
      <c r="K388" s="28" t="s">
        <v>5294</v>
      </c>
      <c r="L388" s="28" t="s">
        <v>4293</v>
      </c>
      <c r="M388" s="27">
        <f>_xlfn.XLOOKUP(L388,Categorías!$H$2:$H$6,Categorías!$G$2:$G$6,0)</f>
        <v>4</v>
      </c>
    </row>
    <row r="389" spans="1:13" x14ac:dyDescent="0.3">
      <c r="A389" s="27">
        <v>46</v>
      </c>
      <c r="B389" s="28" t="s">
        <v>5153</v>
      </c>
      <c r="C389" s="27">
        <v>8</v>
      </c>
      <c r="D389" s="27" t="s">
        <v>52</v>
      </c>
      <c r="E389" s="27">
        <v>8</v>
      </c>
      <c r="F389" s="28" t="s">
        <v>5312</v>
      </c>
      <c r="G389" s="27">
        <v>1</v>
      </c>
      <c r="I389" s="27">
        <v>18</v>
      </c>
      <c r="J389" s="28" t="s">
        <v>5027</v>
      </c>
      <c r="K389" s="28" t="s">
        <v>5248</v>
      </c>
      <c r="L389" s="28" t="s">
        <v>4293</v>
      </c>
      <c r="M389" s="27">
        <f>_xlfn.XLOOKUP(L389,Categorías!$H$2:$H$6,Categorías!$G$2:$G$6,0)</f>
        <v>4</v>
      </c>
    </row>
    <row r="390" spans="1:13" x14ac:dyDescent="0.3">
      <c r="A390" s="27">
        <v>46</v>
      </c>
      <c r="B390" s="28" t="s">
        <v>5153</v>
      </c>
      <c r="C390" s="27">
        <v>8</v>
      </c>
      <c r="D390" s="27" t="s">
        <v>52</v>
      </c>
      <c r="E390" s="27">
        <v>8</v>
      </c>
      <c r="F390" s="28" t="s">
        <v>899</v>
      </c>
      <c r="G390" s="27">
        <v>1</v>
      </c>
      <c r="I390" s="27">
        <v>18</v>
      </c>
      <c r="J390" s="28" t="s">
        <v>5027</v>
      </c>
      <c r="K390" s="28" t="s">
        <v>7706</v>
      </c>
      <c r="L390" s="28" t="s">
        <v>4293</v>
      </c>
      <c r="M390" s="27">
        <f>_xlfn.XLOOKUP(L390,Categorías!$H$2:$H$6,Categorías!$G$2:$G$6,0)</f>
        <v>4</v>
      </c>
    </row>
    <row r="391" spans="1:13" x14ac:dyDescent="0.3">
      <c r="A391" s="27">
        <v>46</v>
      </c>
      <c r="B391" s="28" t="s">
        <v>5153</v>
      </c>
      <c r="C391" s="27">
        <v>8</v>
      </c>
      <c r="D391" s="27" t="s">
        <v>52</v>
      </c>
      <c r="E391" s="27">
        <v>8</v>
      </c>
      <c r="F391" s="28" t="s">
        <v>901</v>
      </c>
      <c r="G391" s="27">
        <v>1</v>
      </c>
      <c r="I391" s="27">
        <v>18</v>
      </c>
      <c r="J391" s="28" t="s">
        <v>5027</v>
      </c>
      <c r="K391" s="28" t="s">
        <v>5250</v>
      </c>
      <c r="L391" s="28" t="s">
        <v>4301</v>
      </c>
      <c r="M391" s="27">
        <f>_xlfn.XLOOKUP(L391,Categorías!$H$2:$H$6,Categorías!$G$2:$G$6,0)</f>
        <v>5</v>
      </c>
    </row>
    <row r="392" spans="1:13" x14ac:dyDescent="0.3">
      <c r="A392" s="27">
        <v>46</v>
      </c>
      <c r="B392" s="28" t="s">
        <v>5153</v>
      </c>
      <c r="C392" s="27">
        <v>8</v>
      </c>
      <c r="D392" s="27" t="s">
        <v>52</v>
      </c>
      <c r="E392" s="27">
        <v>8</v>
      </c>
      <c r="F392" s="28" t="s">
        <v>900</v>
      </c>
      <c r="G392" s="27">
        <v>2</v>
      </c>
      <c r="I392" s="27">
        <v>18</v>
      </c>
      <c r="J392" s="28" t="s">
        <v>5027</v>
      </c>
      <c r="K392" s="28" t="s">
        <v>5272</v>
      </c>
      <c r="L392" s="28" t="s">
        <v>4293</v>
      </c>
      <c r="M392" s="27">
        <f>_xlfn.XLOOKUP(L392,Categorías!$H$2:$H$6,Categorías!$G$2:$G$6,0)</f>
        <v>4</v>
      </c>
    </row>
    <row r="393" spans="1:13" x14ac:dyDescent="0.3">
      <c r="A393" s="27">
        <v>46</v>
      </c>
      <c r="B393" s="28" t="s">
        <v>5153</v>
      </c>
      <c r="C393" s="27">
        <v>8</v>
      </c>
      <c r="D393" s="27" t="s">
        <v>52</v>
      </c>
      <c r="E393" s="27">
        <v>8</v>
      </c>
      <c r="F393" s="28" t="s">
        <v>904</v>
      </c>
      <c r="G393" s="27">
        <v>1</v>
      </c>
      <c r="I393" s="27">
        <v>18</v>
      </c>
      <c r="J393" s="28" t="s">
        <v>5027</v>
      </c>
      <c r="K393" s="28" t="s">
        <v>143</v>
      </c>
      <c r="L393" s="28" t="s">
        <v>4309</v>
      </c>
      <c r="M393" s="27">
        <f>_xlfn.XLOOKUP(L393,Categorías!$H$2:$H$6,Categorías!$G$2:$G$6,0)</f>
        <v>3</v>
      </c>
    </row>
    <row r="394" spans="1:13" x14ac:dyDescent="0.3">
      <c r="A394" s="27">
        <v>46</v>
      </c>
      <c r="B394" s="28" t="s">
        <v>5153</v>
      </c>
      <c r="C394" s="27">
        <v>8</v>
      </c>
      <c r="D394" s="27" t="s">
        <v>52</v>
      </c>
      <c r="E394" s="27">
        <v>8</v>
      </c>
      <c r="F394" s="28" t="s">
        <v>906</v>
      </c>
      <c r="G394" s="27">
        <v>1</v>
      </c>
      <c r="I394" s="27">
        <v>19</v>
      </c>
      <c r="J394" s="28" t="s">
        <v>5032</v>
      </c>
      <c r="K394" s="28" t="s">
        <v>7706</v>
      </c>
      <c r="L394" s="28" t="s">
        <v>4293</v>
      </c>
      <c r="M394" s="27">
        <f>_xlfn.XLOOKUP(L394,Categorías!$H$2:$H$6,Categorías!$G$2:$G$6,0)</f>
        <v>4</v>
      </c>
    </row>
    <row r="395" spans="1:13" x14ac:dyDescent="0.3">
      <c r="A395" s="27">
        <v>46</v>
      </c>
      <c r="B395" s="28" t="s">
        <v>5153</v>
      </c>
      <c r="C395" s="27">
        <v>8</v>
      </c>
      <c r="D395" s="27" t="s">
        <v>52</v>
      </c>
      <c r="E395" s="27">
        <v>8</v>
      </c>
      <c r="F395" s="28" t="s">
        <v>898</v>
      </c>
      <c r="G395" s="27">
        <v>1</v>
      </c>
      <c r="I395" s="27">
        <v>19</v>
      </c>
      <c r="J395" s="28" t="s">
        <v>5032</v>
      </c>
      <c r="K395" s="28" t="s">
        <v>5250</v>
      </c>
      <c r="L395" s="28" t="s">
        <v>4301</v>
      </c>
      <c r="M395" s="27">
        <f>_xlfn.XLOOKUP(L395,Categorías!$H$2:$H$6,Categorías!$G$2:$G$6,0)</f>
        <v>5</v>
      </c>
    </row>
    <row r="396" spans="1:13" x14ac:dyDescent="0.3">
      <c r="A396" s="27">
        <v>46</v>
      </c>
      <c r="B396" s="28" t="s">
        <v>5153</v>
      </c>
      <c r="C396" s="27">
        <v>8</v>
      </c>
      <c r="D396" s="27" t="s">
        <v>52</v>
      </c>
      <c r="E396" s="27">
        <v>8</v>
      </c>
      <c r="F396" s="28" t="s">
        <v>903</v>
      </c>
      <c r="G396" s="27">
        <v>1</v>
      </c>
      <c r="I396" s="27">
        <v>19</v>
      </c>
      <c r="J396" s="28" t="s">
        <v>5032</v>
      </c>
      <c r="K396" s="28" t="s">
        <v>5313</v>
      </c>
      <c r="L396" s="28" t="s">
        <v>4293</v>
      </c>
      <c r="M396" s="27">
        <f>_xlfn.XLOOKUP(L396,Categorías!$H$2:$H$6,Categorías!$G$2:$G$6,0)</f>
        <v>4</v>
      </c>
    </row>
    <row r="397" spans="1:13" x14ac:dyDescent="0.3">
      <c r="A397" s="27">
        <v>47</v>
      </c>
      <c r="B397" s="28" t="s">
        <v>5158</v>
      </c>
      <c r="C397" s="27">
        <v>19</v>
      </c>
      <c r="D397" s="27" t="s">
        <v>3821</v>
      </c>
      <c r="E397" s="27">
        <v>14</v>
      </c>
      <c r="F397" s="28" t="s">
        <v>366</v>
      </c>
      <c r="G397" s="27">
        <v>3</v>
      </c>
      <c r="I397" s="27">
        <v>19</v>
      </c>
      <c r="J397" s="28" t="s">
        <v>5032</v>
      </c>
      <c r="K397" s="28" t="s">
        <v>5314</v>
      </c>
      <c r="L397" s="28" t="s">
        <v>4293</v>
      </c>
      <c r="M397" s="27">
        <f>_xlfn.XLOOKUP(L397,Categorías!$H$2:$H$6,Categorías!$G$2:$G$6,0)</f>
        <v>4</v>
      </c>
    </row>
    <row r="398" spans="1:13" x14ac:dyDescent="0.3">
      <c r="A398" s="27">
        <v>47</v>
      </c>
      <c r="B398" s="28" t="s">
        <v>5158</v>
      </c>
      <c r="C398" s="27">
        <v>19</v>
      </c>
      <c r="D398" s="27" t="s">
        <v>3821</v>
      </c>
      <c r="E398" s="27">
        <v>14</v>
      </c>
      <c r="F398" s="28" t="s">
        <v>363</v>
      </c>
      <c r="G398" s="27">
        <v>2</v>
      </c>
      <c r="I398" s="27">
        <v>19</v>
      </c>
      <c r="J398" s="28" t="s">
        <v>5032</v>
      </c>
      <c r="K398" s="28" t="s">
        <v>66</v>
      </c>
      <c r="L398" s="28" t="s">
        <v>4293</v>
      </c>
      <c r="M398" s="27">
        <f>_xlfn.XLOOKUP(L398,Categorías!$H$2:$H$6,Categorías!$G$2:$G$6,0)</f>
        <v>4</v>
      </c>
    </row>
    <row r="399" spans="1:13" x14ac:dyDescent="0.3">
      <c r="A399" s="27">
        <v>47</v>
      </c>
      <c r="B399" s="28" t="s">
        <v>5158</v>
      </c>
      <c r="C399" s="27">
        <v>19</v>
      </c>
      <c r="D399" s="27" t="s">
        <v>3821</v>
      </c>
      <c r="E399" s="27">
        <v>14</v>
      </c>
      <c r="F399" s="28" t="s">
        <v>368</v>
      </c>
      <c r="G399" s="27">
        <v>2</v>
      </c>
      <c r="I399" s="27">
        <v>20</v>
      </c>
      <c r="J399" s="28" t="s">
        <v>5038</v>
      </c>
      <c r="K399" s="28" t="s">
        <v>5248</v>
      </c>
      <c r="L399" s="28" t="s">
        <v>4293</v>
      </c>
      <c r="M399" s="27">
        <f>_xlfn.XLOOKUP(L399,Categorías!$H$2:$H$6,Categorías!$G$2:$G$6,0)</f>
        <v>4</v>
      </c>
    </row>
    <row r="400" spans="1:13" x14ac:dyDescent="0.3">
      <c r="A400" s="27">
        <v>47</v>
      </c>
      <c r="B400" s="28" t="s">
        <v>5158</v>
      </c>
      <c r="C400" s="27">
        <v>19</v>
      </c>
      <c r="D400" s="27" t="s">
        <v>3821</v>
      </c>
      <c r="E400" s="27">
        <v>14</v>
      </c>
      <c r="F400" s="28" t="s">
        <v>5315</v>
      </c>
      <c r="G400" s="27">
        <v>2</v>
      </c>
      <c r="I400" s="27">
        <v>20</v>
      </c>
      <c r="J400" s="28" t="s">
        <v>5038</v>
      </c>
      <c r="K400" s="28" t="s">
        <v>5316</v>
      </c>
      <c r="L400" s="28" t="s">
        <v>4293</v>
      </c>
      <c r="M400" s="27">
        <f>_xlfn.XLOOKUP(L400,Categorías!$H$2:$H$6,Categorías!$G$2:$G$6,0)</f>
        <v>4</v>
      </c>
    </row>
    <row r="401" spans="1:13" x14ac:dyDescent="0.3">
      <c r="A401" s="27">
        <v>47</v>
      </c>
      <c r="B401" s="28" t="s">
        <v>5158</v>
      </c>
      <c r="C401" s="27">
        <v>19</v>
      </c>
      <c r="D401" s="27" t="s">
        <v>3821</v>
      </c>
      <c r="E401" s="27">
        <v>14</v>
      </c>
      <c r="F401" s="28" t="s">
        <v>364</v>
      </c>
      <c r="G401" s="27">
        <v>2</v>
      </c>
      <c r="I401" s="27">
        <v>20</v>
      </c>
      <c r="J401" s="28" t="s">
        <v>5038</v>
      </c>
      <c r="K401" s="28" t="s">
        <v>5250</v>
      </c>
      <c r="L401" s="28" t="s">
        <v>4301</v>
      </c>
      <c r="M401" s="27">
        <f>_xlfn.XLOOKUP(L401,Categorías!$H$2:$H$6,Categorías!$G$2:$G$6,0)</f>
        <v>5</v>
      </c>
    </row>
    <row r="402" spans="1:13" x14ac:dyDescent="0.3">
      <c r="A402" s="27">
        <v>47</v>
      </c>
      <c r="B402" s="28" t="s">
        <v>5158</v>
      </c>
      <c r="C402" s="27">
        <v>19</v>
      </c>
      <c r="D402" s="27" t="s">
        <v>3821</v>
      </c>
      <c r="E402" s="27">
        <v>14</v>
      </c>
      <c r="F402" s="28" t="s">
        <v>467</v>
      </c>
      <c r="G402" s="27">
        <v>3</v>
      </c>
      <c r="I402" s="27">
        <v>20</v>
      </c>
      <c r="J402" s="28" t="s">
        <v>5038</v>
      </c>
      <c r="K402" s="28" t="s">
        <v>143</v>
      </c>
      <c r="L402" s="28" t="s">
        <v>4309</v>
      </c>
      <c r="M402" s="27">
        <f>_xlfn.XLOOKUP(L402,Categorías!$H$2:$H$6,Categorías!$G$2:$G$6,0)</f>
        <v>3</v>
      </c>
    </row>
    <row r="403" spans="1:13" x14ac:dyDescent="0.3">
      <c r="A403" s="27">
        <v>47</v>
      </c>
      <c r="B403" s="28" t="s">
        <v>5158</v>
      </c>
      <c r="C403" s="27">
        <v>19</v>
      </c>
      <c r="D403" s="27" t="s">
        <v>3821</v>
      </c>
      <c r="E403" s="27">
        <v>14</v>
      </c>
      <c r="F403" s="28" t="s">
        <v>362</v>
      </c>
      <c r="G403" s="27">
        <v>2</v>
      </c>
      <c r="I403" s="27">
        <v>20</v>
      </c>
      <c r="J403" s="28" t="s">
        <v>5038</v>
      </c>
      <c r="K403" s="28" t="s">
        <v>5255</v>
      </c>
      <c r="L403" s="28" t="s">
        <v>4293</v>
      </c>
      <c r="M403" s="27">
        <f>_xlfn.XLOOKUP(L403,Categorías!$H$2:$H$6,Categorías!$G$2:$G$6,0)</f>
        <v>4</v>
      </c>
    </row>
    <row r="404" spans="1:13" x14ac:dyDescent="0.3">
      <c r="A404" s="27">
        <v>47</v>
      </c>
      <c r="B404" s="28" t="s">
        <v>5158</v>
      </c>
      <c r="C404" s="27">
        <v>19</v>
      </c>
      <c r="D404" s="27" t="s">
        <v>3821</v>
      </c>
      <c r="E404" s="27">
        <v>14</v>
      </c>
      <c r="F404" s="28" t="s">
        <v>569</v>
      </c>
      <c r="G404" s="27">
        <v>2</v>
      </c>
      <c r="I404" s="27">
        <v>21</v>
      </c>
      <c r="J404" s="28" t="s">
        <v>5045</v>
      </c>
      <c r="K404" s="28" t="s">
        <v>5248</v>
      </c>
      <c r="L404" s="28" t="s">
        <v>4293</v>
      </c>
      <c r="M404" s="27">
        <f>_xlfn.XLOOKUP(L404,Categorías!$H$2:$H$6,Categorías!$G$2:$G$6,0)</f>
        <v>4</v>
      </c>
    </row>
    <row r="405" spans="1:13" x14ac:dyDescent="0.3">
      <c r="A405" s="27">
        <v>47</v>
      </c>
      <c r="B405" s="28" t="s">
        <v>5158</v>
      </c>
      <c r="C405" s="27">
        <v>19</v>
      </c>
      <c r="D405" s="27" t="s">
        <v>3821</v>
      </c>
      <c r="E405" s="27">
        <v>14</v>
      </c>
      <c r="F405" s="28" t="s">
        <v>367</v>
      </c>
      <c r="G405" s="27">
        <v>2</v>
      </c>
      <c r="I405" s="27">
        <v>21</v>
      </c>
      <c r="J405" s="28" t="s">
        <v>5045</v>
      </c>
      <c r="K405" s="28" t="s">
        <v>5316</v>
      </c>
      <c r="L405" s="28" t="s">
        <v>4293</v>
      </c>
      <c r="M405" s="27">
        <f>_xlfn.XLOOKUP(L405,Categorías!$H$2:$H$6,Categorías!$G$2:$G$6,0)</f>
        <v>4</v>
      </c>
    </row>
    <row r="406" spans="1:13" x14ac:dyDescent="0.3">
      <c r="A406" s="27">
        <v>47</v>
      </c>
      <c r="B406" s="28" t="s">
        <v>5158</v>
      </c>
      <c r="C406" s="27">
        <v>19</v>
      </c>
      <c r="D406" s="27" t="s">
        <v>3821</v>
      </c>
      <c r="E406" s="27">
        <v>14</v>
      </c>
      <c r="F406" s="28" t="s">
        <v>565</v>
      </c>
      <c r="G406" s="27">
        <v>2</v>
      </c>
      <c r="I406" s="27">
        <v>21</v>
      </c>
      <c r="J406" s="28" t="s">
        <v>5045</v>
      </c>
      <c r="K406" s="28" t="s">
        <v>5250</v>
      </c>
      <c r="L406" s="28" t="s">
        <v>4301</v>
      </c>
      <c r="M406" s="27">
        <f>_xlfn.XLOOKUP(L406,Categorías!$H$2:$H$6,Categorías!$G$2:$G$6,0)</f>
        <v>5</v>
      </c>
    </row>
    <row r="407" spans="1:13" x14ac:dyDescent="0.3">
      <c r="A407" s="27">
        <v>47</v>
      </c>
      <c r="B407" s="28" t="s">
        <v>5158</v>
      </c>
      <c r="C407" s="27">
        <v>19</v>
      </c>
      <c r="D407" s="27" t="s">
        <v>3821</v>
      </c>
      <c r="E407" s="27">
        <v>14</v>
      </c>
      <c r="F407" s="28" t="s">
        <v>360</v>
      </c>
      <c r="G407" s="27">
        <v>2</v>
      </c>
      <c r="I407" s="27">
        <v>21</v>
      </c>
      <c r="J407" s="28" t="s">
        <v>5045</v>
      </c>
      <c r="K407" s="28" t="s">
        <v>143</v>
      </c>
      <c r="L407" s="28" t="s">
        <v>4309</v>
      </c>
      <c r="M407" s="27">
        <f>_xlfn.XLOOKUP(L407,Categorías!$H$2:$H$6,Categorías!$G$2:$G$6,0)</f>
        <v>3</v>
      </c>
    </row>
    <row r="408" spans="1:13" x14ac:dyDescent="0.3">
      <c r="A408" s="27">
        <v>47</v>
      </c>
      <c r="B408" s="28" t="s">
        <v>5158</v>
      </c>
      <c r="C408" s="27">
        <v>19</v>
      </c>
      <c r="D408" s="27" t="s">
        <v>3821</v>
      </c>
      <c r="E408" s="27">
        <v>14</v>
      </c>
      <c r="F408" s="28" t="s">
        <v>566</v>
      </c>
      <c r="G408" s="27">
        <v>2</v>
      </c>
      <c r="I408" s="27">
        <v>21</v>
      </c>
      <c r="J408" s="28" t="s">
        <v>5045</v>
      </c>
      <c r="K408" s="28" t="s">
        <v>5268</v>
      </c>
      <c r="L408" s="28" t="s">
        <v>4291</v>
      </c>
      <c r="M408" s="27">
        <f>_xlfn.XLOOKUP(L408,Categorías!$H$2:$H$6,Categorías!$G$2:$G$6,0)</f>
        <v>1</v>
      </c>
    </row>
    <row r="409" spans="1:13" x14ac:dyDescent="0.3">
      <c r="A409" s="27">
        <v>47</v>
      </c>
      <c r="B409" s="28" t="s">
        <v>5158</v>
      </c>
      <c r="C409" s="27">
        <v>19</v>
      </c>
      <c r="D409" s="27" t="s">
        <v>3821</v>
      </c>
      <c r="E409" s="27">
        <v>14</v>
      </c>
      <c r="F409" s="28" t="s">
        <v>365</v>
      </c>
      <c r="G409" s="27">
        <v>2</v>
      </c>
      <c r="I409" s="27">
        <v>22</v>
      </c>
      <c r="J409" s="28" t="s">
        <v>5051</v>
      </c>
      <c r="K409" s="28" t="s">
        <v>5248</v>
      </c>
      <c r="L409" s="28" t="s">
        <v>4293</v>
      </c>
      <c r="M409" s="27">
        <f>_xlfn.XLOOKUP(L409,Categorías!$H$2:$H$6,Categorías!$G$2:$G$6,0)</f>
        <v>4</v>
      </c>
    </row>
    <row r="410" spans="1:13" x14ac:dyDescent="0.3">
      <c r="A410" s="27">
        <v>47</v>
      </c>
      <c r="B410" s="28" t="s">
        <v>5158</v>
      </c>
      <c r="C410" s="27">
        <v>19</v>
      </c>
      <c r="D410" s="27" t="s">
        <v>3821</v>
      </c>
      <c r="E410" s="27">
        <v>14</v>
      </c>
      <c r="F410" s="28" t="s">
        <v>472</v>
      </c>
      <c r="G410" s="27">
        <v>2</v>
      </c>
      <c r="I410" s="27">
        <v>22</v>
      </c>
      <c r="J410" s="28" t="s">
        <v>5051</v>
      </c>
      <c r="K410" s="28" t="s">
        <v>5316</v>
      </c>
      <c r="L410" s="28" t="s">
        <v>4293</v>
      </c>
      <c r="M410" s="27">
        <f>_xlfn.XLOOKUP(L410,Categorías!$H$2:$H$6,Categorías!$G$2:$G$6,0)</f>
        <v>4</v>
      </c>
    </row>
    <row r="411" spans="1:13" x14ac:dyDescent="0.3">
      <c r="A411" s="27">
        <v>48</v>
      </c>
      <c r="B411" s="28" t="s">
        <v>5164</v>
      </c>
      <c r="C411" s="27">
        <v>2</v>
      </c>
      <c r="D411" s="27" t="s">
        <v>16</v>
      </c>
      <c r="E411" s="27">
        <v>11</v>
      </c>
      <c r="F411" s="28" t="s">
        <v>4639</v>
      </c>
      <c r="G411" s="27">
        <v>2</v>
      </c>
      <c r="I411" s="27">
        <v>22</v>
      </c>
      <c r="J411" s="28" t="s">
        <v>5051</v>
      </c>
      <c r="K411" s="28" t="s">
        <v>5250</v>
      </c>
      <c r="L411" s="28" t="s">
        <v>4301</v>
      </c>
      <c r="M411" s="27">
        <f>_xlfn.XLOOKUP(L411,Categorías!$H$2:$H$6,Categorías!$G$2:$G$6,0)</f>
        <v>5</v>
      </c>
    </row>
    <row r="412" spans="1:13" x14ac:dyDescent="0.3">
      <c r="A412" s="27">
        <v>48</v>
      </c>
      <c r="B412" s="28" t="s">
        <v>5164</v>
      </c>
      <c r="C412" s="27">
        <v>2</v>
      </c>
      <c r="D412" s="27" t="s">
        <v>16</v>
      </c>
      <c r="E412" s="27">
        <v>11</v>
      </c>
      <c r="F412" s="28" t="s">
        <v>4640</v>
      </c>
      <c r="G412" s="27">
        <v>2</v>
      </c>
      <c r="I412" s="27">
        <v>22</v>
      </c>
      <c r="J412" s="28" t="s">
        <v>5051</v>
      </c>
      <c r="K412" s="28" t="s">
        <v>5357</v>
      </c>
      <c r="L412" s="28" t="s">
        <v>4291</v>
      </c>
      <c r="M412" s="27">
        <f>_xlfn.XLOOKUP(L412,Categorías!$H$2:$H$6,Categorías!$G$2:$G$6,0)</f>
        <v>1</v>
      </c>
    </row>
    <row r="413" spans="1:13" x14ac:dyDescent="0.3">
      <c r="A413" s="27">
        <v>48</v>
      </c>
      <c r="B413" s="28" t="s">
        <v>5164</v>
      </c>
      <c r="C413" s="27">
        <v>2</v>
      </c>
      <c r="D413" s="27" t="s">
        <v>16</v>
      </c>
      <c r="E413" s="27">
        <v>11</v>
      </c>
      <c r="F413" s="28" t="s">
        <v>5317</v>
      </c>
      <c r="G413" s="27">
        <v>2</v>
      </c>
      <c r="I413" s="27">
        <v>22</v>
      </c>
      <c r="J413" s="28" t="s">
        <v>5051</v>
      </c>
      <c r="K413" s="28" t="s">
        <v>143</v>
      </c>
      <c r="L413" s="28" t="s">
        <v>4309</v>
      </c>
      <c r="M413" s="27">
        <f>_xlfn.XLOOKUP(L413,Categorías!$H$2:$H$6,Categorías!$G$2:$G$6,0)</f>
        <v>3</v>
      </c>
    </row>
    <row r="414" spans="1:13" x14ac:dyDescent="0.3">
      <c r="A414" s="27">
        <v>48</v>
      </c>
      <c r="B414" s="28" t="s">
        <v>5164</v>
      </c>
      <c r="C414" s="27">
        <v>2</v>
      </c>
      <c r="D414" s="27" t="s">
        <v>16</v>
      </c>
      <c r="E414" s="27">
        <v>11</v>
      </c>
      <c r="F414" s="28" t="s">
        <v>5318</v>
      </c>
      <c r="G414" s="27">
        <v>2</v>
      </c>
      <c r="I414" s="27">
        <v>23</v>
      </c>
      <c r="J414" s="28" t="s">
        <v>5057</v>
      </c>
      <c r="K414" s="28" t="s">
        <v>7706</v>
      </c>
      <c r="L414" s="28" t="s">
        <v>4293</v>
      </c>
      <c r="M414" s="27">
        <f>_xlfn.XLOOKUP(L414,Categorías!$H$2:$H$6,Categorías!$G$2:$G$6,0)</f>
        <v>4</v>
      </c>
    </row>
    <row r="415" spans="1:13" x14ac:dyDescent="0.3">
      <c r="A415" s="27">
        <v>48</v>
      </c>
      <c r="B415" s="28" t="s">
        <v>5164</v>
      </c>
      <c r="C415" s="27">
        <v>2</v>
      </c>
      <c r="D415" s="27" t="s">
        <v>16</v>
      </c>
      <c r="E415" s="27">
        <v>11</v>
      </c>
      <c r="F415" s="28" t="s">
        <v>5319</v>
      </c>
      <c r="G415" s="27">
        <v>2</v>
      </c>
      <c r="I415" s="27">
        <v>23</v>
      </c>
      <c r="J415" s="28" t="s">
        <v>5057</v>
      </c>
      <c r="K415" s="28" t="s">
        <v>5316</v>
      </c>
      <c r="L415" s="28" t="s">
        <v>4293</v>
      </c>
      <c r="M415" s="27">
        <f>_xlfn.XLOOKUP(L415,Categorías!$H$2:$H$6,Categorías!$G$2:$G$6,0)</f>
        <v>4</v>
      </c>
    </row>
    <row r="416" spans="1:13" x14ac:dyDescent="0.3">
      <c r="A416" s="27">
        <v>48</v>
      </c>
      <c r="B416" s="28" t="s">
        <v>5164</v>
      </c>
      <c r="C416" s="27">
        <v>2</v>
      </c>
      <c r="D416" s="27" t="s">
        <v>16</v>
      </c>
      <c r="E416" s="27">
        <v>11</v>
      </c>
      <c r="F416" s="28" t="s">
        <v>5320</v>
      </c>
      <c r="G416" s="27">
        <v>2</v>
      </c>
      <c r="I416" s="27">
        <v>23</v>
      </c>
      <c r="J416" s="28" t="s">
        <v>5057</v>
      </c>
      <c r="K416" s="28" t="s">
        <v>5250</v>
      </c>
      <c r="L416" s="28" t="s">
        <v>4301</v>
      </c>
      <c r="M416" s="27">
        <f>_xlfn.XLOOKUP(L416,Categorías!$H$2:$H$6,Categorías!$G$2:$G$6,0)</f>
        <v>5</v>
      </c>
    </row>
    <row r="417" spans="1:13" x14ac:dyDescent="0.3">
      <c r="A417" s="27">
        <v>48</v>
      </c>
      <c r="B417" s="28" t="s">
        <v>5164</v>
      </c>
      <c r="C417" s="27">
        <v>2</v>
      </c>
      <c r="D417" s="27" t="s">
        <v>16</v>
      </c>
      <c r="E417" s="27">
        <v>11</v>
      </c>
      <c r="F417" s="28" t="s">
        <v>5321</v>
      </c>
      <c r="G417" s="27">
        <v>1</v>
      </c>
      <c r="I417" s="27">
        <v>23</v>
      </c>
      <c r="J417" s="28" t="s">
        <v>5057</v>
      </c>
      <c r="K417" s="28" t="s">
        <v>5272</v>
      </c>
      <c r="L417" s="28" t="s">
        <v>4293</v>
      </c>
      <c r="M417" s="27">
        <f>_xlfn.XLOOKUP(L417,Categorías!$H$2:$H$6,Categorías!$G$2:$G$6,0)</f>
        <v>4</v>
      </c>
    </row>
    <row r="418" spans="1:13" x14ac:dyDescent="0.3">
      <c r="A418" s="27">
        <v>49</v>
      </c>
      <c r="B418" s="28" t="s">
        <v>5170</v>
      </c>
      <c r="C418" s="27">
        <v>7</v>
      </c>
      <c r="D418" s="27" t="s">
        <v>60</v>
      </c>
      <c r="E418" s="27">
        <v>1</v>
      </c>
      <c r="F418" s="28" t="s">
        <v>5322</v>
      </c>
      <c r="G418" s="27">
        <v>1</v>
      </c>
      <c r="I418" s="27">
        <v>23</v>
      </c>
      <c r="J418" s="28" t="s">
        <v>5057</v>
      </c>
      <c r="K418" s="28" t="s">
        <v>143</v>
      </c>
      <c r="L418" s="28" t="s">
        <v>4309</v>
      </c>
      <c r="M418" s="27">
        <f>_xlfn.XLOOKUP(L418,Categorías!$H$2:$H$6,Categorías!$G$2:$G$6,0)</f>
        <v>3</v>
      </c>
    </row>
    <row r="419" spans="1:13" x14ac:dyDescent="0.3">
      <c r="A419" s="27">
        <v>49</v>
      </c>
      <c r="B419" s="28" t="s">
        <v>5170</v>
      </c>
      <c r="C419" s="27">
        <v>7</v>
      </c>
      <c r="D419" s="27" t="s">
        <v>60</v>
      </c>
      <c r="E419" s="27">
        <v>1</v>
      </c>
      <c r="F419" s="28" t="s">
        <v>5323</v>
      </c>
      <c r="G419" s="27">
        <v>2</v>
      </c>
      <c r="I419" s="27">
        <v>24</v>
      </c>
      <c r="J419" s="28" t="s">
        <v>5063</v>
      </c>
      <c r="K419" s="28" t="s">
        <v>5248</v>
      </c>
      <c r="L419" s="28" t="s">
        <v>4293</v>
      </c>
      <c r="M419" s="27">
        <f>_xlfn.XLOOKUP(L419,Categorías!$H$2:$H$6,Categorías!$G$2:$G$6,0)</f>
        <v>4</v>
      </c>
    </row>
    <row r="420" spans="1:13" x14ac:dyDescent="0.3">
      <c r="A420" s="27">
        <v>49</v>
      </c>
      <c r="B420" s="28" t="s">
        <v>5170</v>
      </c>
      <c r="C420" s="27">
        <v>7</v>
      </c>
      <c r="D420" s="27" t="s">
        <v>60</v>
      </c>
      <c r="E420" s="27">
        <v>1</v>
      </c>
      <c r="F420" s="28" t="s">
        <v>5324</v>
      </c>
      <c r="G420" s="27">
        <v>2</v>
      </c>
      <c r="I420" s="27">
        <v>24</v>
      </c>
      <c r="J420" s="28" t="s">
        <v>5063</v>
      </c>
      <c r="K420" s="28" t="s">
        <v>5316</v>
      </c>
      <c r="L420" s="28" t="s">
        <v>4293</v>
      </c>
      <c r="M420" s="27">
        <f>_xlfn.XLOOKUP(L420,Categorías!$H$2:$H$6,Categorías!$G$2:$G$6,0)</f>
        <v>4</v>
      </c>
    </row>
    <row r="421" spans="1:13" x14ac:dyDescent="0.3">
      <c r="A421" s="27">
        <v>49</v>
      </c>
      <c r="B421" s="28" t="s">
        <v>5170</v>
      </c>
      <c r="C421" s="27">
        <v>7</v>
      </c>
      <c r="D421" s="27" t="s">
        <v>60</v>
      </c>
      <c r="E421" s="27">
        <v>1</v>
      </c>
      <c r="F421" s="28" t="s">
        <v>4921</v>
      </c>
      <c r="G421" s="27">
        <v>1</v>
      </c>
      <c r="I421" s="27">
        <v>24</v>
      </c>
      <c r="J421" s="28" t="s">
        <v>5063</v>
      </c>
      <c r="K421" s="28" t="s">
        <v>5250</v>
      </c>
      <c r="L421" s="28" t="s">
        <v>4301</v>
      </c>
      <c r="M421" s="27">
        <f>_xlfn.XLOOKUP(L421,Categorías!$H$2:$H$6,Categorías!$G$2:$G$6,0)</f>
        <v>5</v>
      </c>
    </row>
    <row r="422" spans="1:13" x14ac:dyDescent="0.3">
      <c r="A422" s="27">
        <v>49</v>
      </c>
      <c r="B422" s="28" t="s">
        <v>5170</v>
      </c>
      <c r="C422" s="27">
        <v>7</v>
      </c>
      <c r="D422" s="27" t="s">
        <v>60</v>
      </c>
      <c r="E422" s="27">
        <v>1</v>
      </c>
      <c r="F422" s="28" t="s">
        <v>5325</v>
      </c>
      <c r="G422" s="27">
        <v>1</v>
      </c>
      <c r="I422" s="27">
        <v>24</v>
      </c>
      <c r="J422" s="28" t="s">
        <v>5063</v>
      </c>
      <c r="K422" s="28" t="s">
        <v>143</v>
      </c>
      <c r="L422" s="28" t="s">
        <v>4309</v>
      </c>
      <c r="M422" s="27">
        <f>_xlfn.XLOOKUP(L422,Categorías!$H$2:$H$6,Categorías!$G$2:$G$6,0)</f>
        <v>3</v>
      </c>
    </row>
    <row r="423" spans="1:13" x14ac:dyDescent="0.3">
      <c r="A423" s="27">
        <v>49</v>
      </c>
      <c r="B423" s="28" t="s">
        <v>5170</v>
      </c>
      <c r="C423" s="27">
        <v>7</v>
      </c>
      <c r="D423" s="27" t="s">
        <v>60</v>
      </c>
      <c r="E423" s="27">
        <v>1</v>
      </c>
      <c r="F423" s="28" t="s">
        <v>4923</v>
      </c>
      <c r="G423" s="27">
        <v>1</v>
      </c>
      <c r="I423" s="27">
        <v>24</v>
      </c>
      <c r="J423" s="28" t="s">
        <v>5063</v>
      </c>
      <c r="K423" s="28" t="s">
        <v>5268</v>
      </c>
      <c r="L423" s="28" t="s">
        <v>4291</v>
      </c>
      <c r="M423" s="27">
        <f>_xlfn.XLOOKUP(L423,Categorías!$H$2:$H$6,Categorías!$G$2:$G$6,0)</f>
        <v>1</v>
      </c>
    </row>
    <row r="424" spans="1:13" x14ac:dyDescent="0.3">
      <c r="A424" s="27">
        <v>49</v>
      </c>
      <c r="B424" s="28" t="s">
        <v>5170</v>
      </c>
      <c r="C424" s="27">
        <v>7</v>
      </c>
      <c r="D424" s="27" t="s">
        <v>60</v>
      </c>
      <c r="E424" s="27">
        <v>1</v>
      </c>
      <c r="F424" s="28" t="s">
        <v>5326</v>
      </c>
      <c r="G424" s="27">
        <v>1</v>
      </c>
      <c r="I424" s="27">
        <v>25</v>
      </c>
      <c r="J424" s="28" t="s">
        <v>5069</v>
      </c>
      <c r="K424" s="28" t="s">
        <v>7706</v>
      </c>
      <c r="L424" s="28" t="s">
        <v>4293</v>
      </c>
      <c r="M424" s="27">
        <f>_xlfn.XLOOKUP(L424,Categorías!$H$2:$H$6,Categorías!$G$2:$G$6,0)</f>
        <v>4</v>
      </c>
    </row>
    <row r="425" spans="1:13" x14ac:dyDescent="0.3">
      <c r="A425" s="27">
        <v>49</v>
      </c>
      <c r="B425" s="28" t="s">
        <v>5170</v>
      </c>
      <c r="C425" s="27">
        <v>7</v>
      </c>
      <c r="D425" s="27" t="s">
        <v>60</v>
      </c>
      <c r="E425" s="27">
        <v>1</v>
      </c>
      <c r="F425" s="28" t="s">
        <v>5327</v>
      </c>
      <c r="G425" s="27">
        <v>1</v>
      </c>
      <c r="I425" s="27">
        <v>25</v>
      </c>
      <c r="J425" s="28" t="s">
        <v>5069</v>
      </c>
      <c r="K425" s="28" t="s">
        <v>5316</v>
      </c>
      <c r="L425" s="28" t="s">
        <v>4293</v>
      </c>
      <c r="M425" s="27">
        <f>_xlfn.XLOOKUP(L425,Categorías!$H$2:$H$6,Categorías!$G$2:$G$6,0)</f>
        <v>4</v>
      </c>
    </row>
    <row r="426" spans="1:13" x14ac:dyDescent="0.3">
      <c r="A426" s="27">
        <v>50</v>
      </c>
      <c r="B426" s="28" t="s">
        <v>5177</v>
      </c>
      <c r="C426" s="27">
        <v>8</v>
      </c>
      <c r="D426" s="27" t="s">
        <v>114</v>
      </c>
      <c r="E426" s="27">
        <v>13</v>
      </c>
      <c r="F426" s="28" t="s">
        <v>5328</v>
      </c>
      <c r="G426" s="27">
        <v>1</v>
      </c>
      <c r="I426" s="27">
        <v>25</v>
      </c>
      <c r="J426" s="28" t="s">
        <v>5069</v>
      </c>
      <c r="K426" s="28" t="s">
        <v>5250</v>
      </c>
      <c r="L426" s="28" t="s">
        <v>4301</v>
      </c>
      <c r="M426" s="27">
        <f>_xlfn.XLOOKUP(L426,Categorías!$H$2:$H$6,Categorías!$G$2:$G$6,0)</f>
        <v>5</v>
      </c>
    </row>
    <row r="427" spans="1:13" x14ac:dyDescent="0.3">
      <c r="A427" s="27">
        <v>50</v>
      </c>
      <c r="B427" s="28" t="s">
        <v>5177</v>
      </c>
      <c r="C427" s="27">
        <v>8</v>
      </c>
      <c r="D427" s="27" t="s">
        <v>114</v>
      </c>
      <c r="E427" s="27">
        <v>13</v>
      </c>
      <c r="F427" s="28" t="s">
        <v>5329</v>
      </c>
      <c r="G427" s="27">
        <v>1</v>
      </c>
      <c r="I427" s="27">
        <v>25</v>
      </c>
      <c r="J427" s="28" t="s">
        <v>5069</v>
      </c>
      <c r="K427" s="28" t="s">
        <v>143</v>
      </c>
      <c r="L427" s="28" t="s">
        <v>4309</v>
      </c>
      <c r="M427" s="27">
        <f>_xlfn.XLOOKUP(L427,Categorías!$H$2:$H$6,Categorías!$G$2:$G$6,0)</f>
        <v>3</v>
      </c>
    </row>
    <row r="428" spans="1:13" x14ac:dyDescent="0.3">
      <c r="A428" s="27">
        <v>50</v>
      </c>
      <c r="B428" s="28" t="s">
        <v>5177</v>
      </c>
      <c r="C428" s="27">
        <v>8</v>
      </c>
      <c r="D428" s="27" t="s">
        <v>114</v>
      </c>
      <c r="E428" s="27">
        <v>13</v>
      </c>
      <c r="F428" s="28" t="s">
        <v>5330</v>
      </c>
      <c r="G428" s="27">
        <v>1</v>
      </c>
      <c r="I428" s="27">
        <v>25</v>
      </c>
      <c r="J428" s="28" t="s">
        <v>5069</v>
      </c>
      <c r="K428" s="28" t="s">
        <v>5255</v>
      </c>
      <c r="L428" s="28" t="s">
        <v>4293</v>
      </c>
      <c r="M428" s="27">
        <f>_xlfn.XLOOKUP(L428,Categorías!$H$2:$H$6,Categorías!$G$2:$G$6,0)</f>
        <v>4</v>
      </c>
    </row>
    <row r="429" spans="1:13" x14ac:dyDescent="0.3">
      <c r="A429" s="27">
        <v>50</v>
      </c>
      <c r="B429" s="28" t="s">
        <v>5177</v>
      </c>
      <c r="C429" s="27">
        <v>8</v>
      </c>
      <c r="D429" s="27" t="s">
        <v>114</v>
      </c>
      <c r="E429" s="27">
        <v>13</v>
      </c>
      <c r="F429" s="28" t="s">
        <v>5331</v>
      </c>
      <c r="G429" s="27">
        <v>1</v>
      </c>
      <c r="I429" s="27">
        <v>26</v>
      </c>
      <c r="J429" s="28" t="s">
        <v>5075</v>
      </c>
      <c r="K429" s="28" t="s">
        <v>5316</v>
      </c>
      <c r="L429" s="28" t="s">
        <v>4293</v>
      </c>
      <c r="M429" s="27">
        <f>_xlfn.XLOOKUP(L429,Categorías!$H$2:$H$6,Categorías!$G$2:$G$6,0)</f>
        <v>4</v>
      </c>
    </row>
    <row r="430" spans="1:13" x14ac:dyDescent="0.3">
      <c r="A430" s="27">
        <v>50</v>
      </c>
      <c r="B430" s="28" t="s">
        <v>5177</v>
      </c>
      <c r="C430" s="27">
        <v>8</v>
      </c>
      <c r="D430" s="27" t="s">
        <v>114</v>
      </c>
      <c r="E430" s="27">
        <v>13</v>
      </c>
      <c r="F430" s="28" t="s">
        <v>5332</v>
      </c>
      <c r="G430" s="27">
        <v>1</v>
      </c>
      <c r="I430" s="27">
        <v>26</v>
      </c>
      <c r="J430" s="28" t="s">
        <v>5075</v>
      </c>
      <c r="K430" s="28" t="s">
        <v>5250</v>
      </c>
      <c r="L430" s="28" t="s">
        <v>4301</v>
      </c>
      <c r="M430" s="27">
        <f>_xlfn.XLOOKUP(L430,Categorías!$H$2:$H$6,Categorías!$G$2:$G$6,0)</f>
        <v>5</v>
      </c>
    </row>
    <row r="431" spans="1:13" x14ac:dyDescent="0.3">
      <c r="A431" s="27">
        <v>51</v>
      </c>
      <c r="B431" s="28" t="s">
        <v>5185</v>
      </c>
      <c r="C431" s="27">
        <v>29</v>
      </c>
      <c r="D431" s="27" t="s">
        <v>73</v>
      </c>
      <c r="E431" s="27">
        <v>5</v>
      </c>
      <c r="F431" s="28" t="s">
        <v>5333</v>
      </c>
      <c r="G431" s="27">
        <v>2</v>
      </c>
      <c r="I431" s="27">
        <v>26</v>
      </c>
      <c r="J431" s="28" t="s">
        <v>5075</v>
      </c>
      <c r="K431" s="28" t="s">
        <v>5286</v>
      </c>
      <c r="L431" s="28" t="s">
        <v>4293</v>
      </c>
      <c r="M431" s="27">
        <f>_xlfn.XLOOKUP(L431,Categorías!$H$2:$H$6,Categorías!$G$2:$G$6,0)</f>
        <v>4</v>
      </c>
    </row>
    <row r="432" spans="1:13" x14ac:dyDescent="0.3">
      <c r="A432" s="27">
        <v>51</v>
      </c>
      <c r="B432" s="28" t="s">
        <v>5185</v>
      </c>
      <c r="C432" s="27">
        <v>29</v>
      </c>
      <c r="D432" s="27" t="s">
        <v>73</v>
      </c>
      <c r="E432" s="27">
        <v>5</v>
      </c>
      <c r="F432" s="28" t="s">
        <v>4928</v>
      </c>
      <c r="G432" s="27">
        <v>1</v>
      </c>
      <c r="I432" s="27">
        <v>26</v>
      </c>
      <c r="J432" s="28" t="s">
        <v>5075</v>
      </c>
      <c r="K432" s="28" t="s">
        <v>143</v>
      </c>
      <c r="L432" s="28" t="s">
        <v>4309</v>
      </c>
      <c r="M432" s="27">
        <f>_xlfn.XLOOKUP(L432,Categorías!$H$2:$H$6,Categorías!$G$2:$G$6,0)</f>
        <v>3</v>
      </c>
    </row>
    <row r="433" spans="1:13" x14ac:dyDescent="0.3">
      <c r="A433" s="27">
        <v>51</v>
      </c>
      <c r="B433" s="28" t="s">
        <v>5185</v>
      </c>
      <c r="C433" s="27">
        <v>29</v>
      </c>
      <c r="D433" s="27" t="s">
        <v>73</v>
      </c>
      <c r="E433" s="27">
        <v>5</v>
      </c>
      <c r="F433" s="28" t="s">
        <v>5334</v>
      </c>
      <c r="G433" s="27">
        <v>1</v>
      </c>
      <c r="I433" s="27">
        <v>26</v>
      </c>
      <c r="J433" s="28" t="s">
        <v>5075</v>
      </c>
      <c r="K433" s="28" t="s">
        <v>5268</v>
      </c>
      <c r="L433" s="28" t="s">
        <v>4291</v>
      </c>
      <c r="M433" s="27">
        <f>_xlfn.XLOOKUP(L433,Categorías!$H$2:$H$6,Categorías!$G$2:$G$6,0)</f>
        <v>1</v>
      </c>
    </row>
    <row r="434" spans="1:13" x14ac:dyDescent="0.3">
      <c r="A434" s="27">
        <v>51</v>
      </c>
      <c r="B434" s="28" t="s">
        <v>5185</v>
      </c>
      <c r="C434" s="27">
        <v>29</v>
      </c>
      <c r="D434" s="27" t="s">
        <v>73</v>
      </c>
      <c r="E434" s="27">
        <v>5</v>
      </c>
      <c r="F434" s="28" t="s">
        <v>5335</v>
      </c>
      <c r="G434" s="27">
        <v>2</v>
      </c>
      <c r="I434" s="27">
        <v>27</v>
      </c>
      <c r="J434" s="28" t="s">
        <v>5081</v>
      </c>
      <c r="K434" s="28" t="s">
        <v>5316</v>
      </c>
      <c r="L434" s="28" t="s">
        <v>4293</v>
      </c>
      <c r="M434" s="27">
        <f>_xlfn.XLOOKUP(L434,Categorías!$H$2:$H$6,Categorías!$G$2:$G$6,0)</f>
        <v>4</v>
      </c>
    </row>
    <row r="435" spans="1:13" x14ac:dyDescent="0.3">
      <c r="A435" s="27">
        <v>51</v>
      </c>
      <c r="B435" s="28" t="s">
        <v>5185</v>
      </c>
      <c r="C435" s="27">
        <v>29</v>
      </c>
      <c r="D435" s="27" t="s">
        <v>73</v>
      </c>
      <c r="E435" s="27">
        <v>5</v>
      </c>
      <c r="F435" s="28" t="s">
        <v>5336</v>
      </c>
      <c r="G435" s="27">
        <v>1</v>
      </c>
      <c r="I435" s="27">
        <v>27</v>
      </c>
      <c r="J435" s="28" t="s">
        <v>5081</v>
      </c>
      <c r="K435" s="28" t="s">
        <v>5357</v>
      </c>
      <c r="L435" s="28" t="s">
        <v>4291</v>
      </c>
      <c r="M435" s="27">
        <f>_xlfn.XLOOKUP(L435,Categorías!$H$2:$H$6,Categorías!$G$2:$G$6,0)</f>
        <v>1</v>
      </c>
    </row>
    <row r="436" spans="1:13" x14ac:dyDescent="0.3">
      <c r="A436" s="27">
        <v>51</v>
      </c>
      <c r="B436" s="28" t="s">
        <v>5185</v>
      </c>
      <c r="C436" s="27">
        <v>29</v>
      </c>
      <c r="D436" s="27" t="s">
        <v>73</v>
      </c>
      <c r="E436" s="27">
        <v>5</v>
      </c>
      <c r="F436" s="28" t="s">
        <v>5337</v>
      </c>
      <c r="G436" s="27">
        <v>2</v>
      </c>
      <c r="I436" s="27">
        <v>27</v>
      </c>
      <c r="J436" s="28" t="s">
        <v>5081</v>
      </c>
      <c r="K436" s="28" t="s">
        <v>143</v>
      </c>
      <c r="L436" s="28" t="s">
        <v>4309</v>
      </c>
      <c r="M436" s="27">
        <f>_xlfn.XLOOKUP(L436,Categorías!$H$2:$H$6,Categorías!$G$2:$G$6,0)</f>
        <v>3</v>
      </c>
    </row>
    <row r="437" spans="1:13" x14ac:dyDescent="0.3">
      <c r="A437" s="27">
        <v>51</v>
      </c>
      <c r="B437" s="28" t="s">
        <v>5185</v>
      </c>
      <c r="C437" s="27">
        <v>29</v>
      </c>
      <c r="D437" s="27" t="s">
        <v>73</v>
      </c>
      <c r="E437" s="27">
        <v>5</v>
      </c>
      <c r="F437" s="28" t="s">
        <v>5338</v>
      </c>
      <c r="G437" s="27">
        <v>2</v>
      </c>
      <c r="I437" s="27">
        <v>27</v>
      </c>
      <c r="J437" s="28" t="s">
        <v>5081</v>
      </c>
      <c r="K437" s="28" t="s">
        <v>5268</v>
      </c>
      <c r="L437" s="28" t="s">
        <v>4291</v>
      </c>
      <c r="M437" s="27">
        <f>_xlfn.XLOOKUP(L437,Categorías!$H$2:$H$6,Categorías!$G$2:$G$6,0)</f>
        <v>1</v>
      </c>
    </row>
    <row r="438" spans="1:13" x14ac:dyDescent="0.3">
      <c r="A438" s="27">
        <v>51</v>
      </c>
      <c r="B438" s="28" t="s">
        <v>5185</v>
      </c>
      <c r="C438" s="27">
        <v>29</v>
      </c>
      <c r="D438" s="27" t="s">
        <v>73</v>
      </c>
      <c r="E438" s="27">
        <v>5</v>
      </c>
      <c r="F438" s="28" t="s">
        <v>5339</v>
      </c>
      <c r="G438" s="27">
        <v>2</v>
      </c>
      <c r="I438" s="27">
        <v>28</v>
      </c>
      <c r="J438" s="28" t="s">
        <v>5082</v>
      </c>
      <c r="K438" s="28" t="s">
        <v>7706</v>
      </c>
      <c r="L438" s="28" t="s">
        <v>4293</v>
      </c>
      <c r="M438" s="27">
        <f>_xlfn.XLOOKUP(L438,Categorías!$H$2:$H$6,Categorías!$G$2:$G$6,0)</f>
        <v>4</v>
      </c>
    </row>
    <row r="439" spans="1:13" x14ac:dyDescent="0.3">
      <c r="A439" s="27">
        <v>52</v>
      </c>
      <c r="B439" s="28" t="s">
        <v>5191</v>
      </c>
      <c r="C439" s="27">
        <v>2</v>
      </c>
      <c r="D439" s="27" t="s">
        <v>66</v>
      </c>
      <c r="E439" s="27">
        <v>6</v>
      </c>
      <c r="F439" s="28" t="s">
        <v>4655</v>
      </c>
      <c r="G439" s="27">
        <v>2</v>
      </c>
      <c r="I439" s="27">
        <v>28</v>
      </c>
      <c r="J439" s="28" t="s">
        <v>5082</v>
      </c>
      <c r="K439" s="28" t="s">
        <v>5316</v>
      </c>
      <c r="L439" s="28" t="s">
        <v>4293</v>
      </c>
      <c r="M439" s="27">
        <f>_xlfn.XLOOKUP(L439,Categorías!$H$2:$H$6,Categorías!$G$2:$G$6,0)</f>
        <v>4</v>
      </c>
    </row>
    <row r="440" spans="1:13" x14ac:dyDescent="0.3">
      <c r="A440" s="27">
        <v>52</v>
      </c>
      <c r="B440" s="28" t="s">
        <v>5191</v>
      </c>
      <c r="C440" s="27">
        <v>2</v>
      </c>
      <c r="D440" s="27" t="s">
        <v>66</v>
      </c>
      <c r="E440" s="27">
        <v>6</v>
      </c>
      <c r="F440" s="28" t="s">
        <v>4656</v>
      </c>
      <c r="G440" s="27">
        <v>2</v>
      </c>
      <c r="I440" s="27">
        <v>28</v>
      </c>
      <c r="J440" s="28" t="s">
        <v>5082</v>
      </c>
      <c r="K440" s="28" t="s">
        <v>5250</v>
      </c>
      <c r="L440" s="28" t="s">
        <v>4301</v>
      </c>
      <c r="M440" s="27">
        <f>_xlfn.XLOOKUP(L440,Categorías!$H$2:$H$6,Categorías!$G$2:$G$6,0)</f>
        <v>5</v>
      </c>
    </row>
    <row r="441" spans="1:13" x14ac:dyDescent="0.3">
      <c r="A441" s="27">
        <v>52</v>
      </c>
      <c r="B441" s="28" t="s">
        <v>5191</v>
      </c>
      <c r="C441" s="27">
        <v>2</v>
      </c>
      <c r="D441" s="27" t="s">
        <v>66</v>
      </c>
      <c r="E441" s="27">
        <v>6</v>
      </c>
      <c r="F441" s="28" t="s">
        <v>4657</v>
      </c>
      <c r="G441" s="27">
        <v>2</v>
      </c>
      <c r="I441" s="27">
        <v>28</v>
      </c>
      <c r="J441" s="28" t="s">
        <v>5082</v>
      </c>
      <c r="K441" s="28" t="s">
        <v>5252</v>
      </c>
      <c r="L441" s="28" t="s">
        <v>4293</v>
      </c>
      <c r="M441" s="27">
        <f>_xlfn.XLOOKUP(L441,Categorías!$H$2:$H$6,Categorías!$G$2:$G$6,0)</f>
        <v>4</v>
      </c>
    </row>
    <row r="442" spans="1:13" x14ac:dyDescent="0.3">
      <c r="A442" s="27">
        <v>52</v>
      </c>
      <c r="B442" s="28" t="s">
        <v>5191</v>
      </c>
      <c r="C442" s="27">
        <v>2</v>
      </c>
      <c r="D442" s="27" t="s">
        <v>66</v>
      </c>
      <c r="E442" s="27">
        <v>6</v>
      </c>
      <c r="F442" s="28" t="s">
        <v>4658</v>
      </c>
      <c r="G442" s="27">
        <v>1</v>
      </c>
      <c r="I442" s="27">
        <v>28</v>
      </c>
      <c r="J442" s="28" t="s">
        <v>5082</v>
      </c>
      <c r="K442" s="28" t="s">
        <v>143</v>
      </c>
      <c r="L442" s="28" t="s">
        <v>4309</v>
      </c>
      <c r="M442" s="27">
        <f>_xlfn.XLOOKUP(L442,Categorías!$H$2:$H$6,Categorías!$G$2:$G$6,0)</f>
        <v>3</v>
      </c>
    </row>
    <row r="443" spans="1:13" x14ac:dyDescent="0.3">
      <c r="A443" s="27">
        <v>52</v>
      </c>
      <c r="B443" s="28" t="s">
        <v>5191</v>
      </c>
      <c r="C443" s="27">
        <v>2</v>
      </c>
      <c r="D443" s="27" t="s">
        <v>66</v>
      </c>
      <c r="E443" s="27">
        <v>6</v>
      </c>
      <c r="F443" s="28" t="s">
        <v>4659</v>
      </c>
      <c r="G443" s="27">
        <v>1</v>
      </c>
      <c r="I443" s="27">
        <v>30</v>
      </c>
      <c r="J443" s="28" t="s">
        <v>5085</v>
      </c>
      <c r="K443" s="28" t="s">
        <v>7706</v>
      </c>
      <c r="L443" s="28" t="s">
        <v>4293</v>
      </c>
      <c r="M443" s="27">
        <f>_xlfn.XLOOKUP(L443,Categorías!$H$2:$H$6,Categorías!$G$2:$G$6,0)</f>
        <v>4</v>
      </c>
    </row>
    <row r="444" spans="1:13" x14ac:dyDescent="0.3">
      <c r="A444" s="27">
        <v>52</v>
      </c>
      <c r="B444" s="28" t="s">
        <v>5191</v>
      </c>
      <c r="C444" s="27">
        <v>2</v>
      </c>
      <c r="D444" s="27" t="s">
        <v>66</v>
      </c>
      <c r="E444" s="27">
        <v>6</v>
      </c>
      <c r="F444" s="28" t="s">
        <v>4660</v>
      </c>
      <c r="G444" s="27">
        <v>2</v>
      </c>
      <c r="I444" s="27">
        <v>30</v>
      </c>
      <c r="J444" s="28" t="s">
        <v>5085</v>
      </c>
      <c r="K444" s="28" t="s">
        <v>5250</v>
      </c>
      <c r="L444" s="28" t="s">
        <v>4301</v>
      </c>
      <c r="M444" s="27">
        <f>_xlfn.XLOOKUP(L444,Categorías!$H$2:$H$6,Categorías!$G$2:$G$6,0)</f>
        <v>5</v>
      </c>
    </row>
    <row r="445" spans="1:13" x14ac:dyDescent="0.3">
      <c r="A445" s="27">
        <v>52</v>
      </c>
      <c r="B445" s="28" t="s">
        <v>5191</v>
      </c>
      <c r="C445" s="27">
        <v>2</v>
      </c>
      <c r="D445" s="27" t="s">
        <v>66</v>
      </c>
      <c r="E445" s="27">
        <v>6</v>
      </c>
      <c r="F445" s="28" t="s">
        <v>4661</v>
      </c>
      <c r="G445" s="27">
        <v>2</v>
      </c>
      <c r="I445" s="27">
        <v>30</v>
      </c>
      <c r="J445" s="28" t="s">
        <v>5085</v>
      </c>
      <c r="K445" s="28" t="s">
        <v>5272</v>
      </c>
      <c r="L445" s="28" t="s">
        <v>4293</v>
      </c>
      <c r="M445" s="27">
        <f>_xlfn.XLOOKUP(L445,Categorías!$H$2:$H$6,Categorías!$G$2:$G$6,0)</f>
        <v>4</v>
      </c>
    </row>
    <row r="446" spans="1:13" x14ac:dyDescent="0.3">
      <c r="A446" s="27">
        <v>52</v>
      </c>
      <c r="B446" s="28" t="s">
        <v>5191</v>
      </c>
      <c r="C446" s="27">
        <v>2</v>
      </c>
      <c r="D446" s="27" t="s">
        <v>66</v>
      </c>
      <c r="E446" s="27">
        <v>6</v>
      </c>
      <c r="F446" s="28" t="s">
        <v>4662</v>
      </c>
      <c r="G446" s="27">
        <v>2</v>
      </c>
      <c r="I446" s="27">
        <v>30</v>
      </c>
      <c r="J446" s="28" t="s">
        <v>5085</v>
      </c>
      <c r="K446" s="28" t="s">
        <v>5314</v>
      </c>
      <c r="L446" s="28" t="s">
        <v>4293</v>
      </c>
      <c r="M446" s="27">
        <f>_xlfn.XLOOKUP(L446,Categorías!$H$2:$H$6,Categorías!$G$2:$G$6,0)</f>
        <v>4</v>
      </c>
    </row>
    <row r="447" spans="1:13" x14ac:dyDescent="0.3">
      <c r="A447" s="27">
        <v>52</v>
      </c>
      <c r="B447" s="28" t="s">
        <v>5191</v>
      </c>
      <c r="C447" s="27">
        <v>2</v>
      </c>
      <c r="D447" s="27" t="s">
        <v>66</v>
      </c>
      <c r="E447" s="27">
        <v>6</v>
      </c>
      <c r="F447" s="28" t="s">
        <v>4663</v>
      </c>
      <c r="G447" s="27">
        <v>2</v>
      </c>
      <c r="I447" s="27">
        <v>30</v>
      </c>
      <c r="J447" s="28" t="s">
        <v>5085</v>
      </c>
      <c r="K447" s="28" t="s">
        <v>66</v>
      </c>
      <c r="L447" s="28" t="s">
        <v>4293</v>
      </c>
      <c r="M447" s="27">
        <f>_xlfn.XLOOKUP(L447,Categorías!$H$2:$H$6,Categorías!$G$2:$G$6,0)</f>
        <v>4</v>
      </c>
    </row>
    <row r="448" spans="1:13" x14ac:dyDescent="0.3">
      <c r="A448" s="27">
        <v>52</v>
      </c>
      <c r="B448" s="28" t="s">
        <v>5191</v>
      </c>
      <c r="C448" s="27">
        <v>2</v>
      </c>
      <c r="D448" s="27" t="s">
        <v>66</v>
      </c>
      <c r="E448" s="27">
        <v>6</v>
      </c>
      <c r="F448" s="28" t="s">
        <v>4664</v>
      </c>
      <c r="G448" s="27">
        <v>2</v>
      </c>
      <c r="I448" s="27">
        <v>31</v>
      </c>
      <c r="J448" s="28" t="s">
        <v>5090</v>
      </c>
      <c r="K448" s="28" t="s">
        <v>7706</v>
      </c>
      <c r="L448" s="28" t="s">
        <v>4293</v>
      </c>
      <c r="M448" s="27">
        <f>_xlfn.XLOOKUP(L448,Categorías!$H$2:$H$6,Categorías!$G$2:$G$6,0)</f>
        <v>4</v>
      </c>
    </row>
    <row r="449" spans="1:13" x14ac:dyDescent="0.3">
      <c r="A449" s="27">
        <v>53</v>
      </c>
      <c r="B449" s="28" t="s">
        <v>5196</v>
      </c>
      <c r="C449" s="27">
        <v>19</v>
      </c>
      <c r="D449" s="27" t="s">
        <v>47</v>
      </c>
      <c r="E449" s="27">
        <v>7</v>
      </c>
      <c r="F449" s="28" t="s">
        <v>5340</v>
      </c>
      <c r="G449" s="27">
        <v>2</v>
      </c>
      <c r="I449" s="27">
        <v>31</v>
      </c>
      <c r="J449" s="28" t="s">
        <v>5090</v>
      </c>
      <c r="K449" s="28" t="s">
        <v>5316</v>
      </c>
      <c r="L449" s="28" t="s">
        <v>4293</v>
      </c>
      <c r="M449" s="27">
        <f>_xlfn.XLOOKUP(L449,Categorías!$H$2:$H$6,Categorías!$G$2:$G$6,0)</f>
        <v>4</v>
      </c>
    </row>
    <row r="450" spans="1:13" x14ac:dyDescent="0.3">
      <c r="A450" s="27">
        <v>53</v>
      </c>
      <c r="B450" s="28" t="s">
        <v>5196</v>
      </c>
      <c r="C450" s="27">
        <v>19</v>
      </c>
      <c r="D450" s="27" t="s">
        <v>47</v>
      </c>
      <c r="E450" s="27">
        <v>7</v>
      </c>
      <c r="F450" s="28" t="s">
        <v>5341</v>
      </c>
      <c r="G450" s="27">
        <v>2</v>
      </c>
      <c r="I450" s="27">
        <v>31</v>
      </c>
      <c r="J450" s="28" t="s">
        <v>5090</v>
      </c>
      <c r="K450" s="28" t="s">
        <v>5250</v>
      </c>
      <c r="L450" s="28" t="s">
        <v>4301</v>
      </c>
      <c r="M450" s="27">
        <f>_xlfn.XLOOKUP(L450,Categorías!$H$2:$H$6,Categorías!$G$2:$G$6,0)</f>
        <v>5</v>
      </c>
    </row>
    <row r="451" spans="1:13" x14ac:dyDescent="0.3">
      <c r="A451" s="27">
        <v>53</v>
      </c>
      <c r="B451" s="28" t="s">
        <v>5196</v>
      </c>
      <c r="C451" s="27">
        <v>19</v>
      </c>
      <c r="D451" s="27" t="s">
        <v>47</v>
      </c>
      <c r="E451" s="27">
        <v>7</v>
      </c>
      <c r="F451" s="28" t="s">
        <v>5342</v>
      </c>
      <c r="G451" s="27">
        <v>2</v>
      </c>
      <c r="I451" s="27">
        <v>31</v>
      </c>
      <c r="J451" s="28" t="s">
        <v>5090</v>
      </c>
      <c r="K451" s="28" t="s">
        <v>5272</v>
      </c>
      <c r="L451" s="28" t="s">
        <v>4293</v>
      </c>
      <c r="M451" s="27">
        <f>_xlfn.XLOOKUP(L451,Categorías!$H$2:$H$6,Categorías!$G$2:$G$6,0)</f>
        <v>4</v>
      </c>
    </row>
    <row r="452" spans="1:13" x14ac:dyDescent="0.3">
      <c r="A452" s="27">
        <v>53</v>
      </c>
      <c r="B452" s="28" t="s">
        <v>5196</v>
      </c>
      <c r="C452" s="27">
        <v>19</v>
      </c>
      <c r="D452" s="27" t="s">
        <v>47</v>
      </c>
      <c r="E452" s="27">
        <v>7</v>
      </c>
      <c r="F452" s="28" t="s">
        <v>5343</v>
      </c>
      <c r="G452" s="27">
        <v>2</v>
      </c>
      <c r="I452" s="27">
        <v>31</v>
      </c>
      <c r="J452" s="28" t="s">
        <v>5090</v>
      </c>
      <c r="K452" s="28" t="s">
        <v>143</v>
      </c>
      <c r="L452" s="28" t="s">
        <v>4309</v>
      </c>
      <c r="M452" s="27">
        <f>_xlfn.XLOOKUP(L452,Categorías!$H$2:$H$6,Categorías!$G$2:$G$6,0)</f>
        <v>3</v>
      </c>
    </row>
    <row r="453" spans="1:13" x14ac:dyDescent="0.3">
      <c r="A453" s="27">
        <v>53</v>
      </c>
      <c r="B453" s="28" t="s">
        <v>5196</v>
      </c>
      <c r="C453" s="27">
        <v>19</v>
      </c>
      <c r="D453" s="27" t="s">
        <v>47</v>
      </c>
      <c r="E453" s="27">
        <v>7</v>
      </c>
      <c r="F453" s="28" t="s">
        <v>5344</v>
      </c>
      <c r="G453" s="27">
        <v>3</v>
      </c>
      <c r="I453" s="27">
        <v>32</v>
      </c>
      <c r="J453" s="28" t="s">
        <v>5096</v>
      </c>
      <c r="K453" s="28" t="s">
        <v>7706</v>
      </c>
      <c r="L453" s="28" t="s">
        <v>4293</v>
      </c>
      <c r="M453" s="27">
        <f>_xlfn.XLOOKUP(L453,Categorías!$H$2:$H$6,Categorías!$G$2:$G$6,0)</f>
        <v>4</v>
      </c>
    </row>
    <row r="454" spans="1:13" x14ac:dyDescent="0.3">
      <c r="A454" s="27">
        <v>53</v>
      </c>
      <c r="B454" s="28" t="s">
        <v>5196</v>
      </c>
      <c r="C454" s="27">
        <v>19</v>
      </c>
      <c r="D454" s="27" t="s">
        <v>47</v>
      </c>
      <c r="E454" s="27">
        <v>7</v>
      </c>
      <c r="F454" s="28" t="s">
        <v>5345</v>
      </c>
      <c r="G454" s="27">
        <v>2</v>
      </c>
      <c r="I454" s="27">
        <v>32</v>
      </c>
      <c r="J454" s="28" t="s">
        <v>5096</v>
      </c>
      <c r="K454" s="28" t="s">
        <v>5250</v>
      </c>
      <c r="L454" s="28" t="s">
        <v>4301</v>
      </c>
      <c r="M454" s="27">
        <f>_xlfn.XLOOKUP(L454,Categorías!$H$2:$H$6,Categorías!$G$2:$G$6,0)</f>
        <v>5</v>
      </c>
    </row>
    <row r="455" spans="1:13" x14ac:dyDescent="0.3">
      <c r="A455" s="27">
        <v>53</v>
      </c>
      <c r="B455" s="28" t="s">
        <v>5196</v>
      </c>
      <c r="C455" s="27">
        <v>19</v>
      </c>
      <c r="D455" s="27" t="s">
        <v>47</v>
      </c>
      <c r="E455" s="27">
        <v>7</v>
      </c>
      <c r="F455" s="28" t="s">
        <v>5346</v>
      </c>
      <c r="G455" s="27">
        <v>2</v>
      </c>
      <c r="I455" s="27">
        <v>32</v>
      </c>
      <c r="J455" s="28" t="s">
        <v>5096</v>
      </c>
      <c r="K455" s="28" t="s">
        <v>5313</v>
      </c>
      <c r="L455" s="28" t="s">
        <v>4293</v>
      </c>
      <c r="M455" s="27">
        <f>_xlfn.XLOOKUP(L455,Categorías!$H$2:$H$6,Categorías!$G$2:$G$6,0)</f>
        <v>4</v>
      </c>
    </row>
    <row r="456" spans="1:13" x14ac:dyDescent="0.3">
      <c r="A456" s="27">
        <v>53</v>
      </c>
      <c r="B456" s="28" t="s">
        <v>5196</v>
      </c>
      <c r="C456" s="27">
        <v>19</v>
      </c>
      <c r="D456" s="27" t="s">
        <v>47</v>
      </c>
      <c r="E456" s="27">
        <v>7</v>
      </c>
      <c r="F456" s="28" t="s">
        <v>5347</v>
      </c>
      <c r="G456" s="27">
        <v>2</v>
      </c>
      <c r="I456" s="27">
        <v>32</v>
      </c>
      <c r="J456" s="28" t="s">
        <v>5096</v>
      </c>
      <c r="K456" s="28" t="s">
        <v>5314</v>
      </c>
      <c r="L456" s="28" t="s">
        <v>4293</v>
      </c>
      <c r="M456" s="27">
        <f>_xlfn.XLOOKUP(L456,Categorías!$H$2:$H$6,Categorías!$G$2:$G$6,0)</f>
        <v>4</v>
      </c>
    </row>
    <row r="457" spans="1:13" x14ac:dyDescent="0.3">
      <c r="A457" s="27">
        <v>53</v>
      </c>
      <c r="B457" s="28" t="s">
        <v>5196</v>
      </c>
      <c r="C457" s="27">
        <v>19</v>
      </c>
      <c r="D457" s="27" t="s">
        <v>47</v>
      </c>
      <c r="E457" s="27">
        <v>7</v>
      </c>
      <c r="F457" s="28" t="s">
        <v>5348</v>
      </c>
      <c r="G457" s="27">
        <v>2</v>
      </c>
      <c r="I457" s="27">
        <v>32</v>
      </c>
      <c r="J457" s="28" t="s">
        <v>5096</v>
      </c>
      <c r="K457" s="28" t="s">
        <v>66</v>
      </c>
      <c r="L457" s="28" t="s">
        <v>4293</v>
      </c>
      <c r="M457" s="27">
        <f>_xlfn.XLOOKUP(L457,Categorías!$H$2:$H$6,Categorías!$G$2:$G$6,0)</f>
        <v>4</v>
      </c>
    </row>
    <row r="458" spans="1:13" x14ac:dyDescent="0.3">
      <c r="A458" s="27">
        <v>53</v>
      </c>
      <c r="B458" s="28" t="s">
        <v>5196</v>
      </c>
      <c r="C458" s="27">
        <v>19</v>
      </c>
      <c r="D458" s="27" t="s">
        <v>47</v>
      </c>
      <c r="E458" s="27">
        <v>7</v>
      </c>
      <c r="F458" s="28" t="s">
        <v>5349</v>
      </c>
      <c r="G458" s="27">
        <v>1</v>
      </c>
      <c r="I458" s="27">
        <v>33</v>
      </c>
      <c r="J458" s="28" t="s">
        <v>5102</v>
      </c>
      <c r="K458" s="28" t="s">
        <v>7706</v>
      </c>
      <c r="L458" s="28" t="s">
        <v>4293</v>
      </c>
      <c r="M458" s="27">
        <f>_xlfn.XLOOKUP(L458,Categorías!$H$2:$H$6,Categorías!$G$2:$G$6,0)</f>
        <v>4</v>
      </c>
    </row>
    <row r="459" spans="1:13" x14ac:dyDescent="0.3">
      <c r="A459" s="27">
        <v>53</v>
      </c>
      <c r="B459" s="28" t="s">
        <v>5196</v>
      </c>
      <c r="C459" s="27">
        <v>19</v>
      </c>
      <c r="D459" s="27" t="s">
        <v>47</v>
      </c>
      <c r="E459" s="27">
        <v>7</v>
      </c>
      <c r="F459" s="28" t="s">
        <v>5350</v>
      </c>
      <c r="G459" s="27">
        <v>1</v>
      </c>
      <c r="I459" s="27">
        <v>33</v>
      </c>
      <c r="J459" s="28" t="s">
        <v>5102</v>
      </c>
      <c r="K459" s="28" t="s">
        <v>5316</v>
      </c>
      <c r="L459" s="28" t="s">
        <v>4293</v>
      </c>
      <c r="M459" s="27">
        <f>_xlfn.XLOOKUP(L459,Categorías!$H$2:$H$6,Categorías!$G$2:$G$6,0)</f>
        <v>4</v>
      </c>
    </row>
    <row r="460" spans="1:13" x14ac:dyDescent="0.3">
      <c r="A460" s="27">
        <v>53</v>
      </c>
      <c r="B460" s="28" t="s">
        <v>5196</v>
      </c>
      <c r="C460" s="27">
        <v>19</v>
      </c>
      <c r="D460" s="27" t="s">
        <v>47</v>
      </c>
      <c r="E460" s="27">
        <v>7</v>
      </c>
      <c r="F460" s="28" t="s">
        <v>5351</v>
      </c>
      <c r="G460" s="27">
        <v>2</v>
      </c>
      <c r="I460" s="27">
        <v>33</v>
      </c>
      <c r="J460" s="28" t="s">
        <v>5102</v>
      </c>
      <c r="K460" s="28" t="s">
        <v>5250</v>
      </c>
      <c r="L460" s="28" t="s">
        <v>4301</v>
      </c>
      <c r="M460" s="27">
        <f>_xlfn.XLOOKUP(L460,Categorías!$H$2:$H$6,Categorías!$G$2:$G$6,0)</f>
        <v>5</v>
      </c>
    </row>
    <row r="461" spans="1:13" x14ac:dyDescent="0.3">
      <c r="A461" s="27">
        <v>54</v>
      </c>
      <c r="B461" s="28" t="s">
        <v>5200</v>
      </c>
      <c r="C461" s="27">
        <v>15</v>
      </c>
      <c r="D461" s="27" t="s">
        <v>28</v>
      </c>
      <c r="E461" s="27">
        <v>2</v>
      </c>
      <c r="F461" s="28" t="s">
        <v>4666</v>
      </c>
      <c r="G461" s="27">
        <v>2</v>
      </c>
      <c r="I461" s="27">
        <v>33</v>
      </c>
      <c r="J461" s="28" t="s">
        <v>5102</v>
      </c>
      <c r="K461" s="28" t="s">
        <v>5272</v>
      </c>
      <c r="L461" s="28" t="s">
        <v>4293</v>
      </c>
      <c r="M461" s="27">
        <f>_xlfn.XLOOKUP(L461,Categorías!$H$2:$H$6,Categorías!$G$2:$G$6,0)</f>
        <v>4</v>
      </c>
    </row>
    <row r="462" spans="1:13" x14ac:dyDescent="0.3">
      <c r="A462" s="27">
        <v>54</v>
      </c>
      <c r="B462" s="28" t="s">
        <v>5200</v>
      </c>
      <c r="C462" s="27">
        <v>15</v>
      </c>
      <c r="D462" s="27" t="s">
        <v>28</v>
      </c>
      <c r="E462" s="27">
        <v>2</v>
      </c>
      <c r="F462" s="28" t="s">
        <v>4667</v>
      </c>
      <c r="G462" s="27">
        <v>1</v>
      </c>
      <c r="I462" s="27">
        <v>33</v>
      </c>
      <c r="J462" s="28" t="s">
        <v>5102</v>
      </c>
      <c r="K462" s="28" t="s">
        <v>5314</v>
      </c>
      <c r="L462" s="28" t="s">
        <v>4293</v>
      </c>
      <c r="M462" s="27">
        <f>_xlfn.XLOOKUP(L462,Categorías!$H$2:$H$6,Categorías!$G$2:$G$6,0)</f>
        <v>4</v>
      </c>
    </row>
    <row r="463" spans="1:13" x14ac:dyDescent="0.3">
      <c r="A463" s="27">
        <v>54</v>
      </c>
      <c r="B463" s="28" t="s">
        <v>5200</v>
      </c>
      <c r="C463" s="27">
        <v>15</v>
      </c>
      <c r="D463" s="27" t="s">
        <v>28</v>
      </c>
      <c r="E463" s="27">
        <v>2</v>
      </c>
      <c r="F463" s="28" t="s">
        <v>4668</v>
      </c>
      <c r="G463" s="27">
        <v>2</v>
      </c>
      <c r="I463" s="27">
        <v>34</v>
      </c>
      <c r="J463" s="28" t="s">
        <v>5109</v>
      </c>
      <c r="K463" s="28" t="s">
        <v>5248</v>
      </c>
      <c r="L463" s="28" t="s">
        <v>4293</v>
      </c>
      <c r="M463" s="27">
        <f>_xlfn.XLOOKUP(L463,Categorías!$H$2:$H$6,Categorías!$G$2:$G$6,0)</f>
        <v>4</v>
      </c>
    </row>
    <row r="464" spans="1:13" x14ac:dyDescent="0.3">
      <c r="A464" s="27">
        <v>54</v>
      </c>
      <c r="B464" s="28" t="s">
        <v>5200</v>
      </c>
      <c r="C464" s="27">
        <v>15</v>
      </c>
      <c r="D464" s="27" t="s">
        <v>28</v>
      </c>
      <c r="E464" s="27">
        <v>2</v>
      </c>
      <c r="F464" s="28" t="s">
        <v>4669</v>
      </c>
      <c r="G464" s="27">
        <v>2</v>
      </c>
      <c r="I464" s="27">
        <v>34</v>
      </c>
      <c r="J464" s="28" t="s">
        <v>5109</v>
      </c>
      <c r="K464" s="28" t="s">
        <v>7706</v>
      </c>
      <c r="L464" s="28" t="s">
        <v>4293</v>
      </c>
      <c r="M464" s="27">
        <f>_xlfn.XLOOKUP(L464,Categorías!$H$2:$H$6,Categorías!$G$2:$G$6,0)</f>
        <v>4</v>
      </c>
    </row>
    <row r="465" spans="1:13" x14ac:dyDescent="0.3">
      <c r="A465" s="27">
        <v>54</v>
      </c>
      <c r="B465" s="28" t="s">
        <v>5200</v>
      </c>
      <c r="C465" s="27">
        <v>15</v>
      </c>
      <c r="D465" s="27" t="s">
        <v>28</v>
      </c>
      <c r="E465" s="27">
        <v>2</v>
      </c>
      <c r="F465" s="28" t="s">
        <v>4670</v>
      </c>
      <c r="G465" s="27">
        <v>1</v>
      </c>
      <c r="I465" s="27">
        <v>34</v>
      </c>
      <c r="J465" s="28" t="s">
        <v>5109</v>
      </c>
      <c r="K465" s="28" t="s">
        <v>5250</v>
      </c>
      <c r="L465" s="28" t="s">
        <v>4301</v>
      </c>
      <c r="M465" s="27">
        <f>_xlfn.XLOOKUP(L465,Categorías!$H$2:$H$6,Categorías!$G$2:$G$6,0)</f>
        <v>5</v>
      </c>
    </row>
    <row r="466" spans="1:13" x14ac:dyDescent="0.3">
      <c r="A466" s="27">
        <v>54</v>
      </c>
      <c r="B466" s="28" t="s">
        <v>5200</v>
      </c>
      <c r="C466" s="27">
        <v>15</v>
      </c>
      <c r="D466" s="27" t="s">
        <v>28</v>
      </c>
      <c r="E466" s="27">
        <v>2</v>
      </c>
      <c r="F466" s="28" t="s">
        <v>4671</v>
      </c>
      <c r="G466" s="27">
        <v>2</v>
      </c>
      <c r="I466" s="27">
        <v>34</v>
      </c>
      <c r="J466" s="28" t="s">
        <v>5109</v>
      </c>
      <c r="K466" s="28" t="s">
        <v>5252</v>
      </c>
      <c r="L466" s="28" t="s">
        <v>4293</v>
      </c>
      <c r="M466" s="27">
        <f>_xlfn.XLOOKUP(L466,Categorías!$H$2:$H$6,Categorías!$G$2:$G$6,0)</f>
        <v>4</v>
      </c>
    </row>
    <row r="467" spans="1:13" x14ac:dyDescent="0.3">
      <c r="A467" s="27">
        <v>54</v>
      </c>
      <c r="B467" s="28" t="s">
        <v>5200</v>
      </c>
      <c r="C467" s="27">
        <v>15</v>
      </c>
      <c r="D467" s="27" t="s">
        <v>28</v>
      </c>
      <c r="E467" s="27">
        <v>2</v>
      </c>
      <c r="F467" s="28" t="s">
        <v>4672</v>
      </c>
      <c r="G467" s="27">
        <v>1</v>
      </c>
      <c r="I467" s="27">
        <v>34</v>
      </c>
      <c r="J467" s="28" t="s">
        <v>5109</v>
      </c>
      <c r="K467" s="28" t="s">
        <v>143</v>
      </c>
      <c r="L467" s="28" t="s">
        <v>4309</v>
      </c>
      <c r="M467" s="27">
        <f>_xlfn.XLOOKUP(L467,Categorías!$H$2:$H$6,Categorías!$G$2:$G$6,0)</f>
        <v>3</v>
      </c>
    </row>
    <row r="468" spans="1:13" x14ac:dyDescent="0.3">
      <c r="A468" s="27">
        <v>54</v>
      </c>
      <c r="B468" s="28" t="s">
        <v>5200</v>
      </c>
      <c r="C468" s="27">
        <v>15</v>
      </c>
      <c r="D468" s="27" t="s">
        <v>28</v>
      </c>
      <c r="E468" s="27">
        <v>2</v>
      </c>
      <c r="F468" s="28" t="s">
        <v>4673</v>
      </c>
      <c r="G468" s="27">
        <v>1</v>
      </c>
      <c r="I468" s="27">
        <v>35</v>
      </c>
      <c r="J468" s="28" t="s">
        <v>5114</v>
      </c>
      <c r="K468" s="28" t="s">
        <v>5248</v>
      </c>
      <c r="L468" s="28" t="s">
        <v>4293</v>
      </c>
      <c r="M468" s="27">
        <f>_xlfn.XLOOKUP(L468,Categorías!$H$2:$H$6,Categorías!$G$2:$G$6,0)</f>
        <v>4</v>
      </c>
    </row>
    <row r="469" spans="1:13" x14ac:dyDescent="0.3">
      <c r="A469" s="27">
        <v>54</v>
      </c>
      <c r="B469" s="28" t="s">
        <v>5200</v>
      </c>
      <c r="C469" s="27">
        <v>15</v>
      </c>
      <c r="D469" s="27" t="s">
        <v>28</v>
      </c>
      <c r="E469" s="27">
        <v>2</v>
      </c>
      <c r="F469" s="28" t="s">
        <v>4674</v>
      </c>
      <c r="G469" s="27">
        <v>1</v>
      </c>
      <c r="I469" s="27">
        <v>35</v>
      </c>
      <c r="J469" s="28" t="s">
        <v>5114</v>
      </c>
      <c r="K469" s="28" t="s">
        <v>5316</v>
      </c>
      <c r="L469" s="28" t="s">
        <v>4293</v>
      </c>
      <c r="M469" s="27">
        <f>_xlfn.XLOOKUP(L469,Categorías!$H$2:$H$6,Categorías!$G$2:$G$6,0)</f>
        <v>4</v>
      </c>
    </row>
    <row r="470" spans="1:13" x14ac:dyDescent="0.3">
      <c r="A470" s="27">
        <v>55</v>
      </c>
      <c r="B470" s="28" t="s">
        <v>5206</v>
      </c>
      <c r="C470" s="27">
        <v>15</v>
      </c>
      <c r="D470" s="27" t="s">
        <v>28</v>
      </c>
      <c r="E470" s="27">
        <v>2</v>
      </c>
      <c r="F470" s="28" t="s">
        <v>4938</v>
      </c>
      <c r="G470" s="27">
        <v>2</v>
      </c>
      <c r="I470" s="27">
        <v>35</v>
      </c>
      <c r="J470" s="28" t="s">
        <v>5114</v>
      </c>
      <c r="K470" s="28" t="s">
        <v>5250</v>
      </c>
      <c r="L470" s="28" t="s">
        <v>4301</v>
      </c>
      <c r="M470" s="27">
        <f>_xlfn.XLOOKUP(L470,Categorías!$H$2:$H$6,Categorías!$G$2:$G$6,0)</f>
        <v>5</v>
      </c>
    </row>
    <row r="471" spans="1:13" x14ac:dyDescent="0.3">
      <c r="A471" s="27">
        <v>55</v>
      </c>
      <c r="B471" s="28" t="s">
        <v>5206</v>
      </c>
      <c r="C471" s="27">
        <v>15</v>
      </c>
      <c r="D471" s="27" t="s">
        <v>28</v>
      </c>
      <c r="E471" s="27">
        <v>2</v>
      </c>
      <c r="F471" s="28" t="s">
        <v>4939</v>
      </c>
      <c r="G471" s="27">
        <v>2</v>
      </c>
      <c r="I471" s="27">
        <v>35</v>
      </c>
      <c r="J471" s="28" t="s">
        <v>5114</v>
      </c>
      <c r="K471" s="28" t="s">
        <v>5357</v>
      </c>
      <c r="L471" s="28" t="s">
        <v>4291</v>
      </c>
      <c r="M471" s="27">
        <f>_xlfn.XLOOKUP(L471,Categorías!$H$2:$H$6,Categorías!$G$2:$G$6,0)</f>
        <v>1</v>
      </c>
    </row>
    <row r="472" spans="1:13" x14ac:dyDescent="0.3">
      <c r="A472" s="27">
        <v>55</v>
      </c>
      <c r="B472" s="28" t="s">
        <v>5206</v>
      </c>
      <c r="C472" s="27">
        <v>15</v>
      </c>
      <c r="D472" s="27" t="s">
        <v>28</v>
      </c>
      <c r="E472" s="27">
        <v>2</v>
      </c>
      <c r="F472" s="28" t="s">
        <v>5352</v>
      </c>
      <c r="G472" s="27">
        <v>1</v>
      </c>
      <c r="I472" s="27">
        <v>35</v>
      </c>
      <c r="J472" s="28" t="s">
        <v>5114</v>
      </c>
      <c r="K472" s="28" t="s">
        <v>143</v>
      </c>
      <c r="L472" s="28" t="s">
        <v>4309</v>
      </c>
      <c r="M472" s="27">
        <f>_xlfn.XLOOKUP(L472,Categorías!$H$2:$H$6,Categorías!$G$2:$G$6,0)</f>
        <v>3</v>
      </c>
    </row>
    <row r="473" spans="1:13" x14ac:dyDescent="0.3">
      <c r="A473" s="27">
        <v>55</v>
      </c>
      <c r="B473" s="28" t="s">
        <v>5206</v>
      </c>
      <c r="C473" s="27">
        <v>15</v>
      </c>
      <c r="D473" s="27" t="s">
        <v>28</v>
      </c>
      <c r="E473" s="27">
        <v>2</v>
      </c>
      <c r="F473" s="28" t="s">
        <v>4941</v>
      </c>
      <c r="G473" s="27">
        <v>1</v>
      </c>
      <c r="I473" s="27">
        <v>36</v>
      </c>
      <c r="J473" s="28" t="s">
        <v>5117</v>
      </c>
      <c r="K473" s="28" t="s">
        <v>7706</v>
      </c>
      <c r="L473" s="28" t="s">
        <v>4293</v>
      </c>
      <c r="M473" s="27">
        <f>_xlfn.XLOOKUP(L473,Categorías!$H$2:$H$6,Categorías!$G$2:$G$6,0)</f>
        <v>4</v>
      </c>
    </row>
    <row r="474" spans="1:13" x14ac:dyDescent="0.3">
      <c r="A474" s="27">
        <v>55</v>
      </c>
      <c r="B474" s="28" t="s">
        <v>5206</v>
      </c>
      <c r="C474" s="27">
        <v>15</v>
      </c>
      <c r="D474" s="27" t="s">
        <v>28</v>
      </c>
      <c r="E474" s="27">
        <v>2</v>
      </c>
      <c r="F474" s="28" t="s">
        <v>4942</v>
      </c>
      <c r="G474" s="27">
        <v>1</v>
      </c>
      <c r="I474" s="27">
        <v>36</v>
      </c>
      <c r="J474" s="28" t="s">
        <v>5117</v>
      </c>
      <c r="K474" s="28" t="s">
        <v>5250</v>
      </c>
      <c r="L474" s="28" t="s">
        <v>4301</v>
      </c>
      <c r="M474" s="27">
        <f>_xlfn.XLOOKUP(L474,Categorías!$H$2:$H$6,Categorías!$G$2:$G$6,0)</f>
        <v>5</v>
      </c>
    </row>
    <row r="475" spans="1:13" x14ac:dyDescent="0.3">
      <c r="A475" s="27">
        <v>55</v>
      </c>
      <c r="B475" s="28" t="s">
        <v>5206</v>
      </c>
      <c r="C475" s="27">
        <v>15</v>
      </c>
      <c r="D475" s="27" t="s">
        <v>28</v>
      </c>
      <c r="E475" s="27">
        <v>2</v>
      </c>
      <c r="F475" s="28" t="s">
        <v>4943</v>
      </c>
      <c r="G475" s="27">
        <v>1</v>
      </c>
      <c r="I475" s="27">
        <v>36</v>
      </c>
      <c r="J475" s="28" t="s">
        <v>5117</v>
      </c>
      <c r="K475" s="28" t="s">
        <v>5272</v>
      </c>
      <c r="L475" s="28" t="s">
        <v>4293</v>
      </c>
      <c r="M475" s="27">
        <f>_xlfn.XLOOKUP(L475,Categorías!$H$2:$H$6,Categorías!$G$2:$G$6,0)</f>
        <v>4</v>
      </c>
    </row>
    <row r="476" spans="1:13" x14ac:dyDescent="0.3">
      <c r="A476" s="27">
        <v>55</v>
      </c>
      <c r="B476" s="28" t="s">
        <v>5206</v>
      </c>
      <c r="C476" s="27">
        <v>15</v>
      </c>
      <c r="D476" s="27" t="s">
        <v>28</v>
      </c>
      <c r="E476" s="27">
        <v>2</v>
      </c>
      <c r="F476" s="28" t="s">
        <v>4944</v>
      </c>
      <c r="G476" s="27">
        <v>1</v>
      </c>
      <c r="I476" s="27">
        <v>36</v>
      </c>
      <c r="J476" s="28" t="s">
        <v>5117</v>
      </c>
      <c r="K476" s="28" t="s">
        <v>5314</v>
      </c>
      <c r="L476" s="28" t="s">
        <v>4293</v>
      </c>
      <c r="M476" s="27">
        <f>_xlfn.XLOOKUP(L476,Categorías!$H$2:$H$6,Categorías!$G$2:$G$6,0)</f>
        <v>4</v>
      </c>
    </row>
    <row r="477" spans="1:13" x14ac:dyDescent="0.3">
      <c r="A477" s="27">
        <v>55</v>
      </c>
      <c r="B477" s="28" t="s">
        <v>5206</v>
      </c>
      <c r="C477" s="27">
        <v>15</v>
      </c>
      <c r="D477" s="27" t="s">
        <v>28</v>
      </c>
      <c r="E477" s="27">
        <v>2</v>
      </c>
      <c r="F477" s="28" t="s">
        <v>4945</v>
      </c>
      <c r="G477" s="27">
        <v>2</v>
      </c>
      <c r="I477" s="27">
        <v>36</v>
      </c>
      <c r="J477" s="28" t="s">
        <v>5117</v>
      </c>
      <c r="K477" s="28" t="s">
        <v>66</v>
      </c>
      <c r="L477" s="28" t="s">
        <v>4293</v>
      </c>
      <c r="M477" s="27">
        <f>_xlfn.XLOOKUP(L477,Categorías!$H$2:$H$6,Categorías!$G$2:$G$6,0)</f>
        <v>4</v>
      </c>
    </row>
    <row r="478" spans="1:13" x14ac:dyDescent="0.3">
      <c r="A478" s="27">
        <v>56</v>
      </c>
      <c r="B478" s="28" t="s">
        <v>5211</v>
      </c>
      <c r="C478" s="27">
        <v>15</v>
      </c>
      <c r="D478" s="27" t="s">
        <v>16</v>
      </c>
      <c r="E478" s="27">
        <v>11</v>
      </c>
      <c r="F478" s="28" t="s">
        <v>4947</v>
      </c>
      <c r="G478" s="27">
        <v>2</v>
      </c>
      <c r="I478" s="27">
        <v>37</v>
      </c>
      <c r="J478" s="28" t="s">
        <v>5119</v>
      </c>
      <c r="K478" s="28" t="s">
        <v>7706</v>
      </c>
      <c r="L478" s="28" t="s">
        <v>4293</v>
      </c>
      <c r="M478" s="27">
        <f>_xlfn.XLOOKUP(L478,Categorías!$H$2:$H$6,Categorías!$G$2:$G$6,0)</f>
        <v>4</v>
      </c>
    </row>
    <row r="479" spans="1:13" x14ac:dyDescent="0.3">
      <c r="A479" s="27">
        <v>56</v>
      </c>
      <c r="B479" s="28" t="s">
        <v>5211</v>
      </c>
      <c r="C479" s="27">
        <v>15</v>
      </c>
      <c r="D479" s="27" t="s">
        <v>16</v>
      </c>
      <c r="E479" s="27">
        <v>11</v>
      </c>
      <c r="F479" s="28" t="s">
        <v>4948</v>
      </c>
      <c r="G479" s="27">
        <v>2</v>
      </c>
      <c r="I479" s="27">
        <v>37</v>
      </c>
      <c r="J479" s="28" t="s">
        <v>5119</v>
      </c>
      <c r="K479" s="28" t="s">
        <v>5316</v>
      </c>
      <c r="L479" s="28" t="s">
        <v>4293</v>
      </c>
      <c r="M479" s="27">
        <f>_xlfn.XLOOKUP(L479,Categorías!$H$2:$H$6,Categorías!$G$2:$G$6,0)</f>
        <v>4</v>
      </c>
    </row>
    <row r="480" spans="1:13" x14ac:dyDescent="0.3">
      <c r="A480" s="27">
        <v>56</v>
      </c>
      <c r="B480" s="28" t="s">
        <v>5211</v>
      </c>
      <c r="C480" s="27">
        <v>15</v>
      </c>
      <c r="D480" s="27" t="s">
        <v>16</v>
      </c>
      <c r="E480" s="27">
        <v>11</v>
      </c>
      <c r="F480" s="28" t="s">
        <v>4949</v>
      </c>
      <c r="G480" s="27">
        <v>1</v>
      </c>
      <c r="I480" s="27">
        <v>37</v>
      </c>
      <c r="J480" s="28" t="s">
        <v>5119</v>
      </c>
      <c r="K480" s="28" t="s">
        <v>5272</v>
      </c>
      <c r="L480" s="28" t="s">
        <v>4293</v>
      </c>
      <c r="M480" s="27">
        <f>_xlfn.XLOOKUP(L480,Categorías!$H$2:$H$6,Categorías!$G$2:$G$6,0)</f>
        <v>4</v>
      </c>
    </row>
    <row r="481" spans="1:13" x14ac:dyDescent="0.3">
      <c r="A481" s="27">
        <v>56</v>
      </c>
      <c r="B481" s="28" t="s">
        <v>5211</v>
      </c>
      <c r="C481" s="27">
        <v>15</v>
      </c>
      <c r="D481" s="27" t="s">
        <v>16</v>
      </c>
      <c r="E481" s="27">
        <v>11</v>
      </c>
      <c r="F481" s="28" t="s">
        <v>4950</v>
      </c>
      <c r="G481" s="27">
        <v>1</v>
      </c>
      <c r="I481" s="27">
        <v>37</v>
      </c>
      <c r="J481" s="28" t="s">
        <v>5119</v>
      </c>
      <c r="K481" s="28" t="s">
        <v>143</v>
      </c>
      <c r="L481" s="28" t="s">
        <v>4309</v>
      </c>
      <c r="M481" s="27">
        <f>_xlfn.XLOOKUP(L481,Categorías!$H$2:$H$6,Categorías!$G$2:$G$6,0)</f>
        <v>3</v>
      </c>
    </row>
    <row r="482" spans="1:13" x14ac:dyDescent="0.3">
      <c r="A482" s="27">
        <v>56</v>
      </c>
      <c r="B482" s="28" t="s">
        <v>5211</v>
      </c>
      <c r="C482" s="27">
        <v>15</v>
      </c>
      <c r="D482" s="27" t="s">
        <v>16</v>
      </c>
      <c r="E482" s="27">
        <v>11</v>
      </c>
      <c r="F482" s="28" t="s">
        <v>4951</v>
      </c>
      <c r="G482" s="27">
        <v>2</v>
      </c>
      <c r="I482" s="27">
        <v>37</v>
      </c>
      <c r="J482" s="28" t="s">
        <v>5119</v>
      </c>
      <c r="K482" s="28" t="s">
        <v>5268</v>
      </c>
      <c r="L482" s="28" t="s">
        <v>4291</v>
      </c>
      <c r="M482" s="27">
        <f>_xlfn.XLOOKUP(L482,Categorías!$H$2:$H$6,Categorías!$G$2:$G$6,0)</f>
        <v>1</v>
      </c>
    </row>
    <row r="483" spans="1:13" x14ac:dyDescent="0.3">
      <c r="A483" s="27">
        <v>56</v>
      </c>
      <c r="B483" s="28" t="s">
        <v>5211</v>
      </c>
      <c r="C483" s="27">
        <v>15</v>
      </c>
      <c r="D483" s="27" t="s">
        <v>16</v>
      </c>
      <c r="E483" s="27">
        <v>11</v>
      </c>
      <c r="F483" s="28" t="s">
        <v>4952</v>
      </c>
      <c r="G483" s="27">
        <v>1</v>
      </c>
      <c r="I483" s="27">
        <v>38</v>
      </c>
      <c r="J483" s="28" t="s">
        <v>5121</v>
      </c>
      <c r="K483" s="28" t="s">
        <v>5248</v>
      </c>
      <c r="L483" s="28" t="s">
        <v>4293</v>
      </c>
      <c r="M483" s="27">
        <f>_xlfn.XLOOKUP(L483,Categorías!$H$2:$H$6,Categorías!$G$2:$G$6,0)</f>
        <v>4</v>
      </c>
    </row>
    <row r="484" spans="1:13" x14ac:dyDescent="0.3">
      <c r="A484" s="27">
        <v>56</v>
      </c>
      <c r="B484" s="28" t="s">
        <v>5211</v>
      </c>
      <c r="C484" s="27">
        <v>15</v>
      </c>
      <c r="D484" s="27" t="s">
        <v>16</v>
      </c>
      <c r="E484" s="27">
        <v>11</v>
      </c>
      <c r="F484" s="28" t="s">
        <v>4953</v>
      </c>
      <c r="G484" s="27">
        <v>2</v>
      </c>
      <c r="I484" s="27">
        <v>38</v>
      </c>
      <c r="J484" s="28" t="s">
        <v>5121</v>
      </c>
      <c r="K484" s="28" t="s">
        <v>7706</v>
      </c>
      <c r="L484" s="28" t="s">
        <v>4293</v>
      </c>
      <c r="M484" s="27">
        <f>_xlfn.XLOOKUP(L484,Categorías!$H$2:$H$6,Categorías!$G$2:$G$6,0)</f>
        <v>4</v>
      </c>
    </row>
    <row r="485" spans="1:13" x14ac:dyDescent="0.3">
      <c r="A485" s="27">
        <v>56</v>
      </c>
      <c r="B485" s="28" t="s">
        <v>5211</v>
      </c>
      <c r="C485" s="27">
        <v>15</v>
      </c>
      <c r="D485" s="27" t="s">
        <v>16</v>
      </c>
      <c r="E485" s="27">
        <v>11</v>
      </c>
      <c r="F485" s="28" t="s">
        <v>4954</v>
      </c>
      <c r="G485" s="27">
        <v>2</v>
      </c>
      <c r="I485" s="27">
        <v>38</v>
      </c>
      <c r="J485" s="28" t="s">
        <v>5121</v>
      </c>
      <c r="K485" s="28" t="s">
        <v>5316</v>
      </c>
      <c r="L485" s="28" t="s">
        <v>4293</v>
      </c>
      <c r="M485" s="27">
        <f>_xlfn.XLOOKUP(L485,Categorías!$H$2:$H$6,Categorías!$G$2:$G$6,0)</f>
        <v>4</v>
      </c>
    </row>
    <row r="486" spans="1:13" x14ac:dyDescent="0.3">
      <c r="A486" s="27">
        <v>56</v>
      </c>
      <c r="B486" s="28" t="s">
        <v>5211</v>
      </c>
      <c r="C486" s="27">
        <v>15</v>
      </c>
      <c r="D486" s="27" t="s">
        <v>16</v>
      </c>
      <c r="E486" s="27">
        <v>11</v>
      </c>
      <c r="F486" s="28" t="s">
        <v>4955</v>
      </c>
      <c r="G486" s="27">
        <v>1</v>
      </c>
      <c r="I486" s="27">
        <v>38</v>
      </c>
      <c r="J486" s="28" t="s">
        <v>5121</v>
      </c>
      <c r="K486" s="28" t="s">
        <v>143</v>
      </c>
      <c r="L486" s="28" t="s">
        <v>4309</v>
      </c>
      <c r="M486" s="27">
        <f>_xlfn.XLOOKUP(L486,Categorías!$H$2:$H$6,Categorías!$G$2:$G$6,0)</f>
        <v>3</v>
      </c>
    </row>
    <row r="487" spans="1:13" x14ac:dyDescent="0.3">
      <c r="A487" s="27">
        <v>57</v>
      </c>
      <c r="B487" s="28" t="s">
        <v>5218</v>
      </c>
      <c r="C487" s="27">
        <v>15</v>
      </c>
      <c r="D487" s="27" t="s">
        <v>47</v>
      </c>
      <c r="E487" s="27">
        <v>7</v>
      </c>
      <c r="F487" s="28" t="s">
        <v>5353</v>
      </c>
      <c r="G487" s="27">
        <v>1</v>
      </c>
      <c r="I487" s="27">
        <v>38</v>
      </c>
      <c r="J487" s="28" t="s">
        <v>5121</v>
      </c>
      <c r="K487" s="28" t="s">
        <v>5268</v>
      </c>
      <c r="L487" s="28" t="s">
        <v>4291</v>
      </c>
      <c r="M487" s="27">
        <f>_xlfn.XLOOKUP(L487,Categorías!$H$2:$H$6,Categorías!$G$2:$G$6,0)</f>
        <v>1</v>
      </c>
    </row>
    <row r="488" spans="1:13" x14ac:dyDescent="0.3">
      <c r="A488" s="27">
        <v>57</v>
      </c>
      <c r="B488" s="28" t="s">
        <v>5218</v>
      </c>
      <c r="C488" s="27">
        <v>15</v>
      </c>
      <c r="D488" s="27" t="s">
        <v>47</v>
      </c>
      <c r="E488" s="27">
        <v>7</v>
      </c>
      <c r="F488" s="28" t="s">
        <v>5354</v>
      </c>
      <c r="G488" s="27">
        <v>2</v>
      </c>
      <c r="I488" s="27">
        <v>39</v>
      </c>
      <c r="J488" s="28" t="s">
        <v>5124</v>
      </c>
      <c r="K488" s="28" t="s">
        <v>7706</v>
      </c>
      <c r="L488" s="28" t="s">
        <v>4293</v>
      </c>
      <c r="M488" s="27">
        <f>_xlfn.XLOOKUP(L488,Categorías!$H$2:$H$6,Categorías!$G$2:$G$6,0)</f>
        <v>4</v>
      </c>
    </row>
    <row r="489" spans="1:13" x14ac:dyDescent="0.3">
      <c r="A489" s="27">
        <v>57</v>
      </c>
      <c r="B489" s="28" t="s">
        <v>5218</v>
      </c>
      <c r="C489" s="27">
        <v>15</v>
      </c>
      <c r="D489" s="27" t="s">
        <v>47</v>
      </c>
      <c r="E489" s="27">
        <v>7</v>
      </c>
      <c r="F489" s="28" t="s">
        <v>5355</v>
      </c>
      <c r="G489" s="27">
        <v>2</v>
      </c>
      <c r="I489" s="27">
        <v>39</v>
      </c>
      <c r="J489" s="28" t="s">
        <v>5124</v>
      </c>
      <c r="K489" s="28" t="s">
        <v>5316</v>
      </c>
      <c r="L489" s="28" t="s">
        <v>4293</v>
      </c>
      <c r="M489" s="27">
        <f>_xlfn.XLOOKUP(L489,Categorías!$H$2:$H$6,Categorías!$G$2:$G$6,0)</f>
        <v>4</v>
      </c>
    </row>
    <row r="490" spans="1:13" x14ac:dyDescent="0.3">
      <c r="A490" s="27">
        <v>57</v>
      </c>
      <c r="B490" s="28" t="s">
        <v>5218</v>
      </c>
      <c r="C490" s="27">
        <v>15</v>
      </c>
      <c r="D490" s="27" t="s">
        <v>47</v>
      </c>
      <c r="E490" s="27">
        <v>7</v>
      </c>
      <c r="F490" s="28" t="s">
        <v>5356</v>
      </c>
      <c r="G490" s="27">
        <v>2</v>
      </c>
      <c r="I490" s="27">
        <v>39</v>
      </c>
      <c r="J490" s="28" t="s">
        <v>5124</v>
      </c>
      <c r="K490" s="28" t="s">
        <v>5357</v>
      </c>
      <c r="L490" s="28" t="s">
        <v>4291</v>
      </c>
      <c r="M490" s="27">
        <f>_xlfn.XLOOKUP(L490,Categorías!$H$2:$H$6,Categorías!$G$2:$G$6,0)</f>
        <v>1</v>
      </c>
    </row>
    <row r="491" spans="1:13" x14ac:dyDescent="0.3">
      <c r="A491" s="27">
        <v>57</v>
      </c>
      <c r="B491" s="28" t="s">
        <v>5218</v>
      </c>
      <c r="C491" s="27">
        <v>15</v>
      </c>
      <c r="D491" s="27" t="s">
        <v>47</v>
      </c>
      <c r="E491" s="27">
        <v>7</v>
      </c>
      <c r="F491" s="28" t="s">
        <v>5358</v>
      </c>
      <c r="G491" s="27">
        <v>1</v>
      </c>
      <c r="I491" s="27">
        <v>39</v>
      </c>
      <c r="J491" s="28" t="s">
        <v>5124</v>
      </c>
      <c r="K491" s="28" t="s">
        <v>143</v>
      </c>
      <c r="L491" s="28" t="s">
        <v>4309</v>
      </c>
      <c r="M491" s="27">
        <f>_xlfn.XLOOKUP(L491,Categorías!$H$2:$H$6,Categorías!$G$2:$G$6,0)</f>
        <v>3</v>
      </c>
    </row>
    <row r="492" spans="1:13" x14ac:dyDescent="0.3">
      <c r="A492" s="27">
        <v>57</v>
      </c>
      <c r="B492" s="28" t="s">
        <v>5218</v>
      </c>
      <c r="C492" s="27">
        <v>15</v>
      </c>
      <c r="D492" s="27" t="s">
        <v>47</v>
      </c>
      <c r="E492" s="27">
        <v>7</v>
      </c>
      <c r="F492" s="28" t="s">
        <v>5359</v>
      </c>
      <c r="G492" s="27">
        <v>1</v>
      </c>
      <c r="I492" s="27">
        <v>39</v>
      </c>
      <c r="J492" s="28" t="s">
        <v>5124</v>
      </c>
      <c r="K492" s="28" t="s">
        <v>5255</v>
      </c>
      <c r="L492" s="28" t="s">
        <v>4293</v>
      </c>
      <c r="M492" s="27">
        <f>_xlfn.XLOOKUP(L492,Categorías!$H$2:$H$6,Categorías!$G$2:$G$6,0)</f>
        <v>4</v>
      </c>
    </row>
    <row r="493" spans="1:13" x14ac:dyDescent="0.3">
      <c r="A493" s="27">
        <v>57</v>
      </c>
      <c r="B493" s="28" t="s">
        <v>5218</v>
      </c>
      <c r="C493" s="27">
        <v>15</v>
      </c>
      <c r="D493" s="27" t="s">
        <v>47</v>
      </c>
      <c r="E493" s="27">
        <v>7</v>
      </c>
      <c r="F493" s="28" t="s">
        <v>5360</v>
      </c>
      <c r="G493" s="27">
        <v>1</v>
      </c>
      <c r="I493" s="27">
        <v>40</v>
      </c>
      <c r="J493" s="28" t="s">
        <v>5125</v>
      </c>
      <c r="K493" s="28" t="s">
        <v>7706</v>
      </c>
      <c r="L493" s="28" t="s">
        <v>4293</v>
      </c>
      <c r="M493" s="27">
        <f>_xlfn.XLOOKUP(L493,Categorías!$H$2:$H$6,Categorías!$G$2:$G$6,0)</f>
        <v>4</v>
      </c>
    </row>
    <row r="494" spans="1:13" x14ac:dyDescent="0.3">
      <c r="A494" s="27">
        <v>57</v>
      </c>
      <c r="B494" s="28" t="s">
        <v>5218</v>
      </c>
      <c r="C494" s="27">
        <v>15</v>
      </c>
      <c r="D494" s="27" t="s">
        <v>47</v>
      </c>
      <c r="E494" s="27">
        <v>7</v>
      </c>
      <c r="F494" s="28" t="s">
        <v>5361</v>
      </c>
      <c r="G494" s="27">
        <v>2</v>
      </c>
      <c r="I494" s="27">
        <v>40</v>
      </c>
      <c r="J494" s="28" t="s">
        <v>5125</v>
      </c>
      <c r="K494" s="28" t="s">
        <v>5316</v>
      </c>
      <c r="L494" s="28" t="s">
        <v>4293</v>
      </c>
      <c r="M494" s="27">
        <f>_xlfn.XLOOKUP(L494,Categorías!$H$2:$H$6,Categorías!$G$2:$G$6,0)</f>
        <v>4</v>
      </c>
    </row>
    <row r="495" spans="1:13" x14ac:dyDescent="0.3">
      <c r="A495" s="27">
        <v>57</v>
      </c>
      <c r="B495" s="28" t="s">
        <v>5218</v>
      </c>
      <c r="C495" s="27">
        <v>15</v>
      </c>
      <c r="D495" s="27" t="s">
        <v>47</v>
      </c>
      <c r="E495" s="27">
        <v>7</v>
      </c>
      <c r="F495" s="28" t="s">
        <v>5362</v>
      </c>
      <c r="G495" s="27">
        <v>2</v>
      </c>
      <c r="I495" s="27">
        <v>40</v>
      </c>
      <c r="J495" s="28" t="s">
        <v>5125</v>
      </c>
      <c r="K495" s="28" t="s">
        <v>5250</v>
      </c>
      <c r="L495" s="28" t="s">
        <v>4301</v>
      </c>
      <c r="M495" s="27">
        <f>_xlfn.XLOOKUP(L495,Categorías!$H$2:$H$6,Categorías!$G$2:$G$6,0)</f>
        <v>5</v>
      </c>
    </row>
    <row r="496" spans="1:13" x14ac:dyDescent="0.3">
      <c r="A496" s="27">
        <v>57</v>
      </c>
      <c r="B496" s="28" t="s">
        <v>5218</v>
      </c>
      <c r="C496" s="27">
        <v>15</v>
      </c>
      <c r="D496" s="27" t="s">
        <v>47</v>
      </c>
      <c r="E496" s="27">
        <v>7</v>
      </c>
      <c r="F496" s="28" t="s">
        <v>5363</v>
      </c>
      <c r="G496" s="27">
        <v>1</v>
      </c>
      <c r="I496" s="27">
        <v>40</v>
      </c>
      <c r="J496" s="28" t="s">
        <v>5125</v>
      </c>
      <c r="K496" s="28" t="s">
        <v>143</v>
      </c>
      <c r="L496" s="28" t="s">
        <v>4309</v>
      </c>
      <c r="M496" s="27">
        <f>_xlfn.XLOOKUP(L496,Categorías!$H$2:$H$6,Categorías!$G$2:$G$6,0)</f>
        <v>3</v>
      </c>
    </row>
    <row r="497" spans="1:13" x14ac:dyDescent="0.3">
      <c r="A497" s="27">
        <v>58</v>
      </c>
      <c r="B497" s="28" t="s">
        <v>5225</v>
      </c>
      <c r="C497" s="27">
        <v>19</v>
      </c>
      <c r="D497" s="27" t="s">
        <v>28</v>
      </c>
      <c r="E497" s="27">
        <v>2</v>
      </c>
      <c r="F497" s="28" t="s">
        <v>5364</v>
      </c>
      <c r="G497" s="27">
        <v>1</v>
      </c>
      <c r="I497" s="27">
        <v>40</v>
      </c>
      <c r="J497" s="28" t="s">
        <v>5125</v>
      </c>
      <c r="K497" s="28" t="s">
        <v>5268</v>
      </c>
      <c r="L497" s="28" t="s">
        <v>4291</v>
      </c>
      <c r="M497" s="27">
        <f>_xlfn.XLOOKUP(L497,Categorías!$H$2:$H$6,Categorías!$G$2:$G$6,0)</f>
        <v>1</v>
      </c>
    </row>
    <row r="498" spans="1:13" x14ac:dyDescent="0.3">
      <c r="A498" s="27">
        <v>58</v>
      </c>
      <c r="B498" s="28" t="s">
        <v>5225</v>
      </c>
      <c r="C498" s="27">
        <v>19</v>
      </c>
      <c r="D498" s="27" t="s">
        <v>28</v>
      </c>
      <c r="E498" s="27">
        <v>2</v>
      </c>
      <c r="F498" s="28" t="s">
        <v>5365</v>
      </c>
      <c r="G498" s="27">
        <v>1</v>
      </c>
      <c r="I498" s="27">
        <v>41</v>
      </c>
      <c r="J498" s="28" t="s">
        <v>5130</v>
      </c>
      <c r="K498" s="28" t="s">
        <v>5248</v>
      </c>
      <c r="L498" s="28" t="s">
        <v>4293</v>
      </c>
      <c r="M498" s="27">
        <f>_xlfn.XLOOKUP(L498,Categorías!$H$2:$H$6,Categorías!$G$2:$G$6,0)</f>
        <v>4</v>
      </c>
    </row>
    <row r="499" spans="1:13" x14ac:dyDescent="0.3">
      <c r="A499" s="27">
        <v>58</v>
      </c>
      <c r="B499" s="28" t="s">
        <v>5225</v>
      </c>
      <c r="C499" s="27">
        <v>19</v>
      </c>
      <c r="D499" s="27" t="s">
        <v>28</v>
      </c>
      <c r="E499" s="27">
        <v>2</v>
      </c>
      <c r="F499" s="28" t="s">
        <v>5366</v>
      </c>
      <c r="G499" s="27">
        <v>1</v>
      </c>
      <c r="I499" s="27">
        <v>41</v>
      </c>
      <c r="J499" s="28" t="s">
        <v>5130</v>
      </c>
      <c r="K499" s="28" t="s">
        <v>5316</v>
      </c>
      <c r="L499" s="28" t="s">
        <v>4293</v>
      </c>
      <c r="M499" s="27">
        <f>_xlfn.XLOOKUP(L499,Categorías!$H$2:$H$6,Categorías!$G$2:$G$6,0)</f>
        <v>4</v>
      </c>
    </row>
    <row r="500" spans="1:13" x14ac:dyDescent="0.3">
      <c r="A500" s="27">
        <v>58</v>
      </c>
      <c r="B500" s="28" t="s">
        <v>5225</v>
      </c>
      <c r="C500" s="27">
        <v>19</v>
      </c>
      <c r="D500" s="27" t="s">
        <v>28</v>
      </c>
      <c r="E500" s="27">
        <v>2</v>
      </c>
      <c r="F500" s="28" t="s">
        <v>5367</v>
      </c>
      <c r="G500" s="27">
        <v>2</v>
      </c>
      <c r="I500" s="27">
        <v>41</v>
      </c>
      <c r="J500" s="28" t="s">
        <v>5130</v>
      </c>
      <c r="K500" s="28" t="s">
        <v>5250</v>
      </c>
      <c r="L500" s="28" t="s">
        <v>4301</v>
      </c>
      <c r="M500" s="27">
        <f>_xlfn.XLOOKUP(L500,Categorías!$H$2:$H$6,Categorías!$G$2:$G$6,0)</f>
        <v>5</v>
      </c>
    </row>
    <row r="501" spans="1:13" x14ac:dyDescent="0.3">
      <c r="A501" s="27">
        <v>58</v>
      </c>
      <c r="B501" s="28" t="s">
        <v>5225</v>
      </c>
      <c r="C501" s="27">
        <v>19</v>
      </c>
      <c r="D501" s="27" t="s">
        <v>28</v>
      </c>
      <c r="E501" s="27">
        <v>2</v>
      </c>
      <c r="F501" s="28" t="s">
        <v>5368</v>
      </c>
      <c r="G501" s="27">
        <v>2</v>
      </c>
      <c r="I501" s="27">
        <v>41</v>
      </c>
      <c r="J501" s="28" t="s">
        <v>5130</v>
      </c>
      <c r="K501" s="28" t="s">
        <v>5357</v>
      </c>
      <c r="L501" s="28" t="s">
        <v>4291</v>
      </c>
      <c r="M501" s="27">
        <f>_xlfn.XLOOKUP(L501,Categorías!$H$2:$H$6,Categorías!$G$2:$G$6,0)</f>
        <v>1</v>
      </c>
    </row>
    <row r="502" spans="1:13" x14ac:dyDescent="0.3">
      <c r="A502" s="27">
        <v>58</v>
      </c>
      <c r="B502" s="28" t="s">
        <v>5225</v>
      </c>
      <c r="C502" s="27">
        <v>19</v>
      </c>
      <c r="D502" s="27" t="s">
        <v>28</v>
      </c>
      <c r="E502" s="27">
        <v>2</v>
      </c>
      <c r="F502" s="28" t="s">
        <v>5369</v>
      </c>
      <c r="G502" s="27">
        <v>2</v>
      </c>
      <c r="I502" s="27">
        <v>41</v>
      </c>
      <c r="J502" s="28" t="s">
        <v>5130</v>
      </c>
      <c r="K502" s="28" t="s">
        <v>143</v>
      </c>
      <c r="L502" s="28" t="s">
        <v>4309</v>
      </c>
      <c r="M502" s="27">
        <f>_xlfn.XLOOKUP(L502,Categorías!$H$2:$H$6,Categorías!$G$2:$G$6,0)</f>
        <v>3</v>
      </c>
    </row>
    <row r="503" spans="1:13" x14ac:dyDescent="0.3">
      <c r="A503" s="27">
        <v>59</v>
      </c>
      <c r="B503" s="28" t="s">
        <v>5230</v>
      </c>
      <c r="C503" s="27">
        <v>25</v>
      </c>
      <c r="D503" s="27" t="s">
        <v>16</v>
      </c>
      <c r="E503" s="27">
        <v>11</v>
      </c>
      <c r="F503" s="28" t="s">
        <v>5370</v>
      </c>
      <c r="G503" s="27">
        <v>2</v>
      </c>
      <c r="I503" s="27">
        <v>42</v>
      </c>
      <c r="J503" s="28" t="s">
        <v>5133</v>
      </c>
      <c r="K503" s="28" t="s">
        <v>5316</v>
      </c>
      <c r="L503" s="28" t="s">
        <v>4293</v>
      </c>
      <c r="M503" s="27">
        <f>_xlfn.XLOOKUP(L503,Categorías!$H$2:$H$6,Categorías!$G$2:$G$6,0)</f>
        <v>4</v>
      </c>
    </row>
    <row r="504" spans="1:13" x14ac:dyDescent="0.3">
      <c r="A504" s="27">
        <v>59</v>
      </c>
      <c r="B504" s="28" t="s">
        <v>5230</v>
      </c>
      <c r="C504" s="27">
        <v>25</v>
      </c>
      <c r="D504" s="27" t="s">
        <v>16</v>
      </c>
      <c r="E504" s="27">
        <v>11</v>
      </c>
      <c r="F504" s="28" t="s">
        <v>5371</v>
      </c>
      <c r="G504" s="27">
        <v>2</v>
      </c>
      <c r="I504" s="27">
        <v>42</v>
      </c>
      <c r="J504" s="28" t="s">
        <v>5133</v>
      </c>
      <c r="K504" s="28" t="s">
        <v>5250</v>
      </c>
      <c r="L504" s="28" t="s">
        <v>4301</v>
      </c>
      <c r="M504" s="27">
        <f>_xlfn.XLOOKUP(L504,Categorías!$H$2:$H$6,Categorías!$G$2:$G$6,0)</f>
        <v>5</v>
      </c>
    </row>
    <row r="505" spans="1:13" x14ac:dyDescent="0.3">
      <c r="A505" s="27">
        <v>59</v>
      </c>
      <c r="B505" s="28" t="s">
        <v>5230</v>
      </c>
      <c r="C505" s="27">
        <v>25</v>
      </c>
      <c r="D505" s="27" t="s">
        <v>16</v>
      </c>
      <c r="E505" s="27">
        <v>11</v>
      </c>
      <c r="F505" s="28" t="s">
        <v>5372</v>
      </c>
      <c r="G505" s="27">
        <v>2</v>
      </c>
      <c r="I505" s="27">
        <v>42</v>
      </c>
      <c r="J505" s="28" t="s">
        <v>5133</v>
      </c>
      <c r="K505" s="28" t="s">
        <v>143</v>
      </c>
      <c r="L505" s="28" t="s">
        <v>4309</v>
      </c>
      <c r="M505" s="27">
        <f>_xlfn.XLOOKUP(L505,Categorías!$H$2:$H$6,Categorías!$G$2:$G$6,0)</f>
        <v>3</v>
      </c>
    </row>
    <row r="506" spans="1:13" x14ac:dyDescent="0.3">
      <c r="A506" s="27">
        <v>59</v>
      </c>
      <c r="B506" s="28" t="s">
        <v>5230</v>
      </c>
      <c r="C506" s="27">
        <v>25</v>
      </c>
      <c r="D506" s="27" t="s">
        <v>16</v>
      </c>
      <c r="E506" s="27">
        <v>11</v>
      </c>
      <c r="F506" s="28" t="s">
        <v>5373</v>
      </c>
      <c r="G506" s="27">
        <v>2</v>
      </c>
      <c r="I506" s="27">
        <v>42</v>
      </c>
      <c r="J506" s="28" t="s">
        <v>5133</v>
      </c>
      <c r="K506" s="28" t="s">
        <v>5294</v>
      </c>
      <c r="L506" s="28" t="s">
        <v>4293</v>
      </c>
      <c r="M506" s="27">
        <f>_xlfn.XLOOKUP(L506,Categorías!$H$2:$H$6,Categorías!$G$2:$G$6,0)</f>
        <v>4</v>
      </c>
    </row>
    <row r="507" spans="1:13" x14ac:dyDescent="0.3">
      <c r="A507" s="27">
        <v>59</v>
      </c>
      <c r="B507" s="28" t="s">
        <v>5230</v>
      </c>
      <c r="C507" s="27">
        <v>25</v>
      </c>
      <c r="D507" s="27" t="s">
        <v>16</v>
      </c>
      <c r="E507" s="27">
        <v>11</v>
      </c>
      <c r="F507" s="28" t="s">
        <v>5374</v>
      </c>
      <c r="G507" s="27">
        <v>2</v>
      </c>
      <c r="I507" s="27">
        <v>42</v>
      </c>
      <c r="J507" s="28" t="s">
        <v>5133</v>
      </c>
      <c r="K507" s="28" t="s">
        <v>5268</v>
      </c>
      <c r="L507" s="28" t="s">
        <v>4291</v>
      </c>
      <c r="M507" s="27">
        <f>_xlfn.XLOOKUP(L507,Categorías!$H$2:$H$6,Categorías!$G$2:$G$6,0)</f>
        <v>1</v>
      </c>
    </row>
    <row r="508" spans="1:13" x14ac:dyDescent="0.3">
      <c r="A508" s="27">
        <v>59</v>
      </c>
      <c r="B508" s="28" t="s">
        <v>5230</v>
      </c>
      <c r="C508" s="27">
        <v>25</v>
      </c>
      <c r="D508" s="27" t="s">
        <v>16</v>
      </c>
      <c r="E508" s="27">
        <v>11</v>
      </c>
      <c r="F508" s="28" t="s">
        <v>5375</v>
      </c>
      <c r="G508" s="27">
        <v>2</v>
      </c>
      <c r="I508" s="27">
        <v>43</v>
      </c>
      <c r="J508" s="28" t="s">
        <v>5139</v>
      </c>
      <c r="K508" s="28" t="s">
        <v>7706</v>
      </c>
      <c r="L508" s="28" t="s">
        <v>4293</v>
      </c>
      <c r="M508" s="27">
        <f>_xlfn.XLOOKUP(L508,Categorías!$H$2:$H$6,Categorías!$G$2:$G$6,0)</f>
        <v>4</v>
      </c>
    </row>
    <row r="509" spans="1:13" x14ac:dyDescent="0.3">
      <c r="A509" s="27">
        <v>59</v>
      </c>
      <c r="B509" s="28" t="s">
        <v>5230</v>
      </c>
      <c r="C509" s="27">
        <v>25</v>
      </c>
      <c r="D509" s="27" t="s">
        <v>16</v>
      </c>
      <c r="E509" s="27">
        <v>11</v>
      </c>
      <c r="F509" s="28" t="s">
        <v>5376</v>
      </c>
      <c r="G509" s="27">
        <v>2</v>
      </c>
      <c r="I509" s="27">
        <v>43</v>
      </c>
      <c r="J509" s="28" t="s">
        <v>5139</v>
      </c>
      <c r="K509" s="28" t="s">
        <v>5316</v>
      </c>
      <c r="L509" s="28" t="s">
        <v>4293</v>
      </c>
      <c r="M509" s="27">
        <f>_xlfn.XLOOKUP(L509,Categorías!$H$2:$H$6,Categorías!$G$2:$G$6,0)</f>
        <v>4</v>
      </c>
    </row>
    <row r="510" spans="1:13" x14ac:dyDescent="0.3">
      <c r="A510" s="27">
        <v>59</v>
      </c>
      <c r="B510" s="28" t="s">
        <v>5230</v>
      </c>
      <c r="C510" s="27">
        <v>25</v>
      </c>
      <c r="D510" s="27" t="s">
        <v>16</v>
      </c>
      <c r="E510" s="27">
        <v>11</v>
      </c>
      <c r="F510" s="28" t="s">
        <v>5377</v>
      </c>
      <c r="G510" s="27">
        <v>3</v>
      </c>
      <c r="I510" s="27">
        <v>43</v>
      </c>
      <c r="J510" s="28" t="s">
        <v>5139</v>
      </c>
      <c r="K510" s="28" t="s">
        <v>5250</v>
      </c>
      <c r="L510" s="28" t="s">
        <v>4301</v>
      </c>
      <c r="M510" s="27">
        <f>_xlfn.XLOOKUP(L510,Categorías!$H$2:$H$6,Categorías!$G$2:$G$6,0)</f>
        <v>5</v>
      </c>
    </row>
    <row r="511" spans="1:13" x14ac:dyDescent="0.3">
      <c r="A511" s="27">
        <v>59</v>
      </c>
      <c r="B511" s="28" t="s">
        <v>5230</v>
      </c>
      <c r="C511" s="27">
        <v>25</v>
      </c>
      <c r="D511" s="27" t="s">
        <v>16</v>
      </c>
      <c r="E511" s="27">
        <v>11</v>
      </c>
      <c r="F511" s="28" t="s">
        <v>5378</v>
      </c>
      <c r="G511" s="27">
        <v>2</v>
      </c>
      <c r="I511" s="27">
        <v>43</v>
      </c>
      <c r="J511" s="28" t="s">
        <v>5139</v>
      </c>
      <c r="K511" s="28" t="s">
        <v>143</v>
      </c>
      <c r="L511" s="28" t="s">
        <v>4309</v>
      </c>
      <c r="M511" s="27">
        <f>_xlfn.XLOOKUP(L511,Categorías!$H$2:$H$6,Categorías!$G$2:$G$6,0)</f>
        <v>3</v>
      </c>
    </row>
    <row r="512" spans="1:13" x14ac:dyDescent="0.3">
      <c r="A512" s="27">
        <v>59</v>
      </c>
      <c r="B512" s="28" t="s">
        <v>5230</v>
      </c>
      <c r="C512" s="27">
        <v>25</v>
      </c>
      <c r="D512" s="27" t="s">
        <v>16</v>
      </c>
      <c r="E512" s="27">
        <v>11</v>
      </c>
      <c r="F512" s="28" t="s">
        <v>5379</v>
      </c>
      <c r="G512" s="27">
        <v>2</v>
      </c>
      <c r="I512" s="27">
        <v>43</v>
      </c>
      <c r="J512" s="28" t="s">
        <v>5139</v>
      </c>
      <c r="K512" s="28" t="s">
        <v>5268</v>
      </c>
      <c r="L512" s="28" t="s">
        <v>4291</v>
      </c>
      <c r="M512" s="27">
        <f>_xlfn.XLOOKUP(L512,Categorías!$H$2:$H$6,Categorías!$G$2:$G$6,0)</f>
        <v>1</v>
      </c>
    </row>
    <row r="513" spans="1:13" x14ac:dyDescent="0.3">
      <c r="A513" s="27">
        <v>59</v>
      </c>
      <c r="B513" s="28" t="s">
        <v>5230</v>
      </c>
      <c r="C513" s="27">
        <v>25</v>
      </c>
      <c r="D513" s="27" t="s">
        <v>16</v>
      </c>
      <c r="E513" s="27">
        <v>11</v>
      </c>
      <c r="F513" s="28" t="s">
        <v>5380</v>
      </c>
      <c r="G513" s="27">
        <v>2</v>
      </c>
      <c r="I513" s="27">
        <v>44</v>
      </c>
      <c r="J513" s="28" t="s">
        <v>5144</v>
      </c>
      <c r="K513" s="28" t="s">
        <v>5316</v>
      </c>
      <c r="L513" s="28" t="s">
        <v>4293</v>
      </c>
      <c r="M513" s="27">
        <f>_xlfn.XLOOKUP(L513,Categorías!$H$2:$H$6,Categorías!$G$2:$G$6,0)</f>
        <v>4</v>
      </c>
    </row>
    <row r="514" spans="1:13" x14ac:dyDescent="0.3">
      <c r="A514" s="27">
        <v>59</v>
      </c>
      <c r="B514" s="28" t="s">
        <v>5230</v>
      </c>
      <c r="C514" s="27">
        <v>25</v>
      </c>
      <c r="D514" s="27" t="s">
        <v>16</v>
      </c>
      <c r="E514" s="27">
        <v>11</v>
      </c>
      <c r="F514" s="28" t="s">
        <v>5381</v>
      </c>
      <c r="G514" s="27">
        <v>2</v>
      </c>
      <c r="I514" s="27">
        <v>44</v>
      </c>
      <c r="J514" s="28" t="s">
        <v>5144</v>
      </c>
      <c r="K514" s="28" t="s">
        <v>5250</v>
      </c>
      <c r="L514" s="28" t="s">
        <v>4301</v>
      </c>
      <c r="M514" s="27">
        <f>_xlfn.XLOOKUP(L514,Categorías!$H$2:$H$6,Categorías!$G$2:$G$6,0)</f>
        <v>5</v>
      </c>
    </row>
    <row r="515" spans="1:13" x14ac:dyDescent="0.3">
      <c r="A515" s="27">
        <v>60</v>
      </c>
      <c r="B515" s="28" t="s">
        <v>5236</v>
      </c>
      <c r="C515" s="27">
        <v>7</v>
      </c>
      <c r="D515" s="27" t="s">
        <v>60</v>
      </c>
      <c r="E515" s="27">
        <v>1</v>
      </c>
      <c r="F515" s="28" t="s">
        <v>5382</v>
      </c>
      <c r="G515" s="27">
        <v>2</v>
      </c>
      <c r="I515" s="27">
        <v>44</v>
      </c>
      <c r="J515" s="28" t="s">
        <v>5144</v>
      </c>
      <c r="K515" s="28" t="s">
        <v>5252</v>
      </c>
      <c r="L515" s="28" t="s">
        <v>4293</v>
      </c>
      <c r="M515" s="27">
        <f>_xlfn.XLOOKUP(L515,Categorías!$H$2:$H$6,Categorías!$G$2:$G$6,0)</f>
        <v>4</v>
      </c>
    </row>
    <row r="516" spans="1:13" x14ac:dyDescent="0.3">
      <c r="A516" s="27">
        <v>60</v>
      </c>
      <c r="B516" s="28" t="s">
        <v>5236</v>
      </c>
      <c r="C516" s="27">
        <v>7</v>
      </c>
      <c r="D516" s="27" t="s">
        <v>60</v>
      </c>
      <c r="E516" s="27">
        <v>1</v>
      </c>
      <c r="F516" s="28" t="s">
        <v>5383</v>
      </c>
      <c r="G516" s="27">
        <v>1</v>
      </c>
      <c r="I516" s="27">
        <v>44</v>
      </c>
      <c r="J516" s="28" t="s">
        <v>5144</v>
      </c>
      <c r="K516" s="28" t="s">
        <v>143</v>
      </c>
      <c r="L516" s="28" t="s">
        <v>4309</v>
      </c>
      <c r="M516" s="27">
        <f>_xlfn.XLOOKUP(L516,Categorías!$H$2:$H$6,Categorías!$G$2:$G$6,0)</f>
        <v>3</v>
      </c>
    </row>
    <row r="517" spans="1:13" x14ac:dyDescent="0.3">
      <c r="A517" s="27">
        <v>60</v>
      </c>
      <c r="B517" s="28" t="s">
        <v>5236</v>
      </c>
      <c r="C517" s="27">
        <v>7</v>
      </c>
      <c r="D517" s="27" t="s">
        <v>60</v>
      </c>
      <c r="E517" s="27">
        <v>1</v>
      </c>
      <c r="F517" s="28" t="s">
        <v>5384</v>
      </c>
      <c r="G517" s="27">
        <v>2</v>
      </c>
      <c r="I517" s="27">
        <v>44</v>
      </c>
      <c r="J517" s="28" t="s">
        <v>5144</v>
      </c>
      <c r="K517" s="28" t="s">
        <v>5268</v>
      </c>
      <c r="L517" s="28" t="s">
        <v>4291</v>
      </c>
      <c r="M517" s="27">
        <f>_xlfn.XLOOKUP(L517,Categorías!$H$2:$H$6,Categorías!$G$2:$G$6,0)</f>
        <v>1</v>
      </c>
    </row>
    <row r="518" spans="1:13" x14ac:dyDescent="0.3">
      <c r="A518" s="27">
        <v>60</v>
      </c>
      <c r="B518" s="28" t="s">
        <v>5236</v>
      </c>
      <c r="C518" s="27">
        <v>7</v>
      </c>
      <c r="D518" s="27" t="s">
        <v>60</v>
      </c>
      <c r="E518" s="27">
        <v>1</v>
      </c>
      <c r="F518" s="28" t="s">
        <v>4686</v>
      </c>
      <c r="G518" s="27">
        <v>1</v>
      </c>
      <c r="I518" s="27">
        <v>45</v>
      </c>
      <c r="J518" s="28" t="s">
        <v>5145</v>
      </c>
      <c r="K518" s="28" t="s">
        <v>7706</v>
      </c>
      <c r="L518" s="28" t="s">
        <v>4293</v>
      </c>
      <c r="M518" s="27">
        <f>_xlfn.XLOOKUP(L518,Categorías!$H$2:$H$6,Categorías!$G$2:$G$6,0)</f>
        <v>4</v>
      </c>
    </row>
    <row r="519" spans="1:13" x14ac:dyDescent="0.3">
      <c r="A519" s="27">
        <v>60</v>
      </c>
      <c r="B519" s="28" t="s">
        <v>5236</v>
      </c>
      <c r="C519" s="27">
        <v>7</v>
      </c>
      <c r="D519" s="27" t="s">
        <v>60</v>
      </c>
      <c r="E519" s="27">
        <v>1</v>
      </c>
      <c r="F519" s="28" t="s">
        <v>4687</v>
      </c>
      <c r="G519" s="27">
        <v>1</v>
      </c>
      <c r="I519" s="27">
        <v>45</v>
      </c>
      <c r="J519" s="28" t="s">
        <v>5145</v>
      </c>
      <c r="K519" s="28" t="s">
        <v>5316</v>
      </c>
      <c r="L519" s="28" t="s">
        <v>4293</v>
      </c>
      <c r="M519" s="27">
        <f>_xlfn.XLOOKUP(L519,Categorías!$H$2:$H$6,Categorías!$G$2:$G$6,0)</f>
        <v>4</v>
      </c>
    </row>
    <row r="520" spans="1:13" x14ac:dyDescent="0.3">
      <c r="A520" s="27">
        <v>60</v>
      </c>
      <c r="B520" s="28" t="s">
        <v>5236</v>
      </c>
      <c r="C520" s="27">
        <v>7</v>
      </c>
      <c r="D520" s="27" t="s">
        <v>60</v>
      </c>
      <c r="E520" s="27">
        <v>1</v>
      </c>
      <c r="F520" s="28" t="s">
        <v>4688</v>
      </c>
      <c r="G520" s="27">
        <v>2</v>
      </c>
      <c r="I520" s="27">
        <v>45</v>
      </c>
      <c r="J520" s="28" t="s">
        <v>5145</v>
      </c>
      <c r="K520" s="28" t="s">
        <v>5250</v>
      </c>
      <c r="L520" s="28" t="s">
        <v>4301</v>
      </c>
      <c r="M520" s="27">
        <f>_xlfn.XLOOKUP(L520,Categorías!$H$2:$H$6,Categorías!$G$2:$G$6,0)</f>
        <v>5</v>
      </c>
    </row>
    <row r="521" spans="1:13" x14ac:dyDescent="0.3">
      <c r="A521" s="27">
        <v>60</v>
      </c>
      <c r="B521" s="28" t="s">
        <v>5236</v>
      </c>
      <c r="C521" s="27">
        <v>7</v>
      </c>
      <c r="D521" s="27" t="s">
        <v>60</v>
      </c>
      <c r="E521" s="27">
        <v>1</v>
      </c>
      <c r="F521" s="28" t="s">
        <v>5385</v>
      </c>
      <c r="G521" s="27">
        <v>2</v>
      </c>
      <c r="I521" s="27">
        <v>45</v>
      </c>
      <c r="J521" s="28" t="s">
        <v>5145</v>
      </c>
      <c r="K521" s="28" t="s">
        <v>143</v>
      </c>
      <c r="L521" s="28" t="s">
        <v>4309</v>
      </c>
      <c r="M521" s="27">
        <f>_xlfn.XLOOKUP(L521,Categorías!$H$2:$H$6,Categorías!$G$2:$G$6,0)</f>
        <v>3</v>
      </c>
    </row>
    <row r="522" spans="1:13" x14ac:dyDescent="0.3">
      <c r="A522" s="27">
        <v>60</v>
      </c>
      <c r="B522" s="28" t="s">
        <v>5236</v>
      </c>
      <c r="C522" s="27">
        <v>7</v>
      </c>
      <c r="D522" s="27" t="s">
        <v>60</v>
      </c>
      <c r="E522" s="27">
        <v>1</v>
      </c>
      <c r="F522" s="28" t="s">
        <v>5386</v>
      </c>
      <c r="G522" s="27">
        <v>1</v>
      </c>
      <c r="I522" s="27">
        <v>45</v>
      </c>
      <c r="J522" s="28" t="s">
        <v>5145</v>
      </c>
      <c r="K522" s="28" t="s">
        <v>5294</v>
      </c>
      <c r="L522" s="28" t="s">
        <v>4293</v>
      </c>
      <c r="M522" s="27">
        <f>_xlfn.XLOOKUP(L522,Categorías!$H$2:$H$6,Categorías!$G$2:$G$6,0)</f>
        <v>4</v>
      </c>
    </row>
    <row r="523" spans="1:13" x14ac:dyDescent="0.3">
      <c r="A523" s="27">
        <v>61</v>
      </c>
      <c r="B523" s="28" t="s">
        <v>5242</v>
      </c>
      <c r="C523" s="27">
        <v>2</v>
      </c>
      <c r="D523" s="27" t="s">
        <v>60</v>
      </c>
      <c r="E523" s="27">
        <v>1</v>
      </c>
      <c r="F523" s="28" t="s">
        <v>4676</v>
      </c>
      <c r="G523" s="27">
        <v>1</v>
      </c>
      <c r="I523" s="27">
        <v>46</v>
      </c>
      <c r="J523" s="28" t="s">
        <v>5153</v>
      </c>
      <c r="K523" s="28" t="s">
        <v>7706</v>
      </c>
      <c r="L523" s="28" t="s">
        <v>4293</v>
      </c>
      <c r="M523" s="27">
        <f>_xlfn.XLOOKUP(L523,Categorías!$H$2:$H$6,Categorías!$G$2:$G$6,0)</f>
        <v>4</v>
      </c>
    </row>
    <row r="524" spans="1:13" x14ac:dyDescent="0.3">
      <c r="A524" s="27">
        <v>61</v>
      </c>
      <c r="B524" s="28" t="s">
        <v>5242</v>
      </c>
      <c r="C524" s="27">
        <v>2</v>
      </c>
      <c r="D524" s="27" t="s">
        <v>60</v>
      </c>
      <c r="E524" s="27">
        <v>1</v>
      </c>
      <c r="F524" s="28" t="s">
        <v>5387</v>
      </c>
      <c r="G524" s="27">
        <v>1</v>
      </c>
      <c r="I524" s="27">
        <v>46</v>
      </c>
      <c r="J524" s="28" t="s">
        <v>5153</v>
      </c>
      <c r="K524" s="28" t="s">
        <v>5316</v>
      </c>
      <c r="L524" s="28" t="s">
        <v>4293</v>
      </c>
      <c r="M524" s="27">
        <f>_xlfn.XLOOKUP(L524,Categorías!$H$2:$H$6,Categorías!$G$2:$G$6,0)</f>
        <v>4</v>
      </c>
    </row>
    <row r="525" spans="1:13" x14ac:dyDescent="0.3">
      <c r="A525" s="27">
        <v>61</v>
      </c>
      <c r="B525" s="28" t="s">
        <v>5242</v>
      </c>
      <c r="C525" s="27">
        <v>2</v>
      </c>
      <c r="D525" s="27" t="s">
        <v>60</v>
      </c>
      <c r="E525" s="27">
        <v>1</v>
      </c>
      <c r="F525" s="28" t="s">
        <v>4678</v>
      </c>
      <c r="G525" s="27">
        <v>1</v>
      </c>
      <c r="I525" s="27">
        <v>46</v>
      </c>
      <c r="J525" s="28" t="s">
        <v>5153</v>
      </c>
      <c r="K525" s="28" t="s">
        <v>5250</v>
      </c>
      <c r="L525" s="28" t="s">
        <v>4301</v>
      </c>
      <c r="M525" s="27">
        <f>_xlfn.XLOOKUP(L525,Categorías!$H$2:$H$6,Categorías!$G$2:$G$6,0)</f>
        <v>5</v>
      </c>
    </row>
    <row r="526" spans="1:13" x14ac:dyDescent="0.3">
      <c r="A526" s="27">
        <v>61</v>
      </c>
      <c r="B526" s="28" t="s">
        <v>5242</v>
      </c>
      <c r="C526" s="27">
        <v>2</v>
      </c>
      <c r="D526" s="27" t="s">
        <v>60</v>
      </c>
      <c r="E526" s="27">
        <v>1</v>
      </c>
      <c r="F526" s="28" t="s">
        <v>4679</v>
      </c>
      <c r="G526" s="27">
        <v>1</v>
      </c>
      <c r="I526" s="27">
        <v>46</v>
      </c>
      <c r="J526" s="28" t="s">
        <v>5153</v>
      </c>
      <c r="K526" s="28" t="s">
        <v>143</v>
      </c>
      <c r="L526" s="28" t="s">
        <v>4309</v>
      </c>
      <c r="M526" s="27">
        <f>_xlfn.XLOOKUP(L526,Categorías!$H$2:$H$6,Categorías!$G$2:$G$6,0)</f>
        <v>3</v>
      </c>
    </row>
    <row r="527" spans="1:13" x14ac:dyDescent="0.3">
      <c r="A527" s="27">
        <v>61</v>
      </c>
      <c r="B527" s="28" t="s">
        <v>5242</v>
      </c>
      <c r="C527" s="27">
        <v>2</v>
      </c>
      <c r="D527" s="27" t="s">
        <v>60</v>
      </c>
      <c r="E527" s="27">
        <v>1</v>
      </c>
      <c r="F527" s="28" t="s">
        <v>4680</v>
      </c>
      <c r="G527" s="27">
        <v>1</v>
      </c>
      <c r="I527" s="27">
        <v>46</v>
      </c>
      <c r="J527" s="28" t="s">
        <v>5153</v>
      </c>
      <c r="K527" s="28" t="s">
        <v>5294</v>
      </c>
      <c r="L527" s="28" t="s">
        <v>4293</v>
      </c>
      <c r="M527" s="27">
        <f>_xlfn.XLOOKUP(L527,Categorías!$H$2:$H$6,Categorías!$G$2:$G$6,0)</f>
        <v>4</v>
      </c>
    </row>
    <row r="528" spans="1:13" x14ac:dyDescent="0.3">
      <c r="A528" s="27">
        <v>61</v>
      </c>
      <c r="B528" s="28" t="s">
        <v>5242</v>
      </c>
      <c r="C528" s="27">
        <v>2</v>
      </c>
      <c r="D528" s="27" t="s">
        <v>60</v>
      </c>
      <c r="E528" s="27">
        <v>1</v>
      </c>
      <c r="F528" s="28" t="s">
        <v>4681</v>
      </c>
      <c r="G528" s="27">
        <v>1</v>
      </c>
      <c r="I528" s="27">
        <v>47</v>
      </c>
      <c r="J528" s="28" t="s">
        <v>5158</v>
      </c>
      <c r="K528" s="28" t="s">
        <v>5388</v>
      </c>
      <c r="L528" s="28" t="s">
        <v>4293</v>
      </c>
      <c r="M528" s="27">
        <f>_xlfn.XLOOKUP(L528,Categorías!$H$2:$H$6,Categorías!$G$2:$G$6,0)</f>
        <v>4</v>
      </c>
    </row>
    <row r="529" spans="9:13" x14ac:dyDescent="0.3">
      <c r="I529" s="27">
        <v>47</v>
      </c>
      <c r="J529" s="28" t="s">
        <v>5158</v>
      </c>
      <c r="K529" s="28" t="s">
        <v>5389</v>
      </c>
      <c r="L529" s="28" t="s">
        <v>4293</v>
      </c>
      <c r="M529" s="27">
        <f>_xlfn.XLOOKUP(L529,Categorías!$H$2:$H$6,Categorías!$G$2:$G$6,0)</f>
        <v>4</v>
      </c>
    </row>
    <row r="530" spans="9:13" x14ac:dyDescent="0.3">
      <c r="I530" s="27">
        <v>47</v>
      </c>
      <c r="J530" s="28" t="s">
        <v>5158</v>
      </c>
      <c r="K530" s="28" t="s">
        <v>7706</v>
      </c>
      <c r="L530" s="28" t="s">
        <v>4293</v>
      </c>
      <c r="M530" s="27">
        <f>_xlfn.XLOOKUP(L530,Categorías!$H$2:$H$6,Categorías!$G$2:$G$6,0)</f>
        <v>4</v>
      </c>
    </row>
    <row r="531" spans="9:13" x14ac:dyDescent="0.3">
      <c r="I531" s="27">
        <v>47</v>
      </c>
      <c r="J531" s="28" t="s">
        <v>5158</v>
      </c>
      <c r="K531" s="28" t="s">
        <v>5390</v>
      </c>
      <c r="L531" s="28" t="s">
        <v>4309</v>
      </c>
      <c r="M531" s="27">
        <f>_xlfn.XLOOKUP(L531,Categorías!$H$2:$H$6,Categorías!$G$2:$G$6,0)</f>
        <v>3</v>
      </c>
    </row>
    <row r="532" spans="9:13" x14ac:dyDescent="0.3">
      <c r="I532" s="27">
        <v>47</v>
      </c>
      <c r="J532" s="28" t="s">
        <v>5158</v>
      </c>
      <c r="K532" s="28" t="s">
        <v>5250</v>
      </c>
      <c r="L532" s="28" t="s">
        <v>4301</v>
      </c>
      <c r="M532" s="27">
        <f>_xlfn.XLOOKUP(L532,Categorías!$H$2:$H$6,Categorías!$G$2:$G$6,0)</f>
        <v>5</v>
      </c>
    </row>
    <row r="533" spans="9:13" x14ac:dyDescent="0.3">
      <c r="I533" s="27">
        <v>48</v>
      </c>
      <c r="J533" s="28" t="s">
        <v>5164</v>
      </c>
      <c r="K533" s="28" t="s">
        <v>5248</v>
      </c>
      <c r="L533" s="28" t="s">
        <v>4293</v>
      </c>
      <c r="M533" s="27">
        <f>_xlfn.XLOOKUP(L533,Categorías!$H$2:$H$6,Categorías!$G$2:$G$6,0)</f>
        <v>4</v>
      </c>
    </row>
    <row r="534" spans="9:13" x14ac:dyDescent="0.3">
      <c r="I534" s="27">
        <v>48</v>
      </c>
      <c r="J534" s="28" t="s">
        <v>5164</v>
      </c>
      <c r="K534" s="28" t="s">
        <v>5309</v>
      </c>
      <c r="L534" s="28" t="s">
        <v>4293</v>
      </c>
      <c r="M534" s="27">
        <f>_xlfn.XLOOKUP(L534,Categorías!$H$2:$H$6,Categorías!$G$2:$G$6,0)</f>
        <v>4</v>
      </c>
    </row>
    <row r="535" spans="9:13" x14ac:dyDescent="0.3">
      <c r="I535" s="27">
        <v>48</v>
      </c>
      <c r="J535" s="28" t="s">
        <v>5164</v>
      </c>
      <c r="K535" s="28" t="s">
        <v>7706</v>
      </c>
      <c r="L535" s="28" t="s">
        <v>4293</v>
      </c>
      <c r="M535" s="27">
        <f>_xlfn.XLOOKUP(L535,Categorías!$H$2:$H$6,Categorías!$G$2:$G$6,0)</f>
        <v>4</v>
      </c>
    </row>
    <row r="536" spans="9:13" x14ac:dyDescent="0.3">
      <c r="I536" s="27">
        <v>48</v>
      </c>
      <c r="J536" s="28" t="s">
        <v>5164</v>
      </c>
      <c r="K536" s="28" t="s">
        <v>5276</v>
      </c>
      <c r="L536" s="28" t="s">
        <v>4309</v>
      </c>
      <c r="M536" s="27">
        <f>_xlfn.XLOOKUP(L536,Categorías!$H$2:$H$6,Categorías!$G$2:$G$6,0)</f>
        <v>3</v>
      </c>
    </row>
    <row r="537" spans="9:13" x14ac:dyDescent="0.3">
      <c r="I537" s="27">
        <v>48</v>
      </c>
      <c r="J537" s="28" t="s">
        <v>5164</v>
      </c>
      <c r="K537" s="28" t="s">
        <v>5294</v>
      </c>
      <c r="L537" s="28" t="s">
        <v>4293</v>
      </c>
      <c r="M537" s="27">
        <f>_xlfn.XLOOKUP(L537,Categorías!$H$2:$H$6,Categorías!$G$2:$G$6,0)</f>
        <v>4</v>
      </c>
    </row>
    <row r="538" spans="9:13" x14ac:dyDescent="0.3">
      <c r="I538" s="27">
        <v>49</v>
      </c>
      <c r="J538" s="28" t="s">
        <v>5170</v>
      </c>
      <c r="K538" s="28" t="s">
        <v>5248</v>
      </c>
      <c r="L538" s="28" t="s">
        <v>4293</v>
      </c>
      <c r="M538" s="27">
        <f>_xlfn.XLOOKUP(L538,Categorías!$H$2:$H$6,Categorías!$G$2:$G$6,0)</f>
        <v>4</v>
      </c>
    </row>
    <row r="539" spans="9:13" x14ac:dyDescent="0.3">
      <c r="I539" s="27">
        <v>49</v>
      </c>
      <c r="J539" s="28" t="s">
        <v>5170</v>
      </c>
      <c r="K539" s="28" t="s">
        <v>5316</v>
      </c>
      <c r="L539" s="28" t="s">
        <v>4293</v>
      </c>
      <c r="M539" s="27">
        <f>_xlfn.XLOOKUP(L539,Categorías!$H$2:$H$6,Categorías!$G$2:$G$6,0)</f>
        <v>4</v>
      </c>
    </row>
    <row r="540" spans="9:13" x14ac:dyDescent="0.3">
      <c r="I540" s="27">
        <v>49</v>
      </c>
      <c r="J540" s="28" t="s">
        <v>5170</v>
      </c>
      <c r="K540" s="28" t="s">
        <v>5250</v>
      </c>
      <c r="L540" s="28" t="s">
        <v>4301</v>
      </c>
      <c r="M540" s="27">
        <f>_xlfn.XLOOKUP(L540,Categorías!$H$2:$H$6,Categorías!$G$2:$G$6,0)</f>
        <v>5</v>
      </c>
    </row>
    <row r="541" spans="9:13" x14ac:dyDescent="0.3">
      <c r="I541" s="27">
        <v>49</v>
      </c>
      <c r="J541" s="28" t="s">
        <v>5170</v>
      </c>
      <c r="K541" s="28" t="s">
        <v>8</v>
      </c>
      <c r="L541" s="28" t="s">
        <v>4293</v>
      </c>
      <c r="M541" s="27">
        <f>_xlfn.XLOOKUP(L541,Categorías!$H$2:$H$6,Categorías!$G$2:$G$6,0)</f>
        <v>4</v>
      </c>
    </row>
    <row r="542" spans="9:13" x14ac:dyDescent="0.3">
      <c r="I542" s="27">
        <v>49</v>
      </c>
      <c r="J542" s="28" t="s">
        <v>5170</v>
      </c>
      <c r="K542" s="28" t="s">
        <v>143</v>
      </c>
      <c r="L542" s="28" t="s">
        <v>4309</v>
      </c>
      <c r="M542" s="27">
        <f>_xlfn.XLOOKUP(L542,Categorías!$H$2:$H$6,Categorías!$G$2:$G$6,0)</f>
        <v>3</v>
      </c>
    </row>
    <row r="543" spans="9:13" x14ac:dyDescent="0.3">
      <c r="I543" s="27">
        <v>50</v>
      </c>
      <c r="J543" s="28" t="s">
        <v>5177</v>
      </c>
      <c r="K543" s="28" t="s">
        <v>5316</v>
      </c>
      <c r="L543" s="28" t="s">
        <v>4293</v>
      </c>
      <c r="M543" s="27">
        <f>_xlfn.XLOOKUP(L543,Categorías!$H$2:$H$6,Categorías!$G$2:$G$6,0)</f>
        <v>4</v>
      </c>
    </row>
    <row r="544" spans="9:13" x14ac:dyDescent="0.3">
      <c r="I544" s="27">
        <v>50</v>
      </c>
      <c r="J544" s="28" t="s">
        <v>5177</v>
      </c>
      <c r="K544" s="28" t="s">
        <v>5391</v>
      </c>
      <c r="L544" s="28" t="s">
        <v>4293</v>
      </c>
      <c r="M544" s="27">
        <f>_xlfn.XLOOKUP(L544,Categorías!$H$2:$H$6,Categorías!$G$2:$G$6,0)</f>
        <v>4</v>
      </c>
    </row>
    <row r="545" spans="9:13" x14ac:dyDescent="0.3">
      <c r="I545" s="27">
        <v>50</v>
      </c>
      <c r="J545" s="28" t="s">
        <v>5177</v>
      </c>
      <c r="K545" s="28" t="s">
        <v>5357</v>
      </c>
      <c r="L545" s="28" t="s">
        <v>4291</v>
      </c>
      <c r="M545" s="27">
        <f>_xlfn.XLOOKUP(L545,Categorías!$H$2:$H$6,Categorías!$G$2:$G$6,0)</f>
        <v>1</v>
      </c>
    </row>
    <row r="546" spans="9:13" x14ac:dyDescent="0.3">
      <c r="I546" s="27">
        <v>50</v>
      </c>
      <c r="J546" s="28" t="s">
        <v>5177</v>
      </c>
      <c r="K546" s="28" t="s">
        <v>5392</v>
      </c>
      <c r="L546" s="28" t="s">
        <v>4293</v>
      </c>
      <c r="M546" s="27">
        <f>_xlfn.XLOOKUP(L546,Categorías!$H$2:$H$6,Categorías!$G$2:$G$6,0)</f>
        <v>4</v>
      </c>
    </row>
    <row r="547" spans="9:13" x14ac:dyDescent="0.3">
      <c r="I547" s="27">
        <v>50</v>
      </c>
      <c r="J547" s="28" t="s">
        <v>5177</v>
      </c>
      <c r="K547" s="28" t="s">
        <v>5392</v>
      </c>
      <c r="L547" s="28" t="s">
        <v>4293</v>
      </c>
      <c r="M547" s="27">
        <f>_xlfn.XLOOKUP(L547,Categorías!$H$2:$H$6,Categorías!$G$2:$G$6,0)</f>
        <v>4</v>
      </c>
    </row>
    <row r="548" spans="9:13" x14ac:dyDescent="0.3">
      <c r="I548" s="27">
        <v>50</v>
      </c>
      <c r="J548" s="28" t="s">
        <v>5177</v>
      </c>
      <c r="K548" s="28" t="s">
        <v>5255</v>
      </c>
      <c r="L548" s="28" t="s">
        <v>4293</v>
      </c>
      <c r="M548" s="27">
        <f>_xlfn.XLOOKUP(L548,Categorías!$H$2:$H$6,Categorías!$G$2:$G$6,0)</f>
        <v>4</v>
      </c>
    </row>
    <row r="549" spans="9:13" x14ac:dyDescent="0.3">
      <c r="I549" s="27">
        <v>51</v>
      </c>
      <c r="J549" s="28" t="s">
        <v>5185</v>
      </c>
      <c r="K549" s="28" t="s">
        <v>5276</v>
      </c>
      <c r="L549" s="28" t="s">
        <v>4309</v>
      </c>
      <c r="M549" s="27">
        <f>_xlfn.XLOOKUP(L549,Categorías!$H$2:$H$6,Categorías!$G$2:$G$6,0)</f>
        <v>3</v>
      </c>
    </row>
    <row r="550" spans="9:13" x14ac:dyDescent="0.3">
      <c r="I550" s="27">
        <v>51</v>
      </c>
      <c r="J550" s="28" t="s">
        <v>5185</v>
      </c>
      <c r="K550" s="28" t="s">
        <v>5250</v>
      </c>
      <c r="L550" s="28" t="s">
        <v>4301</v>
      </c>
      <c r="M550" s="27">
        <f>_xlfn.XLOOKUP(L550,Categorías!$H$2:$H$6,Categorías!$G$2:$G$6,0)</f>
        <v>5</v>
      </c>
    </row>
    <row r="551" spans="9:13" x14ac:dyDescent="0.3">
      <c r="I551" s="27">
        <v>51</v>
      </c>
      <c r="J551" s="28" t="s">
        <v>5185</v>
      </c>
      <c r="K551" s="28" t="s">
        <v>5259</v>
      </c>
      <c r="L551" s="28" t="s">
        <v>4309</v>
      </c>
      <c r="M551" s="27">
        <f>_xlfn.XLOOKUP(L551,Categorías!$H$2:$H$6,Categorías!$G$2:$G$6,0)</f>
        <v>3</v>
      </c>
    </row>
    <row r="552" spans="9:13" x14ac:dyDescent="0.3">
      <c r="I552" s="27">
        <v>51</v>
      </c>
      <c r="J552" s="28" t="s">
        <v>5185</v>
      </c>
      <c r="K552" s="28" t="s">
        <v>143</v>
      </c>
      <c r="L552" s="28" t="s">
        <v>4309</v>
      </c>
      <c r="M552" s="27">
        <f>_xlfn.XLOOKUP(L552,Categorías!$H$2:$H$6,Categorías!$G$2:$G$6,0)</f>
        <v>3</v>
      </c>
    </row>
    <row r="553" spans="9:13" x14ac:dyDescent="0.3">
      <c r="I553" s="27">
        <v>51</v>
      </c>
      <c r="J553" s="28" t="s">
        <v>5185</v>
      </c>
      <c r="K553" s="28" t="s">
        <v>5268</v>
      </c>
      <c r="L553" s="28" t="s">
        <v>4291</v>
      </c>
      <c r="M553" s="27">
        <f>_xlfn.XLOOKUP(L553,Categorías!$H$2:$H$6,Categorías!$G$2:$G$6,0)</f>
        <v>1</v>
      </c>
    </row>
    <row r="554" spans="9:13" x14ac:dyDescent="0.3">
      <c r="I554" s="27">
        <v>52</v>
      </c>
      <c r="J554" s="28" t="s">
        <v>5191</v>
      </c>
      <c r="K554" s="28" t="s">
        <v>7706</v>
      </c>
      <c r="L554" s="28" t="s">
        <v>4293</v>
      </c>
      <c r="M554" s="27">
        <f>_xlfn.XLOOKUP(L554,Categorías!$H$2:$H$6,Categorías!$G$2:$G$6,0)</f>
        <v>4</v>
      </c>
    </row>
    <row r="555" spans="9:13" x14ac:dyDescent="0.3">
      <c r="I555" s="27">
        <v>52</v>
      </c>
      <c r="J555" s="28" t="s">
        <v>5191</v>
      </c>
      <c r="K555" s="28" t="s">
        <v>5276</v>
      </c>
      <c r="L555" s="28" t="s">
        <v>4309</v>
      </c>
      <c r="M555" s="27">
        <f>_xlfn.XLOOKUP(L555,Categorías!$H$2:$H$6,Categorías!$G$2:$G$6,0)</f>
        <v>3</v>
      </c>
    </row>
    <row r="556" spans="9:13" x14ac:dyDescent="0.3">
      <c r="I556" s="27">
        <v>52</v>
      </c>
      <c r="J556" s="28" t="s">
        <v>5191</v>
      </c>
      <c r="K556" s="28" t="s">
        <v>5250</v>
      </c>
      <c r="L556" s="28" t="s">
        <v>4301</v>
      </c>
      <c r="M556" s="27">
        <f>_xlfn.XLOOKUP(L556,Categorías!$H$2:$H$6,Categorías!$G$2:$G$6,0)</f>
        <v>5</v>
      </c>
    </row>
    <row r="557" spans="9:13" x14ac:dyDescent="0.3">
      <c r="I557" s="27">
        <v>52</v>
      </c>
      <c r="J557" s="28" t="s">
        <v>5191</v>
      </c>
      <c r="K557" s="28" t="s">
        <v>5272</v>
      </c>
      <c r="L557" s="28" t="s">
        <v>4293</v>
      </c>
      <c r="M557" s="27">
        <f>_xlfn.XLOOKUP(L557,Categorías!$H$2:$H$6,Categorías!$G$2:$G$6,0)</f>
        <v>4</v>
      </c>
    </row>
    <row r="558" spans="9:13" x14ac:dyDescent="0.3">
      <c r="I558" s="27">
        <v>52</v>
      </c>
      <c r="J558" s="28" t="s">
        <v>5191</v>
      </c>
      <c r="K558" s="28" t="s">
        <v>5268</v>
      </c>
      <c r="L558" s="28" t="s">
        <v>4291</v>
      </c>
      <c r="M558" s="27">
        <f>_xlfn.XLOOKUP(L558,Categorías!$H$2:$H$6,Categorías!$G$2:$G$6,0)</f>
        <v>1</v>
      </c>
    </row>
    <row r="559" spans="9:13" x14ac:dyDescent="0.3">
      <c r="I559" s="27">
        <v>53</v>
      </c>
      <c r="J559" s="28" t="s">
        <v>5196</v>
      </c>
      <c r="K559" s="28" t="s">
        <v>5248</v>
      </c>
      <c r="L559" s="28" t="s">
        <v>4293</v>
      </c>
      <c r="M559" s="27">
        <f>_xlfn.XLOOKUP(L559,Categorías!$H$2:$H$6,Categorías!$G$2:$G$6,0)</f>
        <v>4</v>
      </c>
    </row>
    <row r="560" spans="9:13" x14ac:dyDescent="0.3">
      <c r="I560" s="27">
        <v>53</v>
      </c>
      <c r="J560" s="28" t="s">
        <v>5196</v>
      </c>
      <c r="K560" s="28" t="s">
        <v>5388</v>
      </c>
      <c r="L560" s="28" t="s">
        <v>4293</v>
      </c>
      <c r="M560" s="27">
        <f>_xlfn.XLOOKUP(L560,Categorías!$H$2:$H$6,Categorías!$G$2:$G$6,0)</f>
        <v>4</v>
      </c>
    </row>
    <row r="561" spans="9:13" x14ac:dyDescent="0.3">
      <c r="I561" s="27">
        <v>53</v>
      </c>
      <c r="J561" s="28" t="s">
        <v>5196</v>
      </c>
      <c r="K561" s="28" t="s">
        <v>5286</v>
      </c>
      <c r="L561" s="28" t="s">
        <v>4293</v>
      </c>
      <c r="M561" s="27">
        <f>_xlfn.XLOOKUP(L561,Categorías!$H$2:$H$6,Categorías!$G$2:$G$6,0)</f>
        <v>4</v>
      </c>
    </row>
    <row r="562" spans="9:13" x14ac:dyDescent="0.3">
      <c r="I562" s="27">
        <v>53</v>
      </c>
      <c r="J562" s="28" t="s">
        <v>5196</v>
      </c>
      <c r="K562" s="28" t="s">
        <v>5393</v>
      </c>
      <c r="L562" s="28" t="s">
        <v>4293</v>
      </c>
      <c r="M562" s="27">
        <f>_xlfn.XLOOKUP(L562,Categorías!$H$2:$H$6,Categorías!$G$2:$G$6,0)</f>
        <v>4</v>
      </c>
    </row>
    <row r="563" spans="9:13" x14ac:dyDescent="0.3">
      <c r="I563" s="27">
        <v>53</v>
      </c>
      <c r="J563" s="28" t="s">
        <v>5196</v>
      </c>
      <c r="K563" s="28" t="s">
        <v>5255</v>
      </c>
      <c r="L563" s="28" t="s">
        <v>4293</v>
      </c>
      <c r="M563" s="27">
        <f>_xlfn.XLOOKUP(L563,Categorías!$H$2:$H$6,Categorías!$G$2:$G$6,0)</f>
        <v>4</v>
      </c>
    </row>
    <row r="564" spans="9:13" x14ac:dyDescent="0.3">
      <c r="I564" s="27">
        <v>54</v>
      </c>
      <c r="J564" s="28" t="s">
        <v>5200</v>
      </c>
      <c r="K564" s="28" t="s">
        <v>5248</v>
      </c>
      <c r="L564" s="28" t="s">
        <v>4293</v>
      </c>
      <c r="M564" s="27">
        <f>_xlfn.XLOOKUP(L564,Categorías!$H$2:$H$6,Categorías!$G$2:$G$6,0)</f>
        <v>4</v>
      </c>
    </row>
    <row r="565" spans="9:13" x14ac:dyDescent="0.3">
      <c r="I565" s="27">
        <v>54</v>
      </c>
      <c r="J565" s="28" t="s">
        <v>5200</v>
      </c>
      <c r="K565" s="28" t="s">
        <v>7706</v>
      </c>
      <c r="L565" s="28" t="s">
        <v>4293</v>
      </c>
      <c r="M565" s="27">
        <f>_xlfn.XLOOKUP(L565,Categorías!$H$2:$H$6,Categorías!$G$2:$G$6,0)</f>
        <v>4</v>
      </c>
    </row>
    <row r="566" spans="9:13" x14ac:dyDescent="0.3">
      <c r="I566" s="27">
        <v>54</v>
      </c>
      <c r="J566" s="28" t="s">
        <v>5200</v>
      </c>
      <c r="K566" s="28" t="s">
        <v>5250</v>
      </c>
      <c r="L566" s="28" t="s">
        <v>4301</v>
      </c>
      <c r="M566" s="27">
        <f>_xlfn.XLOOKUP(L566,Categorías!$H$2:$H$6,Categorías!$G$2:$G$6,0)</f>
        <v>5</v>
      </c>
    </row>
    <row r="567" spans="9:13" x14ac:dyDescent="0.3">
      <c r="I567" s="27">
        <v>54</v>
      </c>
      <c r="J567" s="28" t="s">
        <v>5200</v>
      </c>
      <c r="K567" s="28" t="s">
        <v>5252</v>
      </c>
      <c r="L567" s="28" t="s">
        <v>4293</v>
      </c>
      <c r="M567" s="27">
        <f>_xlfn.XLOOKUP(L567,Categorías!$H$2:$H$6,Categorías!$G$2:$G$6,0)</f>
        <v>4</v>
      </c>
    </row>
    <row r="568" spans="9:13" x14ac:dyDescent="0.3">
      <c r="I568" s="27">
        <v>54</v>
      </c>
      <c r="J568" s="28" t="s">
        <v>5200</v>
      </c>
      <c r="K568" s="28" t="s">
        <v>143</v>
      </c>
      <c r="L568" s="28" t="s">
        <v>4309</v>
      </c>
      <c r="M568" s="27">
        <f>_xlfn.XLOOKUP(L568,Categorías!$H$2:$H$6,Categorías!$G$2:$G$6,0)</f>
        <v>3</v>
      </c>
    </row>
    <row r="569" spans="9:13" x14ac:dyDescent="0.3">
      <c r="I569" s="27">
        <v>55</v>
      </c>
      <c r="J569" s="28" t="s">
        <v>5206</v>
      </c>
      <c r="K569" s="28" t="s">
        <v>5248</v>
      </c>
      <c r="L569" s="28" t="s">
        <v>4293</v>
      </c>
      <c r="M569" s="27">
        <f>_xlfn.XLOOKUP(L569,Categorías!$H$2:$H$6,Categorías!$G$2:$G$6,0)</f>
        <v>4</v>
      </c>
    </row>
    <row r="570" spans="9:13" x14ac:dyDescent="0.3">
      <c r="I570" s="27">
        <v>55</v>
      </c>
      <c r="J570" s="28" t="s">
        <v>5206</v>
      </c>
      <c r="K570" s="28" t="s">
        <v>5276</v>
      </c>
      <c r="L570" s="28" t="s">
        <v>4309</v>
      </c>
      <c r="M570" s="27">
        <f>_xlfn.XLOOKUP(L570,Categorías!$H$2:$H$6,Categorías!$G$2:$G$6,0)</f>
        <v>3</v>
      </c>
    </row>
    <row r="571" spans="9:13" x14ac:dyDescent="0.3">
      <c r="I571" s="27">
        <v>55</v>
      </c>
      <c r="J571" s="28" t="s">
        <v>5206</v>
      </c>
      <c r="K571" s="28" t="s">
        <v>5250</v>
      </c>
      <c r="L571" s="28" t="s">
        <v>4301</v>
      </c>
      <c r="M571" s="27">
        <f>_xlfn.XLOOKUP(L571,Categorías!$H$2:$H$6,Categorías!$G$2:$G$6,0)</f>
        <v>5</v>
      </c>
    </row>
    <row r="572" spans="9:13" x14ac:dyDescent="0.3">
      <c r="I572" s="27">
        <v>55</v>
      </c>
      <c r="J572" s="28" t="s">
        <v>5206</v>
      </c>
      <c r="K572" s="28" t="s">
        <v>5252</v>
      </c>
      <c r="L572" s="28" t="s">
        <v>4293</v>
      </c>
      <c r="M572" s="27">
        <f>_xlfn.XLOOKUP(L572,Categorías!$H$2:$H$6,Categorías!$G$2:$G$6,0)</f>
        <v>4</v>
      </c>
    </row>
    <row r="573" spans="9:13" x14ac:dyDescent="0.3">
      <c r="I573" s="27">
        <v>55</v>
      </c>
      <c r="J573" s="28" t="s">
        <v>5206</v>
      </c>
      <c r="K573" s="28" t="s">
        <v>143</v>
      </c>
      <c r="L573" s="28" t="s">
        <v>4309</v>
      </c>
      <c r="M573" s="27">
        <f>_xlfn.XLOOKUP(L573,Categorías!$H$2:$H$6,Categorías!$G$2:$G$6,0)</f>
        <v>3</v>
      </c>
    </row>
    <row r="574" spans="9:13" x14ac:dyDescent="0.3">
      <c r="I574" s="27">
        <v>56</v>
      </c>
      <c r="J574" s="28" t="s">
        <v>5211</v>
      </c>
      <c r="K574" s="28" t="s">
        <v>5248</v>
      </c>
      <c r="L574" s="28" t="s">
        <v>4293</v>
      </c>
      <c r="M574" s="27">
        <f>_xlfn.XLOOKUP(L574,Categorías!$H$2:$H$6,Categorías!$G$2:$G$6,0)</f>
        <v>4</v>
      </c>
    </row>
    <row r="575" spans="9:13" x14ac:dyDescent="0.3">
      <c r="I575" s="27">
        <v>56</v>
      </c>
      <c r="J575" s="28" t="s">
        <v>5211</v>
      </c>
      <c r="K575" s="28" t="s">
        <v>5276</v>
      </c>
      <c r="L575" s="28" t="s">
        <v>4309</v>
      </c>
      <c r="M575" s="27">
        <f>_xlfn.XLOOKUP(L575,Categorías!$H$2:$H$6,Categorías!$G$2:$G$6,0)</f>
        <v>3</v>
      </c>
    </row>
    <row r="576" spans="9:13" x14ac:dyDescent="0.3">
      <c r="I576" s="27">
        <v>56</v>
      </c>
      <c r="J576" s="28" t="s">
        <v>5211</v>
      </c>
      <c r="K576" s="28" t="s">
        <v>5250</v>
      </c>
      <c r="L576" s="28" t="s">
        <v>4301</v>
      </c>
      <c r="M576" s="27">
        <f>_xlfn.XLOOKUP(L576,Categorías!$H$2:$H$6,Categorías!$G$2:$G$6,0)</f>
        <v>5</v>
      </c>
    </row>
    <row r="577" spans="9:13" x14ac:dyDescent="0.3">
      <c r="I577" s="27">
        <v>56</v>
      </c>
      <c r="J577" s="28" t="s">
        <v>5211</v>
      </c>
      <c r="K577" s="28" t="s">
        <v>143</v>
      </c>
      <c r="L577" s="28" t="s">
        <v>4309</v>
      </c>
      <c r="M577" s="27">
        <f>_xlfn.XLOOKUP(L577,Categorías!$H$2:$H$6,Categorías!$G$2:$G$6,0)</f>
        <v>3</v>
      </c>
    </row>
    <row r="578" spans="9:13" x14ac:dyDescent="0.3">
      <c r="I578" s="27">
        <v>56</v>
      </c>
      <c r="J578" s="28" t="s">
        <v>5211</v>
      </c>
      <c r="K578" s="28" t="s">
        <v>5255</v>
      </c>
      <c r="L578" s="28" t="s">
        <v>4293</v>
      </c>
      <c r="M578" s="27">
        <f>_xlfn.XLOOKUP(L578,Categorías!$H$2:$H$6,Categorías!$G$2:$G$6,0)</f>
        <v>4</v>
      </c>
    </row>
    <row r="579" spans="9:13" x14ac:dyDescent="0.3">
      <c r="I579" s="27">
        <v>57</v>
      </c>
      <c r="J579" s="28" t="s">
        <v>5218</v>
      </c>
      <c r="K579" s="28" t="s">
        <v>5248</v>
      </c>
      <c r="L579" s="28" t="s">
        <v>4293</v>
      </c>
      <c r="M579" s="27">
        <f>_xlfn.XLOOKUP(L579,Categorías!$H$2:$H$6,Categorías!$G$2:$G$6,0)</f>
        <v>4</v>
      </c>
    </row>
    <row r="580" spans="9:13" x14ac:dyDescent="0.3">
      <c r="I580" s="27">
        <v>57</v>
      </c>
      <c r="J580" s="28" t="s">
        <v>5218</v>
      </c>
      <c r="K580" s="28" t="s">
        <v>5276</v>
      </c>
      <c r="L580" s="28" t="s">
        <v>4309</v>
      </c>
      <c r="M580" s="27">
        <f>_xlfn.XLOOKUP(L580,Categorías!$H$2:$H$6,Categorías!$G$2:$G$6,0)</f>
        <v>3</v>
      </c>
    </row>
    <row r="581" spans="9:13" x14ac:dyDescent="0.3">
      <c r="I581" s="27">
        <v>57</v>
      </c>
      <c r="J581" s="28" t="s">
        <v>5218</v>
      </c>
      <c r="K581" s="28" t="s">
        <v>5250</v>
      </c>
      <c r="L581" s="28" t="s">
        <v>4301</v>
      </c>
      <c r="M581" s="27">
        <f>_xlfn.XLOOKUP(L581,Categorías!$H$2:$H$6,Categorías!$G$2:$G$6,0)</f>
        <v>5</v>
      </c>
    </row>
    <row r="582" spans="9:13" x14ac:dyDescent="0.3">
      <c r="I582" s="27">
        <v>57</v>
      </c>
      <c r="J582" s="28" t="s">
        <v>5218</v>
      </c>
      <c r="K582" s="28" t="s">
        <v>143</v>
      </c>
      <c r="L582" s="28" t="s">
        <v>4309</v>
      </c>
      <c r="M582" s="27">
        <f>_xlfn.XLOOKUP(L582,Categorías!$H$2:$H$6,Categorías!$G$2:$G$6,0)</f>
        <v>3</v>
      </c>
    </row>
    <row r="583" spans="9:13" x14ac:dyDescent="0.3">
      <c r="I583" s="27">
        <v>57</v>
      </c>
      <c r="J583" s="28" t="s">
        <v>5218</v>
      </c>
      <c r="K583" s="28" t="s">
        <v>5255</v>
      </c>
      <c r="L583" s="28" t="s">
        <v>4293</v>
      </c>
      <c r="M583" s="27">
        <f>_xlfn.XLOOKUP(L583,Categorías!$H$2:$H$6,Categorías!$G$2:$G$6,0)</f>
        <v>4</v>
      </c>
    </row>
    <row r="584" spans="9:13" x14ac:dyDescent="0.3">
      <c r="I584" s="27">
        <v>58</v>
      </c>
      <c r="J584" s="28" t="s">
        <v>5225</v>
      </c>
      <c r="K584" s="28" t="s">
        <v>5250</v>
      </c>
      <c r="L584" s="28" t="s">
        <v>4301</v>
      </c>
      <c r="M584" s="27">
        <f>_xlfn.XLOOKUP(L584,Categorías!$H$2:$H$6,Categorías!$G$2:$G$6,0)</f>
        <v>5</v>
      </c>
    </row>
    <row r="585" spans="9:13" x14ac:dyDescent="0.3">
      <c r="I585" s="27">
        <v>58</v>
      </c>
      <c r="J585" s="28" t="s">
        <v>5225</v>
      </c>
      <c r="K585" s="28" t="s">
        <v>5259</v>
      </c>
      <c r="L585" s="28" t="s">
        <v>4309</v>
      </c>
      <c r="M585" s="27">
        <f>_xlfn.XLOOKUP(L585,Categorías!$H$2:$H$6,Categorías!$G$2:$G$6,0)</f>
        <v>3</v>
      </c>
    </row>
    <row r="586" spans="9:13" x14ac:dyDescent="0.3">
      <c r="I586" s="27">
        <v>58</v>
      </c>
      <c r="J586" s="28" t="s">
        <v>5225</v>
      </c>
      <c r="K586" s="28" t="s">
        <v>5252</v>
      </c>
      <c r="L586" s="28" t="s">
        <v>4293</v>
      </c>
      <c r="M586" s="27">
        <f>_xlfn.XLOOKUP(L586,Categorías!$H$2:$H$6,Categorías!$G$2:$G$6,0)</f>
        <v>4</v>
      </c>
    </row>
    <row r="587" spans="9:13" x14ac:dyDescent="0.3">
      <c r="I587" s="27">
        <v>58</v>
      </c>
      <c r="J587" s="28" t="s">
        <v>5225</v>
      </c>
      <c r="K587" s="28" t="s">
        <v>143</v>
      </c>
      <c r="L587" s="28" t="s">
        <v>4309</v>
      </c>
      <c r="M587" s="27">
        <f>_xlfn.XLOOKUP(L587,Categorías!$H$2:$H$6,Categorías!$G$2:$G$6,0)</f>
        <v>3</v>
      </c>
    </row>
    <row r="588" spans="9:13" x14ac:dyDescent="0.3">
      <c r="I588" s="27">
        <v>58</v>
      </c>
      <c r="J588" s="28" t="s">
        <v>5225</v>
      </c>
      <c r="K588" s="28" t="s">
        <v>5268</v>
      </c>
      <c r="L588" s="28" t="s">
        <v>4291</v>
      </c>
      <c r="M588" s="27">
        <f>_xlfn.XLOOKUP(L588,Categorías!$H$2:$H$6,Categorías!$G$2:$G$6,0)</f>
        <v>1</v>
      </c>
    </row>
    <row r="589" spans="9:13" x14ac:dyDescent="0.3">
      <c r="I589" s="27">
        <v>59</v>
      </c>
      <c r="J589" s="28" t="s">
        <v>5230</v>
      </c>
      <c r="K589" s="28" t="s">
        <v>5248</v>
      </c>
      <c r="L589" s="28" t="s">
        <v>4293</v>
      </c>
      <c r="M589" s="27">
        <f>_xlfn.XLOOKUP(L589,Categorías!$H$2:$H$6,Categorías!$G$2:$G$6,0)</f>
        <v>4</v>
      </c>
    </row>
    <row r="590" spans="9:13" x14ac:dyDescent="0.3">
      <c r="I590" s="27">
        <v>59</v>
      </c>
      <c r="J590" s="28" t="s">
        <v>5230</v>
      </c>
      <c r="K590" s="28" t="s">
        <v>5276</v>
      </c>
      <c r="L590" s="28" t="s">
        <v>4309</v>
      </c>
      <c r="M590" s="27">
        <f>_xlfn.XLOOKUP(L590,Categorías!$H$2:$H$6,Categorías!$G$2:$G$6,0)</f>
        <v>3</v>
      </c>
    </row>
    <row r="591" spans="9:13" x14ac:dyDescent="0.3">
      <c r="I591" s="27">
        <v>59</v>
      </c>
      <c r="J591" s="28" t="s">
        <v>5230</v>
      </c>
      <c r="K591" s="28" t="s">
        <v>143</v>
      </c>
      <c r="L591" s="28" t="s">
        <v>4309</v>
      </c>
      <c r="M591" s="27">
        <f>_xlfn.XLOOKUP(L591,Categorías!$H$2:$H$6,Categorías!$G$2:$G$6,0)</f>
        <v>3</v>
      </c>
    </row>
    <row r="592" spans="9:13" x14ac:dyDescent="0.3">
      <c r="I592" s="27">
        <v>59</v>
      </c>
      <c r="J592" s="28" t="s">
        <v>5230</v>
      </c>
      <c r="K592" s="28" t="s">
        <v>5255</v>
      </c>
      <c r="L592" s="28" t="s">
        <v>4293</v>
      </c>
      <c r="M592" s="27">
        <f>_xlfn.XLOOKUP(L592,Categorías!$H$2:$H$6,Categorías!$G$2:$G$6,0)</f>
        <v>4</v>
      </c>
    </row>
    <row r="593" spans="9:13" x14ac:dyDescent="0.3">
      <c r="I593" s="27">
        <v>59</v>
      </c>
      <c r="J593" s="28" t="s">
        <v>5230</v>
      </c>
      <c r="K593" s="28" t="s">
        <v>5294</v>
      </c>
      <c r="L593" s="28" t="s">
        <v>4293</v>
      </c>
      <c r="M593" s="27">
        <f>_xlfn.XLOOKUP(L593,Categorías!$H$2:$H$6,Categorías!$G$2:$G$6,0)</f>
        <v>4</v>
      </c>
    </row>
    <row r="594" spans="9:13" x14ac:dyDescent="0.3">
      <c r="I594" s="27">
        <v>60</v>
      </c>
      <c r="J594" s="28" t="s">
        <v>5236</v>
      </c>
      <c r="K594" s="28" t="s">
        <v>5248</v>
      </c>
      <c r="L594" s="28" t="s">
        <v>4293</v>
      </c>
      <c r="M594" s="27">
        <f>_xlfn.XLOOKUP(L594,Categorías!$H$2:$H$6,Categorías!$G$2:$G$6,0)</f>
        <v>4</v>
      </c>
    </row>
    <row r="595" spans="9:13" x14ac:dyDescent="0.3">
      <c r="I595" s="27">
        <v>60</v>
      </c>
      <c r="J595" s="28" t="s">
        <v>5236</v>
      </c>
      <c r="K595" s="28" t="s">
        <v>5250</v>
      </c>
      <c r="L595" s="28" t="s">
        <v>4301</v>
      </c>
      <c r="M595" s="27">
        <f>_xlfn.XLOOKUP(L595,Categorías!$H$2:$H$6,Categorías!$G$2:$G$6,0)</f>
        <v>5</v>
      </c>
    </row>
    <row r="596" spans="9:13" x14ac:dyDescent="0.3">
      <c r="I596" s="27">
        <v>60</v>
      </c>
      <c r="J596" s="28" t="s">
        <v>5236</v>
      </c>
      <c r="K596" s="28" t="s">
        <v>5391</v>
      </c>
      <c r="L596" s="28" t="s">
        <v>4293</v>
      </c>
      <c r="M596" s="27">
        <f>_xlfn.XLOOKUP(L596,Categorías!$H$2:$H$6,Categorías!$G$2:$G$6,0)</f>
        <v>4</v>
      </c>
    </row>
    <row r="597" spans="9:13" x14ac:dyDescent="0.3">
      <c r="I597" s="27">
        <v>60</v>
      </c>
      <c r="J597" s="28" t="s">
        <v>5236</v>
      </c>
      <c r="K597" s="28" t="s">
        <v>143</v>
      </c>
      <c r="L597" s="28" t="s">
        <v>4309</v>
      </c>
      <c r="M597" s="27">
        <f>_xlfn.XLOOKUP(L597,Categorías!$H$2:$H$6,Categorías!$G$2:$G$6,0)</f>
        <v>3</v>
      </c>
    </row>
    <row r="598" spans="9:13" x14ac:dyDescent="0.3">
      <c r="I598" s="27">
        <v>60</v>
      </c>
      <c r="J598" s="28" t="s">
        <v>5236</v>
      </c>
      <c r="K598" s="28" t="s">
        <v>5294</v>
      </c>
      <c r="L598" s="28" t="s">
        <v>4293</v>
      </c>
      <c r="M598" s="27">
        <f>_xlfn.XLOOKUP(L598,Categorías!$H$2:$H$6,Categorías!$G$2:$G$6,0)</f>
        <v>4</v>
      </c>
    </row>
    <row r="599" spans="9:13" x14ac:dyDescent="0.3">
      <c r="I599" s="27">
        <v>61</v>
      </c>
      <c r="J599" s="28" t="s">
        <v>5242</v>
      </c>
      <c r="K599" s="28" t="s">
        <v>5248</v>
      </c>
      <c r="L599" s="28" t="s">
        <v>4293</v>
      </c>
      <c r="M599" s="27">
        <f>_xlfn.XLOOKUP(L599,Categorías!$H$2:$H$6,Categorías!$G$2:$G$6,0)</f>
        <v>4</v>
      </c>
    </row>
    <row r="600" spans="9:13" x14ac:dyDescent="0.3">
      <c r="I600" s="27">
        <v>61</v>
      </c>
      <c r="J600" s="28" t="s">
        <v>5242</v>
      </c>
      <c r="K600" s="28" t="s">
        <v>5388</v>
      </c>
      <c r="L600" s="28" t="s">
        <v>4293</v>
      </c>
      <c r="M600" s="27">
        <f>_xlfn.XLOOKUP(L600,Categorías!$H$2:$H$6,Categorías!$G$2:$G$6,0)</f>
        <v>4</v>
      </c>
    </row>
    <row r="601" spans="9:13" x14ac:dyDescent="0.3">
      <c r="I601" s="27">
        <v>61</v>
      </c>
      <c r="J601" s="28" t="s">
        <v>5242</v>
      </c>
      <c r="K601" s="28" t="s">
        <v>5309</v>
      </c>
      <c r="L601" s="28" t="s">
        <v>4293</v>
      </c>
      <c r="M601" s="27">
        <f>_xlfn.XLOOKUP(L601,Categorías!$H$2:$H$6,Categorías!$G$2:$G$6,0)</f>
        <v>4</v>
      </c>
    </row>
    <row r="602" spans="9:13" x14ac:dyDescent="0.3">
      <c r="I602" s="27">
        <v>61</v>
      </c>
      <c r="J602" s="28" t="s">
        <v>5242</v>
      </c>
      <c r="K602" s="28" t="s">
        <v>5294</v>
      </c>
      <c r="L602" s="28" t="s">
        <v>4293</v>
      </c>
      <c r="M602" s="27">
        <f>_xlfn.XLOOKUP(L602,Categorías!$H$2:$H$6,Categorías!$G$2:$G$6,0)</f>
        <v>4</v>
      </c>
    </row>
    <row r="603" spans="9:13" x14ac:dyDescent="0.3">
      <c r="I603" s="27">
        <v>61</v>
      </c>
      <c r="J603" s="28" t="s">
        <v>5242</v>
      </c>
      <c r="K603" s="28" t="s">
        <v>5268</v>
      </c>
      <c r="L603" s="28" t="s">
        <v>4291</v>
      </c>
      <c r="M603" s="27">
        <f>_xlfn.XLOOKUP(L603,Categorías!$H$2:$H$6,Categorías!$G$2:$G$6,0)</f>
        <v>1</v>
      </c>
    </row>
  </sheetData>
  <autoFilter ref="A1:P528" xr:uid="{4A8DFC19-9AB5-412F-AFDA-395157BC9394}"/>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0E814-8EBB-4F79-B326-06D9A3D6CFDC}">
  <dimension ref="A1:BC895"/>
  <sheetViews>
    <sheetView tabSelected="1" workbookViewId="0">
      <pane xSplit="6" topLeftCell="AJ1" activePane="topRight" state="frozen"/>
      <selection pane="topRight" activeCell="AR13" sqref="AR13"/>
    </sheetView>
  </sheetViews>
  <sheetFormatPr baseColWidth="10" defaultRowHeight="15.6" x14ac:dyDescent="0.3"/>
  <cols>
    <col min="1" max="1" width="10.3984375" style="11" customWidth="1"/>
    <col min="2" max="2" width="9.69921875" style="11" customWidth="1"/>
    <col min="3" max="6" width="6.59765625" customWidth="1"/>
    <col min="7" max="32" width="5.19921875" style="11" customWidth="1"/>
    <col min="33" max="46" width="5.19921875" customWidth="1"/>
    <col min="47" max="54" width="7" style="11" customWidth="1"/>
  </cols>
  <sheetData>
    <row r="1" spans="1:55" x14ac:dyDescent="0.3">
      <c r="A1" s="12" t="s">
        <v>3816</v>
      </c>
      <c r="B1" s="12" t="s">
        <v>2</v>
      </c>
      <c r="C1" s="1" t="s">
        <v>7871</v>
      </c>
      <c r="D1" s="1" t="s">
        <v>7872</v>
      </c>
      <c r="E1" s="1" t="s">
        <v>7858</v>
      </c>
      <c r="F1" s="1" t="s">
        <v>7701</v>
      </c>
      <c r="G1" s="12" t="s">
        <v>7818</v>
      </c>
      <c r="H1" s="12" t="s">
        <v>7819</v>
      </c>
      <c r="I1" s="12" t="s">
        <v>7820</v>
      </c>
      <c r="J1" s="12" t="s">
        <v>7821</v>
      </c>
      <c r="K1" s="12" t="s">
        <v>7822</v>
      </c>
      <c r="L1" s="12" t="s">
        <v>7823</v>
      </c>
      <c r="M1" s="12" t="s">
        <v>7824</v>
      </c>
      <c r="N1" s="12" t="s">
        <v>7825</v>
      </c>
      <c r="O1" s="12" t="s">
        <v>7826</v>
      </c>
      <c r="P1" s="12" t="s">
        <v>7827</v>
      </c>
      <c r="Q1" s="12" t="s">
        <v>7828</v>
      </c>
      <c r="R1" s="12" t="s">
        <v>7829</v>
      </c>
      <c r="S1" s="12" t="s">
        <v>7830</v>
      </c>
      <c r="T1" s="12" t="s">
        <v>7831</v>
      </c>
      <c r="U1" s="12" t="s">
        <v>7832</v>
      </c>
      <c r="V1" s="12" t="s">
        <v>7833</v>
      </c>
      <c r="W1" s="12" t="s">
        <v>7834</v>
      </c>
      <c r="X1" s="12" t="s">
        <v>7835</v>
      </c>
      <c r="Y1" s="12" t="s">
        <v>7836</v>
      </c>
      <c r="Z1" s="12" t="s">
        <v>7837</v>
      </c>
      <c r="AA1" s="12" t="s">
        <v>7838</v>
      </c>
      <c r="AB1" s="12" t="s">
        <v>7839</v>
      </c>
      <c r="AC1" s="12" t="s">
        <v>7840</v>
      </c>
      <c r="AD1" s="12" t="s">
        <v>7841</v>
      </c>
      <c r="AE1" s="12" t="s">
        <v>7842</v>
      </c>
      <c r="AF1" s="12" t="s">
        <v>7843</v>
      </c>
      <c r="AG1" s="12" t="s">
        <v>7844</v>
      </c>
      <c r="AH1" s="12" t="s">
        <v>7845</v>
      </c>
      <c r="AI1" s="12" t="s">
        <v>7846</v>
      </c>
      <c r="AJ1" s="12" t="s">
        <v>7847</v>
      </c>
      <c r="AK1" s="12" t="s">
        <v>7848</v>
      </c>
      <c r="AL1" s="12" t="s">
        <v>7849</v>
      </c>
      <c r="AM1" s="12" t="s">
        <v>7850</v>
      </c>
      <c r="AN1" s="12" t="s">
        <v>7851</v>
      </c>
      <c r="AO1" s="12" t="s">
        <v>7852</v>
      </c>
      <c r="AP1" s="12" t="s">
        <v>7853</v>
      </c>
      <c r="AQ1" s="12" t="s">
        <v>7854</v>
      </c>
      <c r="AR1" s="12" t="s">
        <v>7855</v>
      </c>
      <c r="AS1" s="12" t="s">
        <v>7856</v>
      </c>
      <c r="AT1" s="12" t="s">
        <v>7857</v>
      </c>
      <c r="AU1" s="12" t="s">
        <v>4318</v>
      </c>
      <c r="AV1" s="12" t="s">
        <v>4319</v>
      </c>
      <c r="AW1" s="12" t="s">
        <v>4320</v>
      </c>
      <c r="AX1" s="12" t="s">
        <v>4321</v>
      </c>
      <c r="AY1" s="12" t="s">
        <v>4322</v>
      </c>
      <c r="AZ1" s="12" t="s">
        <v>4323</v>
      </c>
      <c r="BA1" s="12" t="s">
        <v>4324</v>
      </c>
      <c r="BB1" s="12" t="s">
        <v>4325</v>
      </c>
      <c r="BC1" s="12" t="s">
        <v>7896</v>
      </c>
    </row>
    <row r="2" spans="1:55" x14ac:dyDescent="0.3">
      <c r="A2" s="11">
        <f>AVERAGEIFS('OEN DET'!B:B,'OEN DET'!A:A,CONSOLIDADO!F2)</f>
        <v>2</v>
      </c>
      <c r="B2" s="11">
        <f>AVERAGEIFS('OEN DET'!F:F,'OEN DET'!A:A,CONSOLIDADO!F2)</f>
        <v>2</v>
      </c>
      <c r="C2" s="43">
        <f t="shared" ref="C2:C65" si="0">SUM(AU2:AW2)</f>
        <v>1</v>
      </c>
      <c r="D2" s="43">
        <f>SUM(AX2:BB2)</f>
        <v>1</v>
      </c>
      <c r="E2" s="2" t="s">
        <v>7708</v>
      </c>
      <c r="F2" s="2">
        <v>1</v>
      </c>
      <c r="G2" s="11">
        <v>0</v>
      </c>
      <c r="H2" s="11">
        <v>1</v>
      </c>
      <c r="I2" s="11">
        <v>0</v>
      </c>
      <c r="J2" s="11">
        <v>0</v>
      </c>
      <c r="K2" s="11">
        <v>0</v>
      </c>
      <c r="L2" s="11">
        <v>0</v>
      </c>
      <c r="M2" s="11">
        <v>0</v>
      </c>
      <c r="N2" s="11">
        <v>0</v>
      </c>
      <c r="O2" s="11">
        <v>0</v>
      </c>
      <c r="P2" s="11">
        <v>0</v>
      </c>
      <c r="Q2" s="11">
        <v>0</v>
      </c>
      <c r="R2" s="11">
        <v>0</v>
      </c>
      <c r="S2" s="11">
        <v>0</v>
      </c>
      <c r="T2" s="11">
        <v>0</v>
      </c>
      <c r="U2" s="11">
        <v>0</v>
      </c>
      <c r="V2" s="11">
        <v>0</v>
      </c>
      <c r="W2" s="11">
        <v>0</v>
      </c>
      <c r="X2" s="11">
        <v>0</v>
      </c>
      <c r="Y2" s="11">
        <v>0</v>
      </c>
      <c r="Z2" s="11">
        <v>0</v>
      </c>
      <c r="AA2" s="11">
        <v>0</v>
      </c>
      <c r="AB2" s="11">
        <v>0</v>
      </c>
      <c r="AC2" s="11">
        <v>0</v>
      </c>
      <c r="AD2" s="11">
        <v>0</v>
      </c>
      <c r="AE2" s="11">
        <v>0</v>
      </c>
      <c r="AF2" s="11">
        <v>0</v>
      </c>
      <c r="AG2" s="11">
        <v>0</v>
      </c>
      <c r="AH2" s="11">
        <v>1</v>
      </c>
      <c r="AI2" s="11">
        <v>0</v>
      </c>
      <c r="AJ2" s="11">
        <v>0</v>
      </c>
      <c r="AK2" s="11">
        <v>0</v>
      </c>
      <c r="AL2" s="11">
        <v>0</v>
      </c>
      <c r="AM2" s="11">
        <v>0</v>
      </c>
      <c r="AN2" s="11">
        <v>0</v>
      </c>
      <c r="AO2" s="11">
        <v>0</v>
      </c>
      <c r="AP2" s="11">
        <v>0</v>
      </c>
      <c r="AQ2" s="11">
        <v>0</v>
      </c>
      <c r="AR2" s="11">
        <v>0</v>
      </c>
      <c r="AS2" s="11">
        <v>0</v>
      </c>
      <c r="AT2" s="11">
        <v>0</v>
      </c>
      <c r="AU2" s="22">
        <f>+IFERROR(COUNTIFS('OEN DET'!$H:$H,1,'OEN DET'!$A:$A,CONSOLIDADO!$F2)/COUNTIFS('OEN DET'!$H:$H,"&lt;&gt;",'OEN DET'!$A:$A,CONSOLIDADO!$F2),0)</f>
        <v>0.5</v>
      </c>
      <c r="AV2" s="22">
        <f>+IFERROR(COUNTIFS('OEN DET'!$H:$H,2,'OEN DET'!$A:$A,CONSOLIDADO!$F2)/COUNTIFS('OEN DET'!$H:$H,"&lt;&gt;",'OEN DET'!$A:$A,CONSOLIDADO!$F2),0)</f>
        <v>0.25</v>
      </c>
      <c r="AW2" s="22">
        <f>+IFERROR(COUNTIFS('OEN DET'!$H:$H,3,'OEN DET'!$A:$A,CONSOLIDADO!$F2)/COUNTIFS('OEN DET'!$H:$H,"&lt;&gt;",'OEN DET'!$A:$A,CONSOLIDADO!$F2),0)</f>
        <v>0.25</v>
      </c>
      <c r="AX2" s="22">
        <f>+IFERROR(COUNTIFS('OEN DET'!$J:$J,1,'OEN DET'!$A:$A,CONSOLIDADO!$F2)/COUNTIFS('OEN DET'!$J:$J,"&lt;&gt;",'OEN DET'!$A:$A,CONSOLIDADO!$F2),0)</f>
        <v>1</v>
      </c>
      <c r="AY2" s="22">
        <f>+IFERROR(COUNTIFS('OEN DET'!$J:$J,2,'OEN DET'!$A:$A,CONSOLIDADO!$F2)/COUNTIFS('OEN DET'!$J:$J,"&lt;&gt;",'OEN DET'!$A:$A,CONSOLIDADO!$F2),0)</f>
        <v>0</v>
      </c>
      <c r="AZ2" s="22">
        <f>+IFERROR(COUNTIFS('OEN DET'!$J:$J,3,'OEN DET'!$A:$A,CONSOLIDADO!$F2)/COUNTIFS('OEN DET'!$J:$J,"&lt;&gt;",'OEN DET'!$A:$A,CONSOLIDADO!$F2),0)</f>
        <v>0</v>
      </c>
      <c r="BA2" s="22">
        <f>+IFERROR(COUNTIFS('OEN DET'!$J:$J,4,'OEN DET'!$A:$A,CONSOLIDADO!$F2)/COUNTIFS('OEN DET'!$J:$J,"&lt;&gt;",'OEN DET'!$A:$A,CONSOLIDADO!$F2),0)</f>
        <v>0</v>
      </c>
      <c r="BB2" s="22">
        <f>+IFERROR(COUNTIFS('OEN DET'!$J:$J,5,'OEN DET'!$A:$A,CONSOLIDADO!$F2)/COUNTIFS('OEN DET'!$J:$J,"&lt;&gt;",'OEN DET'!$A:$A,CONSOLIDADO!$F2),0)</f>
        <v>0</v>
      </c>
      <c r="BC2" s="48">
        <v>1</v>
      </c>
    </row>
    <row r="3" spans="1:55" x14ac:dyDescent="0.3">
      <c r="A3" s="11">
        <f>AVERAGEIFS('OEN DET'!B:B,'OEN DET'!A:A,CONSOLIDADO!F3)</f>
        <v>6</v>
      </c>
      <c r="B3" s="11">
        <f>AVERAGEIFS('OEN DET'!F:F,'OEN DET'!A:A,CONSOLIDADO!F3)</f>
        <v>6</v>
      </c>
      <c r="C3" s="43">
        <f t="shared" si="0"/>
        <v>1</v>
      </c>
      <c r="D3" s="43">
        <f t="shared" ref="D3:D66" si="1">SUM(AX3:BB3)</f>
        <v>1</v>
      </c>
      <c r="E3" s="2" t="s">
        <v>7708</v>
      </c>
      <c r="F3" s="2">
        <f t="shared" ref="F3:F66" si="2">IF(E3=E2,F2+1,1)</f>
        <v>2</v>
      </c>
      <c r="G3" s="11">
        <v>0</v>
      </c>
      <c r="H3" s="11">
        <v>0</v>
      </c>
      <c r="I3" s="11">
        <v>0</v>
      </c>
      <c r="J3" s="11">
        <v>0</v>
      </c>
      <c r="K3" s="11">
        <v>0</v>
      </c>
      <c r="L3" s="11">
        <v>1</v>
      </c>
      <c r="M3" s="11">
        <v>0</v>
      </c>
      <c r="N3" s="11">
        <v>0</v>
      </c>
      <c r="O3" s="11">
        <v>0</v>
      </c>
      <c r="P3" s="11">
        <v>0</v>
      </c>
      <c r="Q3" s="11">
        <v>0</v>
      </c>
      <c r="R3" s="11">
        <v>0</v>
      </c>
      <c r="S3" s="11">
        <v>0</v>
      </c>
      <c r="T3" s="11">
        <v>0</v>
      </c>
      <c r="U3" s="11">
        <v>0</v>
      </c>
      <c r="V3" s="11">
        <v>0</v>
      </c>
      <c r="W3" s="11">
        <v>0</v>
      </c>
      <c r="X3" s="11">
        <v>0</v>
      </c>
      <c r="Y3" s="11">
        <v>0</v>
      </c>
      <c r="Z3" s="11">
        <v>0</v>
      </c>
      <c r="AA3" s="11">
        <v>0</v>
      </c>
      <c r="AB3" s="11">
        <v>0</v>
      </c>
      <c r="AC3" s="11">
        <v>0</v>
      </c>
      <c r="AD3" s="11">
        <v>0</v>
      </c>
      <c r="AE3" s="11">
        <v>0</v>
      </c>
      <c r="AF3" s="11">
        <v>0</v>
      </c>
      <c r="AG3" s="11">
        <v>0</v>
      </c>
      <c r="AH3" s="11">
        <v>0</v>
      </c>
      <c r="AI3" s="11">
        <v>0</v>
      </c>
      <c r="AJ3" s="11">
        <v>0</v>
      </c>
      <c r="AK3" s="11">
        <v>0</v>
      </c>
      <c r="AL3" s="11">
        <v>1</v>
      </c>
      <c r="AM3" s="11">
        <v>0</v>
      </c>
      <c r="AN3" s="11">
        <v>0</v>
      </c>
      <c r="AO3" s="11">
        <v>0</v>
      </c>
      <c r="AP3" s="11">
        <v>0</v>
      </c>
      <c r="AQ3" s="11">
        <v>0</v>
      </c>
      <c r="AR3" s="11">
        <v>0</v>
      </c>
      <c r="AS3" s="11">
        <v>0</v>
      </c>
      <c r="AT3" s="11">
        <v>0</v>
      </c>
      <c r="AU3" s="22">
        <f>+IFERROR(COUNTIFS('OEN DET'!$H:$H,1,'OEN DET'!$A:$A,CONSOLIDADO!$F3)/COUNTIFS('OEN DET'!$H:$H,"&lt;&gt;",'OEN DET'!$A:$A,CONSOLIDADO!$F3),0)</f>
        <v>1</v>
      </c>
      <c r="AV3" s="22">
        <f>+IFERROR(COUNTIFS('OEN DET'!$H:$H,2,'OEN DET'!$A:$A,CONSOLIDADO!$F3)/COUNTIFS('OEN DET'!$H:$H,"&lt;&gt;",'OEN DET'!$A:$A,CONSOLIDADO!$F3),0)</f>
        <v>0</v>
      </c>
      <c r="AW3" s="22">
        <f>+IFERROR(COUNTIFS('OEN DET'!$H:$H,3,'OEN DET'!$A:$A,CONSOLIDADO!$F3)/COUNTIFS('OEN DET'!$H:$H,"&lt;&gt;",'OEN DET'!$A:$A,CONSOLIDADO!$F3),0)</f>
        <v>0</v>
      </c>
      <c r="AX3" s="22">
        <f>+IFERROR(COUNTIFS('OEN DET'!$J:$J,1,'OEN DET'!$A:$A,CONSOLIDADO!$F3)/COUNTIFS('OEN DET'!$J:$J,"&lt;&gt;",'OEN DET'!$A:$A,CONSOLIDADO!$F3),0)</f>
        <v>0.5</v>
      </c>
      <c r="AY3" s="22">
        <f>+IFERROR(COUNTIFS('OEN DET'!$J:$J,2,'OEN DET'!$A:$A,CONSOLIDADO!$F3)/COUNTIFS('OEN DET'!$J:$J,"&lt;&gt;",'OEN DET'!$A:$A,CONSOLIDADO!$F3),0)</f>
        <v>0</v>
      </c>
      <c r="AZ3" s="22">
        <f>+IFERROR(COUNTIFS('OEN DET'!$J:$J,3,'OEN DET'!$A:$A,CONSOLIDADO!$F3)/COUNTIFS('OEN DET'!$J:$J,"&lt;&gt;",'OEN DET'!$A:$A,CONSOLIDADO!$F3),0)</f>
        <v>0</v>
      </c>
      <c r="BA3" s="22">
        <f>+IFERROR(COUNTIFS('OEN DET'!$J:$J,4,'OEN DET'!$A:$A,CONSOLIDADO!$F3)/COUNTIFS('OEN DET'!$J:$J,"&lt;&gt;",'OEN DET'!$A:$A,CONSOLIDADO!$F3),0)</f>
        <v>0</v>
      </c>
      <c r="BB3" s="22">
        <f>+IFERROR(COUNTIFS('OEN DET'!$J:$J,5,'OEN DET'!$A:$A,CONSOLIDADO!$F3)/COUNTIFS('OEN DET'!$J:$J,"&lt;&gt;",'OEN DET'!$A:$A,CONSOLIDADO!$F3),0)</f>
        <v>0.5</v>
      </c>
      <c r="BC3" s="48">
        <v>2</v>
      </c>
    </row>
    <row r="4" spans="1:55" x14ac:dyDescent="0.3">
      <c r="A4" s="11">
        <f>AVERAGEIFS('OEN DET'!B:B,'OEN DET'!A:A,CONSOLIDADO!F4)</f>
        <v>26</v>
      </c>
      <c r="B4" s="11">
        <f>AVERAGEIFS('OEN DET'!F:F,'OEN DET'!A:A,CONSOLIDADO!F4)</f>
        <v>2</v>
      </c>
      <c r="C4" s="43">
        <f t="shared" si="0"/>
        <v>1</v>
      </c>
      <c r="D4" s="43">
        <f t="shared" si="1"/>
        <v>1</v>
      </c>
      <c r="E4" s="2" t="s">
        <v>7708</v>
      </c>
      <c r="F4" s="2">
        <f t="shared" si="2"/>
        <v>3</v>
      </c>
      <c r="G4" s="11">
        <v>0</v>
      </c>
      <c r="H4" s="11">
        <v>0</v>
      </c>
      <c r="I4" s="11">
        <v>0</v>
      </c>
      <c r="J4" s="11">
        <v>0</v>
      </c>
      <c r="K4" s="11">
        <v>0</v>
      </c>
      <c r="L4" s="11">
        <v>0</v>
      </c>
      <c r="M4" s="11">
        <v>0</v>
      </c>
      <c r="N4" s="11">
        <v>0</v>
      </c>
      <c r="O4" s="11">
        <v>0</v>
      </c>
      <c r="P4" s="11">
        <v>0</v>
      </c>
      <c r="Q4" s="11">
        <v>0</v>
      </c>
      <c r="R4" s="11">
        <v>0</v>
      </c>
      <c r="S4" s="11">
        <v>0</v>
      </c>
      <c r="T4" s="11">
        <v>0</v>
      </c>
      <c r="U4" s="11">
        <v>0</v>
      </c>
      <c r="V4" s="11">
        <v>0</v>
      </c>
      <c r="W4" s="11">
        <v>0</v>
      </c>
      <c r="X4" s="11">
        <v>0</v>
      </c>
      <c r="Y4" s="11">
        <v>0</v>
      </c>
      <c r="Z4" s="11">
        <v>0</v>
      </c>
      <c r="AA4" s="11">
        <v>0</v>
      </c>
      <c r="AB4" s="11">
        <v>0</v>
      </c>
      <c r="AC4" s="11">
        <v>0</v>
      </c>
      <c r="AD4" s="11">
        <v>0</v>
      </c>
      <c r="AE4" s="11">
        <v>0</v>
      </c>
      <c r="AF4" s="11">
        <v>1</v>
      </c>
      <c r="AG4" s="11">
        <v>0</v>
      </c>
      <c r="AH4" s="11">
        <v>1</v>
      </c>
      <c r="AI4" s="11">
        <v>0</v>
      </c>
      <c r="AJ4" s="11">
        <v>0</v>
      </c>
      <c r="AK4" s="11">
        <v>0</v>
      </c>
      <c r="AL4" s="11">
        <v>0</v>
      </c>
      <c r="AM4" s="11">
        <v>0</v>
      </c>
      <c r="AN4" s="11">
        <v>0</v>
      </c>
      <c r="AO4" s="11">
        <v>0</v>
      </c>
      <c r="AP4" s="11">
        <v>0</v>
      </c>
      <c r="AQ4" s="11">
        <v>0</v>
      </c>
      <c r="AR4" s="11">
        <v>0</v>
      </c>
      <c r="AS4" s="11">
        <v>0</v>
      </c>
      <c r="AT4" s="11">
        <v>0</v>
      </c>
      <c r="AU4" s="22">
        <f>+IFERROR(COUNTIFS('OEN DET'!$H:$H,1,'OEN DET'!$A:$A,CONSOLIDADO!$F4)/COUNTIFS('OEN DET'!$H:$H,"&lt;&gt;",'OEN DET'!$A:$A,CONSOLIDADO!$F4),0)</f>
        <v>0.2857142857142857</v>
      </c>
      <c r="AV4" s="22">
        <f>+IFERROR(COUNTIFS('OEN DET'!$H:$H,2,'OEN DET'!$A:$A,CONSOLIDADO!$F4)/COUNTIFS('OEN DET'!$H:$H,"&lt;&gt;",'OEN DET'!$A:$A,CONSOLIDADO!$F4),0)</f>
        <v>0.5714285714285714</v>
      </c>
      <c r="AW4" s="22">
        <f>+IFERROR(COUNTIFS('OEN DET'!$H:$H,3,'OEN DET'!$A:$A,CONSOLIDADO!$F4)/COUNTIFS('OEN DET'!$H:$H,"&lt;&gt;",'OEN DET'!$A:$A,CONSOLIDADO!$F4),0)</f>
        <v>0.14285714285714285</v>
      </c>
      <c r="AX4" s="22">
        <f>+IFERROR(COUNTIFS('OEN DET'!$J:$J,1,'OEN DET'!$A:$A,CONSOLIDADO!$F4)/COUNTIFS('OEN DET'!$J:$J,"&lt;&gt;",'OEN DET'!$A:$A,CONSOLIDADO!$F4),0)</f>
        <v>0</v>
      </c>
      <c r="AY4" s="22">
        <f>+IFERROR(COUNTIFS('OEN DET'!$J:$J,2,'OEN DET'!$A:$A,CONSOLIDADO!$F4)/COUNTIFS('OEN DET'!$J:$J,"&lt;&gt;",'OEN DET'!$A:$A,CONSOLIDADO!$F4),0)</f>
        <v>0</v>
      </c>
      <c r="AZ4" s="22">
        <f>+IFERROR(COUNTIFS('OEN DET'!$J:$J,3,'OEN DET'!$A:$A,CONSOLIDADO!$F4)/COUNTIFS('OEN DET'!$J:$J,"&lt;&gt;",'OEN DET'!$A:$A,CONSOLIDADO!$F4),0)</f>
        <v>0</v>
      </c>
      <c r="BA4" s="22">
        <f>+IFERROR(COUNTIFS('OEN DET'!$J:$J,4,'OEN DET'!$A:$A,CONSOLIDADO!$F4)/COUNTIFS('OEN DET'!$J:$J,"&lt;&gt;",'OEN DET'!$A:$A,CONSOLIDADO!$F4),0)</f>
        <v>0</v>
      </c>
      <c r="BB4" s="22">
        <f>+IFERROR(COUNTIFS('OEN DET'!$J:$J,5,'OEN DET'!$A:$A,CONSOLIDADO!$F4)/COUNTIFS('OEN DET'!$J:$J,"&lt;&gt;",'OEN DET'!$A:$A,CONSOLIDADO!$F4),0)</f>
        <v>1</v>
      </c>
      <c r="BC4" s="48">
        <v>3</v>
      </c>
    </row>
    <row r="5" spans="1:55" x14ac:dyDescent="0.3">
      <c r="A5" s="11">
        <f>AVERAGEIFS('OEN DET'!B:B,'OEN DET'!A:A,CONSOLIDADO!F5)</f>
        <v>26</v>
      </c>
      <c r="B5" s="11">
        <f>AVERAGEIFS('OEN DET'!F:F,'OEN DET'!A:A,CONSOLIDADO!F5)</f>
        <v>2</v>
      </c>
      <c r="C5" s="43">
        <f t="shared" si="0"/>
        <v>1</v>
      </c>
      <c r="D5" s="43">
        <f t="shared" si="1"/>
        <v>1</v>
      </c>
      <c r="E5" s="2" t="s">
        <v>7708</v>
      </c>
      <c r="F5" s="2">
        <f t="shared" si="2"/>
        <v>4</v>
      </c>
      <c r="G5" s="11">
        <v>0</v>
      </c>
      <c r="H5" s="11">
        <v>0</v>
      </c>
      <c r="I5" s="11">
        <v>0</v>
      </c>
      <c r="J5" s="11">
        <v>0</v>
      </c>
      <c r="K5" s="11">
        <v>0</v>
      </c>
      <c r="L5" s="11">
        <v>0</v>
      </c>
      <c r="M5" s="11">
        <v>0</v>
      </c>
      <c r="N5" s="11">
        <v>0</v>
      </c>
      <c r="O5" s="11">
        <v>0</v>
      </c>
      <c r="P5" s="11">
        <v>0</v>
      </c>
      <c r="Q5" s="11">
        <v>0</v>
      </c>
      <c r="R5" s="11">
        <v>0</v>
      </c>
      <c r="S5" s="11">
        <v>0</v>
      </c>
      <c r="T5" s="11">
        <v>0</v>
      </c>
      <c r="U5" s="11">
        <v>0</v>
      </c>
      <c r="V5" s="11">
        <v>0</v>
      </c>
      <c r="W5" s="11">
        <v>0</v>
      </c>
      <c r="X5" s="11">
        <v>0</v>
      </c>
      <c r="Y5" s="11">
        <v>0</v>
      </c>
      <c r="Z5" s="11">
        <v>0</v>
      </c>
      <c r="AA5" s="11">
        <v>0</v>
      </c>
      <c r="AB5" s="11">
        <v>0</v>
      </c>
      <c r="AC5" s="11">
        <v>0</v>
      </c>
      <c r="AD5" s="11">
        <v>0</v>
      </c>
      <c r="AE5" s="11">
        <v>0</v>
      </c>
      <c r="AF5" s="11">
        <v>1</v>
      </c>
      <c r="AG5" s="11">
        <v>0</v>
      </c>
      <c r="AH5" s="11">
        <v>1</v>
      </c>
      <c r="AI5" s="11">
        <v>0</v>
      </c>
      <c r="AJ5" s="11">
        <v>0</v>
      </c>
      <c r="AK5" s="11">
        <v>0</v>
      </c>
      <c r="AL5" s="11">
        <v>0</v>
      </c>
      <c r="AM5" s="11">
        <v>0</v>
      </c>
      <c r="AN5" s="11">
        <v>0</v>
      </c>
      <c r="AO5" s="11">
        <v>0</v>
      </c>
      <c r="AP5" s="11">
        <v>0</v>
      </c>
      <c r="AQ5" s="11">
        <v>0</v>
      </c>
      <c r="AR5" s="11">
        <v>0</v>
      </c>
      <c r="AS5" s="11">
        <v>0</v>
      </c>
      <c r="AT5" s="11">
        <v>0</v>
      </c>
      <c r="AU5" s="22">
        <f>+IFERROR(COUNTIFS('OEN DET'!$H:$H,1,'OEN DET'!$A:$A,CONSOLIDADO!$F5)/COUNTIFS('OEN DET'!$H:$H,"&lt;&gt;",'OEN DET'!$A:$A,CONSOLIDADO!$F5),0)</f>
        <v>0.25</v>
      </c>
      <c r="AV5" s="22">
        <f>+IFERROR(COUNTIFS('OEN DET'!$H:$H,2,'OEN DET'!$A:$A,CONSOLIDADO!$F5)/COUNTIFS('OEN DET'!$H:$H,"&lt;&gt;",'OEN DET'!$A:$A,CONSOLIDADO!$F5),0)</f>
        <v>0.75</v>
      </c>
      <c r="AW5" s="22">
        <f>+IFERROR(COUNTIFS('OEN DET'!$H:$H,3,'OEN DET'!$A:$A,CONSOLIDADO!$F5)/COUNTIFS('OEN DET'!$H:$H,"&lt;&gt;",'OEN DET'!$A:$A,CONSOLIDADO!$F5),0)</f>
        <v>0</v>
      </c>
      <c r="AX5" s="22">
        <f>+IFERROR(COUNTIFS('OEN DET'!$J:$J,1,'OEN DET'!$A:$A,CONSOLIDADO!$F5)/COUNTIFS('OEN DET'!$J:$J,"&lt;&gt;",'OEN DET'!$A:$A,CONSOLIDADO!$F5),0)</f>
        <v>0</v>
      </c>
      <c r="AY5" s="22">
        <f>+IFERROR(COUNTIFS('OEN DET'!$J:$J,2,'OEN DET'!$A:$A,CONSOLIDADO!$F5)/COUNTIFS('OEN DET'!$J:$J,"&lt;&gt;",'OEN DET'!$A:$A,CONSOLIDADO!$F5),0)</f>
        <v>0</v>
      </c>
      <c r="AZ5" s="22">
        <f>+IFERROR(COUNTIFS('OEN DET'!$J:$J,3,'OEN DET'!$A:$A,CONSOLIDADO!$F5)/COUNTIFS('OEN DET'!$J:$J,"&lt;&gt;",'OEN DET'!$A:$A,CONSOLIDADO!$F5),0)</f>
        <v>0</v>
      </c>
      <c r="BA5" s="22">
        <f>+IFERROR(COUNTIFS('OEN DET'!$J:$J,4,'OEN DET'!$A:$A,CONSOLIDADO!$F5)/COUNTIFS('OEN DET'!$J:$J,"&lt;&gt;",'OEN DET'!$A:$A,CONSOLIDADO!$F5),0)</f>
        <v>0</v>
      </c>
      <c r="BB5" s="22">
        <f>+IFERROR(COUNTIFS('OEN DET'!$J:$J,5,'OEN DET'!$A:$A,CONSOLIDADO!$F5)/COUNTIFS('OEN DET'!$J:$J,"&lt;&gt;",'OEN DET'!$A:$A,CONSOLIDADO!$F5),0)</f>
        <v>1</v>
      </c>
      <c r="BC5" s="48">
        <v>3</v>
      </c>
    </row>
    <row r="6" spans="1:55" x14ac:dyDescent="0.3">
      <c r="A6" s="11">
        <f>AVERAGEIFS('OEN DET'!B:B,'OEN DET'!A:A,CONSOLIDADO!F6)</f>
        <v>26</v>
      </c>
      <c r="B6" s="11">
        <f>AVERAGEIFS('OEN DET'!F:F,'OEN DET'!A:A,CONSOLIDADO!F6)</f>
        <v>2</v>
      </c>
      <c r="C6" s="43">
        <f t="shared" si="0"/>
        <v>1</v>
      </c>
      <c r="D6" s="43">
        <f t="shared" si="1"/>
        <v>1</v>
      </c>
      <c r="E6" s="2" t="s">
        <v>7708</v>
      </c>
      <c r="F6" s="2">
        <f t="shared" si="2"/>
        <v>5</v>
      </c>
      <c r="G6" s="11">
        <v>0</v>
      </c>
      <c r="H6" s="11">
        <v>0</v>
      </c>
      <c r="I6" s="11">
        <v>0</v>
      </c>
      <c r="J6" s="11">
        <v>0</v>
      </c>
      <c r="K6" s="11">
        <v>0</v>
      </c>
      <c r="L6" s="11">
        <v>0</v>
      </c>
      <c r="M6" s="11">
        <v>0</v>
      </c>
      <c r="N6" s="11">
        <v>0</v>
      </c>
      <c r="O6" s="11">
        <v>0</v>
      </c>
      <c r="P6" s="11">
        <v>0</v>
      </c>
      <c r="Q6" s="11">
        <v>0</v>
      </c>
      <c r="R6" s="11">
        <v>0</v>
      </c>
      <c r="S6" s="11">
        <v>0</v>
      </c>
      <c r="T6" s="11">
        <v>0</v>
      </c>
      <c r="U6" s="11">
        <v>0</v>
      </c>
      <c r="V6" s="11">
        <v>0</v>
      </c>
      <c r="W6" s="11">
        <v>0</v>
      </c>
      <c r="X6" s="11">
        <v>0</v>
      </c>
      <c r="Y6" s="11">
        <v>0</v>
      </c>
      <c r="Z6" s="11">
        <v>0</v>
      </c>
      <c r="AA6" s="11">
        <v>0</v>
      </c>
      <c r="AB6" s="11">
        <v>0</v>
      </c>
      <c r="AC6" s="11">
        <v>0</v>
      </c>
      <c r="AD6" s="11">
        <v>0</v>
      </c>
      <c r="AE6" s="11">
        <v>0</v>
      </c>
      <c r="AF6" s="11">
        <v>1</v>
      </c>
      <c r="AG6" s="11">
        <v>0</v>
      </c>
      <c r="AH6" s="11">
        <v>1</v>
      </c>
      <c r="AI6" s="11">
        <v>0</v>
      </c>
      <c r="AJ6" s="11">
        <v>0</v>
      </c>
      <c r="AK6" s="11">
        <v>0</v>
      </c>
      <c r="AL6" s="11">
        <v>0</v>
      </c>
      <c r="AM6" s="11">
        <v>0</v>
      </c>
      <c r="AN6" s="11">
        <v>0</v>
      </c>
      <c r="AO6" s="11">
        <v>0</v>
      </c>
      <c r="AP6" s="11">
        <v>0</v>
      </c>
      <c r="AQ6" s="11">
        <v>0</v>
      </c>
      <c r="AR6" s="11">
        <v>0</v>
      </c>
      <c r="AS6" s="11">
        <v>0</v>
      </c>
      <c r="AT6" s="11">
        <v>0</v>
      </c>
      <c r="AU6" s="22">
        <f>+IFERROR(COUNTIFS('OEN DET'!$H:$H,1,'OEN DET'!$A:$A,CONSOLIDADO!$F6)/COUNTIFS('OEN DET'!$H:$H,"&lt;&gt;",'OEN DET'!$A:$A,CONSOLIDADO!$F6),0)</f>
        <v>0.25</v>
      </c>
      <c r="AV6" s="22">
        <f>+IFERROR(COUNTIFS('OEN DET'!$H:$H,2,'OEN DET'!$A:$A,CONSOLIDADO!$F6)/COUNTIFS('OEN DET'!$H:$H,"&lt;&gt;",'OEN DET'!$A:$A,CONSOLIDADO!$F6),0)</f>
        <v>0.25</v>
      </c>
      <c r="AW6" s="22">
        <f>+IFERROR(COUNTIFS('OEN DET'!$H:$H,3,'OEN DET'!$A:$A,CONSOLIDADO!$F6)/COUNTIFS('OEN DET'!$H:$H,"&lt;&gt;",'OEN DET'!$A:$A,CONSOLIDADO!$F6),0)</f>
        <v>0.5</v>
      </c>
      <c r="AX6" s="22">
        <f>+IFERROR(COUNTIFS('OEN DET'!$J:$J,1,'OEN DET'!$A:$A,CONSOLIDADO!$F6)/COUNTIFS('OEN DET'!$J:$J,"&lt;&gt;",'OEN DET'!$A:$A,CONSOLIDADO!$F6),0)</f>
        <v>1</v>
      </c>
      <c r="AY6" s="22">
        <f>+IFERROR(COUNTIFS('OEN DET'!$J:$J,2,'OEN DET'!$A:$A,CONSOLIDADO!$F6)/COUNTIFS('OEN DET'!$J:$J,"&lt;&gt;",'OEN DET'!$A:$A,CONSOLIDADO!$F6),0)</f>
        <v>0</v>
      </c>
      <c r="AZ6" s="22">
        <f>+IFERROR(COUNTIFS('OEN DET'!$J:$J,3,'OEN DET'!$A:$A,CONSOLIDADO!$F6)/COUNTIFS('OEN DET'!$J:$J,"&lt;&gt;",'OEN DET'!$A:$A,CONSOLIDADO!$F6),0)</f>
        <v>0</v>
      </c>
      <c r="BA6" s="22">
        <f>+IFERROR(COUNTIFS('OEN DET'!$J:$J,4,'OEN DET'!$A:$A,CONSOLIDADO!$F6)/COUNTIFS('OEN DET'!$J:$J,"&lt;&gt;",'OEN DET'!$A:$A,CONSOLIDADO!$F6),0)</f>
        <v>0</v>
      </c>
      <c r="BB6" s="22">
        <f>+IFERROR(COUNTIFS('OEN DET'!$J:$J,5,'OEN DET'!$A:$A,CONSOLIDADO!$F6)/COUNTIFS('OEN DET'!$J:$J,"&lt;&gt;",'OEN DET'!$A:$A,CONSOLIDADO!$F6),0)</f>
        <v>0</v>
      </c>
      <c r="BC6" s="48">
        <v>4</v>
      </c>
    </row>
    <row r="7" spans="1:55" x14ac:dyDescent="0.3">
      <c r="A7" s="11">
        <f>AVERAGEIFS('OEN DET'!B:B,'OEN DET'!A:A,CONSOLIDADO!F7)</f>
        <v>26</v>
      </c>
      <c r="B7" s="11">
        <f>AVERAGEIFS('OEN DET'!F:F,'OEN DET'!A:A,CONSOLIDADO!F7)</f>
        <v>8</v>
      </c>
      <c r="C7" s="43">
        <f t="shared" si="0"/>
        <v>1</v>
      </c>
      <c r="D7" s="43">
        <f t="shared" si="1"/>
        <v>0</v>
      </c>
      <c r="E7" s="2" t="s">
        <v>7708</v>
      </c>
      <c r="F7" s="2">
        <f t="shared" si="2"/>
        <v>6</v>
      </c>
      <c r="G7" s="11">
        <v>0</v>
      </c>
      <c r="H7" s="11">
        <v>0</v>
      </c>
      <c r="I7" s="11">
        <v>0</v>
      </c>
      <c r="J7" s="11">
        <v>0</v>
      </c>
      <c r="K7" s="11">
        <v>0</v>
      </c>
      <c r="L7" s="11">
        <v>0</v>
      </c>
      <c r="M7" s="11">
        <v>0</v>
      </c>
      <c r="N7" s="11">
        <v>0</v>
      </c>
      <c r="O7" s="11">
        <v>0</v>
      </c>
      <c r="P7" s="11">
        <v>0</v>
      </c>
      <c r="Q7" s="11">
        <v>0</v>
      </c>
      <c r="R7" s="11">
        <v>0</v>
      </c>
      <c r="S7" s="11">
        <v>0</v>
      </c>
      <c r="T7" s="11">
        <v>0</v>
      </c>
      <c r="U7" s="11">
        <v>0</v>
      </c>
      <c r="V7" s="11">
        <v>0</v>
      </c>
      <c r="W7" s="11">
        <v>0</v>
      </c>
      <c r="X7" s="11">
        <v>0</v>
      </c>
      <c r="Y7" s="11">
        <v>0</v>
      </c>
      <c r="Z7" s="11">
        <v>0</v>
      </c>
      <c r="AA7" s="11">
        <v>0</v>
      </c>
      <c r="AB7" s="11">
        <v>0</v>
      </c>
      <c r="AC7" s="11">
        <v>0</v>
      </c>
      <c r="AD7" s="11">
        <v>0</v>
      </c>
      <c r="AE7" s="11">
        <v>0</v>
      </c>
      <c r="AF7" s="11">
        <v>1</v>
      </c>
      <c r="AG7" s="11">
        <v>0</v>
      </c>
      <c r="AH7" s="11">
        <v>0</v>
      </c>
      <c r="AI7" s="11">
        <v>0</v>
      </c>
      <c r="AJ7" s="11">
        <v>0</v>
      </c>
      <c r="AK7" s="11">
        <v>0</v>
      </c>
      <c r="AL7" s="11">
        <v>0</v>
      </c>
      <c r="AM7" s="11">
        <v>0</v>
      </c>
      <c r="AN7" s="11">
        <v>1</v>
      </c>
      <c r="AO7" s="11">
        <v>0</v>
      </c>
      <c r="AP7" s="11">
        <v>0</v>
      </c>
      <c r="AQ7" s="11">
        <v>0</v>
      </c>
      <c r="AR7" s="11">
        <v>0</v>
      </c>
      <c r="AS7" s="11">
        <v>0</v>
      </c>
      <c r="AT7" s="11">
        <v>0</v>
      </c>
      <c r="AU7" s="22">
        <f>+IFERROR(COUNTIFS('OEN DET'!$H:$H,1,'OEN DET'!$A:$A,CONSOLIDADO!$F7)/COUNTIFS('OEN DET'!$H:$H,"&lt;&gt;",'OEN DET'!$A:$A,CONSOLIDADO!$F7),0)</f>
        <v>0.8571428571428571</v>
      </c>
      <c r="AV7" s="22">
        <f>+IFERROR(COUNTIFS('OEN DET'!$H:$H,2,'OEN DET'!$A:$A,CONSOLIDADO!$F7)/COUNTIFS('OEN DET'!$H:$H,"&lt;&gt;",'OEN DET'!$A:$A,CONSOLIDADO!$F7),0)</f>
        <v>0.14285714285714285</v>
      </c>
      <c r="AW7" s="22">
        <f>+IFERROR(COUNTIFS('OEN DET'!$H:$H,3,'OEN DET'!$A:$A,CONSOLIDADO!$F7)/COUNTIFS('OEN DET'!$H:$H,"&lt;&gt;",'OEN DET'!$A:$A,CONSOLIDADO!$F7),0)</f>
        <v>0</v>
      </c>
      <c r="AX7" s="22">
        <f>+IFERROR(COUNTIFS('OEN DET'!$J:$J,1,'OEN DET'!$A:$A,CONSOLIDADO!$F7)/COUNTIFS('OEN DET'!$J:$J,"&lt;&gt;",'OEN DET'!$A:$A,CONSOLIDADO!$F7),0)</f>
        <v>0</v>
      </c>
      <c r="AY7" s="22">
        <f>+IFERROR(COUNTIFS('OEN DET'!$J:$J,2,'OEN DET'!$A:$A,CONSOLIDADO!$F7)/COUNTIFS('OEN DET'!$J:$J,"&lt;&gt;",'OEN DET'!$A:$A,CONSOLIDADO!$F7),0)</f>
        <v>0</v>
      </c>
      <c r="AZ7" s="22">
        <f>+IFERROR(COUNTIFS('OEN DET'!$J:$J,3,'OEN DET'!$A:$A,CONSOLIDADO!$F7)/COUNTIFS('OEN DET'!$J:$J,"&lt;&gt;",'OEN DET'!$A:$A,CONSOLIDADO!$F7),0)</f>
        <v>0</v>
      </c>
      <c r="BA7" s="22">
        <f>+IFERROR(COUNTIFS('OEN DET'!$J:$J,4,'OEN DET'!$A:$A,CONSOLIDADO!$F7)/COUNTIFS('OEN DET'!$J:$J,"&lt;&gt;",'OEN DET'!$A:$A,CONSOLIDADO!$F7),0)</f>
        <v>0</v>
      </c>
      <c r="BB7" s="22">
        <f>+IFERROR(COUNTIFS('OEN DET'!$J:$J,5,'OEN DET'!$A:$A,CONSOLIDADO!$F7)/COUNTIFS('OEN DET'!$J:$J,"&lt;&gt;",'OEN DET'!$A:$A,CONSOLIDADO!$F7),0)</f>
        <v>0</v>
      </c>
      <c r="BC7" s="48">
        <v>2</v>
      </c>
    </row>
    <row r="8" spans="1:55" x14ac:dyDescent="0.3">
      <c r="A8" s="11">
        <f>AVERAGEIFS('OEN DET'!B:B,'OEN DET'!A:A,CONSOLIDADO!F8)</f>
        <v>26</v>
      </c>
      <c r="B8" s="11">
        <f>AVERAGEIFS('OEN DET'!F:F,'OEN DET'!A:A,CONSOLIDADO!F8)</f>
        <v>7</v>
      </c>
      <c r="C8" s="43">
        <f t="shared" si="0"/>
        <v>1</v>
      </c>
      <c r="D8" s="43">
        <f t="shared" si="1"/>
        <v>0</v>
      </c>
      <c r="E8" s="2" t="s">
        <v>7708</v>
      </c>
      <c r="F8" s="2">
        <f t="shared" si="2"/>
        <v>7</v>
      </c>
      <c r="G8" s="11">
        <v>0</v>
      </c>
      <c r="H8" s="11">
        <v>0</v>
      </c>
      <c r="I8" s="11">
        <v>0</v>
      </c>
      <c r="J8" s="11">
        <v>0</v>
      </c>
      <c r="K8" s="11">
        <v>0</v>
      </c>
      <c r="L8" s="11">
        <v>0</v>
      </c>
      <c r="M8" s="11">
        <v>0</v>
      </c>
      <c r="N8" s="11">
        <v>0</v>
      </c>
      <c r="O8" s="11">
        <v>0</v>
      </c>
      <c r="P8" s="11">
        <v>0</v>
      </c>
      <c r="Q8" s="11">
        <v>0</v>
      </c>
      <c r="R8" s="11">
        <v>0</v>
      </c>
      <c r="S8" s="11">
        <v>0</v>
      </c>
      <c r="T8" s="11">
        <v>0</v>
      </c>
      <c r="U8" s="11">
        <v>0</v>
      </c>
      <c r="V8" s="11">
        <v>0</v>
      </c>
      <c r="W8" s="11">
        <v>0</v>
      </c>
      <c r="X8" s="11">
        <v>0</v>
      </c>
      <c r="Y8" s="11">
        <v>0</v>
      </c>
      <c r="Z8" s="11">
        <v>0</v>
      </c>
      <c r="AA8" s="11">
        <v>0</v>
      </c>
      <c r="AB8" s="11">
        <v>0</v>
      </c>
      <c r="AC8" s="11">
        <v>0</v>
      </c>
      <c r="AD8" s="11">
        <v>0</v>
      </c>
      <c r="AE8" s="11">
        <v>0</v>
      </c>
      <c r="AF8" s="11">
        <v>1</v>
      </c>
      <c r="AG8" s="11">
        <v>0</v>
      </c>
      <c r="AH8" s="11">
        <v>0</v>
      </c>
      <c r="AI8" s="11">
        <v>0</v>
      </c>
      <c r="AJ8" s="11">
        <v>0</v>
      </c>
      <c r="AK8" s="11">
        <v>0</v>
      </c>
      <c r="AL8" s="11">
        <v>0</v>
      </c>
      <c r="AM8" s="11">
        <v>1</v>
      </c>
      <c r="AN8" s="11">
        <v>0</v>
      </c>
      <c r="AO8" s="11">
        <v>0</v>
      </c>
      <c r="AP8" s="11">
        <v>0</v>
      </c>
      <c r="AQ8" s="11">
        <v>0</v>
      </c>
      <c r="AR8" s="11">
        <v>0</v>
      </c>
      <c r="AS8" s="11">
        <v>0</v>
      </c>
      <c r="AT8" s="11">
        <v>0</v>
      </c>
      <c r="AU8" s="22">
        <f>+IFERROR(COUNTIFS('OEN DET'!$H:$H,1,'OEN DET'!$A:$A,CONSOLIDADO!$F8)/COUNTIFS('OEN DET'!$H:$H,"&lt;&gt;",'OEN DET'!$A:$A,CONSOLIDADO!$F8),0)</f>
        <v>0.8571428571428571</v>
      </c>
      <c r="AV8" s="22">
        <f>+IFERROR(COUNTIFS('OEN DET'!$H:$H,2,'OEN DET'!$A:$A,CONSOLIDADO!$F8)/COUNTIFS('OEN DET'!$H:$H,"&lt;&gt;",'OEN DET'!$A:$A,CONSOLIDADO!$F8),0)</f>
        <v>0.14285714285714285</v>
      </c>
      <c r="AW8" s="22">
        <f>+IFERROR(COUNTIFS('OEN DET'!$H:$H,3,'OEN DET'!$A:$A,CONSOLIDADO!$F8)/COUNTIFS('OEN DET'!$H:$H,"&lt;&gt;",'OEN DET'!$A:$A,CONSOLIDADO!$F8),0)</f>
        <v>0</v>
      </c>
      <c r="AX8" s="22">
        <f>+IFERROR(COUNTIFS('OEN DET'!$J:$J,1,'OEN DET'!$A:$A,CONSOLIDADO!$F8)/COUNTIFS('OEN DET'!$J:$J,"&lt;&gt;",'OEN DET'!$A:$A,CONSOLIDADO!$F8),0)</f>
        <v>0</v>
      </c>
      <c r="AY8" s="22">
        <f>+IFERROR(COUNTIFS('OEN DET'!$J:$J,2,'OEN DET'!$A:$A,CONSOLIDADO!$F8)/COUNTIFS('OEN DET'!$J:$J,"&lt;&gt;",'OEN DET'!$A:$A,CONSOLIDADO!$F8),0)</f>
        <v>0</v>
      </c>
      <c r="AZ8" s="22">
        <f>+IFERROR(COUNTIFS('OEN DET'!$J:$J,3,'OEN DET'!$A:$A,CONSOLIDADO!$F8)/COUNTIFS('OEN DET'!$J:$J,"&lt;&gt;",'OEN DET'!$A:$A,CONSOLIDADO!$F8),0)</f>
        <v>0</v>
      </c>
      <c r="BA8" s="22">
        <f>+IFERROR(COUNTIFS('OEN DET'!$J:$J,4,'OEN DET'!$A:$A,CONSOLIDADO!$F8)/COUNTIFS('OEN DET'!$J:$J,"&lt;&gt;",'OEN DET'!$A:$A,CONSOLIDADO!$F8),0)</f>
        <v>0</v>
      </c>
      <c r="BB8" s="22">
        <f>+IFERROR(COUNTIFS('OEN DET'!$J:$J,5,'OEN DET'!$A:$A,CONSOLIDADO!$F8)/COUNTIFS('OEN DET'!$J:$J,"&lt;&gt;",'OEN DET'!$A:$A,CONSOLIDADO!$F8),0)</f>
        <v>0</v>
      </c>
      <c r="BC8" s="48">
        <v>2</v>
      </c>
    </row>
    <row r="9" spans="1:55" x14ac:dyDescent="0.3">
      <c r="A9" s="11">
        <f>AVERAGEIFS('OEN DET'!B:B,'OEN DET'!A:A,CONSOLIDADO!F9)</f>
        <v>26</v>
      </c>
      <c r="B9" s="11">
        <f>AVERAGEIFS('OEN DET'!F:F,'OEN DET'!A:A,CONSOLIDADO!F9)</f>
        <v>2</v>
      </c>
      <c r="C9" s="43">
        <f t="shared" si="0"/>
        <v>0</v>
      </c>
      <c r="D9" s="43">
        <f t="shared" si="1"/>
        <v>1</v>
      </c>
      <c r="E9" s="2" t="s">
        <v>7708</v>
      </c>
      <c r="F9" s="2">
        <f t="shared" si="2"/>
        <v>8</v>
      </c>
      <c r="G9" s="11">
        <v>0</v>
      </c>
      <c r="H9" s="11">
        <v>0</v>
      </c>
      <c r="I9" s="11">
        <v>0</v>
      </c>
      <c r="J9" s="11">
        <v>0</v>
      </c>
      <c r="K9" s="11">
        <v>0</v>
      </c>
      <c r="L9" s="11">
        <v>0</v>
      </c>
      <c r="M9" s="11">
        <v>0</v>
      </c>
      <c r="N9" s="11">
        <v>0</v>
      </c>
      <c r="O9" s="11">
        <v>0</v>
      </c>
      <c r="P9" s="11">
        <v>0</v>
      </c>
      <c r="Q9" s="11">
        <v>0</v>
      </c>
      <c r="R9" s="11">
        <v>0</v>
      </c>
      <c r="S9" s="11">
        <v>0</v>
      </c>
      <c r="T9" s="11">
        <v>0</v>
      </c>
      <c r="U9" s="11">
        <v>0</v>
      </c>
      <c r="V9" s="11">
        <v>0</v>
      </c>
      <c r="W9" s="11">
        <v>0</v>
      </c>
      <c r="X9" s="11">
        <v>0</v>
      </c>
      <c r="Y9" s="11">
        <v>0</v>
      </c>
      <c r="Z9" s="11">
        <v>0</v>
      </c>
      <c r="AA9" s="11">
        <v>0</v>
      </c>
      <c r="AB9" s="11">
        <v>0</v>
      </c>
      <c r="AC9" s="11">
        <v>0</v>
      </c>
      <c r="AD9" s="11">
        <v>0</v>
      </c>
      <c r="AE9" s="11">
        <v>0</v>
      </c>
      <c r="AF9" s="11">
        <v>1</v>
      </c>
      <c r="AG9" s="11">
        <v>0</v>
      </c>
      <c r="AH9" s="11">
        <v>1</v>
      </c>
      <c r="AI9" s="11">
        <v>0</v>
      </c>
      <c r="AJ9" s="11">
        <v>0</v>
      </c>
      <c r="AK9" s="11">
        <v>0</v>
      </c>
      <c r="AL9" s="11">
        <v>0</v>
      </c>
      <c r="AM9" s="11">
        <v>0</v>
      </c>
      <c r="AN9" s="11">
        <v>0</v>
      </c>
      <c r="AO9" s="11">
        <v>0</v>
      </c>
      <c r="AP9" s="11">
        <v>0</v>
      </c>
      <c r="AQ9" s="11">
        <v>0</v>
      </c>
      <c r="AR9" s="11">
        <v>0</v>
      </c>
      <c r="AS9" s="11">
        <v>0</v>
      </c>
      <c r="AT9" s="11">
        <v>0</v>
      </c>
      <c r="AU9" s="22">
        <f>+IFERROR(COUNTIFS('OEN DET'!$H:$H,1,'OEN DET'!$A:$A,CONSOLIDADO!$F9)/COUNTIFS('OEN DET'!$H:$H,"&lt;&gt;",'OEN DET'!$A:$A,CONSOLIDADO!$F9),0)</f>
        <v>0</v>
      </c>
      <c r="AV9" s="22">
        <f>+IFERROR(COUNTIFS('OEN DET'!$H:$H,2,'OEN DET'!$A:$A,CONSOLIDADO!$F9)/COUNTIFS('OEN DET'!$H:$H,"&lt;&gt;",'OEN DET'!$A:$A,CONSOLIDADO!$F9),0)</f>
        <v>0</v>
      </c>
      <c r="AW9" s="22">
        <f>+IFERROR(COUNTIFS('OEN DET'!$H:$H,3,'OEN DET'!$A:$A,CONSOLIDADO!$F9)/COUNTIFS('OEN DET'!$H:$H,"&lt;&gt;",'OEN DET'!$A:$A,CONSOLIDADO!$F9),0)</f>
        <v>0</v>
      </c>
      <c r="AX9" s="22">
        <f>+IFERROR(COUNTIFS('OEN DET'!$J:$J,1,'OEN DET'!$A:$A,CONSOLIDADO!$F9)/COUNTIFS('OEN DET'!$J:$J,"&lt;&gt;",'OEN DET'!$A:$A,CONSOLIDADO!$F9),0)</f>
        <v>0</v>
      </c>
      <c r="AY9" s="22">
        <f>+IFERROR(COUNTIFS('OEN DET'!$J:$J,2,'OEN DET'!$A:$A,CONSOLIDADO!$F9)/COUNTIFS('OEN DET'!$J:$J,"&lt;&gt;",'OEN DET'!$A:$A,CONSOLIDADO!$F9),0)</f>
        <v>0.5714285714285714</v>
      </c>
      <c r="AZ9" s="22">
        <f>+IFERROR(COUNTIFS('OEN DET'!$J:$J,3,'OEN DET'!$A:$A,CONSOLIDADO!$F9)/COUNTIFS('OEN DET'!$J:$J,"&lt;&gt;",'OEN DET'!$A:$A,CONSOLIDADO!$F9),0)</f>
        <v>0.2857142857142857</v>
      </c>
      <c r="BA9" s="22">
        <f>+IFERROR(COUNTIFS('OEN DET'!$J:$J,4,'OEN DET'!$A:$A,CONSOLIDADO!$F9)/COUNTIFS('OEN DET'!$J:$J,"&lt;&gt;",'OEN DET'!$A:$A,CONSOLIDADO!$F9),0)</f>
        <v>0.14285714285714285</v>
      </c>
      <c r="BB9" s="22">
        <f>+IFERROR(COUNTIFS('OEN DET'!$J:$J,5,'OEN DET'!$A:$A,CONSOLIDADO!$F9)/COUNTIFS('OEN DET'!$J:$J,"&lt;&gt;",'OEN DET'!$A:$A,CONSOLIDADO!$F9),0)</f>
        <v>0</v>
      </c>
      <c r="BC9" s="48">
        <v>5</v>
      </c>
    </row>
    <row r="10" spans="1:55" x14ac:dyDescent="0.3">
      <c r="A10" s="11">
        <f>AVERAGEIFS('OEN DET'!B:B,'OEN DET'!A:A,CONSOLIDADO!F10)</f>
        <v>2</v>
      </c>
      <c r="B10" s="11">
        <f>AVERAGEIFS('OEN DET'!F:F,'OEN DET'!A:A,CONSOLIDADO!F10)</f>
        <v>6</v>
      </c>
      <c r="C10" s="43">
        <f t="shared" si="0"/>
        <v>1</v>
      </c>
      <c r="D10" s="43">
        <f t="shared" si="1"/>
        <v>1</v>
      </c>
      <c r="E10" s="2" t="s">
        <v>7708</v>
      </c>
      <c r="F10" s="2">
        <f t="shared" si="2"/>
        <v>9</v>
      </c>
      <c r="G10" s="11">
        <v>0</v>
      </c>
      <c r="H10" s="11">
        <v>1</v>
      </c>
      <c r="I10" s="11">
        <v>0</v>
      </c>
      <c r="J10" s="11">
        <v>0</v>
      </c>
      <c r="K10" s="11">
        <v>0</v>
      </c>
      <c r="L10" s="11">
        <v>0</v>
      </c>
      <c r="M10" s="11">
        <v>0</v>
      </c>
      <c r="N10" s="11">
        <v>0</v>
      </c>
      <c r="O10" s="11">
        <v>0</v>
      </c>
      <c r="P10" s="11">
        <v>0</v>
      </c>
      <c r="Q10" s="11">
        <v>0</v>
      </c>
      <c r="R10" s="11">
        <v>0</v>
      </c>
      <c r="S10" s="11">
        <v>0</v>
      </c>
      <c r="T10" s="11">
        <v>0</v>
      </c>
      <c r="U10" s="11">
        <v>0</v>
      </c>
      <c r="V10" s="11">
        <v>0</v>
      </c>
      <c r="W10" s="11">
        <v>0</v>
      </c>
      <c r="X10" s="11">
        <v>0</v>
      </c>
      <c r="Y10" s="11">
        <v>0</v>
      </c>
      <c r="Z10" s="11">
        <v>0</v>
      </c>
      <c r="AA10" s="11">
        <v>0</v>
      </c>
      <c r="AB10" s="11">
        <v>0</v>
      </c>
      <c r="AC10" s="11">
        <v>0</v>
      </c>
      <c r="AD10" s="11">
        <v>0</v>
      </c>
      <c r="AE10" s="11">
        <v>0</v>
      </c>
      <c r="AF10" s="11">
        <v>0</v>
      </c>
      <c r="AG10" s="11">
        <v>0</v>
      </c>
      <c r="AH10" s="11">
        <v>0</v>
      </c>
      <c r="AI10" s="11">
        <v>0</v>
      </c>
      <c r="AJ10" s="11">
        <v>0</v>
      </c>
      <c r="AK10" s="11">
        <v>0</v>
      </c>
      <c r="AL10" s="11">
        <v>1</v>
      </c>
      <c r="AM10" s="11">
        <v>0</v>
      </c>
      <c r="AN10" s="11">
        <v>0</v>
      </c>
      <c r="AO10" s="11">
        <v>0</v>
      </c>
      <c r="AP10" s="11">
        <v>0</v>
      </c>
      <c r="AQ10" s="11">
        <v>0</v>
      </c>
      <c r="AR10" s="11">
        <v>0</v>
      </c>
      <c r="AS10" s="11">
        <v>0</v>
      </c>
      <c r="AT10" s="11">
        <v>0</v>
      </c>
      <c r="AU10" s="22">
        <f>+IFERROR(COUNTIFS('OEN DET'!$H:$H,1,'OEN DET'!$A:$A,CONSOLIDADO!$F10)/COUNTIFS('OEN DET'!$H:$H,"&lt;&gt;",'OEN DET'!$A:$A,CONSOLIDADO!$F10),0)</f>
        <v>0.25</v>
      </c>
      <c r="AV10" s="22">
        <f>+IFERROR(COUNTIFS('OEN DET'!$H:$H,2,'OEN DET'!$A:$A,CONSOLIDADO!$F10)/COUNTIFS('OEN DET'!$H:$H,"&lt;&gt;",'OEN DET'!$A:$A,CONSOLIDADO!$F10),0)</f>
        <v>0.5</v>
      </c>
      <c r="AW10" s="22">
        <f>+IFERROR(COUNTIFS('OEN DET'!$H:$H,3,'OEN DET'!$A:$A,CONSOLIDADO!$F10)/COUNTIFS('OEN DET'!$H:$H,"&lt;&gt;",'OEN DET'!$A:$A,CONSOLIDADO!$F10),0)</f>
        <v>0.25</v>
      </c>
      <c r="AX10" s="22">
        <f>+IFERROR(COUNTIFS('OEN DET'!$J:$J,1,'OEN DET'!$A:$A,CONSOLIDADO!$F10)/COUNTIFS('OEN DET'!$J:$J,"&lt;&gt;",'OEN DET'!$A:$A,CONSOLIDADO!$F10),0)</f>
        <v>1</v>
      </c>
      <c r="AY10" s="22">
        <f>+IFERROR(COUNTIFS('OEN DET'!$J:$J,2,'OEN DET'!$A:$A,CONSOLIDADO!$F10)/COUNTIFS('OEN DET'!$J:$J,"&lt;&gt;",'OEN DET'!$A:$A,CONSOLIDADO!$F10),0)</f>
        <v>0</v>
      </c>
      <c r="AZ10" s="22">
        <f>+IFERROR(COUNTIFS('OEN DET'!$J:$J,3,'OEN DET'!$A:$A,CONSOLIDADO!$F10)/COUNTIFS('OEN DET'!$J:$J,"&lt;&gt;",'OEN DET'!$A:$A,CONSOLIDADO!$F10),0)</f>
        <v>0</v>
      </c>
      <c r="BA10" s="22">
        <f>+IFERROR(COUNTIFS('OEN DET'!$J:$J,4,'OEN DET'!$A:$A,CONSOLIDADO!$F10)/COUNTIFS('OEN DET'!$J:$J,"&lt;&gt;",'OEN DET'!$A:$A,CONSOLIDADO!$F10),0)</f>
        <v>0</v>
      </c>
      <c r="BB10" s="22">
        <f>+IFERROR(COUNTIFS('OEN DET'!$J:$J,5,'OEN DET'!$A:$A,CONSOLIDADO!$F10)/COUNTIFS('OEN DET'!$J:$J,"&lt;&gt;",'OEN DET'!$A:$A,CONSOLIDADO!$F10),0)</f>
        <v>0</v>
      </c>
      <c r="BC10" s="48">
        <v>3</v>
      </c>
    </row>
    <row r="11" spans="1:55" x14ac:dyDescent="0.3">
      <c r="A11" s="11">
        <f>AVERAGEIFS('OEN DET'!B:B,'OEN DET'!A:A,CONSOLIDADO!F11)</f>
        <v>2</v>
      </c>
      <c r="B11" s="11">
        <f>AVERAGEIFS('OEN DET'!F:F,'OEN DET'!A:A,CONSOLIDADO!F11)</f>
        <v>14</v>
      </c>
      <c r="C11" s="43">
        <f t="shared" si="0"/>
        <v>1</v>
      </c>
      <c r="D11" s="43">
        <f t="shared" si="1"/>
        <v>1</v>
      </c>
      <c r="E11" s="2" t="s">
        <v>7708</v>
      </c>
      <c r="F11" s="2">
        <f t="shared" si="2"/>
        <v>10</v>
      </c>
      <c r="G11" s="11">
        <v>0</v>
      </c>
      <c r="H11" s="11">
        <v>1</v>
      </c>
      <c r="I11" s="11">
        <v>0</v>
      </c>
      <c r="J11" s="11">
        <v>0</v>
      </c>
      <c r="K11" s="11">
        <v>0</v>
      </c>
      <c r="L11" s="11">
        <v>0</v>
      </c>
      <c r="M11" s="11">
        <v>0</v>
      </c>
      <c r="N11" s="11">
        <v>0</v>
      </c>
      <c r="O11" s="11">
        <v>0</v>
      </c>
      <c r="P11" s="11">
        <v>0</v>
      </c>
      <c r="Q11" s="11">
        <v>0</v>
      </c>
      <c r="R11" s="11">
        <v>0</v>
      </c>
      <c r="S11" s="11">
        <v>0</v>
      </c>
      <c r="T11" s="11">
        <v>0</v>
      </c>
      <c r="U11" s="11">
        <v>0</v>
      </c>
      <c r="V11" s="11">
        <v>0</v>
      </c>
      <c r="W11" s="11">
        <v>0</v>
      </c>
      <c r="X11" s="11">
        <v>0</v>
      </c>
      <c r="Y11" s="11">
        <v>0</v>
      </c>
      <c r="Z11" s="11">
        <v>0</v>
      </c>
      <c r="AA11" s="11">
        <v>0</v>
      </c>
      <c r="AB11" s="11">
        <v>0</v>
      </c>
      <c r="AC11" s="11">
        <v>0</v>
      </c>
      <c r="AD11" s="11">
        <v>0</v>
      </c>
      <c r="AE11" s="11">
        <v>0</v>
      </c>
      <c r="AF11" s="11">
        <v>0</v>
      </c>
      <c r="AG11" s="11">
        <v>0</v>
      </c>
      <c r="AH11" s="11">
        <v>0</v>
      </c>
      <c r="AI11" s="11">
        <v>0</v>
      </c>
      <c r="AJ11" s="11">
        <v>0</v>
      </c>
      <c r="AK11" s="11">
        <v>0</v>
      </c>
      <c r="AL11" s="11">
        <v>0</v>
      </c>
      <c r="AM11" s="11">
        <v>0</v>
      </c>
      <c r="AN11" s="11">
        <v>0</v>
      </c>
      <c r="AO11" s="11">
        <v>0</v>
      </c>
      <c r="AP11" s="11">
        <v>0</v>
      </c>
      <c r="AQ11" s="11">
        <v>0</v>
      </c>
      <c r="AR11" s="11">
        <v>0</v>
      </c>
      <c r="AS11" s="11">
        <v>0</v>
      </c>
      <c r="AT11" s="11">
        <v>1</v>
      </c>
      <c r="AU11" s="22">
        <f>+IFERROR(COUNTIFS('OEN DET'!$H:$H,1,'OEN DET'!$A:$A,CONSOLIDADO!$F11)/COUNTIFS('OEN DET'!$H:$H,"&lt;&gt;",'OEN DET'!$A:$A,CONSOLIDADO!$F11),0)</f>
        <v>0.76923076923076927</v>
      </c>
      <c r="AV11" s="22">
        <f>+IFERROR(COUNTIFS('OEN DET'!$H:$H,2,'OEN DET'!$A:$A,CONSOLIDADO!$F11)/COUNTIFS('OEN DET'!$H:$H,"&lt;&gt;",'OEN DET'!$A:$A,CONSOLIDADO!$F11),0)</f>
        <v>0.23076923076923078</v>
      </c>
      <c r="AW11" s="22">
        <f>+IFERROR(COUNTIFS('OEN DET'!$H:$H,3,'OEN DET'!$A:$A,CONSOLIDADO!$F11)/COUNTIFS('OEN DET'!$H:$H,"&lt;&gt;",'OEN DET'!$A:$A,CONSOLIDADO!$F11),0)</f>
        <v>0</v>
      </c>
      <c r="AX11" s="22">
        <f>+IFERROR(COUNTIFS('OEN DET'!$J:$J,1,'OEN DET'!$A:$A,CONSOLIDADO!$F11)/COUNTIFS('OEN DET'!$J:$J,"&lt;&gt;",'OEN DET'!$A:$A,CONSOLIDADO!$F11),0)</f>
        <v>0.5</v>
      </c>
      <c r="AY11" s="22">
        <f>+IFERROR(COUNTIFS('OEN DET'!$J:$J,2,'OEN DET'!$A:$A,CONSOLIDADO!$F11)/COUNTIFS('OEN DET'!$J:$J,"&lt;&gt;",'OEN DET'!$A:$A,CONSOLIDADO!$F11),0)</f>
        <v>0</v>
      </c>
      <c r="AZ11" s="22">
        <f>+IFERROR(COUNTIFS('OEN DET'!$J:$J,3,'OEN DET'!$A:$A,CONSOLIDADO!$F11)/COUNTIFS('OEN DET'!$J:$J,"&lt;&gt;",'OEN DET'!$A:$A,CONSOLIDADO!$F11),0)</f>
        <v>0</v>
      </c>
      <c r="BA11" s="22">
        <f>+IFERROR(COUNTIFS('OEN DET'!$J:$J,4,'OEN DET'!$A:$A,CONSOLIDADO!$F11)/COUNTIFS('OEN DET'!$J:$J,"&lt;&gt;",'OEN DET'!$A:$A,CONSOLIDADO!$F11),0)</f>
        <v>0</v>
      </c>
      <c r="BB11" s="22">
        <f>+IFERROR(COUNTIFS('OEN DET'!$J:$J,5,'OEN DET'!$A:$A,CONSOLIDADO!$F11)/COUNTIFS('OEN DET'!$J:$J,"&lt;&gt;",'OEN DET'!$A:$A,CONSOLIDADO!$F11),0)</f>
        <v>0.5</v>
      </c>
      <c r="BC11" s="48">
        <v>2</v>
      </c>
    </row>
    <row r="12" spans="1:55" x14ac:dyDescent="0.3">
      <c r="A12" s="11">
        <f>AVERAGEIFS('OEN DET'!B:B,'OEN DET'!A:A,CONSOLIDADO!F12)</f>
        <v>2</v>
      </c>
      <c r="B12" s="11">
        <f>AVERAGEIFS('OEN DET'!F:F,'OEN DET'!A:A,CONSOLIDADO!F12)</f>
        <v>11</v>
      </c>
      <c r="C12" s="43">
        <f t="shared" si="0"/>
        <v>1</v>
      </c>
      <c r="D12" s="43">
        <f t="shared" si="1"/>
        <v>1</v>
      </c>
      <c r="E12" s="2" t="s">
        <v>7708</v>
      </c>
      <c r="F12" s="2">
        <f t="shared" si="2"/>
        <v>11</v>
      </c>
      <c r="G12" s="11">
        <v>0</v>
      </c>
      <c r="H12" s="11">
        <v>1</v>
      </c>
      <c r="I12" s="11">
        <v>0</v>
      </c>
      <c r="J12" s="11">
        <v>0</v>
      </c>
      <c r="K12" s="11">
        <v>0</v>
      </c>
      <c r="L12" s="11">
        <v>0</v>
      </c>
      <c r="M12" s="11">
        <v>0</v>
      </c>
      <c r="N12" s="11">
        <v>0</v>
      </c>
      <c r="O12" s="11">
        <v>0</v>
      </c>
      <c r="P12" s="11">
        <v>0</v>
      </c>
      <c r="Q12" s="11">
        <v>0</v>
      </c>
      <c r="R12" s="11">
        <v>0</v>
      </c>
      <c r="S12" s="11">
        <v>0</v>
      </c>
      <c r="T12" s="11">
        <v>0</v>
      </c>
      <c r="U12" s="11">
        <v>0</v>
      </c>
      <c r="V12" s="11">
        <v>0</v>
      </c>
      <c r="W12" s="11">
        <v>0</v>
      </c>
      <c r="X12" s="11">
        <v>0</v>
      </c>
      <c r="Y12" s="11">
        <v>0</v>
      </c>
      <c r="Z12" s="11">
        <v>0</v>
      </c>
      <c r="AA12" s="11">
        <v>0</v>
      </c>
      <c r="AB12" s="11">
        <v>0</v>
      </c>
      <c r="AC12" s="11">
        <v>0</v>
      </c>
      <c r="AD12" s="11">
        <v>0</v>
      </c>
      <c r="AE12" s="11">
        <v>0</v>
      </c>
      <c r="AF12" s="11">
        <v>0</v>
      </c>
      <c r="AG12" s="11">
        <v>0</v>
      </c>
      <c r="AH12" s="11">
        <v>0</v>
      </c>
      <c r="AI12" s="11">
        <v>0</v>
      </c>
      <c r="AJ12" s="11">
        <v>0</v>
      </c>
      <c r="AK12" s="11">
        <v>0</v>
      </c>
      <c r="AL12" s="11">
        <v>0</v>
      </c>
      <c r="AM12" s="11">
        <v>0</v>
      </c>
      <c r="AN12" s="11">
        <v>0</v>
      </c>
      <c r="AO12" s="11">
        <v>0</v>
      </c>
      <c r="AP12" s="11">
        <v>0</v>
      </c>
      <c r="AQ12" s="11">
        <v>1</v>
      </c>
      <c r="AR12" s="11">
        <v>0</v>
      </c>
      <c r="AS12" s="11">
        <v>0</v>
      </c>
      <c r="AT12" s="11">
        <v>0</v>
      </c>
      <c r="AU12" s="22">
        <f>+IFERROR(COUNTIFS('OEN DET'!$H:$H,1,'OEN DET'!$A:$A,CONSOLIDADO!$F12)/COUNTIFS('OEN DET'!$H:$H,"&lt;&gt;",'OEN DET'!$A:$A,CONSOLIDADO!$F12),0)</f>
        <v>0.25</v>
      </c>
      <c r="AV12" s="22">
        <f>+IFERROR(COUNTIFS('OEN DET'!$H:$H,2,'OEN DET'!$A:$A,CONSOLIDADO!$F12)/COUNTIFS('OEN DET'!$H:$H,"&lt;&gt;",'OEN DET'!$A:$A,CONSOLIDADO!$F12),0)</f>
        <v>0</v>
      </c>
      <c r="AW12" s="22">
        <f>+IFERROR(COUNTIFS('OEN DET'!$H:$H,3,'OEN DET'!$A:$A,CONSOLIDADO!$F12)/COUNTIFS('OEN DET'!$H:$H,"&lt;&gt;",'OEN DET'!$A:$A,CONSOLIDADO!$F12),0)</f>
        <v>0.75</v>
      </c>
      <c r="AX12" s="22">
        <f>+IFERROR(COUNTIFS('OEN DET'!$J:$J,1,'OEN DET'!$A:$A,CONSOLIDADO!$F12)/COUNTIFS('OEN DET'!$J:$J,"&lt;&gt;",'OEN DET'!$A:$A,CONSOLIDADO!$F12),0)</f>
        <v>0.5</v>
      </c>
      <c r="AY12" s="22">
        <f>+IFERROR(COUNTIFS('OEN DET'!$J:$J,2,'OEN DET'!$A:$A,CONSOLIDADO!$F12)/COUNTIFS('OEN DET'!$J:$J,"&lt;&gt;",'OEN DET'!$A:$A,CONSOLIDADO!$F12),0)</f>
        <v>0</v>
      </c>
      <c r="AZ12" s="22">
        <f>+IFERROR(COUNTIFS('OEN DET'!$J:$J,3,'OEN DET'!$A:$A,CONSOLIDADO!$F12)/COUNTIFS('OEN DET'!$J:$J,"&lt;&gt;",'OEN DET'!$A:$A,CONSOLIDADO!$F12),0)</f>
        <v>0.5</v>
      </c>
      <c r="BA12" s="22">
        <f>+IFERROR(COUNTIFS('OEN DET'!$J:$J,4,'OEN DET'!$A:$A,CONSOLIDADO!$F12)/COUNTIFS('OEN DET'!$J:$J,"&lt;&gt;",'OEN DET'!$A:$A,CONSOLIDADO!$F12),0)</f>
        <v>0</v>
      </c>
      <c r="BB12" s="22">
        <f>+IFERROR(COUNTIFS('OEN DET'!$J:$J,5,'OEN DET'!$A:$A,CONSOLIDADO!$F12)/COUNTIFS('OEN DET'!$J:$J,"&lt;&gt;",'OEN DET'!$A:$A,CONSOLIDADO!$F12),0)</f>
        <v>0</v>
      </c>
      <c r="BC12" s="48">
        <v>6</v>
      </c>
    </row>
    <row r="13" spans="1:55" x14ac:dyDescent="0.3">
      <c r="A13" s="11">
        <f>AVERAGEIFS('OEN DET'!B:B,'OEN DET'!A:A,CONSOLIDADO!F13)</f>
        <v>3</v>
      </c>
      <c r="B13" s="11">
        <f>AVERAGEIFS('OEN DET'!F:F,'OEN DET'!A:A,CONSOLIDADO!F13)</f>
        <v>2</v>
      </c>
      <c r="C13" s="43">
        <f t="shared" si="0"/>
        <v>0</v>
      </c>
      <c r="D13" s="43">
        <f t="shared" si="1"/>
        <v>1</v>
      </c>
      <c r="E13" s="2" t="s">
        <v>7708</v>
      </c>
      <c r="F13" s="2">
        <f t="shared" si="2"/>
        <v>12</v>
      </c>
      <c r="G13" s="11">
        <v>0</v>
      </c>
      <c r="H13" s="11">
        <v>0</v>
      </c>
      <c r="I13" s="11">
        <v>1</v>
      </c>
      <c r="J13" s="11">
        <v>0</v>
      </c>
      <c r="K13" s="11">
        <v>0</v>
      </c>
      <c r="L13" s="11">
        <v>0</v>
      </c>
      <c r="M13" s="11">
        <v>0</v>
      </c>
      <c r="N13" s="11">
        <v>0</v>
      </c>
      <c r="O13" s="11">
        <v>0</v>
      </c>
      <c r="P13" s="11">
        <v>0</v>
      </c>
      <c r="Q13" s="11">
        <v>0</v>
      </c>
      <c r="R13" s="11">
        <v>0</v>
      </c>
      <c r="S13" s="11">
        <v>0</v>
      </c>
      <c r="T13" s="11">
        <v>0</v>
      </c>
      <c r="U13" s="11">
        <v>0</v>
      </c>
      <c r="V13" s="11">
        <v>0</v>
      </c>
      <c r="W13" s="11">
        <v>0</v>
      </c>
      <c r="X13" s="11">
        <v>0</v>
      </c>
      <c r="Y13" s="11">
        <v>0</v>
      </c>
      <c r="Z13" s="11">
        <v>0</v>
      </c>
      <c r="AA13" s="11">
        <v>0</v>
      </c>
      <c r="AB13" s="11">
        <v>0</v>
      </c>
      <c r="AC13" s="11">
        <v>0</v>
      </c>
      <c r="AD13" s="11">
        <v>0</v>
      </c>
      <c r="AE13" s="11">
        <v>0</v>
      </c>
      <c r="AF13" s="11">
        <v>0</v>
      </c>
      <c r="AG13" s="11">
        <v>0</v>
      </c>
      <c r="AH13" s="11">
        <v>1</v>
      </c>
      <c r="AI13" s="11">
        <v>0</v>
      </c>
      <c r="AJ13" s="11">
        <v>0</v>
      </c>
      <c r="AK13" s="11">
        <v>0</v>
      </c>
      <c r="AL13" s="11">
        <v>0</v>
      </c>
      <c r="AM13" s="11">
        <v>0</v>
      </c>
      <c r="AN13" s="11">
        <v>0</v>
      </c>
      <c r="AO13" s="11">
        <v>0</v>
      </c>
      <c r="AP13" s="11">
        <v>0</v>
      </c>
      <c r="AQ13" s="11">
        <v>0</v>
      </c>
      <c r="AR13" s="11">
        <v>0</v>
      </c>
      <c r="AS13" s="11">
        <v>0</v>
      </c>
      <c r="AT13" s="11">
        <v>0</v>
      </c>
      <c r="AU13" s="22">
        <f>+IFERROR(COUNTIFS('OEN DET'!$H:$H,1,'OEN DET'!$A:$A,CONSOLIDADO!$F13)/COUNTIFS('OEN DET'!$H:$H,"&lt;&gt;",'OEN DET'!$A:$A,CONSOLIDADO!$F13),0)</f>
        <v>0</v>
      </c>
      <c r="AV13" s="22">
        <f>+IFERROR(COUNTIFS('OEN DET'!$H:$H,2,'OEN DET'!$A:$A,CONSOLIDADO!$F13)/COUNTIFS('OEN DET'!$H:$H,"&lt;&gt;",'OEN DET'!$A:$A,CONSOLIDADO!$F13),0)</f>
        <v>0</v>
      </c>
      <c r="AW13" s="22">
        <f>+IFERROR(COUNTIFS('OEN DET'!$H:$H,3,'OEN DET'!$A:$A,CONSOLIDADO!$F13)/COUNTIFS('OEN DET'!$H:$H,"&lt;&gt;",'OEN DET'!$A:$A,CONSOLIDADO!$F13),0)</f>
        <v>0</v>
      </c>
      <c r="AX13" s="22">
        <f>+IFERROR(COUNTIFS('OEN DET'!$J:$J,1,'OEN DET'!$A:$A,CONSOLIDADO!$F13)/COUNTIFS('OEN DET'!$J:$J,"&lt;&gt;",'OEN DET'!$A:$A,CONSOLIDADO!$F13),0)</f>
        <v>1</v>
      </c>
      <c r="AY13" s="22">
        <f>+IFERROR(COUNTIFS('OEN DET'!$J:$J,2,'OEN DET'!$A:$A,CONSOLIDADO!$F13)/COUNTIFS('OEN DET'!$J:$J,"&lt;&gt;",'OEN DET'!$A:$A,CONSOLIDADO!$F13),0)</f>
        <v>0</v>
      </c>
      <c r="AZ13" s="22">
        <f>+IFERROR(COUNTIFS('OEN DET'!$J:$J,3,'OEN DET'!$A:$A,CONSOLIDADO!$F13)/COUNTIFS('OEN DET'!$J:$J,"&lt;&gt;",'OEN DET'!$A:$A,CONSOLIDADO!$F13),0)</f>
        <v>0</v>
      </c>
      <c r="BA13" s="22">
        <f>+IFERROR(COUNTIFS('OEN DET'!$J:$J,4,'OEN DET'!$A:$A,CONSOLIDADO!$F13)/COUNTIFS('OEN DET'!$J:$J,"&lt;&gt;",'OEN DET'!$A:$A,CONSOLIDADO!$F13),0)</f>
        <v>0</v>
      </c>
      <c r="BB13" s="22">
        <f>+IFERROR(COUNTIFS('OEN DET'!$J:$J,5,'OEN DET'!$A:$A,CONSOLIDADO!$F13)/COUNTIFS('OEN DET'!$J:$J,"&lt;&gt;",'OEN DET'!$A:$A,CONSOLIDADO!$F13),0)</f>
        <v>0</v>
      </c>
      <c r="BC13" s="48">
        <v>5</v>
      </c>
    </row>
    <row r="14" spans="1:55" x14ac:dyDescent="0.3">
      <c r="A14" s="11">
        <f>AVERAGEIFS('OEN DET'!B:B,'OEN DET'!A:A,CONSOLIDADO!F14)</f>
        <v>3</v>
      </c>
      <c r="B14" s="11">
        <f>AVERAGEIFS('OEN DET'!F:F,'OEN DET'!A:A,CONSOLIDADO!F14)</f>
        <v>1</v>
      </c>
      <c r="C14" s="43">
        <f t="shared" si="0"/>
        <v>1</v>
      </c>
      <c r="D14" s="43">
        <f t="shared" si="1"/>
        <v>0</v>
      </c>
      <c r="E14" s="2" t="s">
        <v>7708</v>
      </c>
      <c r="F14" s="2">
        <f t="shared" si="2"/>
        <v>13</v>
      </c>
      <c r="G14" s="11">
        <v>0</v>
      </c>
      <c r="H14" s="11">
        <v>0</v>
      </c>
      <c r="I14" s="11">
        <v>1</v>
      </c>
      <c r="J14" s="11">
        <v>0</v>
      </c>
      <c r="K14" s="11">
        <v>0</v>
      </c>
      <c r="L14" s="11">
        <v>0</v>
      </c>
      <c r="M14" s="11">
        <v>0</v>
      </c>
      <c r="N14" s="11">
        <v>0</v>
      </c>
      <c r="O14" s="11">
        <v>0</v>
      </c>
      <c r="P14" s="11">
        <v>0</v>
      </c>
      <c r="Q14" s="11">
        <v>0</v>
      </c>
      <c r="R14" s="11">
        <v>0</v>
      </c>
      <c r="S14" s="11">
        <v>0</v>
      </c>
      <c r="T14" s="11">
        <v>0</v>
      </c>
      <c r="U14" s="11">
        <v>0</v>
      </c>
      <c r="V14" s="11">
        <v>0</v>
      </c>
      <c r="W14" s="11">
        <v>0</v>
      </c>
      <c r="X14" s="11">
        <v>0</v>
      </c>
      <c r="Y14" s="11">
        <v>0</v>
      </c>
      <c r="Z14" s="11">
        <v>0</v>
      </c>
      <c r="AA14" s="11">
        <v>0</v>
      </c>
      <c r="AB14" s="11">
        <v>0</v>
      </c>
      <c r="AC14" s="11">
        <v>0</v>
      </c>
      <c r="AD14" s="11">
        <v>0</v>
      </c>
      <c r="AE14" s="11">
        <v>0</v>
      </c>
      <c r="AF14" s="11">
        <v>0</v>
      </c>
      <c r="AG14" s="11">
        <v>1</v>
      </c>
      <c r="AH14" s="11">
        <v>0</v>
      </c>
      <c r="AI14" s="11">
        <v>0</v>
      </c>
      <c r="AJ14" s="11">
        <v>0</v>
      </c>
      <c r="AK14" s="11">
        <v>0</v>
      </c>
      <c r="AL14" s="11">
        <v>0</v>
      </c>
      <c r="AM14" s="11">
        <v>0</v>
      </c>
      <c r="AN14" s="11">
        <v>0</v>
      </c>
      <c r="AO14" s="11">
        <v>0</v>
      </c>
      <c r="AP14" s="11">
        <v>0</v>
      </c>
      <c r="AQ14" s="11">
        <v>0</v>
      </c>
      <c r="AR14" s="11">
        <v>0</v>
      </c>
      <c r="AS14" s="11">
        <v>0</v>
      </c>
      <c r="AT14" s="11">
        <v>0</v>
      </c>
      <c r="AU14" s="22">
        <f>+IFERROR(COUNTIFS('OEN DET'!$H:$H,1,'OEN DET'!$A:$A,CONSOLIDADO!$F14)/COUNTIFS('OEN DET'!$H:$H,"&lt;&gt;",'OEN DET'!$A:$A,CONSOLIDADO!$F14),0)</f>
        <v>0.6</v>
      </c>
      <c r="AV14" s="22">
        <f>+IFERROR(COUNTIFS('OEN DET'!$H:$H,2,'OEN DET'!$A:$A,CONSOLIDADO!$F14)/COUNTIFS('OEN DET'!$H:$H,"&lt;&gt;",'OEN DET'!$A:$A,CONSOLIDADO!$F14),0)</f>
        <v>0.4</v>
      </c>
      <c r="AW14" s="22">
        <f>+IFERROR(COUNTIFS('OEN DET'!$H:$H,3,'OEN DET'!$A:$A,CONSOLIDADO!$F14)/COUNTIFS('OEN DET'!$H:$H,"&lt;&gt;",'OEN DET'!$A:$A,CONSOLIDADO!$F14),0)</f>
        <v>0</v>
      </c>
      <c r="AX14" s="22">
        <f>+IFERROR(COUNTIFS('OEN DET'!$J:$J,1,'OEN DET'!$A:$A,CONSOLIDADO!$F14)/COUNTIFS('OEN DET'!$J:$J,"&lt;&gt;",'OEN DET'!$A:$A,CONSOLIDADO!$F14),0)</f>
        <v>0</v>
      </c>
      <c r="AY14" s="22">
        <f>+IFERROR(COUNTIFS('OEN DET'!$J:$J,2,'OEN DET'!$A:$A,CONSOLIDADO!$F14)/COUNTIFS('OEN DET'!$J:$J,"&lt;&gt;",'OEN DET'!$A:$A,CONSOLIDADO!$F14),0)</f>
        <v>0</v>
      </c>
      <c r="AZ14" s="22">
        <f>+IFERROR(COUNTIFS('OEN DET'!$J:$J,3,'OEN DET'!$A:$A,CONSOLIDADO!$F14)/COUNTIFS('OEN DET'!$J:$J,"&lt;&gt;",'OEN DET'!$A:$A,CONSOLIDADO!$F14),0)</f>
        <v>0</v>
      </c>
      <c r="BA14" s="22">
        <f>+IFERROR(COUNTIFS('OEN DET'!$J:$J,4,'OEN DET'!$A:$A,CONSOLIDADO!$F14)/COUNTIFS('OEN DET'!$J:$J,"&lt;&gt;",'OEN DET'!$A:$A,CONSOLIDADO!$F14),0)</f>
        <v>0</v>
      </c>
      <c r="BB14" s="22">
        <f>+IFERROR(COUNTIFS('OEN DET'!$J:$J,5,'OEN DET'!$A:$A,CONSOLIDADO!$F14)/COUNTIFS('OEN DET'!$J:$J,"&lt;&gt;",'OEN DET'!$A:$A,CONSOLIDADO!$F14),0)</f>
        <v>0</v>
      </c>
      <c r="BC14" s="48">
        <v>1</v>
      </c>
    </row>
    <row r="15" spans="1:55" x14ac:dyDescent="0.3">
      <c r="A15" s="11">
        <f>AVERAGEIFS('OEN DET'!B:B,'OEN DET'!A:A,CONSOLIDADO!F15)</f>
        <v>4</v>
      </c>
      <c r="B15" s="11">
        <f>AVERAGEIFS('OEN DET'!F:F,'OEN DET'!A:A,CONSOLIDADO!F15)</f>
        <v>6</v>
      </c>
      <c r="C15" s="43">
        <f t="shared" si="0"/>
        <v>0</v>
      </c>
      <c r="D15" s="43">
        <f t="shared" si="1"/>
        <v>1</v>
      </c>
      <c r="E15" s="2" t="s">
        <v>7708</v>
      </c>
      <c r="F15" s="2">
        <f t="shared" si="2"/>
        <v>14</v>
      </c>
      <c r="G15" s="11">
        <v>0</v>
      </c>
      <c r="H15" s="11">
        <v>0</v>
      </c>
      <c r="I15" s="11">
        <v>0</v>
      </c>
      <c r="J15" s="11">
        <v>1</v>
      </c>
      <c r="K15" s="11">
        <v>0</v>
      </c>
      <c r="L15" s="11">
        <v>0</v>
      </c>
      <c r="M15" s="11">
        <v>0</v>
      </c>
      <c r="N15" s="11">
        <v>0</v>
      </c>
      <c r="O15" s="11">
        <v>0</v>
      </c>
      <c r="P15" s="11">
        <v>0</v>
      </c>
      <c r="Q15" s="11">
        <v>0</v>
      </c>
      <c r="R15" s="11">
        <v>0</v>
      </c>
      <c r="S15" s="11">
        <v>0</v>
      </c>
      <c r="T15" s="11">
        <v>0</v>
      </c>
      <c r="U15" s="11">
        <v>0</v>
      </c>
      <c r="V15" s="11">
        <v>0</v>
      </c>
      <c r="W15" s="11">
        <v>0</v>
      </c>
      <c r="X15" s="11">
        <v>0</v>
      </c>
      <c r="Y15" s="11">
        <v>0</v>
      </c>
      <c r="Z15" s="11">
        <v>0</v>
      </c>
      <c r="AA15" s="11">
        <v>0</v>
      </c>
      <c r="AB15" s="11">
        <v>0</v>
      </c>
      <c r="AC15" s="11">
        <v>0</v>
      </c>
      <c r="AD15" s="11">
        <v>0</v>
      </c>
      <c r="AE15" s="11">
        <v>0</v>
      </c>
      <c r="AF15" s="11">
        <v>0</v>
      </c>
      <c r="AG15" s="11">
        <v>0</v>
      </c>
      <c r="AH15" s="11">
        <v>0</v>
      </c>
      <c r="AI15" s="11">
        <v>0</v>
      </c>
      <c r="AJ15" s="11">
        <v>0</v>
      </c>
      <c r="AK15" s="11">
        <v>0</v>
      </c>
      <c r="AL15" s="11">
        <v>1</v>
      </c>
      <c r="AM15" s="11">
        <v>0</v>
      </c>
      <c r="AN15" s="11">
        <v>0</v>
      </c>
      <c r="AO15" s="11">
        <v>0</v>
      </c>
      <c r="AP15" s="11">
        <v>0</v>
      </c>
      <c r="AQ15" s="11">
        <v>0</v>
      </c>
      <c r="AR15" s="11">
        <v>0</v>
      </c>
      <c r="AS15" s="11">
        <v>0</v>
      </c>
      <c r="AT15" s="11">
        <v>0</v>
      </c>
      <c r="AU15" s="22">
        <f>+IFERROR(COUNTIFS('OEN DET'!$H:$H,1,'OEN DET'!$A:$A,CONSOLIDADO!$F15)/COUNTIFS('OEN DET'!$H:$H,"&lt;&gt;",'OEN DET'!$A:$A,CONSOLIDADO!$F15),0)</f>
        <v>0</v>
      </c>
      <c r="AV15" s="22">
        <f>+IFERROR(COUNTIFS('OEN DET'!$H:$H,2,'OEN DET'!$A:$A,CONSOLIDADO!$F15)/COUNTIFS('OEN DET'!$H:$H,"&lt;&gt;",'OEN DET'!$A:$A,CONSOLIDADO!$F15),0)</f>
        <v>0</v>
      </c>
      <c r="AW15" s="22">
        <f>+IFERROR(COUNTIFS('OEN DET'!$H:$H,3,'OEN DET'!$A:$A,CONSOLIDADO!$F15)/COUNTIFS('OEN DET'!$H:$H,"&lt;&gt;",'OEN DET'!$A:$A,CONSOLIDADO!$F15),0)</f>
        <v>0</v>
      </c>
      <c r="AX15" s="22">
        <f>+IFERROR(COUNTIFS('OEN DET'!$J:$J,1,'OEN DET'!$A:$A,CONSOLIDADO!$F15)/COUNTIFS('OEN DET'!$J:$J,"&lt;&gt;",'OEN DET'!$A:$A,CONSOLIDADO!$F15),0)</f>
        <v>0.75</v>
      </c>
      <c r="AY15" s="22">
        <f>+IFERROR(COUNTIFS('OEN DET'!$J:$J,2,'OEN DET'!$A:$A,CONSOLIDADO!$F15)/COUNTIFS('OEN DET'!$J:$J,"&lt;&gt;",'OEN DET'!$A:$A,CONSOLIDADO!$F15),0)</f>
        <v>0</v>
      </c>
      <c r="AZ15" s="22">
        <f>+IFERROR(COUNTIFS('OEN DET'!$J:$J,3,'OEN DET'!$A:$A,CONSOLIDADO!$F15)/COUNTIFS('OEN DET'!$J:$J,"&lt;&gt;",'OEN DET'!$A:$A,CONSOLIDADO!$F15),0)</f>
        <v>0</v>
      </c>
      <c r="BA15" s="22">
        <f>+IFERROR(COUNTIFS('OEN DET'!$J:$J,4,'OEN DET'!$A:$A,CONSOLIDADO!$F15)/COUNTIFS('OEN DET'!$J:$J,"&lt;&gt;",'OEN DET'!$A:$A,CONSOLIDADO!$F15),0)</f>
        <v>0.25</v>
      </c>
      <c r="BB15" s="22">
        <f>+IFERROR(COUNTIFS('OEN DET'!$J:$J,5,'OEN DET'!$A:$A,CONSOLIDADO!$F15)/COUNTIFS('OEN DET'!$J:$J,"&lt;&gt;",'OEN DET'!$A:$A,CONSOLIDADO!$F15),0)</f>
        <v>0</v>
      </c>
      <c r="BC15" s="48">
        <v>5</v>
      </c>
    </row>
    <row r="16" spans="1:55" x14ac:dyDescent="0.3">
      <c r="A16" s="11">
        <f>AVERAGEIFS('OEN DET'!B:B,'OEN DET'!A:A,CONSOLIDADO!F16)</f>
        <v>2</v>
      </c>
      <c r="B16" s="11">
        <f>AVERAGEIFS('OEN DET'!F:F,'OEN DET'!A:A,CONSOLIDADO!F16)</f>
        <v>7</v>
      </c>
      <c r="C16" s="43">
        <f t="shared" si="0"/>
        <v>1</v>
      </c>
      <c r="D16" s="43">
        <f t="shared" si="1"/>
        <v>0</v>
      </c>
      <c r="E16" s="2" t="s">
        <v>7708</v>
      </c>
      <c r="F16" s="2">
        <f t="shared" si="2"/>
        <v>15</v>
      </c>
      <c r="G16" s="11">
        <v>0</v>
      </c>
      <c r="H16" s="11">
        <v>1</v>
      </c>
      <c r="I16" s="11">
        <v>0</v>
      </c>
      <c r="J16" s="11">
        <v>0</v>
      </c>
      <c r="K16" s="11">
        <v>0</v>
      </c>
      <c r="L16" s="11">
        <v>0</v>
      </c>
      <c r="M16" s="11">
        <v>0</v>
      </c>
      <c r="N16" s="11">
        <v>0</v>
      </c>
      <c r="O16" s="11">
        <v>0</v>
      </c>
      <c r="P16" s="11">
        <v>0</v>
      </c>
      <c r="Q16" s="11">
        <v>0</v>
      </c>
      <c r="R16" s="11">
        <v>0</v>
      </c>
      <c r="S16" s="11">
        <v>0</v>
      </c>
      <c r="T16" s="11">
        <v>0</v>
      </c>
      <c r="U16" s="11">
        <v>0</v>
      </c>
      <c r="V16" s="11">
        <v>0</v>
      </c>
      <c r="W16" s="11">
        <v>0</v>
      </c>
      <c r="X16" s="11">
        <v>0</v>
      </c>
      <c r="Y16" s="11">
        <v>0</v>
      </c>
      <c r="Z16" s="11">
        <v>0</v>
      </c>
      <c r="AA16" s="11">
        <v>0</v>
      </c>
      <c r="AB16" s="11">
        <v>0</v>
      </c>
      <c r="AC16" s="11">
        <v>0</v>
      </c>
      <c r="AD16" s="11">
        <v>0</v>
      </c>
      <c r="AE16" s="11">
        <v>0</v>
      </c>
      <c r="AF16" s="11">
        <v>0</v>
      </c>
      <c r="AG16" s="11">
        <v>0</v>
      </c>
      <c r="AH16" s="11">
        <v>0</v>
      </c>
      <c r="AI16" s="11">
        <v>0</v>
      </c>
      <c r="AJ16" s="11">
        <v>0</v>
      </c>
      <c r="AK16" s="11">
        <v>0</v>
      </c>
      <c r="AL16" s="11">
        <v>0</v>
      </c>
      <c r="AM16" s="11">
        <v>1</v>
      </c>
      <c r="AN16" s="11">
        <v>0</v>
      </c>
      <c r="AO16" s="11">
        <v>0</v>
      </c>
      <c r="AP16" s="11">
        <v>0</v>
      </c>
      <c r="AQ16" s="11">
        <v>0</v>
      </c>
      <c r="AR16" s="11">
        <v>0</v>
      </c>
      <c r="AS16" s="11">
        <v>0</v>
      </c>
      <c r="AT16" s="11">
        <v>0</v>
      </c>
      <c r="AU16" s="22">
        <f>+IFERROR(COUNTIFS('OEN DET'!$H:$H,1,'OEN DET'!$A:$A,CONSOLIDADO!$F16)/COUNTIFS('OEN DET'!$H:$H,"&lt;&gt;",'OEN DET'!$A:$A,CONSOLIDADO!$F16),0)</f>
        <v>0.7142857142857143</v>
      </c>
      <c r="AV16" s="22">
        <f>+IFERROR(COUNTIFS('OEN DET'!$H:$H,2,'OEN DET'!$A:$A,CONSOLIDADO!$F16)/COUNTIFS('OEN DET'!$H:$H,"&lt;&gt;",'OEN DET'!$A:$A,CONSOLIDADO!$F16),0)</f>
        <v>0.2857142857142857</v>
      </c>
      <c r="AW16" s="22">
        <f>+IFERROR(COUNTIFS('OEN DET'!$H:$H,3,'OEN DET'!$A:$A,CONSOLIDADO!$F16)/COUNTIFS('OEN DET'!$H:$H,"&lt;&gt;",'OEN DET'!$A:$A,CONSOLIDADO!$F16),0)</f>
        <v>0</v>
      </c>
      <c r="AX16" s="22">
        <f>+IFERROR(COUNTIFS('OEN DET'!$J:$J,1,'OEN DET'!$A:$A,CONSOLIDADO!$F16)/COUNTIFS('OEN DET'!$J:$J,"&lt;&gt;",'OEN DET'!$A:$A,CONSOLIDADO!$F16),0)</f>
        <v>0</v>
      </c>
      <c r="AY16" s="22">
        <f>+IFERROR(COUNTIFS('OEN DET'!$J:$J,2,'OEN DET'!$A:$A,CONSOLIDADO!$F16)/COUNTIFS('OEN DET'!$J:$J,"&lt;&gt;",'OEN DET'!$A:$A,CONSOLIDADO!$F16),0)</f>
        <v>0</v>
      </c>
      <c r="AZ16" s="22">
        <f>+IFERROR(COUNTIFS('OEN DET'!$J:$J,3,'OEN DET'!$A:$A,CONSOLIDADO!$F16)/COUNTIFS('OEN DET'!$J:$J,"&lt;&gt;",'OEN DET'!$A:$A,CONSOLIDADO!$F16),0)</f>
        <v>0</v>
      </c>
      <c r="BA16" s="22">
        <f>+IFERROR(COUNTIFS('OEN DET'!$J:$J,4,'OEN DET'!$A:$A,CONSOLIDADO!$F16)/COUNTIFS('OEN DET'!$J:$J,"&lt;&gt;",'OEN DET'!$A:$A,CONSOLIDADO!$F16),0)</f>
        <v>0</v>
      </c>
      <c r="BB16" s="22">
        <f>+IFERROR(COUNTIFS('OEN DET'!$J:$J,5,'OEN DET'!$A:$A,CONSOLIDADO!$F16)/COUNTIFS('OEN DET'!$J:$J,"&lt;&gt;",'OEN DET'!$A:$A,CONSOLIDADO!$F16),0)</f>
        <v>0</v>
      </c>
      <c r="BC16" s="48">
        <v>2</v>
      </c>
    </row>
    <row r="17" spans="1:55" x14ac:dyDescent="0.3">
      <c r="A17" s="11">
        <f>AVERAGEIFS('OEN DET'!B:B,'OEN DET'!A:A,CONSOLIDADO!F17)</f>
        <v>2</v>
      </c>
      <c r="B17" s="11">
        <f>AVERAGEIFS('OEN DET'!F:F,'OEN DET'!A:A,CONSOLIDADO!F17)</f>
        <v>7</v>
      </c>
      <c r="C17" s="43">
        <f t="shared" si="0"/>
        <v>1</v>
      </c>
      <c r="D17" s="43">
        <f t="shared" si="1"/>
        <v>1</v>
      </c>
      <c r="E17" s="2" t="s">
        <v>7708</v>
      </c>
      <c r="F17" s="2">
        <f t="shared" si="2"/>
        <v>16</v>
      </c>
      <c r="G17" s="11">
        <v>0</v>
      </c>
      <c r="H17" s="11">
        <v>1</v>
      </c>
      <c r="I17" s="11">
        <v>0</v>
      </c>
      <c r="J17" s="11">
        <v>0</v>
      </c>
      <c r="K17" s="11">
        <v>0</v>
      </c>
      <c r="L17" s="11">
        <v>0</v>
      </c>
      <c r="M17" s="11">
        <v>0</v>
      </c>
      <c r="N17" s="11">
        <v>0</v>
      </c>
      <c r="O17" s="11">
        <v>0</v>
      </c>
      <c r="P17" s="11">
        <v>0</v>
      </c>
      <c r="Q17" s="11">
        <v>0</v>
      </c>
      <c r="R17" s="11">
        <v>0</v>
      </c>
      <c r="S17" s="11">
        <v>0</v>
      </c>
      <c r="T17" s="11">
        <v>0</v>
      </c>
      <c r="U17" s="11">
        <v>0</v>
      </c>
      <c r="V17" s="11">
        <v>0</v>
      </c>
      <c r="W17" s="11">
        <v>0</v>
      </c>
      <c r="X17" s="11">
        <v>0</v>
      </c>
      <c r="Y17" s="11">
        <v>0</v>
      </c>
      <c r="Z17" s="11">
        <v>0</v>
      </c>
      <c r="AA17" s="11">
        <v>0</v>
      </c>
      <c r="AB17" s="11">
        <v>0</v>
      </c>
      <c r="AC17" s="11">
        <v>0</v>
      </c>
      <c r="AD17" s="11">
        <v>0</v>
      </c>
      <c r="AE17" s="11">
        <v>0</v>
      </c>
      <c r="AF17" s="11">
        <v>0</v>
      </c>
      <c r="AG17" s="11">
        <v>0</v>
      </c>
      <c r="AH17" s="11">
        <v>0</v>
      </c>
      <c r="AI17" s="11">
        <v>0</v>
      </c>
      <c r="AJ17" s="11">
        <v>0</v>
      </c>
      <c r="AK17" s="11">
        <v>0</v>
      </c>
      <c r="AL17" s="11">
        <v>0</v>
      </c>
      <c r="AM17" s="11">
        <v>1</v>
      </c>
      <c r="AN17" s="11">
        <v>0</v>
      </c>
      <c r="AO17" s="11">
        <v>0</v>
      </c>
      <c r="AP17" s="11">
        <v>0</v>
      </c>
      <c r="AQ17" s="11">
        <v>0</v>
      </c>
      <c r="AR17" s="11">
        <v>0</v>
      </c>
      <c r="AS17" s="11">
        <v>0</v>
      </c>
      <c r="AT17" s="11">
        <v>0</v>
      </c>
      <c r="AU17" s="22">
        <f>+IFERROR(COUNTIFS('OEN DET'!$H:$H,1,'OEN DET'!$A:$A,CONSOLIDADO!$F17)/COUNTIFS('OEN DET'!$H:$H,"&lt;&gt;",'OEN DET'!$A:$A,CONSOLIDADO!$F17),0)</f>
        <v>1</v>
      </c>
      <c r="AV17" s="22">
        <f>+IFERROR(COUNTIFS('OEN DET'!$H:$H,2,'OEN DET'!$A:$A,CONSOLIDADO!$F17)/COUNTIFS('OEN DET'!$H:$H,"&lt;&gt;",'OEN DET'!$A:$A,CONSOLIDADO!$F17),0)</f>
        <v>0</v>
      </c>
      <c r="AW17" s="22">
        <f>+IFERROR(COUNTIFS('OEN DET'!$H:$H,3,'OEN DET'!$A:$A,CONSOLIDADO!$F17)/COUNTIFS('OEN DET'!$H:$H,"&lt;&gt;",'OEN DET'!$A:$A,CONSOLIDADO!$F17),0)</f>
        <v>0</v>
      </c>
      <c r="AX17" s="22">
        <f>+IFERROR(COUNTIFS('OEN DET'!$J:$J,1,'OEN DET'!$A:$A,CONSOLIDADO!$F17)/COUNTIFS('OEN DET'!$J:$J,"&lt;&gt;",'OEN DET'!$A:$A,CONSOLIDADO!$F17),0)</f>
        <v>0</v>
      </c>
      <c r="AY17" s="22">
        <f>+IFERROR(COUNTIFS('OEN DET'!$J:$J,2,'OEN DET'!$A:$A,CONSOLIDADO!$F17)/COUNTIFS('OEN DET'!$J:$J,"&lt;&gt;",'OEN DET'!$A:$A,CONSOLIDADO!$F17),0)</f>
        <v>0</v>
      </c>
      <c r="AZ17" s="22">
        <f>+IFERROR(COUNTIFS('OEN DET'!$J:$J,3,'OEN DET'!$A:$A,CONSOLIDADO!$F17)/COUNTIFS('OEN DET'!$J:$J,"&lt;&gt;",'OEN DET'!$A:$A,CONSOLIDADO!$F17),0)</f>
        <v>0</v>
      </c>
      <c r="BA17" s="22">
        <f>+IFERROR(COUNTIFS('OEN DET'!$J:$J,4,'OEN DET'!$A:$A,CONSOLIDADO!$F17)/COUNTIFS('OEN DET'!$J:$J,"&lt;&gt;",'OEN DET'!$A:$A,CONSOLIDADO!$F17),0)</f>
        <v>0</v>
      </c>
      <c r="BB17" s="22">
        <f>+IFERROR(COUNTIFS('OEN DET'!$J:$J,5,'OEN DET'!$A:$A,CONSOLIDADO!$F17)/COUNTIFS('OEN DET'!$J:$J,"&lt;&gt;",'OEN DET'!$A:$A,CONSOLIDADO!$F17),0)</f>
        <v>1</v>
      </c>
      <c r="BC17" s="48">
        <v>2</v>
      </c>
    </row>
    <row r="18" spans="1:55" x14ac:dyDescent="0.3">
      <c r="A18" s="11">
        <f>AVERAGEIFS('OEN DET'!B:B,'OEN DET'!A:A,CONSOLIDADO!F18)</f>
        <v>2</v>
      </c>
      <c r="B18" s="11">
        <f>AVERAGEIFS('OEN DET'!F:F,'OEN DET'!A:A,CONSOLIDADO!F18)</f>
        <v>2</v>
      </c>
      <c r="C18" s="43">
        <f t="shared" si="0"/>
        <v>1</v>
      </c>
      <c r="D18" s="43">
        <f t="shared" si="1"/>
        <v>1</v>
      </c>
      <c r="E18" s="2" t="s">
        <v>7708</v>
      </c>
      <c r="F18" s="2">
        <f t="shared" si="2"/>
        <v>17</v>
      </c>
      <c r="G18" s="11">
        <v>0</v>
      </c>
      <c r="H18" s="11">
        <v>1</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1</v>
      </c>
      <c r="AI18" s="11">
        <v>0</v>
      </c>
      <c r="AJ18" s="11">
        <v>0</v>
      </c>
      <c r="AK18" s="11">
        <v>0</v>
      </c>
      <c r="AL18" s="11">
        <v>0</v>
      </c>
      <c r="AM18" s="11">
        <v>0</v>
      </c>
      <c r="AN18" s="11">
        <v>0</v>
      </c>
      <c r="AO18" s="11">
        <v>0</v>
      </c>
      <c r="AP18" s="11">
        <v>0</v>
      </c>
      <c r="AQ18" s="11">
        <v>0</v>
      </c>
      <c r="AR18" s="11">
        <v>0</v>
      </c>
      <c r="AS18" s="11">
        <v>0</v>
      </c>
      <c r="AT18" s="11">
        <v>0</v>
      </c>
      <c r="AU18" s="22">
        <f>+IFERROR(COUNTIFS('OEN DET'!$H:$H,1,'OEN DET'!$A:$A,CONSOLIDADO!$F18)/COUNTIFS('OEN DET'!$H:$H,"&lt;&gt;",'OEN DET'!$A:$A,CONSOLIDADO!$F18),0)</f>
        <v>1</v>
      </c>
      <c r="AV18" s="22">
        <f>+IFERROR(COUNTIFS('OEN DET'!$H:$H,2,'OEN DET'!$A:$A,CONSOLIDADO!$F18)/COUNTIFS('OEN DET'!$H:$H,"&lt;&gt;",'OEN DET'!$A:$A,CONSOLIDADO!$F18),0)</f>
        <v>0</v>
      </c>
      <c r="AW18" s="22">
        <f>+IFERROR(COUNTIFS('OEN DET'!$H:$H,3,'OEN DET'!$A:$A,CONSOLIDADO!$F18)/COUNTIFS('OEN DET'!$H:$H,"&lt;&gt;",'OEN DET'!$A:$A,CONSOLIDADO!$F18),0)</f>
        <v>0</v>
      </c>
      <c r="AX18" s="22">
        <f>+IFERROR(COUNTIFS('OEN DET'!$J:$J,1,'OEN DET'!$A:$A,CONSOLIDADO!$F18)/COUNTIFS('OEN DET'!$J:$J,"&lt;&gt;",'OEN DET'!$A:$A,CONSOLIDADO!$F18),0)</f>
        <v>0.66666666666666663</v>
      </c>
      <c r="AY18" s="22">
        <f>+IFERROR(COUNTIFS('OEN DET'!$J:$J,2,'OEN DET'!$A:$A,CONSOLIDADO!$F18)/COUNTIFS('OEN DET'!$J:$J,"&lt;&gt;",'OEN DET'!$A:$A,CONSOLIDADO!$F18),0)</f>
        <v>0</v>
      </c>
      <c r="AZ18" s="22">
        <f>+IFERROR(COUNTIFS('OEN DET'!$J:$J,3,'OEN DET'!$A:$A,CONSOLIDADO!$F18)/COUNTIFS('OEN DET'!$J:$J,"&lt;&gt;",'OEN DET'!$A:$A,CONSOLIDADO!$F18),0)</f>
        <v>0</v>
      </c>
      <c r="BA18" s="22">
        <f>+IFERROR(COUNTIFS('OEN DET'!$J:$J,4,'OEN DET'!$A:$A,CONSOLIDADO!$F18)/COUNTIFS('OEN DET'!$J:$J,"&lt;&gt;",'OEN DET'!$A:$A,CONSOLIDADO!$F18),0)</f>
        <v>0.33333333333333331</v>
      </c>
      <c r="BB18" s="22">
        <f>+IFERROR(COUNTIFS('OEN DET'!$J:$J,5,'OEN DET'!$A:$A,CONSOLIDADO!$F18)/COUNTIFS('OEN DET'!$J:$J,"&lt;&gt;",'OEN DET'!$A:$A,CONSOLIDADO!$F18),0)</f>
        <v>0</v>
      </c>
      <c r="BC18" s="48">
        <v>2</v>
      </c>
    </row>
    <row r="19" spans="1:55" x14ac:dyDescent="0.3">
      <c r="A19" s="11">
        <f>AVERAGEIFS('OEN DET'!B:B,'OEN DET'!A:A,CONSOLIDADO!F19)</f>
        <v>2</v>
      </c>
      <c r="B19" s="11">
        <f>AVERAGEIFS('OEN DET'!F:F,'OEN DET'!A:A,CONSOLIDADO!F19)</f>
        <v>12</v>
      </c>
      <c r="C19" s="43">
        <f t="shared" si="0"/>
        <v>1</v>
      </c>
      <c r="D19" s="43">
        <f t="shared" si="1"/>
        <v>1</v>
      </c>
      <c r="E19" s="2" t="s">
        <v>7708</v>
      </c>
      <c r="F19" s="2">
        <f t="shared" si="2"/>
        <v>18</v>
      </c>
      <c r="G19" s="11">
        <v>0</v>
      </c>
      <c r="H19" s="11">
        <v>1</v>
      </c>
      <c r="I19" s="11">
        <v>0</v>
      </c>
      <c r="J19" s="11">
        <v>0</v>
      </c>
      <c r="K19" s="11">
        <v>0</v>
      </c>
      <c r="L19" s="11">
        <v>0</v>
      </c>
      <c r="M19" s="11">
        <v>0</v>
      </c>
      <c r="N19" s="11">
        <v>0</v>
      </c>
      <c r="O19" s="11">
        <v>0</v>
      </c>
      <c r="P19" s="11">
        <v>0</v>
      </c>
      <c r="Q19" s="11">
        <v>0</v>
      </c>
      <c r="R19" s="11">
        <v>0</v>
      </c>
      <c r="S19" s="11">
        <v>0</v>
      </c>
      <c r="T19" s="11">
        <v>0</v>
      </c>
      <c r="U19" s="11">
        <v>0</v>
      </c>
      <c r="V19" s="11">
        <v>0</v>
      </c>
      <c r="W19" s="11">
        <v>0</v>
      </c>
      <c r="X19" s="11">
        <v>0</v>
      </c>
      <c r="Y19" s="11">
        <v>0</v>
      </c>
      <c r="Z19" s="11">
        <v>0</v>
      </c>
      <c r="AA19" s="11">
        <v>0</v>
      </c>
      <c r="AB19" s="11">
        <v>0</v>
      </c>
      <c r="AC19" s="11">
        <v>0</v>
      </c>
      <c r="AD19" s="11">
        <v>0</v>
      </c>
      <c r="AE19" s="11">
        <v>0</v>
      </c>
      <c r="AF19" s="11">
        <v>0</v>
      </c>
      <c r="AG19" s="11">
        <v>0</v>
      </c>
      <c r="AH19" s="11">
        <v>0</v>
      </c>
      <c r="AI19" s="11">
        <v>0</v>
      </c>
      <c r="AJ19" s="11">
        <v>0</v>
      </c>
      <c r="AK19" s="11">
        <v>0</v>
      </c>
      <c r="AL19" s="11">
        <v>0</v>
      </c>
      <c r="AM19" s="11">
        <v>0</v>
      </c>
      <c r="AN19" s="11">
        <v>0</v>
      </c>
      <c r="AO19" s="11">
        <v>0</v>
      </c>
      <c r="AP19" s="11">
        <v>0</v>
      </c>
      <c r="AQ19" s="11">
        <v>0</v>
      </c>
      <c r="AR19" s="11">
        <v>1</v>
      </c>
      <c r="AS19" s="11">
        <v>0</v>
      </c>
      <c r="AT19" s="11">
        <v>0</v>
      </c>
      <c r="AU19" s="22">
        <f>+IFERROR(COUNTIFS('OEN DET'!$H:$H,1,'OEN DET'!$A:$A,CONSOLIDADO!$F19)/COUNTIFS('OEN DET'!$H:$H,"&lt;&gt;",'OEN DET'!$A:$A,CONSOLIDADO!$F19),0)</f>
        <v>0.77777777777777779</v>
      </c>
      <c r="AV19" s="22">
        <f>+IFERROR(COUNTIFS('OEN DET'!$H:$H,2,'OEN DET'!$A:$A,CONSOLIDADO!$F19)/COUNTIFS('OEN DET'!$H:$H,"&lt;&gt;",'OEN DET'!$A:$A,CONSOLIDADO!$F19),0)</f>
        <v>0.22222222222222221</v>
      </c>
      <c r="AW19" s="22">
        <f>+IFERROR(COUNTIFS('OEN DET'!$H:$H,3,'OEN DET'!$A:$A,CONSOLIDADO!$F19)/COUNTIFS('OEN DET'!$H:$H,"&lt;&gt;",'OEN DET'!$A:$A,CONSOLIDADO!$F19),0)</f>
        <v>0</v>
      </c>
      <c r="AX19" s="22">
        <f>+IFERROR(COUNTIFS('OEN DET'!$J:$J,1,'OEN DET'!$A:$A,CONSOLIDADO!$F19)/COUNTIFS('OEN DET'!$J:$J,"&lt;&gt;",'OEN DET'!$A:$A,CONSOLIDADO!$F19),0)</f>
        <v>1</v>
      </c>
      <c r="AY19" s="22">
        <f>+IFERROR(COUNTIFS('OEN DET'!$J:$J,2,'OEN DET'!$A:$A,CONSOLIDADO!$F19)/COUNTIFS('OEN DET'!$J:$J,"&lt;&gt;",'OEN DET'!$A:$A,CONSOLIDADO!$F19),0)</f>
        <v>0</v>
      </c>
      <c r="AZ19" s="22">
        <f>+IFERROR(COUNTIFS('OEN DET'!$J:$J,3,'OEN DET'!$A:$A,CONSOLIDADO!$F19)/COUNTIFS('OEN DET'!$J:$J,"&lt;&gt;",'OEN DET'!$A:$A,CONSOLIDADO!$F19),0)</f>
        <v>0</v>
      </c>
      <c r="BA19" s="22">
        <f>+IFERROR(COUNTIFS('OEN DET'!$J:$J,4,'OEN DET'!$A:$A,CONSOLIDADO!$F19)/COUNTIFS('OEN DET'!$J:$J,"&lt;&gt;",'OEN DET'!$A:$A,CONSOLIDADO!$F19),0)</f>
        <v>0</v>
      </c>
      <c r="BB19" s="22">
        <f>+IFERROR(COUNTIFS('OEN DET'!$J:$J,5,'OEN DET'!$A:$A,CONSOLIDADO!$F19)/COUNTIFS('OEN DET'!$J:$J,"&lt;&gt;",'OEN DET'!$A:$A,CONSOLIDADO!$F19),0)</f>
        <v>0</v>
      </c>
      <c r="BC19" s="48">
        <v>2</v>
      </c>
    </row>
    <row r="20" spans="1:55" x14ac:dyDescent="0.3">
      <c r="A20" s="11">
        <f>AVERAGEIFS('OEN DET'!B:B,'OEN DET'!A:A,CONSOLIDADO!F20)</f>
        <v>2</v>
      </c>
      <c r="B20" s="11">
        <f>AVERAGEIFS('OEN DET'!F:F,'OEN DET'!A:A,CONSOLIDADO!F20)</f>
        <v>12</v>
      </c>
      <c r="C20" s="43">
        <f t="shared" si="0"/>
        <v>1</v>
      </c>
      <c r="D20" s="43">
        <f t="shared" si="1"/>
        <v>0</v>
      </c>
      <c r="E20" s="2" t="s">
        <v>7708</v>
      </c>
      <c r="F20" s="2">
        <f t="shared" si="2"/>
        <v>19</v>
      </c>
      <c r="G20" s="11">
        <v>0</v>
      </c>
      <c r="H20" s="11">
        <v>1</v>
      </c>
      <c r="I20" s="11">
        <v>0</v>
      </c>
      <c r="J20" s="11">
        <v>0</v>
      </c>
      <c r="K20" s="11">
        <v>0</v>
      </c>
      <c r="L20" s="11">
        <v>0</v>
      </c>
      <c r="M20" s="11">
        <v>0</v>
      </c>
      <c r="N20" s="11">
        <v>0</v>
      </c>
      <c r="O20" s="11">
        <v>0</v>
      </c>
      <c r="P20" s="11">
        <v>0</v>
      </c>
      <c r="Q20" s="11">
        <v>0</v>
      </c>
      <c r="R20" s="11">
        <v>0</v>
      </c>
      <c r="S20" s="11">
        <v>0</v>
      </c>
      <c r="T20" s="11">
        <v>0</v>
      </c>
      <c r="U20" s="11">
        <v>0</v>
      </c>
      <c r="V20" s="11">
        <v>0</v>
      </c>
      <c r="W20" s="11">
        <v>0</v>
      </c>
      <c r="X20" s="11">
        <v>0</v>
      </c>
      <c r="Y20" s="11">
        <v>0</v>
      </c>
      <c r="Z20" s="11">
        <v>0</v>
      </c>
      <c r="AA20" s="11">
        <v>0</v>
      </c>
      <c r="AB20" s="11">
        <v>0</v>
      </c>
      <c r="AC20" s="11">
        <v>0</v>
      </c>
      <c r="AD20" s="11">
        <v>0</v>
      </c>
      <c r="AE20" s="11">
        <v>0</v>
      </c>
      <c r="AF20" s="11">
        <v>0</v>
      </c>
      <c r="AG20" s="11">
        <v>0</v>
      </c>
      <c r="AH20" s="11">
        <v>0</v>
      </c>
      <c r="AI20" s="11">
        <v>0</v>
      </c>
      <c r="AJ20" s="11">
        <v>0</v>
      </c>
      <c r="AK20" s="11">
        <v>0</v>
      </c>
      <c r="AL20" s="11">
        <v>0</v>
      </c>
      <c r="AM20" s="11">
        <v>0</v>
      </c>
      <c r="AN20" s="11">
        <v>0</v>
      </c>
      <c r="AO20" s="11">
        <v>0</v>
      </c>
      <c r="AP20" s="11">
        <v>0</v>
      </c>
      <c r="AQ20" s="11">
        <v>0</v>
      </c>
      <c r="AR20" s="11">
        <v>1</v>
      </c>
      <c r="AS20" s="11">
        <v>0</v>
      </c>
      <c r="AT20" s="11">
        <v>0</v>
      </c>
      <c r="AU20" s="22">
        <f>+IFERROR(COUNTIFS('OEN DET'!$H:$H,1,'OEN DET'!$A:$A,CONSOLIDADO!$F20)/COUNTIFS('OEN DET'!$H:$H,"&lt;&gt;",'OEN DET'!$A:$A,CONSOLIDADO!$F20),0)</f>
        <v>0.75</v>
      </c>
      <c r="AV20" s="22">
        <f>+IFERROR(COUNTIFS('OEN DET'!$H:$H,2,'OEN DET'!$A:$A,CONSOLIDADO!$F20)/COUNTIFS('OEN DET'!$H:$H,"&lt;&gt;",'OEN DET'!$A:$A,CONSOLIDADO!$F20),0)</f>
        <v>0.25</v>
      </c>
      <c r="AW20" s="22">
        <f>+IFERROR(COUNTIFS('OEN DET'!$H:$H,3,'OEN DET'!$A:$A,CONSOLIDADO!$F20)/COUNTIFS('OEN DET'!$H:$H,"&lt;&gt;",'OEN DET'!$A:$A,CONSOLIDADO!$F20),0)</f>
        <v>0</v>
      </c>
      <c r="AX20" s="22">
        <f>+IFERROR(COUNTIFS('OEN DET'!$J:$J,1,'OEN DET'!$A:$A,CONSOLIDADO!$F20)/COUNTIFS('OEN DET'!$J:$J,"&lt;&gt;",'OEN DET'!$A:$A,CONSOLIDADO!$F20),0)</f>
        <v>0</v>
      </c>
      <c r="AY20" s="22">
        <f>+IFERROR(COUNTIFS('OEN DET'!$J:$J,2,'OEN DET'!$A:$A,CONSOLIDADO!$F20)/COUNTIFS('OEN DET'!$J:$J,"&lt;&gt;",'OEN DET'!$A:$A,CONSOLIDADO!$F20),0)</f>
        <v>0</v>
      </c>
      <c r="AZ20" s="22">
        <f>+IFERROR(COUNTIFS('OEN DET'!$J:$J,3,'OEN DET'!$A:$A,CONSOLIDADO!$F20)/COUNTIFS('OEN DET'!$J:$J,"&lt;&gt;",'OEN DET'!$A:$A,CONSOLIDADO!$F20),0)</f>
        <v>0</v>
      </c>
      <c r="BA20" s="22">
        <f>+IFERROR(COUNTIFS('OEN DET'!$J:$J,4,'OEN DET'!$A:$A,CONSOLIDADO!$F20)/COUNTIFS('OEN DET'!$J:$J,"&lt;&gt;",'OEN DET'!$A:$A,CONSOLIDADO!$F20),0)</f>
        <v>0</v>
      </c>
      <c r="BB20" s="22">
        <f>+IFERROR(COUNTIFS('OEN DET'!$J:$J,5,'OEN DET'!$A:$A,CONSOLIDADO!$F20)/COUNTIFS('OEN DET'!$J:$J,"&lt;&gt;",'OEN DET'!$A:$A,CONSOLIDADO!$F20),0)</f>
        <v>0</v>
      </c>
      <c r="BC20" s="48">
        <v>2</v>
      </c>
    </row>
    <row r="21" spans="1:55" x14ac:dyDescent="0.3">
      <c r="A21" s="11">
        <f>AVERAGEIFS('OEN DET'!B:B,'OEN DET'!A:A,CONSOLIDADO!F21)</f>
        <v>2</v>
      </c>
      <c r="B21" s="11">
        <f>AVERAGEIFS('OEN DET'!F:F,'OEN DET'!A:A,CONSOLIDADO!F21)</f>
        <v>7</v>
      </c>
      <c r="C21" s="43">
        <f t="shared" si="0"/>
        <v>0</v>
      </c>
      <c r="D21" s="43">
        <f t="shared" si="1"/>
        <v>1</v>
      </c>
      <c r="E21" s="2" t="s">
        <v>7708</v>
      </c>
      <c r="F21" s="2">
        <f t="shared" si="2"/>
        <v>20</v>
      </c>
      <c r="G21" s="11">
        <v>0</v>
      </c>
      <c r="H21" s="11">
        <v>1</v>
      </c>
      <c r="I21" s="11">
        <v>0</v>
      </c>
      <c r="J21" s="11">
        <v>0</v>
      </c>
      <c r="K21" s="11">
        <v>0</v>
      </c>
      <c r="L21" s="11">
        <v>0</v>
      </c>
      <c r="M21" s="11">
        <v>0</v>
      </c>
      <c r="N21" s="11">
        <v>0</v>
      </c>
      <c r="O21" s="11">
        <v>0</v>
      </c>
      <c r="P21" s="11">
        <v>0</v>
      </c>
      <c r="Q21" s="11">
        <v>0</v>
      </c>
      <c r="R21" s="11">
        <v>0</v>
      </c>
      <c r="S21" s="11">
        <v>0</v>
      </c>
      <c r="T21" s="11">
        <v>0</v>
      </c>
      <c r="U21" s="11">
        <v>0</v>
      </c>
      <c r="V21" s="11">
        <v>0</v>
      </c>
      <c r="W21" s="11">
        <v>0</v>
      </c>
      <c r="X21" s="11">
        <v>0</v>
      </c>
      <c r="Y21" s="11">
        <v>0</v>
      </c>
      <c r="Z21" s="11">
        <v>0</v>
      </c>
      <c r="AA21" s="11">
        <v>0</v>
      </c>
      <c r="AB21" s="11">
        <v>0</v>
      </c>
      <c r="AC21" s="11">
        <v>0</v>
      </c>
      <c r="AD21" s="11">
        <v>0</v>
      </c>
      <c r="AE21" s="11">
        <v>0</v>
      </c>
      <c r="AF21" s="11">
        <v>0</v>
      </c>
      <c r="AG21" s="11">
        <v>0</v>
      </c>
      <c r="AH21" s="11">
        <v>0</v>
      </c>
      <c r="AI21" s="11">
        <v>0</v>
      </c>
      <c r="AJ21" s="11">
        <v>0</v>
      </c>
      <c r="AK21" s="11">
        <v>0</v>
      </c>
      <c r="AL21" s="11">
        <v>0</v>
      </c>
      <c r="AM21" s="11">
        <v>1</v>
      </c>
      <c r="AN21" s="11">
        <v>0</v>
      </c>
      <c r="AO21" s="11">
        <v>0</v>
      </c>
      <c r="AP21" s="11">
        <v>0</v>
      </c>
      <c r="AQ21" s="11">
        <v>0</v>
      </c>
      <c r="AR21" s="11">
        <v>0</v>
      </c>
      <c r="AS21" s="11">
        <v>0</v>
      </c>
      <c r="AT21" s="11">
        <v>0</v>
      </c>
      <c r="AU21" s="22">
        <f>+IFERROR(COUNTIFS('OEN DET'!$H:$H,1,'OEN DET'!$A:$A,CONSOLIDADO!$F21)/COUNTIFS('OEN DET'!$H:$H,"&lt;&gt;",'OEN DET'!$A:$A,CONSOLIDADO!$F21),0)</f>
        <v>0</v>
      </c>
      <c r="AV21" s="22">
        <f>+IFERROR(COUNTIFS('OEN DET'!$H:$H,2,'OEN DET'!$A:$A,CONSOLIDADO!$F21)/COUNTIFS('OEN DET'!$H:$H,"&lt;&gt;",'OEN DET'!$A:$A,CONSOLIDADO!$F21),0)</f>
        <v>0</v>
      </c>
      <c r="AW21" s="22">
        <f>+IFERROR(COUNTIFS('OEN DET'!$H:$H,3,'OEN DET'!$A:$A,CONSOLIDADO!$F21)/COUNTIFS('OEN DET'!$H:$H,"&lt;&gt;",'OEN DET'!$A:$A,CONSOLIDADO!$F21),0)</f>
        <v>0</v>
      </c>
      <c r="AX21" s="22">
        <f>+IFERROR(COUNTIFS('OEN DET'!$J:$J,1,'OEN DET'!$A:$A,CONSOLIDADO!$F21)/COUNTIFS('OEN DET'!$J:$J,"&lt;&gt;",'OEN DET'!$A:$A,CONSOLIDADO!$F21),0)</f>
        <v>0.2</v>
      </c>
      <c r="AY21" s="22">
        <f>+IFERROR(COUNTIFS('OEN DET'!$J:$J,2,'OEN DET'!$A:$A,CONSOLIDADO!$F21)/COUNTIFS('OEN DET'!$J:$J,"&lt;&gt;",'OEN DET'!$A:$A,CONSOLIDADO!$F21),0)</f>
        <v>0.6</v>
      </c>
      <c r="AZ21" s="22">
        <f>+IFERROR(COUNTIFS('OEN DET'!$J:$J,3,'OEN DET'!$A:$A,CONSOLIDADO!$F21)/COUNTIFS('OEN DET'!$J:$J,"&lt;&gt;",'OEN DET'!$A:$A,CONSOLIDADO!$F21),0)</f>
        <v>0.2</v>
      </c>
      <c r="BA21" s="22">
        <f>+IFERROR(COUNTIFS('OEN DET'!$J:$J,4,'OEN DET'!$A:$A,CONSOLIDADO!$F21)/COUNTIFS('OEN DET'!$J:$J,"&lt;&gt;",'OEN DET'!$A:$A,CONSOLIDADO!$F21),0)</f>
        <v>0</v>
      </c>
      <c r="BB21" s="22">
        <f>+IFERROR(COUNTIFS('OEN DET'!$J:$J,5,'OEN DET'!$A:$A,CONSOLIDADO!$F21)/COUNTIFS('OEN DET'!$J:$J,"&lt;&gt;",'OEN DET'!$A:$A,CONSOLIDADO!$F21),0)</f>
        <v>0</v>
      </c>
      <c r="BC21" s="48">
        <v>5</v>
      </c>
    </row>
    <row r="22" spans="1:55" x14ac:dyDescent="0.3">
      <c r="A22" s="11">
        <f>AVERAGEIFS('OEN DET'!B:B,'OEN DET'!A:A,CONSOLIDADO!F22)</f>
        <v>2</v>
      </c>
      <c r="B22" s="11">
        <f>AVERAGEIFS('OEN DET'!F:F,'OEN DET'!A:A,CONSOLIDADO!F22)</f>
        <v>8</v>
      </c>
      <c r="C22" s="43">
        <f t="shared" si="0"/>
        <v>0</v>
      </c>
      <c r="D22" s="43">
        <f t="shared" si="1"/>
        <v>1</v>
      </c>
      <c r="E22" s="2" t="s">
        <v>7708</v>
      </c>
      <c r="F22" s="2">
        <f t="shared" si="2"/>
        <v>21</v>
      </c>
      <c r="G22" s="11">
        <v>0</v>
      </c>
      <c r="H22" s="11">
        <v>1</v>
      </c>
      <c r="I22" s="11">
        <v>0</v>
      </c>
      <c r="J22" s="11">
        <v>0</v>
      </c>
      <c r="K22" s="11">
        <v>0</v>
      </c>
      <c r="L22" s="11">
        <v>0</v>
      </c>
      <c r="M22" s="11">
        <v>0</v>
      </c>
      <c r="N22" s="11">
        <v>0</v>
      </c>
      <c r="O22" s="11">
        <v>0</v>
      </c>
      <c r="P22" s="11">
        <v>0</v>
      </c>
      <c r="Q22" s="11">
        <v>0</v>
      </c>
      <c r="R22" s="11">
        <v>0</v>
      </c>
      <c r="S22" s="11">
        <v>0</v>
      </c>
      <c r="T22" s="11">
        <v>0</v>
      </c>
      <c r="U22" s="11">
        <v>0</v>
      </c>
      <c r="V22" s="11">
        <v>0</v>
      </c>
      <c r="W22" s="11">
        <v>0</v>
      </c>
      <c r="X22" s="11">
        <v>0</v>
      </c>
      <c r="Y22" s="11">
        <v>0</v>
      </c>
      <c r="Z22" s="11">
        <v>0</v>
      </c>
      <c r="AA22" s="11">
        <v>0</v>
      </c>
      <c r="AB22" s="11">
        <v>0</v>
      </c>
      <c r="AC22" s="11">
        <v>0</v>
      </c>
      <c r="AD22" s="11">
        <v>0</v>
      </c>
      <c r="AE22" s="11">
        <v>0</v>
      </c>
      <c r="AF22" s="11">
        <v>0</v>
      </c>
      <c r="AG22" s="11">
        <v>0</v>
      </c>
      <c r="AH22" s="11">
        <v>0</v>
      </c>
      <c r="AI22" s="11">
        <v>0</v>
      </c>
      <c r="AJ22" s="11">
        <v>0</v>
      </c>
      <c r="AK22" s="11">
        <v>0</v>
      </c>
      <c r="AL22" s="11">
        <v>0</v>
      </c>
      <c r="AM22" s="11">
        <v>0</v>
      </c>
      <c r="AN22" s="11">
        <v>1</v>
      </c>
      <c r="AO22" s="11">
        <v>0</v>
      </c>
      <c r="AP22" s="11">
        <v>0</v>
      </c>
      <c r="AQ22" s="11">
        <v>0</v>
      </c>
      <c r="AR22" s="11">
        <v>0</v>
      </c>
      <c r="AS22" s="11">
        <v>0</v>
      </c>
      <c r="AT22" s="11">
        <v>0</v>
      </c>
      <c r="AU22" s="22">
        <f>+IFERROR(COUNTIFS('OEN DET'!$H:$H,1,'OEN DET'!$A:$A,CONSOLIDADO!$F22)/COUNTIFS('OEN DET'!$H:$H,"&lt;&gt;",'OEN DET'!$A:$A,CONSOLIDADO!$F22),0)</f>
        <v>0</v>
      </c>
      <c r="AV22" s="22">
        <f>+IFERROR(COUNTIFS('OEN DET'!$H:$H,2,'OEN DET'!$A:$A,CONSOLIDADO!$F22)/COUNTIFS('OEN DET'!$H:$H,"&lt;&gt;",'OEN DET'!$A:$A,CONSOLIDADO!$F22),0)</f>
        <v>0</v>
      </c>
      <c r="AW22" s="22">
        <f>+IFERROR(COUNTIFS('OEN DET'!$H:$H,3,'OEN DET'!$A:$A,CONSOLIDADO!$F22)/COUNTIFS('OEN DET'!$H:$H,"&lt;&gt;",'OEN DET'!$A:$A,CONSOLIDADO!$F22),0)</f>
        <v>0</v>
      </c>
      <c r="AX22" s="22">
        <f>+IFERROR(COUNTIFS('OEN DET'!$J:$J,1,'OEN DET'!$A:$A,CONSOLIDADO!$F22)/COUNTIFS('OEN DET'!$J:$J,"&lt;&gt;",'OEN DET'!$A:$A,CONSOLIDADO!$F22),0)</f>
        <v>0.66666666666666663</v>
      </c>
      <c r="AY22" s="22">
        <f>+IFERROR(COUNTIFS('OEN DET'!$J:$J,2,'OEN DET'!$A:$A,CONSOLIDADO!$F22)/COUNTIFS('OEN DET'!$J:$J,"&lt;&gt;",'OEN DET'!$A:$A,CONSOLIDADO!$F22),0)</f>
        <v>0</v>
      </c>
      <c r="AZ22" s="22">
        <f>+IFERROR(COUNTIFS('OEN DET'!$J:$J,3,'OEN DET'!$A:$A,CONSOLIDADO!$F22)/COUNTIFS('OEN DET'!$J:$J,"&lt;&gt;",'OEN DET'!$A:$A,CONSOLIDADO!$F22),0)</f>
        <v>0</v>
      </c>
      <c r="BA22" s="22">
        <f>+IFERROR(COUNTIFS('OEN DET'!$J:$J,4,'OEN DET'!$A:$A,CONSOLIDADO!$F22)/COUNTIFS('OEN DET'!$J:$J,"&lt;&gt;",'OEN DET'!$A:$A,CONSOLIDADO!$F22),0)</f>
        <v>0</v>
      </c>
      <c r="BB22" s="22">
        <f>+IFERROR(COUNTIFS('OEN DET'!$J:$J,5,'OEN DET'!$A:$A,CONSOLIDADO!$F22)/COUNTIFS('OEN DET'!$J:$J,"&lt;&gt;",'OEN DET'!$A:$A,CONSOLIDADO!$F22),0)</f>
        <v>0.33333333333333331</v>
      </c>
      <c r="BC22" s="48">
        <v>5</v>
      </c>
    </row>
    <row r="23" spans="1:55" x14ac:dyDescent="0.3">
      <c r="A23" s="11">
        <f>AVERAGEIFS('OEN DET'!B:B,'OEN DET'!A:A,CONSOLIDADO!F23)</f>
        <v>2</v>
      </c>
      <c r="B23" s="11">
        <f>AVERAGEIFS('OEN DET'!F:F,'OEN DET'!A:A,CONSOLIDADO!F23)</f>
        <v>8</v>
      </c>
      <c r="C23" s="43">
        <f t="shared" si="0"/>
        <v>0</v>
      </c>
      <c r="D23" s="43">
        <f t="shared" si="1"/>
        <v>1</v>
      </c>
      <c r="E23" s="2" t="s">
        <v>7708</v>
      </c>
      <c r="F23" s="2">
        <f t="shared" si="2"/>
        <v>22</v>
      </c>
      <c r="G23" s="11">
        <v>0</v>
      </c>
      <c r="H23" s="11">
        <v>1</v>
      </c>
      <c r="I23" s="11">
        <v>0</v>
      </c>
      <c r="J23" s="11">
        <v>0</v>
      </c>
      <c r="K23" s="11">
        <v>0</v>
      </c>
      <c r="L23" s="11">
        <v>0</v>
      </c>
      <c r="M23" s="11">
        <v>0</v>
      </c>
      <c r="N23" s="11">
        <v>0</v>
      </c>
      <c r="O23" s="11">
        <v>0</v>
      </c>
      <c r="P23" s="11">
        <v>0</v>
      </c>
      <c r="Q23" s="11">
        <v>0</v>
      </c>
      <c r="R23" s="11">
        <v>0</v>
      </c>
      <c r="S23" s="11">
        <v>0</v>
      </c>
      <c r="T23" s="11">
        <v>0</v>
      </c>
      <c r="U23" s="11">
        <v>0</v>
      </c>
      <c r="V23" s="11">
        <v>0</v>
      </c>
      <c r="W23" s="11">
        <v>0</v>
      </c>
      <c r="X23" s="11">
        <v>0</v>
      </c>
      <c r="Y23" s="11">
        <v>0</v>
      </c>
      <c r="Z23" s="11">
        <v>0</v>
      </c>
      <c r="AA23" s="11">
        <v>0</v>
      </c>
      <c r="AB23" s="11">
        <v>0</v>
      </c>
      <c r="AC23" s="11">
        <v>0</v>
      </c>
      <c r="AD23" s="11">
        <v>0</v>
      </c>
      <c r="AE23" s="11">
        <v>0</v>
      </c>
      <c r="AF23" s="11">
        <v>0</v>
      </c>
      <c r="AG23" s="11">
        <v>0</v>
      </c>
      <c r="AH23" s="11">
        <v>0</v>
      </c>
      <c r="AI23" s="11">
        <v>0</v>
      </c>
      <c r="AJ23" s="11">
        <v>0</v>
      </c>
      <c r="AK23" s="11">
        <v>0</v>
      </c>
      <c r="AL23" s="11">
        <v>0</v>
      </c>
      <c r="AM23" s="11">
        <v>0</v>
      </c>
      <c r="AN23" s="11">
        <v>1</v>
      </c>
      <c r="AO23" s="11">
        <v>0</v>
      </c>
      <c r="AP23" s="11">
        <v>0</v>
      </c>
      <c r="AQ23" s="11">
        <v>0</v>
      </c>
      <c r="AR23" s="11">
        <v>0</v>
      </c>
      <c r="AS23" s="11">
        <v>0</v>
      </c>
      <c r="AT23" s="11">
        <v>0</v>
      </c>
      <c r="AU23" s="22">
        <f>+IFERROR(COUNTIFS('OEN DET'!$H:$H,1,'OEN DET'!$A:$A,CONSOLIDADO!$F23)/COUNTIFS('OEN DET'!$H:$H,"&lt;&gt;",'OEN DET'!$A:$A,CONSOLIDADO!$F23),0)</f>
        <v>0</v>
      </c>
      <c r="AV23" s="22">
        <f>+IFERROR(COUNTIFS('OEN DET'!$H:$H,2,'OEN DET'!$A:$A,CONSOLIDADO!$F23)/COUNTIFS('OEN DET'!$H:$H,"&lt;&gt;",'OEN DET'!$A:$A,CONSOLIDADO!$F23),0)</f>
        <v>0</v>
      </c>
      <c r="AW23" s="22">
        <f>+IFERROR(COUNTIFS('OEN DET'!$H:$H,3,'OEN DET'!$A:$A,CONSOLIDADO!$F23)/COUNTIFS('OEN DET'!$H:$H,"&lt;&gt;",'OEN DET'!$A:$A,CONSOLIDADO!$F23),0)</f>
        <v>0</v>
      </c>
      <c r="AX23" s="22">
        <f>+IFERROR(COUNTIFS('OEN DET'!$J:$J,1,'OEN DET'!$A:$A,CONSOLIDADO!$F23)/COUNTIFS('OEN DET'!$J:$J,"&lt;&gt;",'OEN DET'!$A:$A,CONSOLIDADO!$F23),0)</f>
        <v>0.33333333333333331</v>
      </c>
      <c r="AY23" s="22">
        <f>+IFERROR(COUNTIFS('OEN DET'!$J:$J,2,'OEN DET'!$A:$A,CONSOLIDADO!$F23)/COUNTIFS('OEN DET'!$J:$J,"&lt;&gt;",'OEN DET'!$A:$A,CONSOLIDADO!$F23),0)</f>
        <v>0</v>
      </c>
      <c r="AZ23" s="22">
        <f>+IFERROR(COUNTIFS('OEN DET'!$J:$J,3,'OEN DET'!$A:$A,CONSOLIDADO!$F23)/COUNTIFS('OEN DET'!$J:$J,"&lt;&gt;",'OEN DET'!$A:$A,CONSOLIDADO!$F23),0)</f>
        <v>0.33333333333333331</v>
      </c>
      <c r="BA23" s="22">
        <f>+IFERROR(COUNTIFS('OEN DET'!$J:$J,4,'OEN DET'!$A:$A,CONSOLIDADO!$F23)/COUNTIFS('OEN DET'!$J:$J,"&lt;&gt;",'OEN DET'!$A:$A,CONSOLIDADO!$F23),0)</f>
        <v>0</v>
      </c>
      <c r="BB23" s="22">
        <f>+IFERROR(COUNTIFS('OEN DET'!$J:$J,5,'OEN DET'!$A:$A,CONSOLIDADO!$F23)/COUNTIFS('OEN DET'!$J:$J,"&lt;&gt;",'OEN DET'!$A:$A,CONSOLIDADO!$F23),0)</f>
        <v>0.33333333333333331</v>
      </c>
      <c r="BC23" s="48">
        <v>5</v>
      </c>
    </row>
    <row r="24" spans="1:55" x14ac:dyDescent="0.3">
      <c r="A24" s="11">
        <f>AVERAGEIFS('OEN DET'!B:B,'OEN DET'!A:A,CONSOLIDADO!F24)</f>
        <v>2</v>
      </c>
      <c r="B24" s="11">
        <f>AVERAGEIFS('OEN DET'!F:F,'OEN DET'!A:A,CONSOLIDADO!F24)</f>
        <v>8</v>
      </c>
      <c r="C24" s="43">
        <f t="shared" si="0"/>
        <v>1</v>
      </c>
      <c r="D24" s="43">
        <f t="shared" si="1"/>
        <v>1</v>
      </c>
      <c r="E24" s="2" t="s">
        <v>7708</v>
      </c>
      <c r="F24" s="2">
        <f t="shared" si="2"/>
        <v>23</v>
      </c>
      <c r="G24" s="11">
        <v>0</v>
      </c>
      <c r="H24" s="11">
        <v>1</v>
      </c>
      <c r="I24" s="11">
        <v>0</v>
      </c>
      <c r="J24" s="11">
        <v>0</v>
      </c>
      <c r="K24" s="11">
        <v>0</v>
      </c>
      <c r="L24" s="11">
        <v>0</v>
      </c>
      <c r="M24" s="11">
        <v>0</v>
      </c>
      <c r="N24" s="11">
        <v>0</v>
      </c>
      <c r="O24" s="11">
        <v>0</v>
      </c>
      <c r="P24" s="11">
        <v>0</v>
      </c>
      <c r="Q24" s="11">
        <v>0</v>
      </c>
      <c r="R24" s="11">
        <v>0</v>
      </c>
      <c r="S24" s="11">
        <v>0</v>
      </c>
      <c r="T24" s="11">
        <v>0</v>
      </c>
      <c r="U24" s="11">
        <v>0</v>
      </c>
      <c r="V24" s="11">
        <v>0</v>
      </c>
      <c r="W24" s="11">
        <v>0</v>
      </c>
      <c r="X24" s="11">
        <v>0</v>
      </c>
      <c r="Y24" s="11">
        <v>0</v>
      </c>
      <c r="Z24" s="11">
        <v>0</v>
      </c>
      <c r="AA24" s="11">
        <v>0</v>
      </c>
      <c r="AB24" s="11">
        <v>0</v>
      </c>
      <c r="AC24" s="11">
        <v>0</v>
      </c>
      <c r="AD24" s="11">
        <v>0</v>
      </c>
      <c r="AE24" s="11">
        <v>0</v>
      </c>
      <c r="AF24" s="11">
        <v>0</v>
      </c>
      <c r="AG24" s="11">
        <v>0</v>
      </c>
      <c r="AH24" s="11">
        <v>0</v>
      </c>
      <c r="AI24" s="11">
        <v>0</v>
      </c>
      <c r="AJ24" s="11">
        <v>0</v>
      </c>
      <c r="AK24" s="11">
        <v>0</v>
      </c>
      <c r="AL24" s="11">
        <v>0</v>
      </c>
      <c r="AM24" s="11">
        <v>0</v>
      </c>
      <c r="AN24" s="11">
        <v>1</v>
      </c>
      <c r="AO24" s="11">
        <v>0</v>
      </c>
      <c r="AP24" s="11">
        <v>0</v>
      </c>
      <c r="AQ24" s="11">
        <v>0</v>
      </c>
      <c r="AR24" s="11">
        <v>0</v>
      </c>
      <c r="AS24" s="11">
        <v>0</v>
      </c>
      <c r="AT24" s="11">
        <v>0</v>
      </c>
      <c r="AU24" s="22">
        <f>+IFERROR(COUNTIFS('OEN DET'!$H:$H,1,'OEN DET'!$A:$A,CONSOLIDADO!$F24)/COUNTIFS('OEN DET'!$H:$H,"&lt;&gt;",'OEN DET'!$A:$A,CONSOLIDADO!$F24),0)</f>
        <v>1</v>
      </c>
      <c r="AV24" s="22">
        <f>+IFERROR(COUNTIFS('OEN DET'!$H:$H,2,'OEN DET'!$A:$A,CONSOLIDADO!$F24)/COUNTIFS('OEN DET'!$H:$H,"&lt;&gt;",'OEN DET'!$A:$A,CONSOLIDADO!$F24),0)</f>
        <v>0</v>
      </c>
      <c r="AW24" s="22">
        <f>+IFERROR(COUNTIFS('OEN DET'!$H:$H,3,'OEN DET'!$A:$A,CONSOLIDADO!$F24)/COUNTIFS('OEN DET'!$H:$H,"&lt;&gt;",'OEN DET'!$A:$A,CONSOLIDADO!$F24),0)</f>
        <v>0</v>
      </c>
      <c r="AX24" s="22">
        <f>+IFERROR(COUNTIFS('OEN DET'!$J:$J,1,'OEN DET'!$A:$A,CONSOLIDADO!$F24)/COUNTIFS('OEN DET'!$J:$J,"&lt;&gt;",'OEN DET'!$A:$A,CONSOLIDADO!$F24),0)</f>
        <v>1</v>
      </c>
      <c r="AY24" s="22">
        <f>+IFERROR(COUNTIFS('OEN DET'!$J:$J,2,'OEN DET'!$A:$A,CONSOLIDADO!$F24)/COUNTIFS('OEN DET'!$J:$J,"&lt;&gt;",'OEN DET'!$A:$A,CONSOLIDADO!$F24),0)</f>
        <v>0</v>
      </c>
      <c r="AZ24" s="22">
        <f>+IFERROR(COUNTIFS('OEN DET'!$J:$J,3,'OEN DET'!$A:$A,CONSOLIDADO!$F24)/COUNTIFS('OEN DET'!$J:$J,"&lt;&gt;",'OEN DET'!$A:$A,CONSOLIDADO!$F24),0)</f>
        <v>0</v>
      </c>
      <c r="BA24" s="22">
        <f>+IFERROR(COUNTIFS('OEN DET'!$J:$J,4,'OEN DET'!$A:$A,CONSOLIDADO!$F24)/COUNTIFS('OEN DET'!$J:$J,"&lt;&gt;",'OEN DET'!$A:$A,CONSOLIDADO!$F24),0)</f>
        <v>0</v>
      </c>
      <c r="BB24" s="22">
        <f>+IFERROR(COUNTIFS('OEN DET'!$J:$J,5,'OEN DET'!$A:$A,CONSOLIDADO!$F24)/COUNTIFS('OEN DET'!$J:$J,"&lt;&gt;",'OEN DET'!$A:$A,CONSOLIDADO!$F24),0)</f>
        <v>0</v>
      </c>
      <c r="BC24" s="48">
        <v>2</v>
      </c>
    </row>
    <row r="25" spans="1:55" x14ac:dyDescent="0.3">
      <c r="A25" s="11">
        <f>AVERAGEIFS('OEN DET'!B:B,'OEN DET'!A:A,CONSOLIDADO!F25)</f>
        <v>2</v>
      </c>
      <c r="B25" s="11">
        <f>AVERAGEIFS('OEN DET'!F:F,'OEN DET'!A:A,CONSOLIDADO!F25)</f>
        <v>3</v>
      </c>
      <c r="C25" s="43">
        <f t="shared" si="0"/>
        <v>0</v>
      </c>
      <c r="D25" s="43">
        <f t="shared" si="1"/>
        <v>1</v>
      </c>
      <c r="E25" s="2" t="s">
        <v>7708</v>
      </c>
      <c r="F25" s="2">
        <f t="shared" si="2"/>
        <v>24</v>
      </c>
      <c r="G25" s="11">
        <v>0</v>
      </c>
      <c r="H25" s="11">
        <v>1</v>
      </c>
      <c r="I25" s="11">
        <v>0</v>
      </c>
      <c r="J25" s="11">
        <v>0</v>
      </c>
      <c r="K25" s="11">
        <v>0</v>
      </c>
      <c r="L25" s="11">
        <v>0</v>
      </c>
      <c r="M25" s="11">
        <v>0</v>
      </c>
      <c r="N25" s="11">
        <v>0</v>
      </c>
      <c r="O25" s="11">
        <v>0</v>
      </c>
      <c r="P25" s="11">
        <v>0</v>
      </c>
      <c r="Q25" s="11">
        <v>0</v>
      </c>
      <c r="R25" s="11">
        <v>0</v>
      </c>
      <c r="S25" s="11">
        <v>0</v>
      </c>
      <c r="T25" s="11">
        <v>0</v>
      </c>
      <c r="U25" s="11">
        <v>0</v>
      </c>
      <c r="V25" s="11">
        <v>0</v>
      </c>
      <c r="W25" s="11">
        <v>0</v>
      </c>
      <c r="X25" s="11">
        <v>0</v>
      </c>
      <c r="Y25" s="11">
        <v>0</v>
      </c>
      <c r="Z25" s="11">
        <v>0</v>
      </c>
      <c r="AA25" s="11">
        <v>0</v>
      </c>
      <c r="AB25" s="11">
        <v>0</v>
      </c>
      <c r="AC25" s="11">
        <v>0</v>
      </c>
      <c r="AD25" s="11">
        <v>0</v>
      </c>
      <c r="AE25" s="11">
        <v>0</v>
      </c>
      <c r="AF25" s="11">
        <v>0</v>
      </c>
      <c r="AG25" s="11">
        <v>0</v>
      </c>
      <c r="AH25" s="11">
        <v>0</v>
      </c>
      <c r="AI25" s="11">
        <v>1</v>
      </c>
      <c r="AJ25" s="11">
        <v>0</v>
      </c>
      <c r="AK25" s="11">
        <v>0</v>
      </c>
      <c r="AL25" s="11">
        <v>0</v>
      </c>
      <c r="AM25" s="11">
        <v>0</v>
      </c>
      <c r="AN25" s="11">
        <v>0</v>
      </c>
      <c r="AO25" s="11">
        <v>0</v>
      </c>
      <c r="AP25" s="11">
        <v>0</v>
      </c>
      <c r="AQ25" s="11">
        <v>0</v>
      </c>
      <c r="AR25" s="11">
        <v>0</v>
      </c>
      <c r="AS25" s="11">
        <v>0</v>
      </c>
      <c r="AT25" s="11">
        <v>0</v>
      </c>
      <c r="AU25" s="22">
        <f>+IFERROR(COUNTIFS('OEN DET'!$H:$H,1,'OEN DET'!$A:$A,CONSOLIDADO!$F25)/COUNTIFS('OEN DET'!$H:$H,"&lt;&gt;",'OEN DET'!$A:$A,CONSOLIDADO!$F25),0)</f>
        <v>0</v>
      </c>
      <c r="AV25" s="22">
        <f>+IFERROR(COUNTIFS('OEN DET'!$H:$H,2,'OEN DET'!$A:$A,CONSOLIDADO!$F25)/COUNTIFS('OEN DET'!$H:$H,"&lt;&gt;",'OEN DET'!$A:$A,CONSOLIDADO!$F25),0)</f>
        <v>0</v>
      </c>
      <c r="AW25" s="22">
        <f>+IFERROR(COUNTIFS('OEN DET'!$H:$H,3,'OEN DET'!$A:$A,CONSOLIDADO!$F25)/COUNTIFS('OEN DET'!$H:$H,"&lt;&gt;",'OEN DET'!$A:$A,CONSOLIDADO!$F25),0)</f>
        <v>0</v>
      </c>
      <c r="AX25" s="22">
        <f>+IFERROR(COUNTIFS('OEN DET'!$J:$J,1,'OEN DET'!$A:$A,CONSOLIDADO!$F25)/COUNTIFS('OEN DET'!$J:$J,"&lt;&gt;",'OEN DET'!$A:$A,CONSOLIDADO!$F25),0)</f>
        <v>1</v>
      </c>
      <c r="AY25" s="22">
        <f>+IFERROR(COUNTIFS('OEN DET'!$J:$J,2,'OEN DET'!$A:$A,CONSOLIDADO!$F25)/COUNTIFS('OEN DET'!$J:$J,"&lt;&gt;",'OEN DET'!$A:$A,CONSOLIDADO!$F25),0)</f>
        <v>0</v>
      </c>
      <c r="AZ25" s="22">
        <f>+IFERROR(COUNTIFS('OEN DET'!$J:$J,3,'OEN DET'!$A:$A,CONSOLIDADO!$F25)/COUNTIFS('OEN DET'!$J:$J,"&lt;&gt;",'OEN DET'!$A:$A,CONSOLIDADO!$F25),0)</f>
        <v>0</v>
      </c>
      <c r="BA25" s="22">
        <f>+IFERROR(COUNTIFS('OEN DET'!$J:$J,4,'OEN DET'!$A:$A,CONSOLIDADO!$F25)/COUNTIFS('OEN DET'!$J:$J,"&lt;&gt;",'OEN DET'!$A:$A,CONSOLIDADO!$F25),0)</f>
        <v>0</v>
      </c>
      <c r="BB25" s="22">
        <f>+IFERROR(COUNTIFS('OEN DET'!$J:$J,5,'OEN DET'!$A:$A,CONSOLIDADO!$F25)/COUNTIFS('OEN DET'!$J:$J,"&lt;&gt;",'OEN DET'!$A:$A,CONSOLIDADO!$F25),0)</f>
        <v>0</v>
      </c>
      <c r="BC25" s="48">
        <v>5</v>
      </c>
    </row>
    <row r="26" spans="1:55" x14ac:dyDescent="0.3">
      <c r="A26" s="11">
        <f>AVERAGEIFS('OEN DET'!B:B,'OEN DET'!A:A,CONSOLIDADO!F26)</f>
        <v>2</v>
      </c>
      <c r="B26" s="11">
        <f>AVERAGEIFS('OEN DET'!F:F,'OEN DET'!A:A,CONSOLIDADO!F26)</f>
        <v>12</v>
      </c>
      <c r="C26" s="43">
        <f t="shared" si="0"/>
        <v>1</v>
      </c>
      <c r="D26" s="43">
        <f t="shared" si="1"/>
        <v>1</v>
      </c>
      <c r="E26" s="2" t="s">
        <v>7708</v>
      </c>
      <c r="F26" s="2">
        <f t="shared" si="2"/>
        <v>25</v>
      </c>
      <c r="G26" s="11">
        <v>0</v>
      </c>
      <c r="H26" s="11">
        <v>1</v>
      </c>
      <c r="I26" s="11">
        <v>0</v>
      </c>
      <c r="J26" s="11">
        <v>0</v>
      </c>
      <c r="K26" s="11">
        <v>0</v>
      </c>
      <c r="L26" s="11">
        <v>0</v>
      </c>
      <c r="M26" s="11">
        <v>0</v>
      </c>
      <c r="N26" s="11">
        <v>0</v>
      </c>
      <c r="O26" s="11">
        <v>0</v>
      </c>
      <c r="P26" s="11">
        <v>0</v>
      </c>
      <c r="Q26" s="11">
        <v>0</v>
      </c>
      <c r="R26" s="11">
        <v>0</v>
      </c>
      <c r="S26" s="11">
        <v>0</v>
      </c>
      <c r="T26" s="11">
        <v>0</v>
      </c>
      <c r="U26" s="11">
        <v>0</v>
      </c>
      <c r="V26" s="11">
        <v>0</v>
      </c>
      <c r="W26" s="11">
        <v>0</v>
      </c>
      <c r="X26" s="11">
        <v>0</v>
      </c>
      <c r="Y26" s="11">
        <v>0</v>
      </c>
      <c r="Z26" s="11">
        <v>0</v>
      </c>
      <c r="AA26" s="11">
        <v>0</v>
      </c>
      <c r="AB26" s="11">
        <v>0</v>
      </c>
      <c r="AC26" s="11">
        <v>0</v>
      </c>
      <c r="AD26" s="11">
        <v>0</v>
      </c>
      <c r="AE26" s="11">
        <v>0</v>
      </c>
      <c r="AF26" s="11">
        <v>0</v>
      </c>
      <c r="AG26" s="11">
        <v>0</v>
      </c>
      <c r="AH26" s="11">
        <v>0</v>
      </c>
      <c r="AI26" s="11">
        <v>0</v>
      </c>
      <c r="AJ26" s="11">
        <v>0</v>
      </c>
      <c r="AK26" s="11">
        <v>0</v>
      </c>
      <c r="AL26" s="11">
        <v>0</v>
      </c>
      <c r="AM26" s="11">
        <v>0</v>
      </c>
      <c r="AN26" s="11">
        <v>0</v>
      </c>
      <c r="AO26" s="11">
        <v>0</v>
      </c>
      <c r="AP26" s="11">
        <v>0</v>
      </c>
      <c r="AQ26" s="11">
        <v>0</v>
      </c>
      <c r="AR26" s="11">
        <v>1</v>
      </c>
      <c r="AS26" s="11">
        <v>0</v>
      </c>
      <c r="AT26" s="11">
        <v>0</v>
      </c>
      <c r="AU26" s="22">
        <f>+IFERROR(COUNTIFS('OEN DET'!$H:$H,1,'OEN DET'!$A:$A,CONSOLIDADO!$F26)/COUNTIFS('OEN DET'!$H:$H,"&lt;&gt;",'OEN DET'!$A:$A,CONSOLIDADO!$F26),0)</f>
        <v>0.5</v>
      </c>
      <c r="AV26" s="22">
        <f>+IFERROR(COUNTIFS('OEN DET'!$H:$H,2,'OEN DET'!$A:$A,CONSOLIDADO!$F26)/COUNTIFS('OEN DET'!$H:$H,"&lt;&gt;",'OEN DET'!$A:$A,CONSOLIDADO!$F26),0)</f>
        <v>0.5</v>
      </c>
      <c r="AW26" s="22">
        <f>+IFERROR(COUNTIFS('OEN DET'!$H:$H,3,'OEN DET'!$A:$A,CONSOLIDADO!$F26)/COUNTIFS('OEN DET'!$H:$H,"&lt;&gt;",'OEN DET'!$A:$A,CONSOLIDADO!$F26),0)</f>
        <v>0</v>
      </c>
      <c r="AX26" s="22">
        <f>+IFERROR(COUNTIFS('OEN DET'!$J:$J,1,'OEN DET'!$A:$A,CONSOLIDADO!$F26)/COUNTIFS('OEN DET'!$J:$J,"&lt;&gt;",'OEN DET'!$A:$A,CONSOLIDADO!$F26),0)</f>
        <v>1</v>
      </c>
      <c r="AY26" s="22">
        <f>+IFERROR(COUNTIFS('OEN DET'!$J:$J,2,'OEN DET'!$A:$A,CONSOLIDADO!$F26)/COUNTIFS('OEN DET'!$J:$J,"&lt;&gt;",'OEN DET'!$A:$A,CONSOLIDADO!$F26),0)</f>
        <v>0</v>
      </c>
      <c r="AZ26" s="22">
        <f>+IFERROR(COUNTIFS('OEN DET'!$J:$J,3,'OEN DET'!$A:$A,CONSOLIDADO!$F26)/COUNTIFS('OEN DET'!$J:$J,"&lt;&gt;",'OEN DET'!$A:$A,CONSOLIDADO!$F26),0)</f>
        <v>0</v>
      </c>
      <c r="BA26" s="22">
        <f>+IFERROR(COUNTIFS('OEN DET'!$J:$J,4,'OEN DET'!$A:$A,CONSOLIDADO!$F26)/COUNTIFS('OEN DET'!$J:$J,"&lt;&gt;",'OEN DET'!$A:$A,CONSOLIDADO!$F26),0)</f>
        <v>0</v>
      </c>
      <c r="BB26" s="22">
        <f>+IFERROR(COUNTIFS('OEN DET'!$J:$J,5,'OEN DET'!$A:$A,CONSOLIDADO!$F26)/COUNTIFS('OEN DET'!$J:$J,"&lt;&gt;",'OEN DET'!$A:$A,CONSOLIDADO!$F26),0)</f>
        <v>0</v>
      </c>
      <c r="BC26" s="48">
        <v>1</v>
      </c>
    </row>
    <row r="27" spans="1:55" x14ac:dyDescent="0.3">
      <c r="A27" s="11">
        <f>AVERAGEIFS('OEN DET'!B:B,'OEN DET'!A:A,CONSOLIDADO!F27)</f>
        <v>2</v>
      </c>
      <c r="B27" s="11">
        <f>AVERAGEIFS('OEN DET'!F:F,'OEN DET'!A:A,CONSOLIDADO!F27)</f>
        <v>12</v>
      </c>
      <c r="C27" s="43">
        <f t="shared" si="0"/>
        <v>1</v>
      </c>
      <c r="D27" s="43">
        <f t="shared" si="1"/>
        <v>1</v>
      </c>
      <c r="E27" s="2" t="s">
        <v>7708</v>
      </c>
      <c r="F27" s="2">
        <f t="shared" si="2"/>
        <v>26</v>
      </c>
      <c r="G27" s="11">
        <v>0</v>
      </c>
      <c r="H27" s="11">
        <v>1</v>
      </c>
      <c r="I27" s="11">
        <v>0</v>
      </c>
      <c r="J27" s="11">
        <v>0</v>
      </c>
      <c r="K27" s="11">
        <v>0</v>
      </c>
      <c r="L27" s="11">
        <v>0</v>
      </c>
      <c r="M27" s="11">
        <v>0</v>
      </c>
      <c r="N27" s="11">
        <v>0</v>
      </c>
      <c r="O27" s="11">
        <v>0</v>
      </c>
      <c r="P27" s="11">
        <v>0</v>
      </c>
      <c r="Q27" s="11">
        <v>0</v>
      </c>
      <c r="R27" s="11">
        <v>0</v>
      </c>
      <c r="S27" s="11">
        <v>0</v>
      </c>
      <c r="T27" s="11">
        <v>0</v>
      </c>
      <c r="U27" s="11">
        <v>0</v>
      </c>
      <c r="V27" s="11">
        <v>0</v>
      </c>
      <c r="W27" s="11">
        <v>0</v>
      </c>
      <c r="X27" s="11">
        <v>0</v>
      </c>
      <c r="Y27" s="11">
        <v>0</v>
      </c>
      <c r="Z27" s="11">
        <v>0</v>
      </c>
      <c r="AA27" s="11">
        <v>0</v>
      </c>
      <c r="AB27" s="11">
        <v>0</v>
      </c>
      <c r="AC27" s="11">
        <v>0</v>
      </c>
      <c r="AD27" s="11">
        <v>0</v>
      </c>
      <c r="AE27" s="11">
        <v>0</v>
      </c>
      <c r="AF27" s="11">
        <v>0</v>
      </c>
      <c r="AG27" s="11">
        <v>0</v>
      </c>
      <c r="AH27" s="11">
        <v>0</v>
      </c>
      <c r="AI27" s="11">
        <v>0</v>
      </c>
      <c r="AJ27" s="11">
        <v>0</v>
      </c>
      <c r="AK27" s="11">
        <v>0</v>
      </c>
      <c r="AL27" s="11">
        <v>0</v>
      </c>
      <c r="AM27" s="11">
        <v>0</v>
      </c>
      <c r="AN27" s="11">
        <v>0</v>
      </c>
      <c r="AO27" s="11">
        <v>0</v>
      </c>
      <c r="AP27" s="11">
        <v>0</v>
      </c>
      <c r="AQ27" s="11">
        <v>0</v>
      </c>
      <c r="AR27" s="11">
        <v>1</v>
      </c>
      <c r="AS27" s="11">
        <v>0</v>
      </c>
      <c r="AT27" s="11">
        <v>0</v>
      </c>
      <c r="AU27" s="22">
        <f>+IFERROR(COUNTIFS('OEN DET'!$H:$H,1,'OEN DET'!$A:$A,CONSOLIDADO!$F27)/COUNTIFS('OEN DET'!$H:$H,"&lt;&gt;",'OEN DET'!$A:$A,CONSOLIDADO!$F27),0)</f>
        <v>1</v>
      </c>
      <c r="AV27" s="22">
        <f>+IFERROR(COUNTIFS('OEN DET'!$H:$H,2,'OEN DET'!$A:$A,CONSOLIDADO!$F27)/COUNTIFS('OEN DET'!$H:$H,"&lt;&gt;",'OEN DET'!$A:$A,CONSOLIDADO!$F27),0)</f>
        <v>0</v>
      </c>
      <c r="AW27" s="22">
        <f>+IFERROR(COUNTIFS('OEN DET'!$H:$H,3,'OEN DET'!$A:$A,CONSOLIDADO!$F27)/COUNTIFS('OEN DET'!$H:$H,"&lt;&gt;",'OEN DET'!$A:$A,CONSOLIDADO!$F27),0)</f>
        <v>0</v>
      </c>
      <c r="AX27" s="22">
        <f>+IFERROR(COUNTIFS('OEN DET'!$J:$J,1,'OEN DET'!$A:$A,CONSOLIDADO!$F27)/COUNTIFS('OEN DET'!$J:$J,"&lt;&gt;",'OEN DET'!$A:$A,CONSOLIDADO!$F27),0)</f>
        <v>1</v>
      </c>
      <c r="AY27" s="22">
        <f>+IFERROR(COUNTIFS('OEN DET'!$J:$J,2,'OEN DET'!$A:$A,CONSOLIDADO!$F27)/COUNTIFS('OEN DET'!$J:$J,"&lt;&gt;",'OEN DET'!$A:$A,CONSOLIDADO!$F27),0)</f>
        <v>0</v>
      </c>
      <c r="AZ27" s="22">
        <f>+IFERROR(COUNTIFS('OEN DET'!$J:$J,3,'OEN DET'!$A:$A,CONSOLIDADO!$F27)/COUNTIFS('OEN DET'!$J:$J,"&lt;&gt;",'OEN DET'!$A:$A,CONSOLIDADO!$F27),0)</f>
        <v>0</v>
      </c>
      <c r="BA27" s="22">
        <f>+IFERROR(COUNTIFS('OEN DET'!$J:$J,4,'OEN DET'!$A:$A,CONSOLIDADO!$F27)/COUNTIFS('OEN DET'!$J:$J,"&lt;&gt;",'OEN DET'!$A:$A,CONSOLIDADO!$F27),0)</f>
        <v>0</v>
      </c>
      <c r="BB27" s="22">
        <f>+IFERROR(COUNTIFS('OEN DET'!$J:$J,5,'OEN DET'!$A:$A,CONSOLIDADO!$F27)/COUNTIFS('OEN DET'!$J:$J,"&lt;&gt;",'OEN DET'!$A:$A,CONSOLIDADO!$F27),0)</f>
        <v>0</v>
      </c>
      <c r="BC27" s="48">
        <v>2</v>
      </c>
    </row>
    <row r="28" spans="1:55" x14ac:dyDescent="0.3">
      <c r="A28" s="11">
        <f>AVERAGEIFS('OEN DET'!B:B,'OEN DET'!A:A,CONSOLIDADO!F28)</f>
        <v>2</v>
      </c>
      <c r="B28" s="11">
        <f>AVERAGEIFS('OEN DET'!F:F,'OEN DET'!A:A,CONSOLIDADO!F28)</f>
        <v>7</v>
      </c>
      <c r="C28" s="43">
        <f t="shared" si="0"/>
        <v>1</v>
      </c>
      <c r="D28" s="43">
        <f t="shared" si="1"/>
        <v>1</v>
      </c>
      <c r="E28" s="2" t="s">
        <v>7708</v>
      </c>
      <c r="F28" s="2">
        <f t="shared" si="2"/>
        <v>27</v>
      </c>
      <c r="G28" s="11">
        <v>0</v>
      </c>
      <c r="H28" s="11">
        <v>1</v>
      </c>
      <c r="I28" s="11">
        <v>0</v>
      </c>
      <c r="J28" s="11">
        <v>0</v>
      </c>
      <c r="K28" s="11">
        <v>0</v>
      </c>
      <c r="L28" s="11">
        <v>0</v>
      </c>
      <c r="M28" s="11">
        <v>0</v>
      </c>
      <c r="N28" s="11">
        <v>0</v>
      </c>
      <c r="O28" s="11">
        <v>0</v>
      </c>
      <c r="P28" s="11">
        <v>0</v>
      </c>
      <c r="Q28" s="11">
        <v>0</v>
      </c>
      <c r="R28" s="11">
        <v>0</v>
      </c>
      <c r="S28" s="11">
        <v>0</v>
      </c>
      <c r="T28" s="11">
        <v>0</v>
      </c>
      <c r="U28" s="11">
        <v>0</v>
      </c>
      <c r="V28" s="11">
        <v>0</v>
      </c>
      <c r="W28" s="11">
        <v>0</v>
      </c>
      <c r="X28" s="11">
        <v>0</v>
      </c>
      <c r="Y28" s="11">
        <v>0</v>
      </c>
      <c r="Z28" s="11">
        <v>0</v>
      </c>
      <c r="AA28" s="11">
        <v>0</v>
      </c>
      <c r="AB28" s="11">
        <v>0</v>
      </c>
      <c r="AC28" s="11">
        <v>0</v>
      </c>
      <c r="AD28" s="11">
        <v>0</v>
      </c>
      <c r="AE28" s="11">
        <v>0</v>
      </c>
      <c r="AF28" s="11">
        <v>0</v>
      </c>
      <c r="AG28" s="11">
        <v>0</v>
      </c>
      <c r="AH28" s="11">
        <v>0</v>
      </c>
      <c r="AI28" s="11">
        <v>0</v>
      </c>
      <c r="AJ28" s="11">
        <v>0</v>
      </c>
      <c r="AK28" s="11">
        <v>0</v>
      </c>
      <c r="AL28" s="11">
        <v>0</v>
      </c>
      <c r="AM28" s="11">
        <v>1</v>
      </c>
      <c r="AN28" s="11">
        <v>0</v>
      </c>
      <c r="AO28" s="11">
        <v>0</v>
      </c>
      <c r="AP28" s="11">
        <v>0</v>
      </c>
      <c r="AQ28" s="11">
        <v>0</v>
      </c>
      <c r="AR28" s="11">
        <v>0</v>
      </c>
      <c r="AS28" s="11">
        <v>0</v>
      </c>
      <c r="AT28" s="11">
        <v>0</v>
      </c>
      <c r="AU28" s="22">
        <f>+IFERROR(COUNTIFS('OEN DET'!$H:$H,1,'OEN DET'!$A:$A,CONSOLIDADO!$F28)/COUNTIFS('OEN DET'!$H:$H,"&lt;&gt;",'OEN DET'!$A:$A,CONSOLIDADO!$F28),0)</f>
        <v>0.4</v>
      </c>
      <c r="AV28" s="22">
        <f>+IFERROR(COUNTIFS('OEN DET'!$H:$H,2,'OEN DET'!$A:$A,CONSOLIDADO!$F28)/COUNTIFS('OEN DET'!$H:$H,"&lt;&gt;",'OEN DET'!$A:$A,CONSOLIDADO!$F28),0)</f>
        <v>0.6</v>
      </c>
      <c r="AW28" s="22">
        <f>+IFERROR(COUNTIFS('OEN DET'!$H:$H,3,'OEN DET'!$A:$A,CONSOLIDADO!$F28)/COUNTIFS('OEN DET'!$H:$H,"&lt;&gt;",'OEN DET'!$A:$A,CONSOLIDADO!$F28),0)</f>
        <v>0</v>
      </c>
      <c r="AX28" s="22">
        <f>+IFERROR(COUNTIFS('OEN DET'!$J:$J,1,'OEN DET'!$A:$A,CONSOLIDADO!$F28)/COUNTIFS('OEN DET'!$J:$J,"&lt;&gt;",'OEN DET'!$A:$A,CONSOLIDADO!$F28),0)</f>
        <v>1</v>
      </c>
      <c r="AY28" s="22">
        <f>+IFERROR(COUNTIFS('OEN DET'!$J:$J,2,'OEN DET'!$A:$A,CONSOLIDADO!$F28)/COUNTIFS('OEN DET'!$J:$J,"&lt;&gt;",'OEN DET'!$A:$A,CONSOLIDADO!$F28),0)</f>
        <v>0</v>
      </c>
      <c r="AZ28" s="22">
        <f>+IFERROR(COUNTIFS('OEN DET'!$J:$J,3,'OEN DET'!$A:$A,CONSOLIDADO!$F28)/COUNTIFS('OEN DET'!$J:$J,"&lt;&gt;",'OEN DET'!$A:$A,CONSOLIDADO!$F28),0)</f>
        <v>0</v>
      </c>
      <c r="BA28" s="22">
        <f>+IFERROR(COUNTIFS('OEN DET'!$J:$J,4,'OEN DET'!$A:$A,CONSOLIDADO!$F28)/COUNTIFS('OEN DET'!$J:$J,"&lt;&gt;",'OEN DET'!$A:$A,CONSOLIDADO!$F28),0)</f>
        <v>0</v>
      </c>
      <c r="BB28" s="22">
        <f>+IFERROR(COUNTIFS('OEN DET'!$J:$J,5,'OEN DET'!$A:$A,CONSOLIDADO!$F28)/COUNTIFS('OEN DET'!$J:$J,"&lt;&gt;",'OEN DET'!$A:$A,CONSOLIDADO!$F28),0)</f>
        <v>0</v>
      </c>
      <c r="BC28" s="48">
        <v>1</v>
      </c>
    </row>
    <row r="29" spans="1:55" x14ac:dyDescent="0.3">
      <c r="A29" s="11">
        <f>AVERAGEIFS('OEN DET'!B:B,'OEN DET'!A:A,CONSOLIDADO!F29)</f>
        <v>2</v>
      </c>
      <c r="B29" s="11">
        <f>AVERAGEIFS('OEN DET'!F:F,'OEN DET'!A:A,CONSOLIDADO!F29)</f>
        <v>1</v>
      </c>
      <c r="C29" s="43">
        <f t="shared" si="0"/>
        <v>1</v>
      </c>
      <c r="D29" s="43">
        <f t="shared" si="1"/>
        <v>1</v>
      </c>
      <c r="E29" s="2" t="s">
        <v>7708</v>
      </c>
      <c r="F29" s="2">
        <f t="shared" si="2"/>
        <v>28</v>
      </c>
      <c r="G29" s="11">
        <v>0</v>
      </c>
      <c r="H29" s="11">
        <v>1</v>
      </c>
      <c r="I29" s="11">
        <v>0</v>
      </c>
      <c r="J29" s="11">
        <v>0</v>
      </c>
      <c r="K29" s="11">
        <v>0</v>
      </c>
      <c r="L29" s="11">
        <v>0</v>
      </c>
      <c r="M29" s="11">
        <v>0</v>
      </c>
      <c r="N29" s="11">
        <v>0</v>
      </c>
      <c r="O29" s="11">
        <v>0</v>
      </c>
      <c r="P29" s="11">
        <v>0</v>
      </c>
      <c r="Q29" s="11">
        <v>0</v>
      </c>
      <c r="R29" s="11">
        <v>0</v>
      </c>
      <c r="S29" s="11">
        <v>0</v>
      </c>
      <c r="T29" s="11">
        <v>0</v>
      </c>
      <c r="U29" s="11">
        <v>0</v>
      </c>
      <c r="V29" s="11">
        <v>0</v>
      </c>
      <c r="W29" s="11">
        <v>0</v>
      </c>
      <c r="X29" s="11">
        <v>0</v>
      </c>
      <c r="Y29" s="11">
        <v>0</v>
      </c>
      <c r="Z29" s="11">
        <v>0</v>
      </c>
      <c r="AA29" s="11">
        <v>0</v>
      </c>
      <c r="AB29" s="11">
        <v>0</v>
      </c>
      <c r="AC29" s="11">
        <v>0</v>
      </c>
      <c r="AD29" s="11">
        <v>0</v>
      </c>
      <c r="AE29" s="11">
        <v>0</v>
      </c>
      <c r="AF29" s="11">
        <v>0</v>
      </c>
      <c r="AG29" s="11">
        <v>1</v>
      </c>
      <c r="AH29" s="11">
        <v>0</v>
      </c>
      <c r="AI29" s="11">
        <v>0</v>
      </c>
      <c r="AJ29" s="11">
        <v>0</v>
      </c>
      <c r="AK29" s="11">
        <v>0</v>
      </c>
      <c r="AL29" s="11">
        <v>0</v>
      </c>
      <c r="AM29" s="11">
        <v>0</v>
      </c>
      <c r="AN29" s="11">
        <v>0</v>
      </c>
      <c r="AO29" s="11">
        <v>0</v>
      </c>
      <c r="AP29" s="11">
        <v>0</v>
      </c>
      <c r="AQ29" s="11">
        <v>0</v>
      </c>
      <c r="AR29" s="11">
        <v>0</v>
      </c>
      <c r="AS29" s="11">
        <v>0</v>
      </c>
      <c r="AT29" s="11">
        <v>0</v>
      </c>
      <c r="AU29" s="22">
        <f>+IFERROR(COUNTIFS('OEN DET'!$H:$H,1,'OEN DET'!$A:$A,CONSOLIDADO!$F29)/COUNTIFS('OEN DET'!$H:$H,"&lt;&gt;",'OEN DET'!$A:$A,CONSOLIDADO!$F29),0)</f>
        <v>0.54545454545454541</v>
      </c>
      <c r="AV29" s="22">
        <f>+IFERROR(COUNTIFS('OEN DET'!$H:$H,2,'OEN DET'!$A:$A,CONSOLIDADO!$F29)/COUNTIFS('OEN DET'!$H:$H,"&lt;&gt;",'OEN DET'!$A:$A,CONSOLIDADO!$F29),0)</f>
        <v>0.45454545454545453</v>
      </c>
      <c r="AW29" s="22">
        <f>+IFERROR(COUNTIFS('OEN DET'!$H:$H,3,'OEN DET'!$A:$A,CONSOLIDADO!$F29)/COUNTIFS('OEN DET'!$H:$H,"&lt;&gt;",'OEN DET'!$A:$A,CONSOLIDADO!$F29),0)</f>
        <v>0</v>
      </c>
      <c r="AX29" s="22">
        <f>+IFERROR(COUNTIFS('OEN DET'!$J:$J,1,'OEN DET'!$A:$A,CONSOLIDADO!$F29)/COUNTIFS('OEN DET'!$J:$J,"&lt;&gt;",'OEN DET'!$A:$A,CONSOLIDADO!$F29),0)</f>
        <v>0</v>
      </c>
      <c r="AY29" s="22">
        <f>+IFERROR(COUNTIFS('OEN DET'!$J:$J,2,'OEN DET'!$A:$A,CONSOLIDADO!$F29)/COUNTIFS('OEN DET'!$J:$J,"&lt;&gt;",'OEN DET'!$A:$A,CONSOLIDADO!$F29),0)</f>
        <v>1</v>
      </c>
      <c r="AZ29" s="22">
        <f>+IFERROR(COUNTIFS('OEN DET'!$J:$J,3,'OEN DET'!$A:$A,CONSOLIDADO!$F29)/COUNTIFS('OEN DET'!$J:$J,"&lt;&gt;",'OEN DET'!$A:$A,CONSOLIDADO!$F29),0)</f>
        <v>0</v>
      </c>
      <c r="BA29" s="22">
        <f>+IFERROR(COUNTIFS('OEN DET'!$J:$J,4,'OEN DET'!$A:$A,CONSOLIDADO!$F29)/COUNTIFS('OEN DET'!$J:$J,"&lt;&gt;",'OEN DET'!$A:$A,CONSOLIDADO!$F29),0)</f>
        <v>0</v>
      </c>
      <c r="BB29" s="22">
        <f>+IFERROR(COUNTIFS('OEN DET'!$J:$J,5,'OEN DET'!$A:$A,CONSOLIDADO!$F29)/COUNTIFS('OEN DET'!$J:$J,"&lt;&gt;",'OEN DET'!$A:$A,CONSOLIDADO!$F29),0)</f>
        <v>0</v>
      </c>
      <c r="BC29" s="48">
        <v>1</v>
      </c>
    </row>
    <row r="30" spans="1:55" x14ac:dyDescent="0.3">
      <c r="A30" s="11">
        <f>AVERAGEIFS('OEN DET'!B:B,'OEN DET'!A:A,CONSOLIDADO!F30)</f>
        <v>2</v>
      </c>
      <c r="B30" s="11">
        <f>AVERAGEIFS('OEN DET'!F:F,'OEN DET'!A:A,CONSOLIDADO!F30)</f>
        <v>1</v>
      </c>
      <c r="C30" s="43">
        <f t="shared" si="0"/>
        <v>1</v>
      </c>
      <c r="D30" s="43">
        <f t="shared" si="1"/>
        <v>1</v>
      </c>
      <c r="E30" s="2" t="s">
        <v>7708</v>
      </c>
      <c r="F30" s="2">
        <f t="shared" si="2"/>
        <v>29</v>
      </c>
      <c r="G30" s="11">
        <v>0</v>
      </c>
      <c r="H30" s="11">
        <v>1</v>
      </c>
      <c r="I30" s="11">
        <v>0</v>
      </c>
      <c r="J30" s="11">
        <v>0</v>
      </c>
      <c r="K30" s="11">
        <v>0</v>
      </c>
      <c r="L30" s="11">
        <v>0</v>
      </c>
      <c r="M30" s="11">
        <v>0</v>
      </c>
      <c r="N30" s="11">
        <v>0</v>
      </c>
      <c r="O30" s="11">
        <v>0</v>
      </c>
      <c r="P30" s="11">
        <v>0</v>
      </c>
      <c r="Q30" s="11">
        <v>0</v>
      </c>
      <c r="R30" s="11">
        <v>0</v>
      </c>
      <c r="S30" s="11">
        <v>0</v>
      </c>
      <c r="T30" s="11">
        <v>0</v>
      </c>
      <c r="U30" s="11">
        <v>0</v>
      </c>
      <c r="V30" s="11">
        <v>0</v>
      </c>
      <c r="W30" s="11">
        <v>0</v>
      </c>
      <c r="X30" s="11">
        <v>0</v>
      </c>
      <c r="Y30" s="11">
        <v>0</v>
      </c>
      <c r="Z30" s="11">
        <v>0</v>
      </c>
      <c r="AA30" s="11">
        <v>0</v>
      </c>
      <c r="AB30" s="11">
        <v>0</v>
      </c>
      <c r="AC30" s="11">
        <v>0</v>
      </c>
      <c r="AD30" s="11">
        <v>0</v>
      </c>
      <c r="AE30" s="11">
        <v>0</v>
      </c>
      <c r="AF30" s="11">
        <v>0</v>
      </c>
      <c r="AG30" s="11">
        <v>1</v>
      </c>
      <c r="AH30" s="11">
        <v>0</v>
      </c>
      <c r="AI30" s="11">
        <v>0</v>
      </c>
      <c r="AJ30" s="11">
        <v>0</v>
      </c>
      <c r="AK30" s="11">
        <v>0</v>
      </c>
      <c r="AL30" s="11">
        <v>0</v>
      </c>
      <c r="AM30" s="11">
        <v>0</v>
      </c>
      <c r="AN30" s="11">
        <v>0</v>
      </c>
      <c r="AO30" s="11">
        <v>0</v>
      </c>
      <c r="AP30" s="11">
        <v>0</v>
      </c>
      <c r="AQ30" s="11">
        <v>0</v>
      </c>
      <c r="AR30" s="11">
        <v>0</v>
      </c>
      <c r="AS30" s="11">
        <v>0</v>
      </c>
      <c r="AT30" s="11">
        <v>0</v>
      </c>
      <c r="AU30" s="22">
        <f>+IFERROR(COUNTIFS('OEN DET'!$H:$H,1,'OEN DET'!$A:$A,CONSOLIDADO!$F30)/COUNTIFS('OEN DET'!$H:$H,"&lt;&gt;",'OEN DET'!$A:$A,CONSOLIDADO!$F30),0)</f>
        <v>0.7142857142857143</v>
      </c>
      <c r="AV30" s="22">
        <f>+IFERROR(COUNTIFS('OEN DET'!$H:$H,2,'OEN DET'!$A:$A,CONSOLIDADO!$F30)/COUNTIFS('OEN DET'!$H:$H,"&lt;&gt;",'OEN DET'!$A:$A,CONSOLIDADO!$F30),0)</f>
        <v>0.14285714285714285</v>
      </c>
      <c r="AW30" s="22">
        <f>+IFERROR(COUNTIFS('OEN DET'!$H:$H,3,'OEN DET'!$A:$A,CONSOLIDADO!$F30)/COUNTIFS('OEN DET'!$H:$H,"&lt;&gt;",'OEN DET'!$A:$A,CONSOLIDADO!$F30),0)</f>
        <v>0.14285714285714285</v>
      </c>
      <c r="AX30" s="22">
        <f>+IFERROR(COUNTIFS('OEN DET'!$J:$J,1,'OEN DET'!$A:$A,CONSOLIDADO!$F30)/COUNTIFS('OEN DET'!$J:$J,"&lt;&gt;",'OEN DET'!$A:$A,CONSOLIDADO!$F30),0)</f>
        <v>1</v>
      </c>
      <c r="AY30" s="22">
        <f>+IFERROR(COUNTIFS('OEN DET'!$J:$J,2,'OEN DET'!$A:$A,CONSOLIDADO!$F30)/COUNTIFS('OEN DET'!$J:$J,"&lt;&gt;",'OEN DET'!$A:$A,CONSOLIDADO!$F30),0)</f>
        <v>0</v>
      </c>
      <c r="AZ30" s="22">
        <f>+IFERROR(COUNTIFS('OEN DET'!$J:$J,3,'OEN DET'!$A:$A,CONSOLIDADO!$F30)/COUNTIFS('OEN DET'!$J:$J,"&lt;&gt;",'OEN DET'!$A:$A,CONSOLIDADO!$F30),0)</f>
        <v>0</v>
      </c>
      <c r="BA30" s="22">
        <f>+IFERROR(COUNTIFS('OEN DET'!$J:$J,4,'OEN DET'!$A:$A,CONSOLIDADO!$F30)/COUNTIFS('OEN DET'!$J:$J,"&lt;&gt;",'OEN DET'!$A:$A,CONSOLIDADO!$F30),0)</f>
        <v>0</v>
      </c>
      <c r="BB30" s="22">
        <f>+IFERROR(COUNTIFS('OEN DET'!$J:$J,5,'OEN DET'!$A:$A,CONSOLIDADO!$F30)/COUNTIFS('OEN DET'!$J:$J,"&lt;&gt;",'OEN DET'!$A:$A,CONSOLIDADO!$F30),0)</f>
        <v>0</v>
      </c>
      <c r="BC30" s="48">
        <v>2</v>
      </c>
    </row>
    <row r="31" spans="1:55" x14ac:dyDescent="0.3">
      <c r="A31" s="11">
        <f>AVERAGEIFS('OEN DET'!B:B,'OEN DET'!A:A,CONSOLIDADO!F31)</f>
        <v>2</v>
      </c>
      <c r="B31" s="11">
        <f>AVERAGEIFS('OEN DET'!F:F,'OEN DET'!A:A,CONSOLIDADO!F31)</f>
        <v>1</v>
      </c>
      <c r="C31" s="43">
        <f t="shared" si="0"/>
        <v>1</v>
      </c>
      <c r="D31" s="43">
        <f t="shared" si="1"/>
        <v>1</v>
      </c>
      <c r="E31" s="2" t="s">
        <v>7708</v>
      </c>
      <c r="F31" s="2">
        <f t="shared" si="2"/>
        <v>30</v>
      </c>
      <c r="G31" s="11">
        <v>0</v>
      </c>
      <c r="H31" s="11">
        <v>1</v>
      </c>
      <c r="I31" s="11">
        <v>0</v>
      </c>
      <c r="J31" s="11">
        <v>0</v>
      </c>
      <c r="K31" s="11">
        <v>0</v>
      </c>
      <c r="L31" s="11">
        <v>0</v>
      </c>
      <c r="M31" s="11">
        <v>0</v>
      </c>
      <c r="N31" s="11">
        <v>0</v>
      </c>
      <c r="O31" s="11">
        <v>0</v>
      </c>
      <c r="P31" s="11">
        <v>0</v>
      </c>
      <c r="Q31" s="11">
        <v>0</v>
      </c>
      <c r="R31" s="11">
        <v>0</v>
      </c>
      <c r="S31" s="11">
        <v>0</v>
      </c>
      <c r="T31" s="11">
        <v>0</v>
      </c>
      <c r="U31" s="11">
        <v>0</v>
      </c>
      <c r="V31" s="11">
        <v>0</v>
      </c>
      <c r="W31" s="11">
        <v>0</v>
      </c>
      <c r="X31" s="11">
        <v>0</v>
      </c>
      <c r="Y31" s="11">
        <v>0</v>
      </c>
      <c r="Z31" s="11">
        <v>0</v>
      </c>
      <c r="AA31" s="11">
        <v>0</v>
      </c>
      <c r="AB31" s="11">
        <v>0</v>
      </c>
      <c r="AC31" s="11">
        <v>0</v>
      </c>
      <c r="AD31" s="11">
        <v>0</v>
      </c>
      <c r="AE31" s="11">
        <v>0</v>
      </c>
      <c r="AF31" s="11">
        <v>0</v>
      </c>
      <c r="AG31" s="11">
        <v>1</v>
      </c>
      <c r="AH31" s="11">
        <v>0</v>
      </c>
      <c r="AI31" s="11">
        <v>0</v>
      </c>
      <c r="AJ31" s="11">
        <v>0</v>
      </c>
      <c r="AK31" s="11">
        <v>0</v>
      </c>
      <c r="AL31" s="11">
        <v>0</v>
      </c>
      <c r="AM31" s="11">
        <v>0</v>
      </c>
      <c r="AN31" s="11">
        <v>0</v>
      </c>
      <c r="AO31" s="11">
        <v>0</v>
      </c>
      <c r="AP31" s="11">
        <v>0</v>
      </c>
      <c r="AQ31" s="11">
        <v>0</v>
      </c>
      <c r="AR31" s="11">
        <v>0</v>
      </c>
      <c r="AS31" s="11">
        <v>0</v>
      </c>
      <c r="AT31" s="11">
        <v>0</v>
      </c>
      <c r="AU31" s="22">
        <f>+IFERROR(COUNTIFS('OEN DET'!$H:$H,1,'OEN DET'!$A:$A,CONSOLIDADO!$F31)/COUNTIFS('OEN DET'!$H:$H,"&lt;&gt;",'OEN DET'!$A:$A,CONSOLIDADO!$F31),0)</f>
        <v>0.875</v>
      </c>
      <c r="AV31" s="22">
        <f>+IFERROR(COUNTIFS('OEN DET'!$H:$H,2,'OEN DET'!$A:$A,CONSOLIDADO!$F31)/COUNTIFS('OEN DET'!$H:$H,"&lt;&gt;",'OEN DET'!$A:$A,CONSOLIDADO!$F31),0)</f>
        <v>0.125</v>
      </c>
      <c r="AW31" s="22">
        <f>+IFERROR(COUNTIFS('OEN DET'!$H:$H,3,'OEN DET'!$A:$A,CONSOLIDADO!$F31)/COUNTIFS('OEN DET'!$H:$H,"&lt;&gt;",'OEN DET'!$A:$A,CONSOLIDADO!$F31),0)</f>
        <v>0</v>
      </c>
      <c r="AX31" s="22">
        <f>+IFERROR(COUNTIFS('OEN DET'!$J:$J,1,'OEN DET'!$A:$A,CONSOLIDADO!$F31)/COUNTIFS('OEN DET'!$J:$J,"&lt;&gt;",'OEN DET'!$A:$A,CONSOLIDADO!$F31),0)</f>
        <v>0</v>
      </c>
      <c r="AY31" s="22">
        <f>+IFERROR(COUNTIFS('OEN DET'!$J:$J,2,'OEN DET'!$A:$A,CONSOLIDADO!$F31)/COUNTIFS('OEN DET'!$J:$J,"&lt;&gt;",'OEN DET'!$A:$A,CONSOLIDADO!$F31),0)</f>
        <v>0.66666666666666663</v>
      </c>
      <c r="AZ31" s="22">
        <f>+IFERROR(COUNTIFS('OEN DET'!$J:$J,3,'OEN DET'!$A:$A,CONSOLIDADO!$F31)/COUNTIFS('OEN DET'!$J:$J,"&lt;&gt;",'OEN DET'!$A:$A,CONSOLIDADO!$F31),0)</f>
        <v>0</v>
      </c>
      <c r="BA31" s="22">
        <f>+IFERROR(COUNTIFS('OEN DET'!$J:$J,4,'OEN DET'!$A:$A,CONSOLIDADO!$F31)/COUNTIFS('OEN DET'!$J:$J,"&lt;&gt;",'OEN DET'!$A:$A,CONSOLIDADO!$F31),0)</f>
        <v>0</v>
      </c>
      <c r="BB31" s="22">
        <f>+IFERROR(COUNTIFS('OEN DET'!$J:$J,5,'OEN DET'!$A:$A,CONSOLIDADO!$F31)/COUNTIFS('OEN DET'!$J:$J,"&lt;&gt;",'OEN DET'!$A:$A,CONSOLIDADO!$F31),0)</f>
        <v>0.33333333333333331</v>
      </c>
      <c r="BC31" s="48">
        <v>2</v>
      </c>
    </row>
    <row r="32" spans="1:55" x14ac:dyDescent="0.3">
      <c r="A32" s="11">
        <f>AVERAGEIFS('OEN DET'!B:B,'OEN DET'!A:A,CONSOLIDADO!F32)</f>
        <v>2</v>
      </c>
      <c r="B32" s="11">
        <f>AVERAGEIFS('OEN DET'!F:F,'OEN DET'!A:A,CONSOLIDADO!F32)</f>
        <v>1</v>
      </c>
      <c r="C32" s="43">
        <f t="shared" si="0"/>
        <v>1</v>
      </c>
      <c r="D32" s="43">
        <f t="shared" si="1"/>
        <v>0</v>
      </c>
      <c r="E32" s="2" t="s">
        <v>7708</v>
      </c>
      <c r="F32" s="2">
        <f t="shared" si="2"/>
        <v>31</v>
      </c>
      <c r="G32" s="11">
        <v>0</v>
      </c>
      <c r="H32" s="11">
        <v>1</v>
      </c>
      <c r="I32" s="11">
        <v>0</v>
      </c>
      <c r="J32" s="11">
        <v>0</v>
      </c>
      <c r="K32" s="11">
        <v>0</v>
      </c>
      <c r="L32" s="11">
        <v>0</v>
      </c>
      <c r="M32" s="11">
        <v>0</v>
      </c>
      <c r="N32" s="11">
        <v>0</v>
      </c>
      <c r="O32" s="11">
        <v>0</v>
      </c>
      <c r="P32" s="11">
        <v>0</v>
      </c>
      <c r="Q32" s="11">
        <v>0</v>
      </c>
      <c r="R32" s="11">
        <v>0</v>
      </c>
      <c r="S32" s="11">
        <v>0</v>
      </c>
      <c r="T32" s="11">
        <v>0</v>
      </c>
      <c r="U32" s="11">
        <v>0</v>
      </c>
      <c r="V32" s="11">
        <v>0</v>
      </c>
      <c r="W32" s="11">
        <v>0</v>
      </c>
      <c r="X32" s="11">
        <v>0</v>
      </c>
      <c r="Y32" s="11">
        <v>0</v>
      </c>
      <c r="Z32" s="11">
        <v>0</v>
      </c>
      <c r="AA32" s="11">
        <v>0</v>
      </c>
      <c r="AB32" s="11">
        <v>0</v>
      </c>
      <c r="AC32" s="11">
        <v>0</v>
      </c>
      <c r="AD32" s="11">
        <v>0</v>
      </c>
      <c r="AE32" s="11">
        <v>0</v>
      </c>
      <c r="AF32" s="11">
        <v>0</v>
      </c>
      <c r="AG32" s="11">
        <v>1</v>
      </c>
      <c r="AH32" s="11">
        <v>0</v>
      </c>
      <c r="AI32" s="11">
        <v>0</v>
      </c>
      <c r="AJ32" s="11">
        <v>0</v>
      </c>
      <c r="AK32" s="11">
        <v>0</v>
      </c>
      <c r="AL32" s="11">
        <v>0</v>
      </c>
      <c r="AM32" s="11">
        <v>0</v>
      </c>
      <c r="AN32" s="11">
        <v>0</v>
      </c>
      <c r="AO32" s="11">
        <v>0</v>
      </c>
      <c r="AP32" s="11">
        <v>0</v>
      </c>
      <c r="AQ32" s="11">
        <v>0</v>
      </c>
      <c r="AR32" s="11">
        <v>0</v>
      </c>
      <c r="AS32" s="11">
        <v>0</v>
      </c>
      <c r="AT32" s="11">
        <v>0</v>
      </c>
      <c r="AU32" s="22">
        <f>+IFERROR(COUNTIFS('OEN DET'!$H:$H,1,'OEN DET'!$A:$A,CONSOLIDADO!$F32)/COUNTIFS('OEN DET'!$H:$H,"&lt;&gt;",'OEN DET'!$A:$A,CONSOLIDADO!$F32),0)</f>
        <v>1</v>
      </c>
      <c r="AV32" s="22">
        <f>+IFERROR(COUNTIFS('OEN DET'!$H:$H,2,'OEN DET'!$A:$A,CONSOLIDADO!$F32)/COUNTIFS('OEN DET'!$H:$H,"&lt;&gt;",'OEN DET'!$A:$A,CONSOLIDADO!$F32),0)</f>
        <v>0</v>
      </c>
      <c r="AW32" s="22">
        <f>+IFERROR(COUNTIFS('OEN DET'!$H:$H,3,'OEN DET'!$A:$A,CONSOLIDADO!$F32)/COUNTIFS('OEN DET'!$H:$H,"&lt;&gt;",'OEN DET'!$A:$A,CONSOLIDADO!$F32),0)</f>
        <v>0</v>
      </c>
      <c r="AX32" s="22">
        <f>+IFERROR(COUNTIFS('OEN DET'!$J:$J,1,'OEN DET'!$A:$A,CONSOLIDADO!$F32)/COUNTIFS('OEN DET'!$J:$J,"&lt;&gt;",'OEN DET'!$A:$A,CONSOLIDADO!$F32),0)</f>
        <v>0</v>
      </c>
      <c r="AY32" s="22">
        <f>+IFERROR(COUNTIFS('OEN DET'!$J:$J,2,'OEN DET'!$A:$A,CONSOLIDADO!$F32)/COUNTIFS('OEN DET'!$J:$J,"&lt;&gt;",'OEN DET'!$A:$A,CONSOLIDADO!$F32),0)</f>
        <v>0</v>
      </c>
      <c r="AZ32" s="22">
        <f>+IFERROR(COUNTIFS('OEN DET'!$J:$J,3,'OEN DET'!$A:$A,CONSOLIDADO!$F32)/COUNTIFS('OEN DET'!$J:$J,"&lt;&gt;",'OEN DET'!$A:$A,CONSOLIDADO!$F32),0)</f>
        <v>0</v>
      </c>
      <c r="BA32" s="22">
        <f>+IFERROR(COUNTIFS('OEN DET'!$J:$J,4,'OEN DET'!$A:$A,CONSOLIDADO!$F32)/COUNTIFS('OEN DET'!$J:$J,"&lt;&gt;",'OEN DET'!$A:$A,CONSOLIDADO!$F32),0)</f>
        <v>0</v>
      </c>
      <c r="BB32" s="22">
        <f>+IFERROR(COUNTIFS('OEN DET'!$J:$J,5,'OEN DET'!$A:$A,CONSOLIDADO!$F32)/COUNTIFS('OEN DET'!$J:$J,"&lt;&gt;",'OEN DET'!$A:$A,CONSOLIDADO!$F32),0)</f>
        <v>0</v>
      </c>
      <c r="BC32" s="48">
        <v>2</v>
      </c>
    </row>
    <row r="33" spans="1:55" x14ac:dyDescent="0.3">
      <c r="A33" s="11">
        <f>AVERAGEIFS('OEN DET'!B:B,'OEN DET'!A:A,CONSOLIDADO!F33)</f>
        <v>2</v>
      </c>
      <c r="B33" s="11">
        <f>AVERAGEIFS('OEN DET'!F:F,'OEN DET'!A:A,CONSOLIDADO!F33)</f>
        <v>2</v>
      </c>
      <c r="C33" s="43">
        <f t="shared" si="0"/>
        <v>1</v>
      </c>
      <c r="D33" s="43">
        <f t="shared" si="1"/>
        <v>1</v>
      </c>
      <c r="E33" s="2" t="s">
        <v>7708</v>
      </c>
      <c r="F33" s="2">
        <f t="shared" si="2"/>
        <v>32</v>
      </c>
      <c r="G33" s="11">
        <v>0</v>
      </c>
      <c r="H33" s="11">
        <v>1</v>
      </c>
      <c r="I33" s="11">
        <v>0</v>
      </c>
      <c r="J33" s="11">
        <v>0</v>
      </c>
      <c r="K33" s="11">
        <v>0</v>
      </c>
      <c r="L33" s="11">
        <v>0</v>
      </c>
      <c r="M33" s="11">
        <v>0</v>
      </c>
      <c r="N33" s="11">
        <v>0</v>
      </c>
      <c r="O33" s="11">
        <v>0</v>
      </c>
      <c r="P33" s="11">
        <v>0</v>
      </c>
      <c r="Q33" s="11">
        <v>0</v>
      </c>
      <c r="R33" s="11">
        <v>0</v>
      </c>
      <c r="S33" s="11">
        <v>0</v>
      </c>
      <c r="T33" s="11">
        <v>0</v>
      </c>
      <c r="U33" s="11">
        <v>0</v>
      </c>
      <c r="V33" s="11">
        <v>0</v>
      </c>
      <c r="W33" s="11">
        <v>0</v>
      </c>
      <c r="X33" s="11">
        <v>0</v>
      </c>
      <c r="Y33" s="11">
        <v>0</v>
      </c>
      <c r="Z33" s="11">
        <v>0</v>
      </c>
      <c r="AA33" s="11">
        <v>0</v>
      </c>
      <c r="AB33" s="11">
        <v>0</v>
      </c>
      <c r="AC33" s="11">
        <v>0</v>
      </c>
      <c r="AD33" s="11">
        <v>0</v>
      </c>
      <c r="AE33" s="11">
        <v>0</v>
      </c>
      <c r="AF33" s="11">
        <v>0</v>
      </c>
      <c r="AG33" s="11">
        <v>0</v>
      </c>
      <c r="AH33" s="11">
        <v>1</v>
      </c>
      <c r="AI33" s="11">
        <v>0</v>
      </c>
      <c r="AJ33" s="11">
        <v>0</v>
      </c>
      <c r="AK33" s="11">
        <v>0</v>
      </c>
      <c r="AL33" s="11">
        <v>0</v>
      </c>
      <c r="AM33" s="11">
        <v>0</v>
      </c>
      <c r="AN33" s="11">
        <v>0</v>
      </c>
      <c r="AO33" s="11">
        <v>0</v>
      </c>
      <c r="AP33" s="11">
        <v>0</v>
      </c>
      <c r="AQ33" s="11">
        <v>0</v>
      </c>
      <c r="AR33" s="11">
        <v>0</v>
      </c>
      <c r="AS33" s="11">
        <v>0</v>
      </c>
      <c r="AT33" s="11">
        <v>0</v>
      </c>
      <c r="AU33" s="22">
        <f>+IFERROR(COUNTIFS('OEN DET'!$H:$H,1,'OEN DET'!$A:$A,CONSOLIDADO!$F33)/COUNTIFS('OEN DET'!$H:$H,"&lt;&gt;",'OEN DET'!$A:$A,CONSOLIDADO!$F33),0)</f>
        <v>0.66666666666666663</v>
      </c>
      <c r="AV33" s="22">
        <f>+IFERROR(COUNTIFS('OEN DET'!$H:$H,2,'OEN DET'!$A:$A,CONSOLIDADO!$F33)/COUNTIFS('OEN DET'!$H:$H,"&lt;&gt;",'OEN DET'!$A:$A,CONSOLIDADO!$F33),0)</f>
        <v>0</v>
      </c>
      <c r="AW33" s="22">
        <f>+IFERROR(COUNTIFS('OEN DET'!$H:$H,3,'OEN DET'!$A:$A,CONSOLIDADO!$F33)/COUNTIFS('OEN DET'!$H:$H,"&lt;&gt;",'OEN DET'!$A:$A,CONSOLIDADO!$F33),0)</f>
        <v>0.33333333333333331</v>
      </c>
      <c r="AX33" s="22">
        <f>+IFERROR(COUNTIFS('OEN DET'!$J:$J,1,'OEN DET'!$A:$A,CONSOLIDADO!$F33)/COUNTIFS('OEN DET'!$J:$J,"&lt;&gt;",'OEN DET'!$A:$A,CONSOLIDADO!$F33),0)</f>
        <v>0.33333333333333331</v>
      </c>
      <c r="AY33" s="22">
        <f>+IFERROR(COUNTIFS('OEN DET'!$J:$J,2,'OEN DET'!$A:$A,CONSOLIDADO!$F33)/COUNTIFS('OEN DET'!$J:$J,"&lt;&gt;",'OEN DET'!$A:$A,CONSOLIDADO!$F33),0)</f>
        <v>0</v>
      </c>
      <c r="AZ33" s="22">
        <f>+IFERROR(COUNTIFS('OEN DET'!$J:$J,3,'OEN DET'!$A:$A,CONSOLIDADO!$F33)/COUNTIFS('OEN DET'!$J:$J,"&lt;&gt;",'OEN DET'!$A:$A,CONSOLIDADO!$F33),0)</f>
        <v>0.33333333333333331</v>
      </c>
      <c r="BA33" s="22">
        <f>+IFERROR(COUNTIFS('OEN DET'!$J:$J,4,'OEN DET'!$A:$A,CONSOLIDADO!$F33)/COUNTIFS('OEN DET'!$J:$J,"&lt;&gt;",'OEN DET'!$A:$A,CONSOLIDADO!$F33),0)</f>
        <v>0.33333333333333331</v>
      </c>
      <c r="BB33" s="22">
        <f>+IFERROR(COUNTIFS('OEN DET'!$J:$J,5,'OEN DET'!$A:$A,CONSOLIDADO!$F33)/COUNTIFS('OEN DET'!$J:$J,"&lt;&gt;",'OEN DET'!$A:$A,CONSOLIDADO!$F33),0)</f>
        <v>0</v>
      </c>
      <c r="BC33" s="48">
        <v>2</v>
      </c>
    </row>
    <row r="34" spans="1:55" x14ac:dyDescent="0.3">
      <c r="A34" s="11">
        <f>AVERAGEIFS('OEN DET'!B:B,'OEN DET'!A:A,CONSOLIDADO!F34)</f>
        <v>2</v>
      </c>
      <c r="B34" s="11">
        <f>AVERAGEIFS('OEN DET'!F:F,'OEN DET'!A:A,CONSOLIDADO!F34)</f>
        <v>2</v>
      </c>
      <c r="C34" s="43">
        <f t="shared" si="0"/>
        <v>1</v>
      </c>
      <c r="D34" s="43">
        <f t="shared" si="1"/>
        <v>0</v>
      </c>
      <c r="E34" s="2" t="s">
        <v>7708</v>
      </c>
      <c r="F34" s="2">
        <f t="shared" si="2"/>
        <v>33</v>
      </c>
      <c r="G34" s="11">
        <v>0</v>
      </c>
      <c r="H34" s="11">
        <v>1</v>
      </c>
      <c r="I34" s="11">
        <v>0</v>
      </c>
      <c r="J34" s="11">
        <v>0</v>
      </c>
      <c r="K34" s="11">
        <v>0</v>
      </c>
      <c r="L34" s="11">
        <v>0</v>
      </c>
      <c r="M34" s="11">
        <v>0</v>
      </c>
      <c r="N34" s="11">
        <v>0</v>
      </c>
      <c r="O34" s="11">
        <v>0</v>
      </c>
      <c r="P34" s="11">
        <v>0</v>
      </c>
      <c r="Q34" s="11">
        <v>0</v>
      </c>
      <c r="R34" s="11">
        <v>0</v>
      </c>
      <c r="S34" s="11">
        <v>0</v>
      </c>
      <c r="T34" s="11">
        <v>0</v>
      </c>
      <c r="U34" s="11">
        <v>0</v>
      </c>
      <c r="V34" s="11">
        <v>0</v>
      </c>
      <c r="W34" s="11">
        <v>0</v>
      </c>
      <c r="X34" s="11">
        <v>0</v>
      </c>
      <c r="Y34" s="11">
        <v>0</v>
      </c>
      <c r="Z34" s="11">
        <v>0</v>
      </c>
      <c r="AA34" s="11">
        <v>0</v>
      </c>
      <c r="AB34" s="11">
        <v>0</v>
      </c>
      <c r="AC34" s="11">
        <v>0</v>
      </c>
      <c r="AD34" s="11">
        <v>0</v>
      </c>
      <c r="AE34" s="11">
        <v>0</v>
      </c>
      <c r="AF34" s="11">
        <v>0</v>
      </c>
      <c r="AG34" s="11">
        <v>0</v>
      </c>
      <c r="AH34" s="11">
        <v>1</v>
      </c>
      <c r="AI34" s="11">
        <v>0</v>
      </c>
      <c r="AJ34" s="11">
        <v>0</v>
      </c>
      <c r="AK34" s="11">
        <v>0</v>
      </c>
      <c r="AL34" s="11">
        <v>0</v>
      </c>
      <c r="AM34" s="11">
        <v>0</v>
      </c>
      <c r="AN34" s="11">
        <v>0</v>
      </c>
      <c r="AO34" s="11">
        <v>0</v>
      </c>
      <c r="AP34" s="11">
        <v>0</v>
      </c>
      <c r="AQ34" s="11">
        <v>0</v>
      </c>
      <c r="AR34" s="11">
        <v>0</v>
      </c>
      <c r="AS34" s="11">
        <v>0</v>
      </c>
      <c r="AT34" s="11">
        <v>0</v>
      </c>
      <c r="AU34" s="22">
        <f>+IFERROR(COUNTIFS('OEN DET'!$H:$H,1,'OEN DET'!$A:$A,CONSOLIDADO!$F34)/COUNTIFS('OEN DET'!$H:$H,"&lt;&gt;",'OEN DET'!$A:$A,CONSOLIDADO!$F34),0)</f>
        <v>1</v>
      </c>
      <c r="AV34" s="22">
        <f>+IFERROR(COUNTIFS('OEN DET'!$H:$H,2,'OEN DET'!$A:$A,CONSOLIDADO!$F34)/COUNTIFS('OEN DET'!$H:$H,"&lt;&gt;",'OEN DET'!$A:$A,CONSOLIDADO!$F34),0)</f>
        <v>0</v>
      </c>
      <c r="AW34" s="22">
        <f>+IFERROR(COUNTIFS('OEN DET'!$H:$H,3,'OEN DET'!$A:$A,CONSOLIDADO!$F34)/COUNTIFS('OEN DET'!$H:$H,"&lt;&gt;",'OEN DET'!$A:$A,CONSOLIDADO!$F34),0)</f>
        <v>0</v>
      </c>
      <c r="AX34" s="22">
        <f>+IFERROR(COUNTIFS('OEN DET'!$J:$J,1,'OEN DET'!$A:$A,CONSOLIDADO!$F34)/COUNTIFS('OEN DET'!$J:$J,"&lt;&gt;",'OEN DET'!$A:$A,CONSOLIDADO!$F34),0)</f>
        <v>0</v>
      </c>
      <c r="AY34" s="22">
        <f>+IFERROR(COUNTIFS('OEN DET'!$J:$J,2,'OEN DET'!$A:$A,CONSOLIDADO!$F34)/COUNTIFS('OEN DET'!$J:$J,"&lt;&gt;",'OEN DET'!$A:$A,CONSOLIDADO!$F34),0)</f>
        <v>0</v>
      </c>
      <c r="AZ34" s="22">
        <f>+IFERROR(COUNTIFS('OEN DET'!$J:$J,3,'OEN DET'!$A:$A,CONSOLIDADO!$F34)/COUNTIFS('OEN DET'!$J:$J,"&lt;&gt;",'OEN DET'!$A:$A,CONSOLIDADO!$F34),0)</f>
        <v>0</v>
      </c>
      <c r="BA34" s="22">
        <f>+IFERROR(COUNTIFS('OEN DET'!$J:$J,4,'OEN DET'!$A:$A,CONSOLIDADO!$F34)/COUNTIFS('OEN DET'!$J:$J,"&lt;&gt;",'OEN DET'!$A:$A,CONSOLIDADO!$F34),0)</f>
        <v>0</v>
      </c>
      <c r="BB34" s="22">
        <f>+IFERROR(COUNTIFS('OEN DET'!$J:$J,5,'OEN DET'!$A:$A,CONSOLIDADO!$F34)/COUNTIFS('OEN DET'!$J:$J,"&lt;&gt;",'OEN DET'!$A:$A,CONSOLIDADO!$F34),0)</f>
        <v>0</v>
      </c>
      <c r="BC34" s="48">
        <v>2</v>
      </c>
    </row>
    <row r="35" spans="1:55" x14ac:dyDescent="0.3">
      <c r="A35" s="11">
        <f>AVERAGEIFS('OEN DET'!B:B,'OEN DET'!A:A,CONSOLIDADO!F35)</f>
        <v>2</v>
      </c>
      <c r="B35" s="11">
        <f>AVERAGEIFS('OEN DET'!F:F,'OEN DET'!A:A,CONSOLIDADO!F35)</f>
        <v>2</v>
      </c>
      <c r="C35" s="43">
        <f t="shared" si="0"/>
        <v>0</v>
      </c>
      <c r="D35" s="43">
        <f t="shared" si="1"/>
        <v>0.99999999999999989</v>
      </c>
      <c r="E35" s="2" t="s">
        <v>7708</v>
      </c>
      <c r="F35" s="2">
        <f t="shared" si="2"/>
        <v>34</v>
      </c>
      <c r="G35" s="11">
        <v>0</v>
      </c>
      <c r="H35" s="11">
        <v>1</v>
      </c>
      <c r="I35" s="11">
        <v>0</v>
      </c>
      <c r="J35" s="11">
        <v>0</v>
      </c>
      <c r="K35" s="11">
        <v>0</v>
      </c>
      <c r="L35" s="11">
        <v>0</v>
      </c>
      <c r="M35" s="11">
        <v>0</v>
      </c>
      <c r="N35" s="11">
        <v>0</v>
      </c>
      <c r="O35" s="11">
        <v>0</v>
      </c>
      <c r="P35" s="11">
        <v>0</v>
      </c>
      <c r="Q35" s="11">
        <v>0</v>
      </c>
      <c r="R35" s="11">
        <v>0</v>
      </c>
      <c r="S35" s="11">
        <v>0</v>
      </c>
      <c r="T35" s="11">
        <v>0</v>
      </c>
      <c r="U35" s="11">
        <v>0</v>
      </c>
      <c r="V35" s="11">
        <v>0</v>
      </c>
      <c r="W35" s="11">
        <v>0</v>
      </c>
      <c r="X35" s="11">
        <v>0</v>
      </c>
      <c r="Y35" s="11">
        <v>0</v>
      </c>
      <c r="Z35" s="11">
        <v>0</v>
      </c>
      <c r="AA35" s="11">
        <v>0</v>
      </c>
      <c r="AB35" s="11">
        <v>0</v>
      </c>
      <c r="AC35" s="11">
        <v>0</v>
      </c>
      <c r="AD35" s="11">
        <v>0</v>
      </c>
      <c r="AE35" s="11">
        <v>0</v>
      </c>
      <c r="AF35" s="11">
        <v>0</v>
      </c>
      <c r="AG35" s="11">
        <v>0</v>
      </c>
      <c r="AH35" s="11">
        <v>1</v>
      </c>
      <c r="AI35" s="11">
        <v>0</v>
      </c>
      <c r="AJ35" s="11">
        <v>0</v>
      </c>
      <c r="AK35" s="11">
        <v>0</v>
      </c>
      <c r="AL35" s="11">
        <v>0</v>
      </c>
      <c r="AM35" s="11">
        <v>0</v>
      </c>
      <c r="AN35" s="11">
        <v>0</v>
      </c>
      <c r="AO35" s="11">
        <v>0</v>
      </c>
      <c r="AP35" s="11">
        <v>0</v>
      </c>
      <c r="AQ35" s="11">
        <v>0</v>
      </c>
      <c r="AR35" s="11">
        <v>0</v>
      </c>
      <c r="AS35" s="11">
        <v>0</v>
      </c>
      <c r="AT35" s="11">
        <v>0</v>
      </c>
      <c r="AU35" s="22">
        <f>+IFERROR(COUNTIFS('OEN DET'!$H:$H,1,'OEN DET'!$A:$A,CONSOLIDADO!$F35)/COUNTIFS('OEN DET'!$H:$H,"&lt;&gt;",'OEN DET'!$A:$A,CONSOLIDADO!$F35),0)</f>
        <v>0</v>
      </c>
      <c r="AV35" s="22">
        <f>+IFERROR(COUNTIFS('OEN DET'!$H:$H,2,'OEN DET'!$A:$A,CONSOLIDADO!$F35)/COUNTIFS('OEN DET'!$H:$H,"&lt;&gt;",'OEN DET'!$A:$A,CONSOLIDADO!$F35),0)</f>
        <v>0</v>
      </c>
      <c r="AW35" s="22">
        <f>+IFERROR(COUNTIFS('OEN DET'!$H:$H,3,'OEN DET'!$A:$A,CONSOLIDADO!$F35)/COUNTIFS('OEN DET'!$H:$H,"&lt;&gt;",'OEN DET'!$A:$A,CONSOLIDADO!$F35),0)</f>
        <v>0</v>
      </c>
      <c r="AX35" s="22">
        <f>+IFERROR(COUNTIFS('OEN DET'!$J:$J,1,'OEN DET'!$A:$A,CONSOLIDADO!$F35)/COUNTIFS('OEN DET'!$J:$J,"&lt;&gt;",'OEN DET'!$A:$A,CONSOLIDADO!$F35),0)</f>
        <v>0.2857142857142857</v>
      </c>
      <c r="AY35" s="22">
        <f>+IFERROR(COUNTIFS('OEN DET'!$J:$J,2,'OEN DET'!$A:$A,CONSOLIDADO!$F35)/COUNTIFS('OEN DET'!$J:$J,"&lt;&gt;",'OEN DET'!$A:$A,CONSOLIDADO!$F35),0)</f>
        <v>0.42857142857142855</v>
      </c>
      <c r="AZ35" s="22">
        <f>+IFERROR(COUNTIFS('OEN DET'!$J:$J,3,'OEN DET'!$A:$A,CONSOLIDADO!$F35)/COUNTIFS('OEN DET'!$J:$J,"&lt;&gt;",'OEN DET'!$A:$A,CONSOLIDADO!$F35),0)</f>
        <v>0.2857142857142857</v>
      </c>
      <c r="BA35" s="22">
        <f>+IFERROR(COUNTIFS('OEN DET'!$J:$J,4,'OEN DET'!$A:$A,CONSOLIDADO!$F35)/COUNTIFS('OEN DET'!$J:$J,"&lt;&gt;",'OEN DET'!$A:$A,CONSOLIDADO!$F35),0)</f>
        <v>0</v>
      </c>
      <c r="BB35" s="22">
        <f>+IFERROR(COUNTIFS('OEN DET'!$J:$J,5,'OEN DET'!$A:$A,CONSOLIDADO!$F35)/COUNTIFS('OEN DET'!$J:$J,"&lt;&gt;",'OEN DET'!$A:$A,CONSOLIDADO!$F35),0)</f>
        <v>0</v>
      </c>
      <c r="BC35" s="48">
        <v>5</v>
      </c>
    </row>
    <row r="36" spans="1:55" x14ac:dyDescent="0.3">
      <c r="A36" s="11">
        <f>AVERAGEIFS('OEN DET'!B:B,'OEN DET'!A:A,CONSOLIDADO!F36)</f>
        <v>2</v>
      </c>
      <c r="B36" s="11">
        <f>AVERAGEIFS('OEN DET'!F:F,'OEN DET'!A:A,CONSOLIDADO!F36)</f>
        <v>2</v>
      </c>
      <c r="C36" s="43">
        <f t="shared" si="0"/>
        <v>1</v>
      </c>
      <c r="D36" s="43">
        <f t="shared" si="1"/>
        <v>1</v>
      </c>
      <c r="E36" s="2" t="s">
        <v>7708</v>
      </c>
      <c r="F36" s="2">
        <f t="shared" si="2"/>
        <v>35</v>
      </c>
      <c r="G36" s="11">
        <v>0</v>
      </c>
      <c r="H36" s="11">
        <v>1</v>
      </c>
      <c r="I36" s="11">
        <v>0</v>
      </c>
      <c r="J36" s="11">
        <v>0</v>
      </c>
      <c r="K36" s="11">
        <v>0</v>
      </c>
      <c r="L36" s="11">
        <v>0</v>
      </c>
      <c r="M36" s="11">
        <v>0</v>
      </c>
      <c r="N36" s="11">
        <v>0</v>
      </c>
      <c r="O36" s="11">
        <v>0</v>
      </c>
      <c r="P36" s="11">
        <v>0</v>
      </c>
      <c r="Q36" s="11">
        <v>0</v>
      </c>
      <c r="R36" s="11">
        <v>0</v>
      </c>
      <c r="S36" s="11">
        <v>0</v>
      </c>
      <c r="T36" s="11">
        <v>0</v>
      </c>
      <c r="U36" s="11">
        <v>0</v>
      </c>
      <c r="V36" s="11">
        <v>0</v>
      </c>
      <c r="W36" s="11">
        <v>0</v>
      </c>
      <c r="X36" s="11">
        <v>0</v>
      </c>
      <c r="Y36" s="11">
        <v>0</v>
      </c>
      <c r="Z36" s="11">
        <v>0</v>
      </c>
      <c r="AA36" s="11">
        <v>0</v>
      </c>
      <c r="AB36" s="11">
        <v>0</v>
      </c>
      <c r="AC36" s="11">
        <v>0</v>
      </c>
      <c r="AD36" s="11">
        <v>0</v>
      </c>
      <c r="AE36" s="11">
        <v>0</v>
      </c>
      <c r="AF36" s="11">
        <v>0</v>
      </c>
      <c r="AG36" s="11">
        <v>0</v>
      </c>
      <c r="AH36" s="11">
        <v>1</v>
      </c>
      <c r="AI36" s="11">
        <v>0</v>
      </c>
      <c r="AJ36" s="11">
        <v>0</v>
      </c>
      <c r="AK36" s="11">
        <v>0</v>
      </c>
      <c r="AL36" s="11">
        <v>0</v>
      </c>
      <c r="AM36" s="11">
        <v>0</v>
      </c>
      <c r="AN36" s="11">
        <v>0</v>
      </c>
      <c r="AO36" s="11">
        <v>0</v>
      </c>
      <c r="AP36" s="11">
        <v>0</v>
      </c>
      <c r="AQ36" s="11">
        <v>0</v>
      </c>
      <c r="AR36" s="11">
        <v>0</v>
      </c>
      <c r="AS36" s="11">
        <v>0</v>
      </c>
      <c r="AT36" s="11">
        <v>0</v>
      </c>
      <c r="AU36" s="22">
        <f>+IFERROR(COUNTIFS('OEN DET'!$H:$H,1,'OEN DET'!$A:$A,CONSOLIDADO!$F36)/COUNTIFS('OEN DET'!$H:$H,"&lt;&gt;",'OEN DET'!$A:$A,CONSOLIDADO!$F36),0)</f>
        <v>0.8</v>
      </c>
      <c r="AV36" s="22">
        <f>+IFERROR(COUNTIFS('OEN DET'!$H:$H,2,'OEN DET'!$A:$A,CONSOLIDADO!$F36)/COUNTIFS('OEN DET'!$H:$H,"&lt;&gt;",'OEN DET'!$A:$A,CONSOLIDADO!$F36),0)</f>
        <v>0.2</v>
      </c>
      <c r="AW36" s="22">
        <f>+IFERROR(COUNTIFS('OEN DET'!$H:$H,3,'OEN DET'!$A:$A,CONSOLIDADO!$F36)/COUNTIFS('OEN DET'!$H:$H,"&lt;&gt;",'OEN DET'!$A:$A,CONSOLIDADO!$F36),0)</f>
        <v>0</v>
      </c>
      <c r="AX36" s="22">
        <f>+IFERROR(COUNTIFS('OEN DET'!$J:$J,1,'OEN DET'!$A:$A,CONSOLIDADO!$F36)/COUNTIFS('OEN DET'!$J:$J,"&lt;&gt;",'OEN DET'!$A:$A,CONSOLIDADO!$F36),0)</f>
        <v>0.5</v>
      </c>
      <c r="AY36" s="22">
        <f>+IFERROR(COUNTIFS('OEN DET'!$J:$J,2,'OEN DET'!$A:$A,CONSOLIDADO!$F36)/COUNTIFS('OEN DET'!$J:$J,"&lt;&gt;",'OEN DET'!$A:$A,CONSOLIDADO!$F36),0)</f>
        <v>0</v>
      </c>
      <c r="AZ36" s="22">
        <f>+IFERROR(COUNTIFS('OEN DET'!$J:$J,3,'OEN DET'!$A:$A,CONSOLIDADO!$F36)/COUNTIFS('OEN DET'!$J:$J,"&lt;&gt;",'OEN DET'!$A:$A,CONSOLIDADO!$F36),0)</f>
        <v>0</v>
      </c>
      <c r="BA36" s="22">
        <f>+IFERROR(COUNTIFS('OEN DET'!$J:$J,4,'OEN DET'!$A:$A,CONSOLIDADO!$F36)/COUNTIFS('OEN DET'!$J:$J,"&lt;&gt;",'OEN DET'!$A:$A,CONSOLIDADO!$F36),0)</f>
        <v>0</v>
      </c>
      <c r="BB36" s="22">
        <f>+IFERROR(COUNTIFS('OEN DET'!$J:$J,5,'OEN DET'!$A:$A,CONSOLIDADO!$F36)/COUNTIFS('OEN DET'!$J:$J,"&lt;&gt;",'OEN DET'!$A:$A,CONSOLIDADO!$F36),0)</f>
        <v>0.5</v>
      </c>
      <c r="BC36" s="48">
        <v>2</v>
      </c>
    </row>
    <row r="37" spans="1:55" x14ac:dyDescent="0.3">
      <c r="A37" s="11">
        <f>AVERAGEIFS('OEN DET'!B:B,'OEN DET'!A:A,CONSOLIDADO!F37)</f>
        <v>2</v>
      </c>
      <c r="B37" s="11">
        <f>AVERAGEIFS('OEN DET'!F:F,'OEN DET'!A:A,CONSOLIDADO!F37)</f>
        <v>2</v>
      </c>
      <c r="C37" s="43">
        <f t="shared" si="0"/>
        <v>1</v>
      </c>
      <c r="D37" s="43">
        <f t="shared" si="1"/>
        <v>1</v>
      </c>
      <c r="E37" s="2" t="s">
        <v>7708</v>
      </c>
      <c r="F37" s="2">
        <f t="shared" si="2"/>
        <v>36</v>
      </c>
      <c r="G37" s="11">
        <v>0</v>
      </c>
      <c r="H37" s="11">
        <v>1</v>
      </c>
      <c r="I37" s="11">
        <v>0</v>
      </c>
      <c r="J37" s="11">
        <v>0</v>
      </c>
      <c r="K37" s="11">
        <v>0</v>
      </c>
      <c r="L37" s="11">
        <v>0</v>
      </c>
      <c r="M37" s="11">
        <v>0</v>
      </c>
      <c r="N37" s="11">
        <v>0</v>
      </c>
      <c r="O37" s="11">
        <v>0</v>
      </c>
      <c r="P37" s="11">
        <v>0</v>
      </c>
      <c r="Q37" s="11">
        <v>0</v>
      </c>
      <c r="R37" s="11">
        <v>0</v>
      </c>
      <c r="S37" s="11">
        <v>0</v>
      </c>
      <c r="T37" s="11">
        <v>0</v>
      </c>
      <c r="U37" s="11">
        <v>0</v>
      </c>
      <c r="V37" s="11">
        <v>0</v>
      </c>
      <c r="W37" s="11">
        <v>0</v>
      </c>
      <c r="X37" s="11">
        <v>0</v>
      </c>
      <c r="Y37" s="11">
        <v>0</v>
      </c>
      <c r="Z37" s="11">
        <v>0</v>
      </c>
      <c r="AA37" s="11">
        <v>0</v>
      </c>
      <c r="AB37" s="11">
        <v>0</v>
      </c>
      <c r="AC37" s="11">
        <v>0</v>
      </c>
      <c r="AD37" s="11">
        <v>0</v>
      </c>
      <c r="AE37" s="11">
        <v>0</v>
      </c>
      <c r="AF37" s="11">
        <v>0</v>
      </c>
      <c r="AG37" s="11">
        <v>0</v>
      </c>
      <c r="AH37" s="11">
        <v>1</v>
      </c>
      <c r="AI37" s="11">
        <v>0</v>
      </c>
      <c r="AJ37" s="11">
        <v>0</v>
      </c>
      <c r="AK37" s="11">
        <v>0</v>
      </c>
      <c r="AL37" s="11">
        <v>0</v>
      </c>
      <c r="AM37" s="11">
        <v>0</v>
      </c>
      <c r="AN37" s="11">
        <v>0</v>
      </c>
      <c r="AO37" s="11">
        <v>0</v>
      </c>
      <c r="AP37" s="11">
        <v>0</v>
      </c>
      <c r="AQ37" s="11">
        <v>0</v>
      </c>
      <c r="AR37" s="11">
        <v>0</v>
      </c>
      <c r="AS37" s="11">
        <v>0</v>
      </c>
      <c r="AT37" s="11">
        <v>0</v>
      </c>
      <c r="AU37" s="22">
        <f>+IFERROR(COUNTIFS('OEN DET'!$H:$H,1,'OEN DET'!$A:$A,CONSOLIDADO!$F37)/COUNTIFS('OEN DET'!$H:$H,"&lt;&gt;",'OEN DET'!$A:$A,CONSOLIDADO!$F37),0)</f>
        <v>1</v>
      </c>
      <c r="AV37" s="22">
        <f>+IFERROR(COUNTIFS('OEN DET'!$H:$H,2,'OEN DET'!$A:$A,CONSOLIDADO!$F37)/COUNTIFS('OEN DET'!$H:$H,"&lt;&gt;",'OEN DET'!$A:$A,CONSOLIDADO!$F37),0)</f>
        <v>0</v>
      </c>
      <c r="AW37" s="22">
        <f>+IFERROR(COUNTIFS('OEN DET'!$H:$H,3,'OEN DET'!$A:$A,CONSOLIDADO!$F37)/COUNTIFS('OEN DET'!$H:$H,"&lt;&gt;",'OEN DET'!$A:$A,CONSOLIDADO!$F37),0)</f>
        <v>0</v>
      </c>
      <c r="AX37" s="22">
        <f>+IFERROR(COUNTIFS('OEN DET'!$J:$J,1,'OEN DET'!$A:$A,CONSOLIDADO!$F37)/COUNTIFS('OEN DET'!$J:$J,"&lt;&gt;",'OEN DET'!$A:$A,CONSOLIDADO!$F37),0)</f>
        <v>1</v>
      </c>
      <c r="AY37" s="22">
        <f>+IFERROR(COUNTIFS('OEN DET'!$J:$J,2,'OEN DET'!$A:$A,CONSOLIDADO!$F37)/COUNTIFS('OEN DET'!$J:$J,"&lt;&gt;",'OEN DET'!$A:$A,CONSOLIDADO!$F37),0)</f>
        <v>0</v>
      </c>
      <c r="AZ37" s="22">
        <f>+IFERROR(COUNTIFS('OEN DET'!$J:$J,3,'OEN DET'!$A:$A,CONSOLIDADO!$F37)/COUNTIFS('OEN DET'!$J:$J,"&lt;&gt;",'OEN DET'!$A:$A,CONSOLIDADO!$F37),0)</f>
        <v>0</v>
      </c>
      <c r="BA37" s="22">
        <f>+IFERROR(COUNTIFS('OEN DET'!$J:$J,4,'OEN DET'!$A:$A,CONSOLIDADO!$F37)/COUNTIFS('OEN DET'!$J:$J,"&lt;&gt;",'OEN DET'!$A:$A,CONSOLIDADO!$F37),0)</f>
        <v>0</v>
      </c>
      <c r="BB37" s="22">
        <f>+IFERROR(COUNTIFS('OEN DET'!$J:$J,5,'OEN DET'!$A:$A,CONSOLIDADO!$F37)/COUNTIFS('OEN DET'!$J:$J,"&lt;&gt;",'OEN DET'!$A:$A,CONSOLIDADO!$F37),0)</f>
        <v>0</v>
      </c>
      <c r="BC37" s="48">
        <v>2</v>
      </c>
    </row>
    <row r="38" spans="1:55" x14ac:dyDescent="0.3">
      <c r="A38" s="11">
        <f>AVERAGEIFS('OEN DET'!B:B,'OEN DET'!A:A,CONSOLIDADO!F38)</f>
        <v>2</v>
      </c>
      <c r="B38" s="11">
        <f>AVERAGEIFS('OEN DET'!F:F,'OEN DET'!A:A,CONSOLIDADO!F38)</f>
        <v>2</v>
      </c>
      <c r="C38" s="43">
        <f t="shared" si="0"/>
        <v>1</v>
      </c>
      <c r="D38" s="43">
        <f t="shared" si="1"/>
        <v>1</v>
      </c>
      <c r="E38" s="2" t="s">
        <v>7708</v>
      </c>
      <c r="F38" s="2">
        <f t="shared" si="2"/>
        <v>37</v>
      </c>
      <c r="G38" s="11">
        <v>0</v>
      </c>
      <c r="H38" s="11">
        <v>1</v>
      </c>
      <c r="I38" s="11">
        <v>0</v>
      </c>
      <c r="J38" s="11">
        <v>0</v>
      </c>
      <c r="K38" s="11">
        <v>0</v>
      </c>
      <c r="L38" s="11">
        <v>0</v>
      </c>
      <c r="M38" s="11">
        <v>0</v>
      </c>
      <c r="N38" s="11">
        <v>0</v>
      </c>
      <c r="O38" s="11">
        <v>0</v>
      </c>
      <c r="P38" s="11">
        <v>0</v>
      </c>
      <c r="Q38" s="11">
        <v>0</v>
      </c>
      <c r="R38" s="11">
        <v>0</v>
      </c>
      <c r="S38" s="11">
        <v>0</v>
      </c>
      <c r="T38" s="11">
        <v>0</v>
      </c>
      <c r="U38" s="11">
        <v>0</v>
      </c>
      <c r="V38" s="11">
        <v>0</v>
      </c>
      <c r="W38" s="11">
        <v>0</v>
      </c>
      <c r="X38" s="11">
        <v>0</v>
      </c>
      <c r="Y38" s="11">
        <v>0</v>
      </c>
      <c r="Z38" s="11">
        <v>0</v>
      </c>
      <c r="AA38" s="11">
        <v>0</v>
      </c>
      <c r="AB38" s="11">
        <v>0</v>
      </c>
      <c r="AC38" s="11">
        <v>0</v>
      </c>
      <c r="AD38" s="11">
        <v>0</v>
      </c>
      <c r="AE38" s="11">
        <v>0</v>
      </c>
      <c r="AF38" s="11">
        <v>0</v>
      </c>
      <c r="AG38" s="11">
        <v>0</v>
      </c>
      <c r="AH38" s="11">
        <v>1</v>
      </c>
      <c r="AI38" s="11">
        <v>0</v>
      </c>
      <c r="AJ38" s="11">
        <v>0</v>
      </c>
      <c r="AK38" s="11">
        <v>0</v>
      </c>
      <c r="AL38" s="11">
        <v>0</v>
      </c>
      <c r="AM38" s="11">
        <v>0</v>
      </c>
      <c r="AN38" s="11">
        <v>0</v>
      </c>
      <c r="AO38" s="11">
        <v>0</v>
      </c>
      <c r="AP38" s="11">
        <v>0</v>
      </c>
      <c r="AQ38" s="11">
        <v>0</v>
      </c>
      <c r="AR38" s="11">
        <v>0</v>
      </c>
      <c r="AS38" s="11">
        <v>0</v>
      </c>
      <c r="AT38" s="11">
        <v>0</v>
      </c>
      <c r="AU38" s="22">
        <f>+IFERROR(COUNTIFS('OEN DET'!$H:$H,1,'OEN DET'!$A:$A,CONSOLIDADO!$F38)/COUNTIFS('OEN DET'!$H:$H,"&lt;&gt;",'OEN DET'!$A:$A,CONSOLIDADO!$F38),0)</f>
        <v>0.25</v>
      </c>
      <c r="AV38" s="22">
        <f>+IFERROR(COUNTIFS('OEN DET'!$H:$H,2,'OEN DET'!$A:$A,CONSOLIDADO!$F38)/COUNTIFS('OEN DET'!$H:$H,"&lt;&gt;",'OEN DET'!$A:$A,CONSOLIDADO!$F38),0)</f>
        <v>0.25</v>
      </c>
      <c r="AW38" s="22">
        <f>+IFERROR(COUNTIFS('OEN DET'!$H:$H,3,'OEN DET'!$A:$A,CONSOLIDADO!$F38)/COUNTIFS('OEN DET'!$H:$H,"&lt;&gt;",'OEN DET'!$A:$A,CONSOLIDADO!$F38),0)</f>
        <v>0.5</v>
      </c>
      <c r="AX38" s="22">
        <f>+IFERROR(COUNTIFS('OEN DET'!$J:$J,1,'OEN DET'!$A:$A,CONSOLIDADO!$F38)/COUNTIFS('OEN DET'!$J:$J,"&lt;&gt;",'OEN DET'!$A:$A,CONSOLIDADO!$F38),0)</f>
        <v>0</v>
      </c>
      <c r="AY38" s="22">
        <f>+IFERROR(COUNTIFS('OEN DET'!$J:$J,2,'OEN DET'!$A:$A,CONSOLIDADO!$F38)/COUNTIFS('OEN DET'!$J:$J,"&lt;&gt;",'OEN DET'!$A:$A,CONSOLIDADO!$F38),0)</f>
        <v>1</v>
      </c>
      <c r="AZ38" s="22">
        <f>+IFERROR(COUNTIFS('OEN DET'!$J:$J,3,'OEN DET'!$A:$A,CONSOLIDADO!$F38)/COUNTIFS('OEN DET'!$J:$J,"&lt;&gt;",'OEN DET'!$A:$A,CONSOLIDADO!$F38),0)</f>
        <v>0</v>
      </c>
      <c r="BA38" s="22">
        <f>+IFERROR(COUNTIFS('OEN DET'!$J:$J,4,'OEN DET'!$A:$A,CONSOLIDADO!$F38)/COUNTIFS('OEN DET'!$J:$J,"&lt;&gt;",'OEN DET'!$A:$A,CONSOLIDADO!$F38),0)</f>
        <v>0</v>
      </c>
      <c r="BB38" s="22">
        <f>+IFERROR(COUNTIFS('OEN DET'!$J:$J,5,'OEN DET'!$A:$A,CONSOLIDADO!$F38)/COUNTIFS('OEN DET'!$J:$J,"&lt;&gt;",'OEN DET'!$A:$A,CONSOLIDADO!$F38),0)</f>
        <v>0</v>
      </c>
      <c r="BC38" s="48">
        <v>4</v>
      </c>
    </row>
    <row r="39" spans="1:55" x14ac:dyDescent="0.3">
      <c r="A39" s="11">
        <f>AVERAGEIFS('OEN DET'!B:B,'OEN DET'!A:A,CONSOLIDADO!F39)</f>
        <v>2</v>
      </c>
      <c r="B39" s="11">
        <f>AVERAGEIFS('OEN DET'!F:F,'OEN DET'!A:A,CONSOLIDADO!F39)</f>
        <v>2</v>
      </c>
      <c r="C39" s="43">
        <f t="shared" si="0"/>
        <v>1</v>
      </c>
      <c r="D39" s="43">
        <f t="shared" si="1"/>
        <v>1</v>
      </c>
      <c r="E39" s="2" t="s">
        <v>7708</v>
      </c>
      <c r="F39" s="2">
        <f t="shared" si="2"/>
        <v>38</v>
      </c>
      <c r="G39" s="11">
        <v>0</v>
      </c>
      <c r="H39" s="11">
        <v>1</v>
      </c>
      <c r="I39" s="11">
        <v>0</v>
      </c>
      <c r="J39" s="11">
        <v>0</v>
      </c>
      <c r="K39" s="11">
        <v>0</v>
      </c>
      <c r="L39" s="11">
        <v>0</v>
      </c>
      <c r="M39" s="11">
        <v>0</v>
      </c>
      <c r="N39" s="11">
        <v>0</v>
      </c>
      <c r="O39" s="11">
        <v>0</v>
      </c>
      <c r="P39" s="11">
        <v>0</v>
      </c>
      <c r="Q39" s="11">
        <v>0</v>
      </c>
      <c r="R39" s="11">
        <v>0</v>
      </c>
      <c r="S39" s="11">
        <v>0</v>
      </c>
      <c r="T39" s="11">
        <v>0</v>
      </c>
      <c r="U39" s="11">
        <v>0</v>
      </c>
      <c r="V39" s="11">
        <v>0</v>
      </c>
      <c r="W39" s="11">
        <v>0</v>
      </c>
      <c r="X39" s="11">
        <v>0</v>
      </c>
      <c r="Y39" s="11">
        <v>0</v>
      </c>
      <c r="Z39" s="11">
        <v>0</v>
      </c>
      <c r="AA39" s="11">
        <v>0</v>
      </c>
      <c r="AB39" s="11">
        <v>0</v>
      </c>
      <c r="AC39" s="11">
        <v>0</v>
      </c>
      <c r="AD39" s="11">
        <v>0</v>
      </c>
      <c r="AE39" s="11">
        <v>0</v>
      </c>
      <c r="AF39" s="11">
        <v>0</v>
      </c>
      <c r="AG39" s="11">
        <v>0</v>
      </c>
      <c r="AH39" s="11">
        <v>1</v>
      </c>
      <c r="AI39" s="11">
        <v>0</v>
      </c>
      <c r="AJ39" s="11">
        <v>0</v>
      </c>
      <c r="AK39" s="11">
        <v>0</v>
      </c>
      <c r="AL39" s="11">
        <v>0</v>
      </c>
      <c r="AM39" s="11">
        <v>0</v>
      </c>
      <c r="AN39" s="11">
        <v>0</v>
      </c>
      <c r="AO39" s="11">
        <v>0</v>
      </c>
      <c r="AP39" s="11">
        <v>0</v>
      </c>
      <c r="AQ39" s="11">
        <v>0</v>
      </c>
      <c r="AR39" s="11">
        <v>0</v>
      </c>
      <c r="AS39" s="11">
        <v>0</v>
      </c>
      <c r="AT39" s="11">
        <v>0</v>
      </c>
      <c r="AU39" s="22">
        <f>+IFERROR(COUNTIFS('OEN DET'!$H:$H,1,'OEN DET'!$A:$A,CONSOLIDADO!$F39)/COUNTIFS('OEN DET'!$H:$H,"&lt;&gt;",'OEN DET'!$A:$A,CONSOLIDADO!$F39),0)</f>
        <v>0.875</v>
      </c>
      <c r="AV39" s="22">
        <f>+IFERROR(COUNTIFS('OEN DET'!$H:$H,2,'OEN DET'!$A:$A,CONSOLIDADO!$F39)/COUNTIFS('OEN DET'!$H:$H,"&lt;&gt;",'OEN DET'!$A:$A,CONSOLIDADO!$F39),0)</f>
        <v>0.125</v>
      </c>
      <c r="AW39" s="22">
        <f>+IFERROR(COUNTIFS('OEN DET'!$H:$H,3,'OEN DET'!$A:$A,CONSOLIDADO!$F39)/COUNTIFS('OEN DET'!$H:$H,"&lt;&gt;",'OEN DET'!$A:$A,CONSOLIDADO!$F39),0)</f>
        <v>0</v>
      </c>
      <c r="AX39" s="22">
        <f>+IFERROR(COUNTIFS('OEN DET'!$J:$J,1,'OEN DET'!$A:$A,CONSOLIDADO!$F39)/COUNTIFS('OEN DET'!$J:$J,"&lt;&gt;",'OEN DET'!$A:$A,CONSOLIDADO!$F39),0)</f>
        <v>0.2</v>
      </c>
      <c r="AY39" s="22">
        <f>+IFERROR(COUNTIFS('OEN DET'!$J:$J,2,'OEN DET'!$A:$A,CONSOLIDADO!$F39)/COUNTIFS('OEN DET'!$J:$J,"&lt;&gt;",'OEN DET'!$A:$A,CONSOLIDADO!$F39),0)</f>
        <v>0.6</v>
      </c>
      <c r="AZ39" s="22">
        <f>+IFERROR(COUNTIFS('OEN DET'!$J:$J,3,'OEN DET'!$A:$A,CONSOLIDADO!$F39)/COUNTIFS('OEN DET'!$J:$J,"&lt;&gt;",'OEN DET'!$A:$A,CONSOLIDADO!$F39),0)</f>
        <v>0</v>
      </c>
      <c r="BA39" s="22">
        <f>+IFERROR(COUNTIFS('OEN DET'!$J:$J,4,'OEN DET'!$A:$A,CONSOLIDADO!$F39)/COUNTIFS('OEN DET'!$J:$J,"&lt;&gt;",'OEN DET'!$A:$A,CONSOLIDADO!$F39),0)</f>
        <v>0</v>
      </c>
      <c r="BB39" s="22">
        <f>+IFERROR(COUNTIFS('OEN DET'!$J:$J,5,'OEN DET'!$A:$A,CONSOLIDADO!$F39)/COUNTIFS('OEN DET'!$J:$J,"&lt;&gt;",'OEN DET'!$A:$A,CONSOLIDADO!$F39),0)</f>
        <v>0.2</v>
      </c>
      <c r="BC39" s="48">
        <v>2</v>
      </c>
    </row>
    <row r="40" spans="1:55" x14ac:dyDescent="0.3">
      <c r="A40" s="11">
        <f>AVERAGEIFS('OEN DET'!B:B,'OEN DET'!A:A,CONSOLIDADO!F40)</f>
        <v>3</v>
      </c>
      <c r="B40" s="11">
        <f>AVERAGEIFS('OEN DET'!F:F,'OEN DET'!A:A,CONSOLIDADO!F40)</f>
        <v>2</v>
      </c>
      <c r="C40" s="43">
        <f t="shared" si="0"/>
        <v>1</v>
      </c>
      <c r="D40" s="43">
        <f t="shared" si="1"/>
        <v>1</v>
      </c>
      <c r="E40" s="2" t="s">
        <v>7708</v>
      </c>
      <c r="F40" s="2">
        <f t="shared" si="2"/>
        <v>39</v>
      </c>
      <c r="G40" s="11">
        <v>0</v>
      </c>
      <c r="H40" s="11">
        <v>0</v>
      </c>
      <c r="I40" s="11">
        <v>1</v>
      </c>
      <c r="J40" s="11">
        <v>0</v>
      </c>
      <c r="K40" s="11">
        <v>0</v>
      </c>
      <c r="L40" s="11">
        <v>0</v>
      </c>
      <c r="M40" s="11">
        <v>0</v>
      </c>
      <c r="N40" s="11">
        <v>0</v>
      </c>
      <c r="O40" s="11">
        <v>0</v>
      </c>
      <c r="P40" s="11">
        <v>0</v>
      </c>
      <c r="Q40" s="11">
        <v>0</v>
      </c>
      <c r="R40" s="11">
        <v>0</v>
      </c>
      <c r="S40" s="11">
        <v>0</v>
      </c>
      <c r="T40" s="11">
        <v>0</v>
      </c>
      <c r="U40" s="11">
        <v>0</v>
      </c>
      <c r="V40" s="11">
        <v>0</v>
      </c>
      <c r="W40" s="11">
        <v>0</v>
      </c>
      <c r="X40" s="11">
        <v>0</v>
      </c>
      <c r="Y40" s="11">
        <v>0</v>
      </c>
      <c r="Z40" s="11">
        <v>0</v>
      </c>
      <c r="AA40" s="11">
        <v>0</v>
      </c>
      <c r="AB40" s="11">
        <v>0</v>
      </c>
      <c r="AC40" s="11">
        <v>0</v>
      </c>
      <c r="AD40" s="11">
        <v>0</v>
      </c>
      <c r="AE40" s="11">
        <v>0</v>
      </c>
      <c r="AF40" s="11">
        <v>0</v>
      </c>
      <c r="AG40" s="11">
        <v>0</v>
      </c>
      <c r="AH40" s="11">
        <v>1</v>
      </c>
      <c r="AI40" s="11">
        <v>0</v>
      </c>
      <c r="AJ40" s="11">
        <v>0</v>
      </c>
      <c r="AK40" s="11">
        <v>0</v>
      </c>
      <c r="AL40" s="11">
        <v>0</v>
      </c>
      <c r="AM40" s="11">
        <v>0</v>
      </c>
      <c r="AN40" s="11">
        <v>0</v>
      </c>
      <c r="AO40" s="11">
        <v>0</v>
      </c>
      <c r="AP40" s="11">
        <v>0</v>
      </c>
      <c r="AQ40" s="11">
        <v>0</v>
      </c>
      <c r="AR40" s="11">
        <v>0</v>
      </c>
      <c r="AS40" s="11">
        <v>0</v>
      </c>
      <c r="AT40" s="11">
        <v>0</v>
      </c>
      <c r="AU40" s="22">
        <f>+IFERROR(COUNTIFS('OEN DET'!$H:$H,1,'OEN DET'!$A:$A,CONSOLIDADO!$F40)/COUNTIFS('OEN DET'!$H:$H,"&lt;&gt;",'OEN DET'!$A:$A,CONSOLIDADO!$F40),0)</f>
        <v>0.4</v>
      </c>
      <c r="AV40" s="22">
        <f>+IFERROR(COUNTIFS('OEN DET'!$H:$H,2,'OEN DET'!$A:$A,CONSOLIDADO!$F40)/COUNTIFS('OEN DET'!$H:$H,"&lt;&gt;",'OEN DET'!$A:$A,CONSOLIDADO!$F40),0)</f>
        <v>0.4</v>
      </c>
      <c r="AW40" s="22">
        <f>+IFERROR(COUNTIFS('OEN DET'!$H:$H,3,'OEN DET'!$A:$A,CONSOLIDADO!$F40)/COUNTIFS('OEN DET'!$H:$H,"&lt;&gt;",'OEN DET'!$A:$A,CONSOLIDADO!$F40),0)</f>
        <v>0.2</v>
      </c>
      <c r="AX40" s="22">
        <f>+IFERROR(COUNTIFS('OEN DET'!$J:$J,1,'OEN DET'!$A:$A,CONSOLIDADO!$F40)/COUNTIFS('OEN DET'!$J:$J,"&lt;&gt;",'OEN DET'!$A:$A,CONSOLIDADO!$F40),0)</f>
        <v>0.5</v>
      </c>
      <c r="AY40" s="22">
        <f>+IFERROR(COUNTIFS('OEN DET'!$J:$J,2,'OEN DET'!$A:$A,CONSOLIDADO!$F40)/COUNTIFS('OEN DET'!$J:$J,"&lt;&gt;",'OEN DET'!$A:$A,CONSOLIDADO!$F40),0)</f>
        <v>0</v>
      </c>
      <c r="AZ40" s="22">
        <f>+IFERROR(COUNTIFS('OEN DET'!$J:$J,3,'OEN DET'!$A:$A,CONSOLIDADO!$F40)/COUNTIFS('OEN DET'!$J:$J,"&lt;&gt;",'OEN DET'!$A:$A,CONSOLIDADO!$F40),0)</f>
        <v>0</v>
      </c>
      <c r="BA40" s="22">
        <f>+IFERROR(COUNTIFS('OEN DET'!$J:$J,4,'OEN DET'!$A:$A,CONSOLIDADO!$F40)/COUNTIFS('OEN DET'!$J:$J,"&lt;&gt;",'OEN DET'!$A:$A,CONSOLIDADO!$F40),0)</f>
        <v>0</v>
      </c>
      <c r="BB40" s="22">
        <f>+IFERROR(COUNTIFS('OEN DET'!$J:$J,5,'OEN DET'!$A:$A,CONSOLIDADO!$F40)/COUNTIFS('OEN DET'!$J:$J,"&lt;&gt;",'OEN DET'!$A:$A,CONSOLIDADO!$F40),0)</f>
        <v>0.5</v>
      </c>
      <c r="BC40" s="48">
        <v>1</v>
      </c>
    </row>
    <row r="41" spans="1:55" x14ac:dyDescent="0.3">
      <c r="A41" s="11">
        <f>AVERAGEIFS('OEN DET'!B:B,'OEN DET'!A:A,CONSOLIDADO!F41)</f>
        <v>3</v>
      </c>
      <c r="B41" s="11">
        <f>AVERAGEIFS('OEN DET'!F:F,'OEN DET'!A:A,CONSOLIDADO!F41)</f>
        <v>2</v>
      </c>
      <c r="C41" s="43">
        <f t="shared" si="0"/>
        <v>0.99999999999999989</v>
      </c>
      <c r="D41" s="43">
        <f t="shared" si="1"/>
        <v>1</v>
      </c>
      <c r="E41" s="2" t="s">
        <v>7708</v>
      </c>
      <c r="F41" s="2">
        <f t="shared" si="2"/>
        <v>40</v>
      </c>
      <c r="G41" s="11">
        <v>0</v>
      </c>
      <c r="H41" s="11">
        <v>0</v>
      </c>
      <c r="I41" s="11">
        <v>1</v>
      </c>
      <c r="J41" s="11">
        <v>0</v>
      </c>
      <c r="K41" s="11">
        <v>0</v>
      </c>
      <c r="L41" s="11">
        <v>0</v>
      </c>
      <c r="M41" s="11">
        <v>0</v>
      </c>
      <c r="N41" s="11">
        <v>0</v>
      </c>
      <c r="O41" s="11">
        <v>0</v>
      </c>
      <c r="P41" s="11">
        <v>0</v>
      </c>
      <c r="Q41" s="11">
        <v>0</v>
      </c>
      <c r="R41" s="11">
        <v>0</v>
      </c>
      <c r="S41" s="11">
        <v>0</v>
      </c>
      <c r="T41" s="11">
        <v>0</v>
      </c>
      <c r="U41" s="11">
        <v>0</v>
      </c>
      <c r="V41" s="11">
        <v>0</v>
      </c>
      <c r="W41" s="11">
        <v>0</v>
      </c>
      <c r="X41" s="11">
        <v>0</v>
      </c>
      <c r="Y41" s="11">
        <v>0</v>
      </c>
      <c r="Z41" s="11">
        <v>0</v>
      </c>
      <c r="AA41" s="11">
        <v>0</v>
      </c>
      <c r="AB41" s="11">
        <v>0</v>
      </c>
      <c r="AC41" s="11">
        <v>0</v>
      </c>
      <c r="AD41" s="11">
        <v>0</v>
      </c>
      <c r="AE41" s="11">
        <v>0</v>
      </c>
      <c r="AF41" s="11">
        <v>0</v>
      </c>
      <c r="AG41" s="11">
        <v>0</v>
      </c>
      <c r="AH41" s="11">
        <v>1</v>
      </c>
      <c r="AI41" s="11">
        <v>0</v>
      </c>
      <c r="AJ41" s="11">
        <v>0</v>
      </c>
      <c r="AK41" s="11">
        <v>0</v>
      </c>
      <c r="AL41" s="11">
        <v>0</v>
      </c>
      <c r="AM41" s="11">
        <v>0</v>
      </c>
      <c r="AN41" s="11">
        <v>0</v>
      </c>
      <c r="AO41" s="11">
        <v>0</v>
      </c>
      <c r="AP41" s="11">
        <v>0</v>
      </c>
      <c r="AQ41" s="11">
        <v>0</v>
      </c>
      <c r="AR41" s="11">
        <v>0</v>
      </c>
      <c r="AS41" s="11">
        <v>0</v>
      </c>
      <c r="AT41" s="11">
        <v>0</v>
      </c>
      <c r="AU41" s="22">
        <f>+IFERROR(COUNTIFS('OEN DET'!$H:$H,1,'OEN DET'!$A:$A,CONSOLIDADO!$F41)/COUNTIFS('OEN DET'!$H:$H,"&lt;&gt;",'OEN DET'!$A:$A,CONSOLIDADO!$F41),0)</f>
        <v>0.16666666666666666</v>
      </c>
      <c r="AV41" s="22">
        <f>+IFERROR(COUNTIFS('OEN DET'!$H:$H,2,'OEN DET'!$A:$A,CONSOLIDADO!$F41)/COUNTIFS('OEN DET'!$H:$H,"&lt;&gt;",'OEN DET'!$A:$A,CONSOLIDADO!$F41),0)</f>
        <v>0.66666666666666663</v>
      </c>
      <c r="AW41" s="22">
        <f>+IFERROR(COUNTIFS('OEN DET'!$H:$H,3,'OEN DET'!$A:$A,CONSOLIDADO!$F41)/COUNTIFS('OEN DET'!$H:$H,"&lt;&gt;",'OEN DET'!$A:$A,CONSOLIDADO!$F41),0)</f>
        <v>0.16666666666666666</v>
      </c>
      <c r="AX41" s="22">
        <f>+IFERROR(COUNTIFS('OEN DET'!$J:$J,1,'OEN DET'!$A:$A,CONSOLIDADO!$F41)/COUNTIFS('OEN DET'!$J:$J,"&lt;&gt;",'OEN DET'!$A:$A,CONSOLIDADO!$F41),0)</f>
        <v>0</v>
      </c>
      <c r="AY41" s="22">
        <f>+IFERROR(COUNTIFS('OEN DET'!$J:$J,2,'OEN DET'!$A:$A,CONSOLIDADO!$F41)/COUNTIFS('OEN DET'!$J:$J,"&lt;&gt;",'OEN DET'!$A:$A,CONSOLIDADO!$F41),0)</f>
        <v>1</v>
      </c>
      <c r="AZ41" s="22">
        <f>+IFERROR(COUNTIFS('OEN DET'!$J:$J,3,'OEN DET'!$A:$A,CONSOLIDADO!$F41)/COUNTIFS('OEN DET'!$J:$J,"&lt;&gt;",'OEN DET'!$A:$A,CONSOLIDADO!$F41),0)</f>
        <v>0</v>
      </c>
      <c r="BA41" s="22">
        <f>+IFERROR(COUNTIFS('OEN DET'!$J:$J,4,'OEN DET'!$A:$A,CONSOLIDADO!$F41)/COUNTIFS('OEN DET'!$J:$J,"&lt;&gt;",'OEN DET'!$A:$A,CONSOLIDADO!$F41),0)</f>
        <v>0</v>
      </c>
      <c r="BB41" s="22">
        <f>+IFERROR(COUNTIFS('OEN DET'!$J:$J,5,'OEN DET'!$A:$A,CONSOLIDADO!$F41)/COUNTIFS('OEN DET'!$J:$J,"&lt;&gt;",'OEN DET'!$A:$A,CONSOLIDADO!$F41),0)</f>
        <v>0</v>
      </c>
      <c r="BC41" s="48">
        <v>3</v>
      </c>
    </row>
    <row r="42" spans="1:55" x14ac:dyDescent="0.3">
      <c r="A42" s="11">
        <f>AVERAGEIFS('OEN DET'!B:B,'OEN DET'!A:A,CONSOLIDADO!F42)</f>
        <v>2</v>
      </c>
      <c r="B42" s="11">
        <f>AVERAGEIFS('OEN DET'!F:F,'OEN DET'!A:A,CONSOLIDADO!F42)</f>
        <v>2</v>
      </c>
      <c r="C42" s="43">
        <f t="shared" si="0"/>
        <v>0</v>
      </c>
      <c r="D42" s="43">
        <f t="shared" si="1"/>
        <v>1</v>
      </c>
      <c r="E42" s="2" t="s">
        <v>7708</v>
      </c>
      <c r="F42" s="2">
        <f t="shared" si="2"/>
        <v>41</v>
      </c>
      <c r="G42" s="11">
        <v>0</v>
      </c>
      <c r="H42" s="11">
        <v>1</v>
      </c>
      <c r="I42" s="11">
        <v>0</v>
      </c>
      <c r="J42" s="11">
        <v>0</v>
      </c>
      <c r="K42" s="11">
        <v>0</v>
      </c>
      <c r="L42" s="11">
        <v>0</v>
      </c>
      <c r="M42" s="11">
        <v>0</v>
      </c>
      <c r="N42" s="11">
        <v>0</v>
      </c>
      <c r="O42" s="11">
        <v>0</v>
      </c>
      <c r="P42" s="11">
        <v>0</v>
      </c>
      <c r="Q42" s="11">
        <v>0</v>
      </c>
      <c r="R42" s="11">
        <v>0</v>
      </c>
      <c r="S42" s="11">
        <v>0</v>
      </c>
      <c r="T42" s="11">
        <v>0</v>
      </c>
      <c r="U42" s="11">
        <v>0</v>
      </c>
      <c r="V42" s="11">
        <v>0</v>
      </c>
      <c r="W42" s="11">
        <v>0</v>
      </c>
      <c r="X42" s="11">
        <v>0</v>
      </c>
      <c r="Y42" s="11">
        <v>0</v>
      </c>
      <c r="Z42" s="11">
        <v>0</v>
      </c>
      <c r="AA42" s="11">
        <v>0</v>
      </c>
      <c r="AB42" s="11">
        <v>0</v>
      </c>
      <c r="AC42" s="11">
        <v>0</v>
      </c>
      <c r="AD42" s="11">
        <v>0</v>
      </c>
      <c r="AE42" s="11">
        <v>0</v>
      </c>
      <c r="AF42" s="11">
        <v>0</v>
      </c>
      <c r="AG42" s="11">
        <v>0</v>
      </c>
      <c r="AH42" s="11">
        <v>1</v>
      </c>
      <c r="AI42" s="11">
        <v>0</v>
      </c>
      <c r="AJ42" s="11">
        <v>0</v>
      </c>
      <c r="AK42" s="11">
        <v>0</v>
      </c>
      <c r="AL42" s="11">
        <v>0</v>
      </c>
      <c r="AM42" s="11">
        <v>0</v>
      </c>
      <c r="AN42" s="11">
        <v>0</v>
      </c>
      <c r="AO42" s="11">
        <v>0</v>
      </c>
      <c r="AP42" s="11">
        <v>0</v>
      </c>
      <c r="AQ42" s="11">
        <v>0</v>
      </c>
      <c r="AR42" s="11">
        <v>0</v>
      </c>
      <c r="AS42" s="11">
        <v>0</v>
      </c>
      <c r="AT42" s="11">
        <v>0</v>
      </c>
      <c r="AU42" s="22">
        <f>+IFERROR(COUNTIFS('OEN DET'!$H:$H,1,'OEN DET'!$A:$A,CONSOLIDADO!$F42)/COUNTIFS('OEN DET'!$H:$H,"&lt;&gt;",'OEN DET'!$A:$A,CONSOLIDADO!$F42),0)</f>
        <v>0</v>
      </c>
      <c r="AV42" s="22">
        <f>+IFERROR(COUNTIFS('OEN DET'!$H:$H,2,'OEN DET'!$A:$A,CONSOLIDADO!$F42)/COUNTIFS('OEN DET'!$H:$H,"&lt;&gt;",'OEN DET'!$A:$A,CONSOLIDADO!$F42),0)</f>
        <v>0</v>
      </c>
      <c r="AW42" s="22">
        <f>+IFERROR(COUNTIFS('OEN DET'!$H:$H,3,'OEN DET'!$A:$A,CONSOLIDADO!$F42)/COUNTIFS('OEN DET'!$H:$H,"&lt;&gt;",'OEN DET'!$A:$A,CONSOLIDADO!$F42),0)</f>
        <v>0</v>
      </c>
      <c r="AX42" s="22">
        <f>+IFERROR(COUNTIFS('OEN DET'!$J:$J,1,'OEN DET'!$A:$A,CONSOLIDADO!$F42)/COUNTIFS('OEN DET'!$J:$J,"&lt;&gt;",'OEN DET'!$A:$A,CONSOLIDADO!$F42),0)</f>
        <v>0.25</v>
      </c>
      <c r="AY42" s="22">
        <f>+IFERROR(COUNTIFS('OEN DET'!$J:$J,2,'OEN DET'!$A:$A,CONSOLIDADO!$F42)/COUNTIFS('OEN DET'!$J:$J,"&lt;&gt;",'OEN DET'!$A:$A,CONSOLIDADO!$F42),0)</f>
        <v>0.5</v>
      </c>
      <c r="AZ42" s="22">
        <f>+IFERROR(COUNTIFS('OEN DET'!$J:$J,3,'OEN DET'!$A:$A,CONSOLIDADO!$F42)/COUNTIFS('OEN DET'!$J:$J,"&lt;&gt;",'OEN DET'!$A:$A,CONSOLIDADO!$F42),0)</f>
        <v>0</v>
      </c>
      <c r="BA42" s="22">
        <f>+IFERROR(COUNTIFS('OEN DET'!$J:$J,4,'OEN DET'!$A:$A,CONSOLIDADO!$F42)/COUNTIFS('OEN DET'!$J:$J,"&lt;&gt;",'OEN DET'!$A:$A,CONSOLIDADO!$F42),0)</f>
        <v>0</v>
      </c>
      <c r="BB42" s="22">
        <f>+IFERROR(COUNTIFS('OEN DET'!$J:$J,5,'OEN DET'!$A:$A,CONSOLIDADO!$F42)/COUNTIFS('OEN DET'!$J:$J,"&lt;&gt;",'OEN DET'!$A:$A,CONSOLIDADO!$F42),0)</f>
        <v>0.25</v>
      </c>
      <c r="BC42" s="48">
        <v>5</v>
      </c>
    </row>
    <row r="43" spans="1:55" x14ac:dyDescent="0.3">
      <c r="A43" s="11">
        <f>AVERAGEIFS('OEN DET'!B:B,'OEN DET'!A:A,CONSOLIDADO!F43)</f>
        <v>2</v>
      </c>
      <c r="B43" s="11">
        <f>AVERAGEIFS('OEN DET'!F:F,'OEN DET'!A:A,CONSOLIDADO!F43)</f>
        <v>12</v>
      </c>
      <c r="C43" s="43">
        <f t="shared" si="0"/>
        <v>1</v>
      </c>
      <c r="D43" s="43">
        <f t="shared" si="1"/>
        <v>1</v>
      </c>
      <c r="E43" s="2" t="s">
        <v>7708</v>
      </c>
      <c r="F43" s="2">
        <f t="shared" si="2"/>
        <v>42</v>
      </c>
      <c r="G43" s="11">
        <v>0</v>
      </c>
      <c r="H43" s="11">
        <v>1</v>
      </c>
      <c r="I43" s="11">
        <v>0</v>
      </c>
      <c r="J43" s="11">
        <v>0</v>
      </c>
      <c r="K43" s="11">
        <v>0</v>
      </c>
      <c r="L43" s="11">
        <v>0</v>
      </c>
      <c r="M43" s="11">
        <v>0</v>
      </c>
      <c r="N43" s="11">
        <v>0</v>
      </c>
      <c r="O43" s="11">
        <v>0</v>
      </c>
      <c r="P43" s="11">
        <v>0</v>
      </c>
      <c r="Q43" s="11">
        <v>0</v>
      </c>
      <c r="R43" s="11">
        <v>0</v>
      </c>
      <c r="S43" s="11">
        <v>0</v>
      </c>
      <c r="T43" s="11">
        <v>0</v>
      </c>
      <c r="U43" s="11">
        <v>0</v>
      </c>
      <c r="V43" s="11">
        <v>0</v>
      </c>
      <c r="W43" s="11">
        <v>0</v>
      </c>
      <c r="X43" s="11">
        <v>0</v>
      </c>
      <c r="Y43" s="11">
        <v>0</v>
      </c>
      <c r="Z43" s="11">
        <v>0</v>
      </c>
      <c r="AA43" s="11">
        <v>0</v>
      </c>
      <c r="AB43" s="11">
        <v>0</v>
      </c>
      <c r="AC43" s="11">
        <v>0</v>
      </c>
      <c r="AD43" s="11">
        <v>0</v>
      </c>
      <c r="AE43" s="11">
        <v>0</v>
      </c>
      <c r="AF43" s="11">
        <v>0</v>
      </c>
      <c r="AG43" s="11">
        <v>0</v>
      </c>
      <c r="AH43" s="11">
        <v>0</v>
      </c>
      <c r="AI43" s="11">
        <v>0</v>
      </c>
      <c r="AJ43" s="11">
        <v>0</v>
      </c>
      <c r="AK43" s="11">
        <v>0</v>
      </c>
      <c r="AL43" s="11">
        <v>0</v>
      </c>
      <c r="AM43" s="11">
        <v>0</v>
      </c>
      <c r="AN43" s="11">
        <v>0</v>
      </c>
      <c r="AO43" s="11">
        <v>0</v>
      </c>
      <c r="AP43" s="11">
        <v>0</v>
      </c>
      <c r="AQ43" s="11">
        <v>0</v>
      </c>
      <c r="AR43" s="11">
        <v>1</v>
      </c>
      <c r="AS43" s="11">
        <v>0</v>
      </c>
      <c r="AT43" s="11">
        <v>0</v>
      </c>
      <c r="AU43" s="22">
        <f>+IFERROR(COUNTIFS('OEN DET'!$H:$H,1,'OEN DET'!$A:$A,CONSOLIDADO!$F43)/COUNTIFS('OEN DET'!$H:$H,"&lt;&gt;",'OEN DET'!$A:$A,CONSOLIDADO!$F43),0)</f>
        <v>0.5</v>
      </c>
      <c r="AV43" s="22">
        <f>+IFERROR(COUNTIFS('OEN DET'!$H:$H,2,'OEN DET'!$A:$A,CONSOLIDADO!$F43)/COUNTIFS('OEN DET'!$H:$H,"&lt;&gt;",'OEN DET'!$A:$A,CONSOLIDADO!$F43),0)</f>
        <v>0.5</v>
      </c>
      <c r="AW43" s="22">
        <f>+IFERROR(COUNTIFS('OEN DET'!$H:$H,3,'OEN DET'!$A:$A,CONSOLIDADO!$F43)/COUNTIFS('OEN DET'!$H:$H,"&lt;&gt;",'OEN DET'!$A:$A,CONSOLIDADO!$F43),0)</f>
        <v>0</v>
      </c>
      <c r="AX43" s="22">
        <f>+IFERROR(COUNTIFS('OEN DET'!$J:$J,1,'OEN DET'!$A:$A,CONSOLIDADO!$F43)/COUNTIFS('OEN DET'!$J:$J,"&lt;&gt;",'OEN DET'!$A:$A,CONSOLIDADO!$F43),0)</f>
        <v>0.5</v>
      </c>
      <c r="AY43" s="22">
        <f>+IFERROR(COUNTIFS('OEN DET'!$J:$J,2,'OEN DET'!$A:$A,CONSOLIDADO!$F43)/COUNTIFS('OEN DET'!$J:$J,"&lt;&gt;",'OEN DET'!$A:$A,CONSOLIDADO!$F43),0)</f>
        <v>0.5</v>
      </c>
      <c r="AZ43" s="22">
        <f>+IFERROR(COUNTIFS('OEN DET'!$J:$J,3,'OEN DET'!$A:$A,CONSOLIDADO!$F43)/COUNTIFS('OEN DET'!$J:$J,"&lt;&gt;",'OEN DET'!$A:$A,CONSOLIDADO!$F43),0)</f>
        <v>0</v>
      </c>
      <c r="BA43" s="22">
        <f>+IFERROR(COUNTIFS('OEN DET'!$J:$J,4,'OEN DET'!$A:$A,CONSOLIDADO!$F43)/COUNTIFS('OEN DET'!$J:$J,"&lt;&gt;",'OEN DET'!$A:$A,CONSOLIDADO!$F43),0)</f>
        <v>0</v>
      </c>
      <c r="BB43" s="22">
        <f>+IFERROR(COUNTIFS('OEN DET'!$J:$J,5,'OEN DET'!$A:$A,CONSOLIDADO!$F43)/COUNTIFS('OEN DET'!$J:$J,"&lt;&gt;",'OEN DET'!$A:$A,CONSOLIDADO!$F43),0)</f>
        <v>0</v>
      </c>
      <c r="BC43" s="48">
        <v>1</v>
      </c>
    </row>
    <row r="44" spans="1:55" x14ac:dyDescent="0.3">
      <c r="A44" s="11">
        <f>AVERAGEIFS('OEN DET'!B:B,'OEN DET'!A:A,CONSOLIDADO!F44)</f>
        <v>2</v>
      </c>
      <c r="B44" s="11">
        <f>AVERAGEIFS('OEN DET'!F:F,'OEN DET'!A:A,CONSOLIDADO!F44)</f>
        <v>8</v>
      </c>
      <c r="C44" s="43">
        <f t="shared" si="0"/>
        <v>1</v>
      </c>
      <c r="D44" s="43">
        <f t="shared" si="1"/>
        <v>0</v>
      </c>
      <c r="E44" s="2" t="s">
        <v>7708</v>
      </c>
      <c r="F44" s="2">
        <f t="shared" si="2"/>
        <v>43</v>
      </c>
      <c r="G44" s="11">
        <v>0</v>
      </c>
      <c r="H44" s="11">
        <v>1</v>
      </c>
      <c r="I44" s="11">
        <v>0</v>
      </c>
      <c r="J44" s="11">
        <v>0</v>
      </c>
      <c r="K44" s="11">
        <v>0</v>
      </c>
      <c r="L44" s="11">
        <v>0</v>
      </c>
      <c r="M44" s="11">
        <v>0</v>
      </c>
      <c r="N44" s="11">
        <v>0</v>
      </c>
      <c r="O44" s="11">
        <v>0</v>
      </c>
      <c r="P44" s="11">
        <v>0</v>
      </c>
      <c r="Q44" s="11">
        <v>0</v>
      </c>
      <c r="R44" s="11">
        <v>0</v>
      </c>
      <c r="S44" s="11">
        <v>0</v>
      </c>
      <c r="T44" s="11">
        <v>0</v>
      </c>
      <c r="U44" s="11">
        <v>0</v>
      </c>
      <c r="V44" s="11">
        <v>0</v>
      </c>
      <c r="W44" s="11">
        <v>0</v>
      </c>
      <c r="X44" s="11">
        <v>0</v>
      </c>
      <c r="Y44" s="11">
        <v>0</v>
      </c>
      <c r="Z44" s="11">
        <v>0</v>
      </c>
      <c r="AA44" s="11">
        <v>0</v>
      </c>
      <c r="AB44" s="11">
        <v>0</v>
      </c>
      <c r="AC44" s="11">
        <v>0</v>
      </c>
      <c r="AD44" s="11">
        <v>0</v>
      </c>
      <c r="AE44" s="11">
        <v>0</v>
      </c>
      <c r="AF44" s="11">
        <v>0</v>
      </c>
      <c r="AG44" s="11">
        <v>0</v>
      </c>
      <c r="AH44" s="11">
        <v>0</v>
      </c>
      <c r="AI44" s="11">
        <v>0</v>
      </c>
      <c r="AJ44" s="11">
        <v>0</v>
      </c>
      <c r="AK44" s="11">
        <v>0</v>
      </c>
      <c r="AL44" s="11">
        <v>0</v>
      </c>
      <c r="AM44" s="11">
        <v>0</v>
      </c>
      <c r="AN44" s="11">
        <v>1</v>
      </c>
      <c r="AO44" s="11">
        <v>0</v>
      </c>
      <c r="AP44" s="11">
        <v>0</v>
      </c>
      <c r="AQ44" s="11">
        <v>0</v>
      </c>
      <c r="AR44" s="11">
        <v>0</v>
      </c>
      <c r="AS44" s="11">
        <v>0</v>
      </c>
      <c r="AT44" s="11">
        <v>0</v>
      </c>
      <c r="AU44" s="22">
        <f>+IFERROR(COUNTIFS('OEN DET'!$H:$H,1,'OEN DET'!$A:$A,CONSOLIDADO!$F44)/COUNTIFS('OEN DET'!$H:$H,"&lt;&gt;",'OEN DET'!$A:$A,CONSOLIDADO!$F44),0)</f>
        <v>1</v>
      </c>
      <c r="AV44" s="22">
        <f>+IFERROR(COUNTIFS('OEN DET'!$H:$H,2,'OEN DET'!$A:$A,CONSOLIDADO!$F44)/COUNTIFS('OEN DET'!$H:$H,"&lt;&gt;",'OEN DET'!$A:$A,CONSOLIDADO!$F44),0)</f>
        <v>0</v>
      </c>
      <c r="AW44" s="22">
        <f>+IFERROR(COUNTIFS('OEN DET'!$H:$H,3,'OEN DET'!$A:$A,CONSOLIDADO!$F44)/COUNTIFS('OEN DET'!$H:$H,"&lt;&gt;",'OEN DET'!$A:$A,CONSOLIDADO!$F44),0)</f>
        <v>0</v>
      </c>
      <c r="AX44" s="22">
        <f>+IFERROR(COUNTIFS('OEN DET'!$J:$J,1,'OEN DET'!$A:$A,CONSOLIDADO!$F44)/COUNTIFS('OEN DET'!$J:$J,"&lt;&gt;",'OEN DET'!$A:$A,CONSOLIDADO!$F44),0)</f>
        <v>0</v>
      </c>
      <c r="AY44" s="22">
        <f>+IFERROR(COUNTIFS('OEN DET'!$J:$J,2,'OEN DET'!$A:$A,CONSOLIDADO!$F44)/COUNTIFS('OEN DET'!$J:$J,"&lt;&gt;",'OEN DET'!$A:$A,CONSOLIDADO!$F44),0)</f>
        <v>0</v>
      </c>
      <c r="AZ44" s="22">
        <f>+IFERROR(COUNTIFS('OEN DET'!$J:$J,3,'OEN DET'!$A:$A,CONSOLIDADO!$F44)/COUNTIFS('OEN DET'!$J:$J,"&lt;&gt;",'OEN DET'!$A:$A,CONSOLIDADO!$F44),0)</f>
        <v>0</v>
      </c>
      <c r="BA44" s="22">
        <f>+IFERROR(COUNTIFS('OEN DET'!$J:$J,4,'OEN DET'!$A:$A,CONSOLIDADO!$F44)/COUNTIFS('OEN DET'!$J:$J,"&lt;&gt;",'OEN DET'!$A:$A,CONSOLIDADO!$F44),0)</f>
        <v>0</v>
      </c>
      <c r="BB44" s="22">
        <f>+IFERROR(COUNTIFS('OEN DET'!$J:$J,5,'OEN DET'!$A:$A,CONSOLIDADO!$F44)/COUNTIFS('OEN DET'!$J:$J,"&lt;&gt;",'OEN DET'!$A:$A,CONSOLIDADO!$F44),0)</f>
        <v>0</v>
      </c>
      <c r="BC44" s="48">
        <v>2</v>
      </c>
    </row>
    <row r="45" spans="1:55" x14ac:dyDescent="0.3">
      <c r="A45" s="11">
        <f>AVERAGEIFS('OEN DET'!B:B,'OEN DET'!A:A,CONSOLIDADO!F45)</f>
        <v>2</v>
      </c>
      <c r="B45" s="11">
        <f>AVERAGEIFS('OEN DET'!F:F,'OEN DET'!A:A,CONSOLIDADO!F45)</f>
        <v>8</v>
      </c>
      <c r="C45" s="43">
        <f t="shared" si="0"/>
        <v>1</v>
      </c>
      <c r="D45" s="43">
        <f t="shared" si="1"/>
        <v>1</v>
      </c>
      <c r="E45" s="2" t="s">
        <v>7708</v>
      </c>
      <c r="F45" s="2">
        <f t="shared" si="2"/>
        <v>44</v>
      </c>
      <c r="G45" s="11">
        <v>0</v>
      </c>
      <c r="H45" s="11">
        <v>1</v>
      </c>
      <c r="I45" s="11">
        <v>0</v>
      </c>
      <c r="J45" s="11">
        <v>0</v>
      </c>
      <c r="K45" s="11">
        <v>0</v>
      </c>
      <c r="L45" s="11">
        <v>0</v>
      </c>
      <c r="M45" s="11">
        <v>0</v>
      </c>
      <c r="N45" s="11">
        <v>0</v>
      </c>
      <c r="O45" s="11">
        <v>0</v>
      </c>
      <c r="P45" s="11">
        <v>0</v>
      </c>
      <c r="Q45" s="11">
        <v>0</v>
      </c>
      <c r="R45" s="11">
        <v>0</v>
      </c>
      <c r="S45" s="11">
        <v>0</v>
      </c>
      <c r="T45" s="11">
        <v>0</v>
      </c>
      <c r="U45" s="11">
        <v>0</v>
      </c>
      <c r="V45" s="11">
        <v>0</v>
      </c>
      <c r="W45" s="11">
        <v>0</v>
      </c>
      <c r="X45" s="11">
        <v>0</v>
      </c>
      <c r="Y45" s="11">
        <v>0</v>
      </c>
      <c r="Z45" s="11">
        <v>0</v>
      </c>
      <c r="AA45" s="11">
        <v>0</v>
      </c>
      <c r="AB45" s="11">
        <v>0</v>
      </c>
      <c r="AC45" s="11">
        <v>0</v>
      </c>
      <c r="AD45" s="11">
        <v>0</v>
      </c>
      <c r="AE45" s="11">
        <v>0</v>
      </c>
      <c r="AF45" s="11">
        <v>0</v>
      </c>
      <c r="AG45" s="11">
        <v>0</v>
      </c>
      <c r="AH45" s="11">
        <v>0</v>
      </c>
      <c r="AI45" s="11">
        <v>0</v>
      </c>
      <c r="AJ45" s="11">
        <v>0</v>
      </c>
      <c r="AK45" s="11">
        <v>0</v>
      </c>
      <c r="AL45" s="11">
        <v>0</v>
      </c>
      <c r="AM45" s="11">
        <v>0</v>
      </c>
      <c r="AN45" s="11">
        <v>1</v>
      </c>
      <c r="AO45" s="11">
        <v>0</v>
      </c>
      <c r="AP45" s="11">
        <v>0</v>
      </c>
      <c r="AQ45" s="11">
        <v>0</v>
      </c>
      <c r="AR45" s="11">
        <v>0</v>
      </c>
      <c r="AS45" s="11">
        <v>0</v>
      </c>
      <c r="AT45" s="11">
        <v>0</v>
      </c>
      <c r="AU45" s="22">
        <f>+IFERROR(COUNTIFS('OEN DET'!$H:$H,1,'OEN DET'!$A:$A,CONSOLIDADO!$F45)/COUNTIFS('OEN DET'!$H:$H,"&lt;&gt;",'OEN DET'!$A:$A,CONSOLIDADO!$F45),0)</f>
        <v>0.75</v>
      </c>
      <c r="AV45" s="22">
        <f>+IFERROR(COUNTIFS('OEN DET'!$H:$H,2,'OEN DET'!$A:$A,CONSOLIDADO!$F45)/COUNTIFS('OEN DET'!$H:$H,"&lt;&gt;",'OEN DET'!$A:$A,CONSOLIDADO!$F45),0)</f>
        <v>0.25</v>
      </c>
      <c r="AW45" s="22">
        <f>+IFERROR(COUNTIFS('OEN DET'!$H:$H,3,'OEN DET'!$A:$A,CONSOLIDADO!$F45)/COUNTIFS('OEN DET'!$H:$H,"&lt;&gt;",'OEN DET'!$A:$A,CONSOLIDADO!$F45),0)</f>
        <v>0</v>
      </c>
      <c r="AX45" s="22">
        <f>+IFERROR(COUNTIFS('OEN DET'!$J:$J,1,'OEN DET'!$A:$A,CONSOLIDADO!$F45)/COUNTIFS('OEN DET'!$J:$J,"&lt;&gt;",'OEN DET'!$A:$A,CONSOLIDADO!$F45),0)</f>
        <v>0.5</v>
      </c>
      <c r="AY45" s="22">
        <f>+IFERROR(COUNTIFS('OEN DET'!$J:$J,2,'OEN DET'!$A:$A,CONSOLIDADO!$F45)/COUNTIFS('OEN DET'!$J:$J,"&lt;&gt;",'OEN DET'!$A:$A,CONSOLIDADO!$F45),0)</f>
        <v>0</v>
      </c>
      <c r="AZ45" s="22">
        <f>+IFERROR(COUNTIFS('OEN DET'!$J:$J,3,'OEN DET'!$A:$A,CONSOLIDADO!$F45)/COUNTIFS('OEN DET'!$J:$J,"&lt;&gt;",'OEN DET'!$A:$A,CONSOLIDADO!$F45),0)</f>
        <v>0</v>
      </c>
      <c r="BA45" s="22">
        <f>+IFERROR(COUNTIFS('OEN DET'!$J:$J,4,'OEN DET'!$A:$A,CONSOLIDADO!$F45)/COUNTIFS('OEN DET'!$J:$J,"&lt;&gt;",'OEN DET'!$A:$A,CONSOLIDADO!$F45),0)</f>
        <v>0</v>
      </c>
      <c r="BB45" s="22">
        <f>+IFERROR(COUNTIFS('OEN DET'!$J:$J,5,'OEN DET'!$A:$A,CONSOLIDADO!$F45)/COUNTIFS('OEN DET'!$J:$J,"&lt;&gt;",'OEN DET'!$A:$A,CONSOLIDADO!$F45),0)</f>
        <v>0.5</v>
      </c>
      <c r="BC45" s="48">
        <v>2</v>
      </c>
    </row>
    <row r="46" spans="1:55" x14ac:dyDescent="0.3">
      <c r="A46" s="11">
        <f>AVERAGEIFS('OEN DET'!B:B,'OEN DET'!A:A,CONSOLIDADO!F46)</f>
        <v>2</v>
      </c>
      <c r="B46" s="11">
        <f>AVERAGEIFS('OEN DET'!F:F,'OEN DET'!A:A,CONSOLIDADO!F46)</f>
        <v>8</v>
      </c>
      <c r="C46" s="43">
        <f t="shared" si="0"/>
        <v>1</v>
      </c>
      <c r="D46" s="43">
        <f t="shared" si="1"/>
        <v>1</v>
      </c>
      <c r="E46" s="2" t="s">
        <v>7708</v>
      </c>
      <c r="F46" s="2">
        <f t="shared" si="2"/>
        <v>45</v>
      </c>
      <c r="G46" s="11">
        <v>0</v>
      </c>
      <c r="H46" s="11">
        <v>1</v>
      </c>
      <c r="I46" s="11">
        <v>0</v>
      </c>
      <c r="J46" s="11">
        <v>0</v>
      </c>
      <c r="K46" s="11">
        <v>0</v>
      </c>
      <c r="L46" s="11">
        <v>0</v>
      </c>
      <c r="M46" s="11">
        <v>0</v>
      </c>
      <c r="N46" s="11">
        <v>0</v>
      </c>
      <c r="O46" s="11">
        <v>0</v>
      </c>
      <c r="P46" s="11">
        <v>0</v>
      </c>
      <c r="Q46" s="11">
        <v>0</v>
      </c>
      <c r="R46" s="11">
        <v>0</v>
      </c>
      <c r="S46" s="11">
        <v>0</v>
      </c>
      <c r="T46" s="11">
        <v>0</v>
      </c>
      <c r="U46" s="11">
        <v>0</v>
      </c>
      <c r="V46" s="11">
        <v>0</v>
      </c>
      <c r="W46" s="11">
        <v>0</v>
      </c>
      <c r="X46" s="11">
        <v>0</v>
      </c>
      <c r="Y46" s="11">
        <v>0</v>
      </c>
      <c r="Z46" s="11">
        <v>0</v>
      </c>
      <c r="AA46" s="11">
        <v>0</v>
      </c>
      <c r="AB46" s="11">
        <v>0</v>
      </c>
      <c r="AC46" s="11">
        <v>0</v>
      </c>
      <c r="AD46" s="11">
        <v>0</v>
      </c>
      <c r="AE46" s="11">
        <v>0</v>
      </c>
      <c r="AF46" s="11">
        <v>0</v>
      </c>
      <c r="AG46" s="11">
        <v>0</v>
      </c>
      <c r="AH46" s="11">
        <v>0</v>
      </c>
      <c r="AI46" s="11">
        <v>0</v>
      </c>
      <c r="AJ46" s="11">
        <v>0</v>
      </c>
      <c r="AK46" s="11">
        <v>0</v>
      </c>
      <c r="AL46" s="11">
        <v>0</v>
      </c>
      <c r="AM46" s="11">
        <v>0</v>
      </c>
      <c r="AN46" s="11">
        <v>1</v>
      </c>
      <c r="AO46" s="11">
        <v>0</v>
      </c>
      <c r="AP46" s="11">
        <v>0</v>
      </c>
      <c r="AQ46" s="11">
        <v>0</v>
      </c>
      <c r="AR46" s="11">
        <v>0</v>
      </c>
      <c r="AS46" s="11">
        <v>0</v>
      </c>
      <c r="AT46" s="11">
        <v>0</v>
      </c>
      <c r="AU46" s="22">
        <f>+IFERROR(COUNTIFS('OEN DET'!$H:$H,1,'OEN DET'!$A:$A,CONSOLIDADO!$F46)/COUNTIFS('OEN DET'!$H:$H,"&lt;&gt;",'OEN DET'!$A:$A,CONSOLIDADO!$F46),0)</f>
        <v>0.8</v>
      </c>
      <c r="AV46" s="22">
        <f>+IFERROR(COUNTIFS('OEN DET'!$H:$H,2,'OEN DET'!$A:$A,CONSOLIDADO!$F46)/COUNTIFS('OEN DET'!$H:$H,"&lt;&gt;",'OEN DET'!$A:$A,CONSOLIDADO!$F46),0)</f>
        <v>0.2</v>
      </c>
      <c r="AW46" s="22">
        <f>+IFERROR(COUNTIFS('OEN DET'!$H:$H,3,'OEN DET'!$A:$A,CONSOLIDADO!$F46)/COUNTIFS('OEN DET'!$H:$H,"&lt;&gt;",'OEN DET'!$A:$A,CONSOLIDADO!$F46),0)</f>
        <v>0</v>
      </c>
      <c r="AX46" s="22">
        <f>+IFERROR(COUNTIFS('OEN DET'!$J:$J,1,'OEN DET'!$A:$A,CONSOLIDADO!$F46)/COUNTIFS('OEN DET'!$J:$J,"&lt;&gt;",'OEN DET'!$A:$A,CONSOLIDADO!$F46),0)</f>
        <v>1</v>
      </c>
      <c r="AY46" s="22">
        <f>+IFERROR(COUNTIFS('OEN DET'!$J:$J,2,'OEN DET'!$A:$A,CONSOLIDADO!$F46)/COUNTIFS('OEN DET'!$J:$J,"&lt;&gt;",'OEN DET'!$A:$A,CONSOLIDADO!$F46),0)</f>
        <v>0</v>
      </c>
      <c r="AZ46" s="22">
        <f>+IFERROR(COUNTIFS('OEN DET'!$J:$J,3,'OEN DET'!$A:$A,CONSOLIDADO!$F46)/COUNTIFS('OEN DET'!$J:$J,"&lt;&gt;",'OEN DET'!$A:$A,CONSOLIDADO!$F46),0)</f>
        <v>0</v>
      </c>
      <c r="BA46" s="22">
        <f>+IFERROR(COUNTIFS('OEN DET'!$J:$J,4,'OEN DET'!$A:$A,CONSOLIDADO!$F46)/COUNTIFS('OEN DET'!$J:$J,"&lt;&gt;",'OEN DET'!$A:$A,CONSOLIDADO!$F46),0)</f>
        <v>0</v>
      </c>
      <c r="BB46" s="22">
        <f>+IFERROR(COUNTIFS('OEN DET'!$J:$J,5,'OEN DET'!$A:$A,CONSOLIDADO!$F46)/COUNTIFS('OEN DET'!$J:$J,"&lt;&gt;",'OEN DET'!$A:$A,CONSOLIDADO!$F46),0)</f>
        <v>0</v>
      </c>
      <c r="BC46" s="48">
        <v>2</v>
      </c>
    </row>
    <row r="47" spans="1:55" x14ac:dyDescent="0.3">
      <c r="A47" s="11">
        <f>AVERAGEIFS('OEN DET'!B:B,'OEN DET'!A:A,CONSOLIDADO!F47)</f>
        <v>2</v>
      </c>
      <c r="B47" s="11">
        <f>AVERAGEIFS('OEN DET'!F:F,'OEN DET'!A:A,CONSOLIDADO!F47)</f>
        <v>8</v>
      </c>
      <c r="C47" s="43">
        <f t="shared" si="0"/>
        <v>0</v>
      </c>
      <c r="D47" s="43">
        <f t="shared" si="1"/>
        <v>1</v>
      </c>
      <c r="E47" s="2" t="s">
        <v>7708</v>
      </c>
      <c r="F47" s="2">
        <f t="shared" si="2"/>
        <v>46</v>
      </c>
      <c r="G47" s="11">
        <v>0</v>
      </c>
      <c r="H47" s="11">
        <v>1</v>
      </c>
      <c r="I47" s="11">
        <v>0</v>
      </c>
      <c r="J47" s="11">
        <v>0</v>
      </c>
      <c r="K47" s="11">
        <v>0</v>
      </c>
      <c r="L47" s="11">
        <v>0</v>
      </c>
      <c r="M47" s="11">
        <v>0</v>
      </c>
      <c r="N47" s="11">
        <v>0</v>
      </c>
      <c r="O47" s="11">
        <v>0</v>
      </c>
      <c r="P47" s="11">
        <v>0</v>
      </c>
      <c r="Q47" s="11">
        <v>0</v>
      </c>
      <c r="R47" s="11">
        <v>0</v>
      </c>
      <c r="S47" s="11">
        <v>0</v>
      </c>
      <c r="T47" s="11">
        <v>0</v>
      </c>
      <c r="U47" s="11">
        <v>0</v>
      </c>
      <c r="V47" s="11">
        <v>0</v>
      </c>
      <c r="W47" s="11">
        <v>0</v>
      </c>
      <c r="X47" s="11">
        <v>0</v>
      </c>
      <c r="Y47" s="11">
        <v>0</v>
      </c>
      <c r="Z47" s="11">
        <v>0</v>
      </c>
      <c r="AA47" s="11">
        <v>0</v>
      </c>
      <c r="AB47" s="11">
        <v>0</v>
      </c>
      <c r="AC47" s="11">
        <v>0</v>
      </c>
      <c r="AD47" s="11">
        <v>0</v>
      </c>
      <c r="AE47" s="11">
        <v>0</v>
      </c>
      <c r="AF47" s="11">
        <v>0</v>
      </c>
      <c r="AG47" s="11">
        <v>0</v>
      </c>
      <c r="AH47" s="11">
        <v>0</v>
      </c>
      <c r="AI47" s="11">
        <v>0</v>
      </c>
      <c r="AJ47" s="11">
        <v>0</v>
      </c>
      <c r="AK47" s="11">
        <v>0</v>
      </c>
      <c r="AL47" s="11">
        <v>0</v>
      </c>
      <c r="AM47" s="11">
        <v>0</v>
      </c>
      <c r="AN47" s="11">
        <v>1</v>
      </c>
      <c r="AO47" s="11">
        <v>0</v>
      </c>
      <c r="AP47" s="11">
        <v>0</v>
      </c>
      <c r="AQ47" s="11">
        <v>0</v>
      </c>
      <c r="AR47" s="11">
        <v>0</v>
      </c>
      <c r="AS47" s="11">
        <v>0</v>
      </c>
      <c r="AT47" s="11">
        <v>0</v>
      </c>
      <c r="AU47" s="22">
        <f>+IFERROR(COUNTIFS('OEN DET'!$H:$H,1,'OEN DET'!$A:$A,CONSOLIDADO!$F47)/COUNTIFS('OEN DET'!$H:$H,"&lt;&gt;",'OEN DET'!$A:$A,CONSOLIDADO!$F47),0)</f>
        <v>0</v>
      </c>
      <c r="AV47" s="22">
        <f>+IFERROR(COUNTIFS('OEN DET'!$H:$H,2,'OEN DET'!$A:$A,CONSOLIDADO!$F47)/COUNTIFS('OEN DET'!$H:$H,"&lt;&gt;",'OEN DET'!$A:$A,CONSOLIDADO!$F47),0)</f>
        <v>0</v>
      </c>
      <c r="AW47" s="22">
        <f>+IFERROR(COUNTIFS('OEN DET'!$H:$H,3,'OEN DET'!$A:$A,CONSOLIDADO!$F47)/COUNTIFS('OEN DET'!$H:$H,"&lt;&gt;",'OEN DET'!$A:$A,CONSOLIDADO!$F47),0)</f>
        <v>0</v>
      </c>
      <c r="AX47" s="22">
        <f>+IFERROR(COUNTIFS('OEN DET'!$J:$J,1,'OEN DET'!$A:$A,CONSOLIDADO!$F47)/COUNTIFS('OEN DET'!$J:$J,"&lt;&gt;",'OEN DET'!$A:$A,CONSOLIDADO!$F47),0)</f>
        <v>0.5</v>
      </c>
      <c r="AY47" s="22">
        <f>+IFERROR(COUNTIFS('OEN DET'!$J:$J,2,'OEN DET'!$A:$A,CONSOLIDADO!$F47)/COUNTIFS('OEN DET'!$J:$J,"&lt;&gt;",'OEN DET'!$A:$A,CONSOLIDADO!$F47),0)</f>
        <v>0</v>
      </c>
      <c r="AZ47" s="22">
        <f>+IFERROR(COUNTIFS('OEN DET'!$J:$J,3,'OEN DET'!$A:$A,CONSOLIDADO!$F47)/COUNTIFS('OEN DET'!$J:$J,"&lt;&gt;",'OEN DET'!$A:$A,CONSOLIDADO!$F47),0)</f>
        <v>0</v>
      </c>
      <c r="BA47" s="22">
        <f>+IFERROR(COUNTIFS('OEN DET'!$J:$J,4,'OEN DET'!$A:$A,CONSOLIDADO!$F47)/COUNTIFS('OEN DET'!$J:$J,"&lt;&gt;",'OEN DET'!$A:$A,CONSOLIDADO!$F47),0)</f>
        <v>0</v>
      </c>
      <c r="BB47" s="22">
        <f>+IFERROR(COUNTIFS('OEN DET'!$J:$J,5,'OEN DET'!$A:$A,CONSOLIDADO!$F47)/COUNTIFS('OEN DET'!$J:$J,"&lt;&gt;",'OEN DET'!$A:$A,CONSOLIDADO!$F47),0)</f>
        <v>0.5</v>
      </c>
      <c r="BC47" s="48">
        <v>5</v>
      </c>
    </row>
    <row r="48" spans="1:55" x14ac:dyDescent="0.3">
      <c r="A48" s="11">
        <f>AVERAGEIFS('OEN DET'!B:B,'OEN DET'!A:A,CONSOLIDADO!F48)</f>
        <v>2</v>
      </c>
      <c r="B48" s="11">
        <f>AVERAGEIFS('OEN DET'!F:F,'OEN DET'!A:A,CONSOLIDADO!F48)</f>
        <v>8</v>
      </c>
      <c r="C48" s="43">
        <f t="shared" si="0"/>
        <v>1</v>
      </c>
      <c r="D48" s="43">
        <f t="shared" si="1"/>
        <v>1</v>
      </c>
      <c r="E48" s="2" t="s">
        <v>7708</v>
      </c>
      <c r="F48" s="2">
        <f t="shared" si="2"/>
        <v>47</v>
      </c>
      <c r="G48" s="11">
        <v>0</v>
      </c>
      <c r="H48" s="11">
        <v>1</v>
      </c>
      <c r="I48" s="11">
        <v>0</v>
      </c>
      <c r="J48" s="11">
        <v>0</v>
      </c>
      <c r="K48" s="11">
        <v>0</v>
      </c>
      <c r="L48" s="11">
        <v>0</v>
      </c>
      <c r="M48" s="11">
        <v>0</v>
      </c>
      <c r="N48" s="11">
        <v>0</v>
      </c>
      <c r="O48" s="11">
        <v>0</v>
      </c>
      <c r="P48" s="11">
        <v>0</v>
      </c>
      <c r="Q48" s="11">
        <v>0</v>
      </c>
      <c r="R48" s="11">
        <v>0</v>
      </c>
      <c r="S48" s="11">
        <v>0</v>
      </c>
      <c r="T48" s="11">
        <v>0</v>
      </c>
      <c r="U48" s="11">
        <v>0</v>
      </c>
      <c r="V48" s="11">
        <v>0</v>
      </c>
      <c r="W48" s="11">
        <v>0</v>
      </c>
      <c r="X48" s="11">
        <v>0</v>
      </c>
      <c r="Y48" s="11">
        <v>0</v>
      </c>
      <c r="Z48" s="11">
        <v>0</v>
      </c>
      <c r="AA48" s="11">
        <v>0</v>
      </c>
      <c r="AB48" s="11">
        <v>0</v>
      </c>
      <c r="AC48" s="11">
        <v>0</v>
      </c>
      <c r="AD48" s="11">
        <v>0</v>
      </c>
      <c r="AE48" s="11">
        <v>0</v>
      </c>
      <c r="AF48" s="11">
        <v>0</v>
      </c>
      <c r="AG48" s="11">
        <v>0</v>
      </c>
      <c r="AH48" s="11">
        <v>0</v>
      </c>
      <c r="AI48" s="11">
        <v>0</v>
      </c>
      <c r="AJ48" s="11">
        <v>0</v>
      </c>
      <c r="AK48" s="11">
        <v>0</v>
      </c>
      <c r="AL48" s="11">
        <v>0</v>
      </c>
      <c r="AM48" s="11">
        <v>0</v>
      </c>
      <c r="AN48" s="11">
        <v>1</v>
      </c>
      <c r="AO48" s="11">
        <v>0</v>
      </c>
      <c r="AP48" s="11">
        <v>0</v>
      </c>
      <c r="AQ48" s="11">
        <v>0</v>
      </c>
      <c r="AR48" s="11">
        <v>0</v>
      </c>
      <c r="AS48" s="11">
        <v>0</v>
      </c>
      <c r="AT48" s="11">
        <v>0</v>
      </c>
      <c r="AU48" s="22">
        <f>+IFERROR(COUNTIFS('OEN DET'!$H:$H,1,'OEN DET'!$A:$A,CONSOLIDADO!$F48)/COUNTIFS('OEN DET'!$H:$H,"&lt;&gt;",'OEN DET'!$A:$A,CONSOLIDADO!$F48),0)</f>
        <v>0.75</v>
      </c>
      <c r="AV48" s="22">
        <f>+IFERROR(COUNTIFS('OEN DET'!$H:$H,2,'OEN DET'!$A:$A,CONSOLIDADO!$F48)/COUNTIFS('OEN DET'!$H:$H,"&lt;&gt;",'OEN DET'!$A:$A,CONSOLIDADO!$F48),0)</f>
        <v>0</v>
      </c>
      <c r="AW48" s="22">
        <f>+IFERROR(COUNTIFS('OEN DET'!$H:$H,3,'OEN DET'!$A:$A,CONSOLIDADO!$F48)/COUNTIFS('OEN DET'!$H:$H,"&lt;&gt;",'OEN DET'!$A:$A,CONSOLIDADO!$F48),0)</f>
        <v>0.25</v>
      </c>
      <c r="AX48" s="22">
        <f>+IFERROR(COUNTIFS('OEN DET'!$J:$J,1,'OEN DET'!$A:$A,CONSOLIDADO!$F48)/COUNTIFS('OEN DET'!$J:$J,"&lt;&gt;",'OEN DET'!$A:$A,CONSOLIDADO!$F48),0)</f>
        <v>0</v>
      </c>
      <c r="AY48" s="22">
        <f>+IFERROR(COUNTIFS('OEN DET'!$J:$J,2,'OEN DET'!$A:$A,CONSOLIDADO!$F48)/COUNTIFS('OEN DET'!$J:$J,"&lt;&gt;",'OEN DET'!$A:$A,CONSOLIDADO!$F48),0)</f>
        <v>0.83333333333333337</v>
      </c>
      <c r="AZ48" s="22">
        <f>+IFERROR(COUNTIFS('OEN DET'!$J:$J,3,'OEN DET'!$A:$A,CONSOLIDADO!$F48)/COUNTIFS('OEN DET'!$J:$J,"&lt;&gt;",'OEN DET'!$A:$A,CONSOLIDADO!$F48),0)</f>
        <v>0.16666666666666666</v>
      </c>
      <c r="BA48" s="22">
        <f>+IFERROR(COUNTIFS('OEN DET'!$J:$J,4,'OEN DET'!$A:$A,CONSOLIDADO!$F48)/COUNTIFS('OEN DET'!$J:$J,"&lt;&gt;",'OEN DET'!$A:$A,CONSOLIDADO!$F48),0)</f>
        <v>0</v>
      </c>
      <c r="BB48" s="22">
        <f>+IFERROR(COUNTIFS('OEN DET'!$J:$J,5,'OEN DET'!$A:$A,CONSOLIDADO!$F48)/COUNTIFS('OEN DET'!$J:$J,"&lt;&gt;",'OEN DET'!$A:$A,CONSOLIDADO!$F48),0)</f>
        <v>0</v>
      </c>
      <c r="BC48" s="48">
        <v>2</v>
      </c>
    </row>
    <row r="49" spans="1:55" x14ac:dyDescent="0.3">
      <c r="A49" s="11">
        <f>AVERAGEIFS('OEN DET'!B:B,'OEN DET'!A:A,CONSOLIDADO!F49)</f>
        <v>2</v>
      </c>
      <c r="B49" s="11">
        <f>AVERAGEIFS('OEN DET'!F:F,'OEN DET'!A:A,CONSOLIDADO!F49)</f>
        <v>8</v>
      </c>
      <c r="C49" s="43">
        <f t="shared" si="0"/>
        <v>1</v>
      </c>
      <c r="D49" s="43">
        <f t="shared" si="1"/>
        <v>1</v>
      </c>
      <c r="E49" s="2" t="s">
        <v>7708</v>
      </c>
      <c r="F49" s="2">
        <f t="shared" si="2"/>
        <v>48</v>
      </c>
      <c r="G49" s="11">
        <v>0</v>
      </c>
      <c r="H49" s="11">
        <v>1</v>
      </c>
      <c r="I49" s="11">
        <v>0</v>
      </c>
      <c r="J49" s="11">
        <v>0</v>
      </c>
      <c r="K49" s="11">
        <v>0</v>
      </c>
      <c r="L49" s="11">
        <v>0</v>
      </c>
      <c r="M49" s="11">
        <v>0</v>
      </c>
      <c r="N49" s="11">
        <v>0</v>
      </c>
      <c r="O49" s="11">
        <v>0</v>
      </c>
      <c r="P49" s="11">
        <v>0</v>
      </c>
      <c r="Q49" s="11">
        <v>0</v>
      </c>
      <c r="R49" s="11">
        <v>0</v>
      </c>
      <c r="S49" s="11">
        <v>0</v>
      </c>
      <c r="T49" s="11">
        <v>0</v>
      </c>
      <c r="U49" s="11">
        <v>0</v>
      </c>
      <c r="V49" s="11">
        <v>0</v>
      </c>
      <c r="W49" s="11">
        <v>0</v>
      </c>
      <c r="X49" s="11">
        <v>0</v>
      </c>
      <c r="Y49" s="11">
        <v>0</v>
      </c>
      <c r="Z49" s="11">
        <v>0</v>
      </c>
      <c r="AA49" s="11">
        <v>0</v>
      </c>
      <c r="AB49" s="11">
        <v>0</v>
      </c>
      <c r="AC49" s="11">
        <v>0</v>
      </c>
      <c r="AD49" s="11">
        <v>0</v>
      </c>
      <c r="AE49" s="11">
        <v>0</v>
      </c>
      <c r="AF49" s="11">
        <v>0</v>
      </c>
      <c r="AG49" s="11">
        <v>0</v>
      </c>
      <c r="AH49" s="11">
        <v>0</v>
      </c>
      <c r="AI49" s="11">
        <v>0</v>
      </c>
      <c r="AJ49" s="11">
        <v>0</v>
      </c>
      <c r="AK49" s="11">
        <v>0</v>
      </c>
      <c r="AL49" s="11">
        <v>0</v>
      </c>
      <c r="AM49" s="11">
        <v>0</v>
      </c>
      <c r="AN49" s="11">
        <v>1</v>
      </c>
      <c r="AO49" s="11">
        <v>0</v>
      </c>
      <c r="AP49" s="11">
        <v>0</v>
      </c>
      <c r="AQ49" s="11">
        <v>0</v>
      </c>
      <c r="AR49" s="11">
        <v>0</v>
      </c>
      <c r="AS49" s="11">
        <v>0</v>
      </c>
      <c r="AT49" s="11">
        <v>0</v>
      </c>
      <c r="AU49" s="22">
        <f>+IFERROR(COUNTIFS('OEN DET'!$H:$H,1,'OEN DET'!$A:$A,CONSOLIDADO!$F49)/COUNTIFS('OEN DET'!$H:$H,"&lt;&gt;",'OEN DET'!$A:$A,CONSOLIDADO!$F49),0)</f>
        <v>0.75</v>
      </c>
      <c r="AV49" s="22">
        <f>+IFERROR(COUNTIFS('OEN DET'!$H:$H,2,'OEN DET'!$A:$A,CONSOLIDADO!$F49)/COUNTIFS('OEN DET'!$H:$H,"&lt;&gt;",'OEN DET'!$A:$A,CONSOLIDADO!$F49),0)</f>
        <v>0.25</v>
      </c>
      <c r="AW49" s="22">
        <f>+IFERROR(COUNTIFS('OEN DET'!$H:$H,3,'OEN DET'!$A:$A,CONSOLIDADO!$F49)/COUNTIFS('OEN DET'!$H:$H,"&lt;&gt;",'OEN DET'!$A:$A,CONSOLIDADO!$F49),0)</f>
        <v>0</v>
      </c>
      <c r="AX49" s="22">
        <f>+IFERROR(COUNTIFS('OEN DET'!$J:$J,1,'OEN DET'!$A:$A,CONSOLIDADO!$F49)/COUNTIFS('OEN DET'!$J:$J,"&lt;&gt;",'OEN DET'!$A:$A,CONSOLIDADO!$F49),0)</f>
        <v>0</v>
      </c>
      <c r="AY49" s="22">
        <f>+IFERROR(COUNTIFS('OEN DET'!$J:$J,2,'OEN DET'!$A:$A,CONSOLIDADO!$F49)/COUNTIFS('OEN DET'!$J:$J,"&lt;&gt;",'OEN DET'!$A:$A,CONSOLIDADO!$F49),0)</f>
        <v>0</v>
      </c>
      <c r="AZ49" s="22">
        <f>+IFERROR(COUNTIFS('OEN DET'!$J:$J,3,'OEN DET'!$A:$A,CONSOLIDADO!$F49)/COUNTIFS('OEN DET'!$J:$J,"&lt;&gt;",'OEN DET'!$A:$A,CONSOLIDADO!$F49),0)</f>
        <v>0</v>
      </c>
      <c r="BA49" s="22">
        <f>+IFERROR(COUNTIFS('OEN DET'!$J:$J,4,'OEN DET'!$A:$A,CONSOLIDADO!$F49)/COUNTIFS('OEN DET'!$J:$J,"&lt;&gt;",'OEN DET'!$A:$A,CONSOLIDADO!$F49),0)</f>
        <v>0</v>
      </c>
      <c r="BB49" s="22">
        <f>+IFERROR(COUNTIFS('OEN DET'!$J:$J,5,'OEN DET'!$A:$A,CONSOLIDADO!$F49)/COUNTIFS('OEN DET'!$J:$J,"&lt;&gt;",'OEN DET'!$A:$A,CONSOLIDADO!$F49),0)</f>
        <v>1</v>
      </c>
      <c r="BC49" s="48">
        <v>2</v>
      </c>
    </row>
    <row r="50" spans="1:55" x14ac:dyDescent="0.3">
      <c r="A50" s="11">
        <f>AVERAGEIFS('OEN DET'!B:B,'OEN DET'!A:A,CONSOLIDADO!F50)</f>
        <v>2</v>
      </c>
      <c r="B50" s="11">
        <f>AVERAGEIFS('OEN DET'!F:F,'OEN DET'!A:A,CONSOLIDADO!F50)</f>
        <v>8</v>
      </c>
      <c r="C50" s="43">
        <f t="shared" si="0"/>
        <v>1</v>
      </c>
      <c r="D50" s="43">
        <f t="shared" si="1"/>
        <v>0</v>
      </c>
      <c r="E50" s="2" t="s">
        <v>7708</v>
      </c>
      <c r="F50" s="2">
        <f t="shared" si="2"/>
        <v>49</v>
      </c>
      <c r="G50" s="11">
        <v>0</v>
      </c>
      <c r="H50" s="11">
        <v>1</v>
      </c>
      <c r="I50" s="11">
        <v>0</v>
      </c>
      <c r="J50" s="11">
        <v>0</v>
      </c>
      <c r="K50" s="11">
        <v>0</v>
      </c>
      <c r="L50" s="11">
        <v>0</v>
      </c>
      <c r="M50" s="11">
        <v>0</v>
      </c>
      <c r="N50" s="11">
        <v>0</v>
      </c>
      <c r="O50" s="11">
        <v>0</v>
      </c>
      <c r="P50" s="11">
        <v>0</v>
      </c>
      <c r="Q50" s="11">
        <v>0</v>
      </c>
      <c r="R50" s="11">
        <v>0</v>
      </c>
      <c r="S50" s="11">
        <v>0</v>
      </c>
      <c r="T50" s="11">
        <v>0</v>
      </c>
      <c r="U50" s="11">
        <v>0</v>
      </c>
      <c r="V50" s="11">
        <v>0</v>
      </c>
      <c r="W50" s="11">
        <v>0</v>
      </c>
      <c r="X50" s="11">
        <v>0</v>
      </c>
      <c r="Y50" s="11">
        <v>0</v>
      </c>
      <c r="Z50" s="11">
        <v>0</v>
      </c>
      <c r="AA50" s="11">
        <v>0</v>
      </c>
      <c r="AB50" s="11">
        <v>0</v>
      </c>
      <c r="AC50" s="11">
        <v>0</v>
      </c>
      <c r="AD50" s="11">
        <v>0</v>
      </c>
      <c r="AE50" s="11">
        <v>0</v>
      </c>
      <c r="AF50" s="11">
        <v>0</v>
      </c>
      <c r="AG50" s="11">
        <v>0</v>
      </c>
      <c r="AH50" s="11">
        <v>0</v>
      </c>
      <c r="AI50" s="11">
        <v>0</v>
      </c>
      <c r="AJ50" s="11">
        <v>0</v>
      </c>
      <c r="AK50" s="11">
        <v>0</v>
      </c>
      <c r="AL50" s="11">
        <v>0</v>
      </c>
      <c r="AM50" s="11">
        <v>0</v>
      </c>
      <c r="AN50" s="11">
        <v>1</v>
      </c>
      <c r="AO50" s="11">
        <v>0</v>
      </c>
      <c r="AP50" s="11">
        <v>0</v>
      </c>
      <c r="AQ50" s="11">
        <v>0</v>
      </c>
      <c r="AR50" s="11">
        <v>0</v>
      </c>
      <c r="AS50" s="11">
        <v>0</v>
      </c>
      <c r="AT50" s="11">
        <v>0</v>
      </c>
      <c r="AU50" s="22">
        <f>+IFERROR(COUNTIFS('OEN DET'!$H:$H,1,'OEN DET'!$A:$A,CONSOLIDADO!$F50)/COUNTIFS('OEN DET'!$H:$H,"&lt;&gt;",'OEN DET'!$A:$A,CONSOLIDADO!$F50),0)</f>
        <v>0.8666666666666667</v>
      </c>
      <c r="AV50" s="22">
        <f>+IFERROR(COUNTIFS('OEN DET'!$H:$H,2,'OEN DET'!$A:$A,CONSOLIDADO!$F50)/COUNTIFS('OEN DET'!$H:$H,"&lt;&gt;",'OEN DET'!$A:$A,CONSOLIDADO!$F50),0)</f>
        <v>0.13333333333333333</v>
      </c>
      <c r="AW50" s="22">
        <f>+IFERROR(COUNTIFS('OEN DET'!$H:$H,3,'OEN DET'!$A:$A,CONSOLIDADO!$F50)/COUNTIFS('OEN DET'!$H:$H,"&lt;&gt;",'OEN DET'!$A:$A,CONSOLIDADO!$F50),0)</f>
        <v>0</v>
      </c>
      <c r="AX50" s="22">
        <f>+IFERROR(COUNTIFS('OEN DET'!$J:$J,1,'OEN DET'!$A:$A,CONSOLIDADO!$F50)/COUNTIFS('OEN DET'!$J:$J,"&lt;&gt;",'OEN DET'!$A:$A,CONSOLIDADO!$F50),0)</f>
        <v>0</v>
      </c>
      <c r="AY50" s="22">
        <f>+IFERROR(COUNTIFS('OEN DET'!$J:$J,2,'OEN DET'!$A:$A,CONSOLIDADO!$F50)/COUNTIFS('OEN DET'!$J:$J,"&lt;&gt;",'OEN DET'!$A:$A,CONSOLIDADO!$F50),0)</f>
        <v>0</v>
      </c>
      <c r="AZ50" s="22">
        <f>+IFERROR(COUNTIFS('OEN DET'!$J:$J,3,'OEN DET'!$A:$A,CONSOLIDADO!$F50)/COUNTIFS('OEN DET'!$J:$J,"&lt;&gt;",'OEN DET'!$A:$A,CONSOLIDADO!$F50),0)</f>
        <v>0</v>
      </c>
      <c r="BA50" s="22">
        <f>+IFERROR(COUNTIFS('OEN DET'!$J:$J,4,'OEN DET'!$A:$A,CONSOLIDADO!$F50)/COUNTIFS('OEN DET'!$J:$J,"&lt;&gt;",'OEN DET'!$A:$A,CONSOLIDADO!$F50),0)</f>
        <v>0</v>
      </c>
      <c r="BB50" s="22">
        <f>+IFERROR(COUNTIFS('OEN DET'!$J:$J,5,'OEN DET'!$A:$A,CONSOLIDADO!$F50)/COUNTIFS('OEN DET'!$J:$J,"&lt;&gt;",'OEN DET'!$A:$A,CONSOLIDADO!$F50),0)</f>
        <v>0</v>
      </c>
      <c r="BC50" s="48">
        <v>2</v>
      </c>
    </row>
    <row r="51" spans="1:55" x14ac:dyDescent="0.3">
      <c r="A51" s="11">
        <f>AVERAGEIFS('OEN DET'!B:B,'OEN DET'!A:A,CONSOLIDADO!F51)</f>
        <v>2</v>
      </c>
      <c r="B51" s="11">
        <f>AVERAGEIFS('OEN DET'!F:F,'OEN DET'!A:A,CONSOLIDADO!F51)</f>
        <v>8</v>
      </c>
      <c r="C51" s="43">
        <f t="shared" si="0"/>
        <v>1</v>
      </c>
      <c r="D51" s="43">
        <f t="shared" si="1"/>
        <v>0</v>
      </c>
      <c r="E51" s="2" t="s">
        <v>7708</v>
      </c>
      <c r="F51" s="2">
        <f t="shared" si="2"/>
        <v>50</v>
      </c>
      <c r="G51" s="11">
        <v>0</v>
      </c>
      <c r="H51" s="11">
        <v>1</v>
      </c>
      <c r="I51" s="11">
        <v>0</v>
      </c>
      <c r="J51" s="11">
        <v>0</v>
      </c>
      <c r="K51" s="11">
        <v>0</v>
      </c>
      <c r="L51" s="11">
        <v>0</v>
      </c>
      <c r="M51" s="11">
        <v>0</v>
      </c>
      <c r="N51" s="11">
        <v>0</v>
      </c>
      <c r="O51" s="11">
        <v>0</v>
      </c>
      <c r="P51" s="11">
        <v>0</v>
      </c>
      <c r="Q51" s="11">
        <v>0</v>
      </c>
      <c r="R51" s="11">
        <v>0</v>
      </c>
      <c r="S51" s="11">
        <v>0</v>
      </c>
      <c r="T51" s="11">
        <v>0</v>
      </c>
      <c r="U51" s="11">
        <v>0</v>
      </c>
      <c r="V51" s="11">
        <v>0</v>
      </c>
      <c r="W51" s="11">
        <v>0</v>
      </c>
      <c r="X51" s="11">
        <v>0</v>
      </c>
      <c r="Y51" s="11">
        <v>0</v>
      </c>
      <c r="Z51" s="11">
        <v>0</v>
      </c>
      <c r="AA51" s="11">
        <v>0</v>
      </c>
      <c r="AB51" s="11">
        <v>0</v>
      </c>
      <c r="AC51" s="11">
        <v>0</v>
      </c>
      <c r="AD51" s="11">
        <v>0</v>
      </c>
      <c r="AE51" s="11">
        <v>0</v>
      </c>
      <c r="AF51" s="11">
        <v>0</v>
      </c>
      <c r="AG51" s="11">
        <v>0</v>
      </c>
      <c r="AH51" s="11">
        <v>0</v>
      </c>
      <c r="AI51" s="11">
        <v>0</v>
      </c>
      <c r="AJ51" s="11">
        <v>0</v>
      </c>
      <c r="AK51" s="11">
        <v>0</v>
      </c>
      <c r="AL51" s="11">
        <v>0</v>
      </c>
      <c r="AM51" s="11">
        <v>0</v>
      </c>
      <c r="AN51" s="11">
        <v>1</v>
      </c>
      <c r="AO51" s="11">
        <v>0</v>
      </c>
      <c r="AP51" s="11">
        <v>0</v>
      </c>
      <c r="AQ51" s="11">
        <v>0</v>
      </c>
      <c r="AR51" s="11">
        <v>0</v>
      </c>
      <c r="AS51" s="11">
        <v>0</v>
      </c>
      <c r="AT51" s="11">
        <v>0</v>
      </c>
      <c r="AU51" s="22">
        <f>+IFERROR(COUNTIFS('OEN DET'!$H:$H,1,'OEN DET'!$A:$A,CONSOLIDADO!$F51)/COUNTIFS('OEN DET'!$H:$H,"&lt;&gt;",'OEN DET'!$A:$A,CONSOLIDADO!$F51),0)</f>
        <v>0.9285714285714286</v>
      </c>
      <c r="AV51" s="22">
        <f>+IFERROR(COUNTIFS('OEN DET'!$H:$H,2,'OEN DET'!$A:$A,CONSOLIDADO!$F51)/COUNTIFS('OEN DET'!$H:$H,"&lt;&gt;",'OEN DET'!$A:$A,CONSOLIDADO!$F51),0)</f>
        <v>7.1428571428571425E-2</v>
      </c>
      <c r="AW51" s="22">
        <f>+IFERROR(COUNTIFS('OEN DET'!$H:$H,3,'OEN DET'!$A:$A,CONSOLIDADO!$F51)/COUNTIFS('OEN DET'!$H:$H,"&lt;&gt;",'OEN DET'!$A:$A,CONSOLIDADO!$F51),0)</f>
        <v>0</v>
      </c>
      <c r="AX51" s="22">
        <f>+IFERROR(COUNTIFS('OEN DET'!$J:$J,1,'OEN DET'!$A:$A,CONSOLIDADO!$F51)/COUNTIFS('OEN DET'!$J:$J,"&lt;&gt;",'OEN DET'!$A:$A,CONSOLIDADO!$F51),0)</f>
        <v>0</v>
      </c>
      <c r="AY51" s="22">
        <f>+IFERROR(COUNTIFS('OEN DET'!$J:$J,2,'OEN DET'!$A:$A,CONSOLIDADO!$F51)/COUNTIFS('OEN DET'!$J:$J,"&lt;&gt;",'OEN DET'!$A:$A,CONSOLIDADO!$F51),0)</f>
        <v>0</v>
      </c>
      <c r="AZ51" s="22">
        <f>+IFERROR(COUNTIFS('OEN DET'!$J:$J,3,'OEN DET'!$A:$A,CONSOLIDADO!$F51)/COUNTIFS('OEN DET'!$J:$J,"&lt;&gt;",'OEN DET'!$A:$A,CONSOLIDADO!$F51),0)</f>
        <v>0</v>
      </c>
      <c r="BA51" s="22">
        <f>+IFERROR(COUNTIFS('OEN DET'!$J:$J,4,'OEN DET'!$A:$A,CONSOLIDADO!$F51)/COUNTIFS('OEN DET'!$J:$J,"&lt;&gt;",'OEN DET'!$A:$A,CONSOLIDADO!$F51),0)</f>
        <v>0</v>
      </c>
      <c r="BB51" s="22">
        <f>+IFERROR(COUNTIFS('OEN DET'!$J:$J,5,'OEN DET'!$A:$A,CONSOLIDADO!$F51)/COUNTIFS('OEN DET'!$J:$J,"&lt;&gt;",'OEN DET'!$A:$A,CONSOLIDADO!$F51),0)</f>
        <v>0</v>
      </c>
      <c r="BC51" s="48">
        <v>2</v>
      </c>
    </row>
    <row r="52" spans="1:55" x14ac:dyDescent="0.3">
      <c r="A52" s="11">
        <f>AVERAGEIFS('OEN DET'!B:B,'OEN DET'!A:A,CONSOLIDADO!F52)</f>
        <v>2</v>
      </c>
      <c r="B52" s="11">
        <f>AVERAGEIFS('OEN DET'!F:F,'OEN DET'!A:A,CONSOLIDADO!F52)</f>
        <v>8</v>
      </c>
      <c r="C52" s="43">
        <f t="shared" si="0"/>
        <v>1</v>
      </c>
      <c r="D52" s="43">
        <f t="shared" si="1"/>
        <v>1</v>
      </c>
      <c r="E52" s="2" t="s">
        <v>7708</v>
      </c>
      <c r="F52" s="2">
        <f t="shared" si="2"/>
        <v>51</v>
      </c>
      <c r="G52" s="11">
        <v>0</v>
      </c>
      <c r="H52" s="11">
        <v>1</v>
      </c>
      <c r="I52" s="11">
        <v>0</v>
      </c>
      <c r="J52" s="11">
        <v>0</v>
      </c>
      <c r="K52" s="11">
        <v>0</v>
      </c>
      <c r="L52" s="11">
        <v>0</v>
      </c>
      <c r="M52" s="11">
        <v>0</v>
      </c>
      <c r="N52" s="11">
        <v>0</v>
      </c>
      <c r="O52" s="11">
        <v>0</v>
      </c>
      <c r="P52" s="11">
        <v>0</v>
      </c>
      <c r="Q52" s="11">
        <v>0</v>
      </c>
      <c r="R52" s="11">
        <v>0</v>
      </c>
      <c r="S52" s="11">
        <v>0</v>
      </c>
      <c r="T52" s="11">
        <v>0</v>
      </c>
      <c r="U52" s="11">
        <v>0</v>
      </c>
      <c r="V52" s="11">
        <v>0</v>
      </c>
      <c r="W52" s="11">
        <v>0</v>
      </c>
      <c r="X52" s="11">
        <v>0</v>
      </c>
      <c r="Y52" s="11">
        <v>0</v>
      </c>
      <c r="Z52" s="11">
        <v>0</v>
      </c>
      <c r="AA52" s="11">
        <v>0</v>
      </c>
      <c r="AB52" s="11">
        <v>0</v>
      </c>
      <c r="AC52" s="11">
        <v>0</v>
      </c>
      <c r="AD52" s="11">
        <v>0</v>
      </c>
      <c r="AE52" s="11">
        <v>0</v>
      </c>
      <c r="AF52" s="11">
        <v>0</v>
      </c>
      <c r="AG52" s="11">
        <v>0</v>
      </c>
      <c r="AH52" s="11">
        <v>0</v>
      </c>
      <c r="AI52" s="11">
        <v>0</v>
      </c>
      <c r="AJ52" s="11">
        <v>0</v>
      </c>
      <c r="AK52" s="11">
        <v>0</v>
      </c>
      <c r="AL52" s="11">
        <v>0</v>
      </c>
      <c r="AM52" s="11">
        <v>0</v>
      </c>
      <c r="AN52" s="11">
        <v>1</v>
      </c>
      <c r="AO52" s="11">
        <v>0</v>
      </c>
      <c r="AP52" s="11">
        <v>0</v>
      </c>
      <c r="AQ52" s="11">
        <v>0</v>
      </c>
      <c r="AR52" s="11">
        <v>0</v>
      </c>
      <c r="AS52" s="11">
        <v>0</v>
      </c>
      <c r="AT52" s="11">
        <v>0</v>
      </c>
      <c r="AU52" s="22">
        <f>+IFERROR(COUNTIFS('OEN DET'!$H:$H,1,'OEN DET'!$A:$A,CONSOLIDADO!$F52)/COUNTIFS('OEN DET'!$H:$H,"&lt;&gt;",'OEN DET'!$A:$A,CONSOLIDADO!$F52),0)</f>
        <v>0.8</v>
      </c>
      <c r="AV52" s="22">
        <f>+IFERROR(COUNTIFS('OEN DET'!$H:$H,2,'OEN DET'!$A:$A,CONSOLIDADO!$F52)/COUNTIFS('OEN DET'!$H:$H,"&lt;&gt;",'OEN DET'!$A:$A,CONSOLIDADO!$F52),0)</f>
        <v>0.2</v>
      </c>
      <c r="AW52" s="22">
        <f>+IFERROR(COUNTIFS('OEN DET'!$H:$H,3,'OEN DET'!$A:$A,CONSOLIDADO!$F52)/COUNTIFS('OEN DET'!$H:$H,"&lt;&gt;",'OEN DET'!$A:$A,CONSOLIDADO!$F52),0)</f>
        <v>0</v>
      </c>
      <c r="AX52" s="22">
        <f>+IFERROR(COUNTIFS('OEN DET'!$J:$J,1,'OEN DET'!$A:$A,CONSOLIDADO!$F52)/COUNTIFS('OEN DET'!$J:$J,"&lt;&gt;",'OEN DET'!$A:$A,CONSOLIDADO!$F52),0)</f>
        <v>1</v>
      </c>
      <c r="AY52" s="22">
        <f>+IFERROR(COUNTIFS('OEN DET'!$J:$J,2,'OEN DET'!$A:$A,CONSOLIDADO!$F52)/COUNTIFS('OEN DET'!$J:$J,"&lt;&gt;",'OEN DET'!$A:$A,CONSOLIDADO!$F52),0)</f>
        <v>0</v>
      </c>
      <c r="AZ52" s="22">
        <f>+IFERROR(COUNTIFS('OEN DET'!$J:$J,3,'OEN DET'!$A:$A,CONSOLIDADO!$F52)/COUNTIFS('OEN DET'!$J:$J,"&lt;&gt;",'OEN DET'!$A:$A,CONSOLIDADO!$F52),0)</f>
        <v>0</v>
      </c>
      <c r="BA52" s="22">
        <f>+IFERROR(COUNTIFS('OEN DET'!$J:$J,4,'OEN DET'!$A:$A,CONSOLIDADO!$F52)/COUNTIFS('OEN DET'!$J:$J,"&lt;&gt;",'OEN DET'!$A:$A,CONSOLIDADO!$F52),0)</f>
        <v>0</v>
      </c>
      <c r="BB52" s="22">
        <f>+IFERROR(COUNTIFS('OEN DET'!$J:$J,5,'OEN DET'!$A:$A,CONSOLIDADO!$F52)/COUNTIFS('OEN DET'!$J:$J,"&lt;&gt;",'OEN DET'!$A:$A,CONSOLIDADO!$F52),0)</f>
        <v>0</v>
      </c>
      <c r="BC52" s="48">
        <v>2</v>
      </c>
    </row>
    <row r="53" spans="1:55" x14ac:dyDescent="0.3">
      <c r="A53" s="11">
        <f>AVERAGEIFS('OEN DET'!B:B,'OEN DET'!A:A,CONSOLIDADO!F53)</f>
        <v>2</v>
      </c>
      <c r="B53" s="11">
        <f>AVERAGEIFS('OEN DET'!F:F,'OEN DET'!A:A,CONSOLIDADO!F53)</f>
        <v>8</v>
      </c>
      <c r="C53" s="43">
        <f t="shared" si="0"/>
        <v>1</v>
      </c>
      <c r="D53" s="43">
        <f t="shared" si="1"/>
        <v>1</v>
      </c>
      <c r="E53" s="2" t="s">
        <v>7708</v>
      </c>
      <c r="F53" s="2">
        <f t="shared" si="2"/>
        <v>52</v>
      </c>
      <c r="G53" s="11">
        <v>0</v>
      </c>
      <c r="H53" s="11">
        <v>1</v>
      </c>
      <c r="I53" s="11">
        <v>0</v>
      </c>
      <c r="J53" s="11">
        <v>0</v>
      </c>
      <c r="K53" s="11">
        <v>0</v>
      </c>
      <c r="L53" s="11">
        <v>0</v>
      </c>
      <c r="M53" s="11">
        <v>0</v>
      </c>
      <c r="N53" s="11">
        <v>0</v>
      </c>
      <c r="O53" s="11">
        <v>0</v>
      </c>
      <c r="P53" s="11">
        <v>0</v>
      </c>
      <c r="Q53" s="11">
        <v>0</v>
      </c>
      <c r="R53" s="11">
        <v>0</v>
      </c>
      <c r="S53" s="11">
        <v>0</v>
      </c>
      <c r="T53" s="11">
        <v>0</v>
      </c>
      <c r="U53" s="11">
        <v>0</v>
      </c>
      <c r="V53" s="11">
        <v>0</v>
      </c>
      <c r="W53" s="11">
        <v>0</v>
      </c>
      <c r="X53" s="11">
        <v>0</v>
      </c>
      <c r="Y53" s="11">
        <v>0</v>
      </c>
      <c r="Z53" s="11">
        <v>0</v>
      </c>
      <c r="AA53" s="11">
        <v>0</v>
      </c>
      <c r="AB53" s="11">
        <v>0</v>
      </c>
      <c r="AC53" s="11">
        <v>0</v>
      </c>
      <c r="AD53" s="11">
        <v>0</v>
      </c>
      <c r="AE53" s="11">
        <v>0</v>
      </c>
      <c r="AF53" s="11">
        <v>0</v>
      </c>
      <c r="AG53" s="11">
        <v>0</v>
      </c>
      <c r="AH53" s="11">
        <v>0</v>
      </c>
      <c r="AI53" s="11">
        <v>0</v>
      </c>
      <c r="AJ53" s="11">
        <v>0</v>
      </c>
      <c r="AK53" s="11">
        <v>0</v>
      </c>
      <c r="AL53" s="11">
        <v>0</v>
      </c>
      <c r="AM53" s="11">
        <v>0</v>
      </c>
      <c r="AN53" s="11">
        <v>1</v>
      </c>
      <c r="AO53" s="11">
        <v>0</v>
      </c>
      <c r="AP53" s="11">
        <v>0</v>
      </c>
      <c r="AQ53" s="11">
        <v>0</v>
      </c>
      <c r="AR53" s="11">
        <v>0</v>
      </c>
      <c r="AS53" s="11">
        <v>0</v>
      </c>
      <c r="AT53" s="11">
        <v>0</v>
      </c>
      <c r="AU53" s="22">
        <f>+IFERROR(COUNTIFS('OEN DET'!$H:$H,1,'OEN DET'!$A:$A,CONSOLIDADO!$F53)/COUNTIFS('OEN DET'!$H:$H,"&lt;&gt;",'OEN DET'!$A:$A,CONSOLIDADO!$F53),0)</f>
        <v>1</v>
      </c>
      <c r="AV53" s="22">
        <f>+IFERROR(COUNTIFS('OEN DET'!$H:$H,2,'OEN DET'!$A:$A,CONSOLIDADO!$F53)/COUNTIFS('OEN DET'!$H:$H,"&lt;&gt;",'OEN DET'!$A:$A,CONSOLIDADO!$F53),0)</f>
        <v>0</v>
      </c>
      <c r="AW53" s="22">
        <f>+IFERROR(COUNTIFS('OEN DET'!$H:$H,3,'OEN DET'!$A:$A,CONSOLIDADO!$F53)/COUNTIFS('OEN DET'!$H:$H,"&lt;&gt;",'OEN DET'!$A:$A,CONSOLIDADO!$F53),0)</f>
        <v>0</v>
      </c>
      <c r="AX53" s="22">
        <f>+IFERROR(COUNTIFS('OEN DET'!$J:$J,1,'OEN DET'!$A:$A,CONSOLIDADO!$F53)/COUNTIFS('OEN DET'!$J:$J,"&lt;&gt;",'OEN DET'!$A:$A,CONSOLIDADO!$F53),0)</f>
        <v>0.5</v>
      </c>
      <c r="AY53" s="22">
        <f>+IFERROR(COUNTIFS('OEN DET'!$J:$J,2,'OEN DET'!$A:$A,CONSOLIDADO!$F53)/COUNTIFS('OEN DET'!$J:$J,"&lt;&gt;",'OEN DET'!$A:$A,CONSOLIDADO!$F53),0)</f>
        <v>0</v>
      </c>
      <c r="AZ53" s="22">
        <f>+IFERROR(COUNTIFS('OEN DET'!$J:$J,3,'OEN DET'!$A:$A,CONSOLIDADO!$F53)/COUNTIFS('OEN DET'!$J:$J,"&lt;&gt;",'OEN DET'!$A:$A,CONSOLIDADO!$F53),0)</f>
        <v>0</v>
      </c>
      <c r="BA53" s="22">
        <f>+IFERROR(COUNTIFS('OEN DET'!$J:$J,4,'OEN DET'!$A:$A,CONSOLIDADO!$F53)/COUNTIFS('OEN DET'!$J:$J,"&lt;&gt;",'OEN DET'!$A:$A,CONSOLIDADO!$F53),0)</f>
        <v>0</v>
      </c>
      <c r="BB53" s="22">
        <f>+IFERROR(COUNTIFS('OEN DET'!$J:$J,5,'OEN DET'!$A:$A,CONSOLIDADO!$F53)/COUNTIFS('OEN DET'!$J:$J,"&lt;&gt;",'OEN DET'!$A:$A,CONSOLIDADO!$F53),0)</f>
        <v>0.5</v>
      </c>
      <c r="BC53" s="48">
        <v>2</v>
      </c>
    </row>
    <row r="54" spans="1:55" x14ac:dyDescent="0.3">
      <c r="A54" s="11">
        <f>AVERAGEIFS('OEN DET'!B:B,'OEN DET'!A:A,CONSOLIDADO!F54)</f>
        <v>2</v>
      </c>
      <c r="B54" s="11">
        <f>AVERAGEIFS('OEN DET'!F:F,'OEN DET'!A:A,CONSOLIDADO!F54)</f>
        <v>8</v>
      </c>
      <c r="C54" s="43">
        <f t="shared" si="0"/>
        <v>1</v>
      </c>
      <c r="D54" s="43">
        <f t="shared" si="1"/>
        <v>0.99999999999999989</v>
      </c>
      <c r="E54" s="2" t="s">
        <v>7708</v>
      </c>
      <c r="F54" s="2">
        <f t="shared" si="2"/>
        <v>53</v>
      </c>
      <c r="G54" s="11">
        <v>0</v>
      </c>
      <c r="H54" s="11">
        <v>1</v>
      </c>
      <c r="I54" s="11">
        <v>0</v>
      </c>
      <c r="J54" s="11">
        <v>0</v>
      </c>
      <c r="K54" s="11">
        <v>0</v>
      </c>
      <c r="L54" s="11">
        <v>0</v>
      </c>
      <c r="M54" s="11">
        <v>0</v>
      </c>
      <c r="N54" s="11">
        <v>0</v>
      </c>
      <c r="O54" s="11">
        <v>0</v>
      </c>
      <c r="P54" s="11">
        <v>0</v>
      </c>
      <c r="Q54" s="11">
        <v>0</v>
      </c>
      <c r="R54" s="11">
        <v>0</v>
      </c>
      <c r="S54" s="11">
        <v>0</v>
      </c>
      <c r="T54" s="11">
        <v>0</v>
      </c>
      <c r="U54" s="11">
        <v>0</v>
      </c>
      <c r="V54" s="11">
        <v>0</v>
      </c>
      <c r="W54" s="11">
        <v>0</v>
      </c>
      <c r="X54" s="11">
        <v>0</v>
      </c>
      <c r="Y54" s="11">
        <v>0</v>
      </c>
      <c r="Z54" s="11">
        <v>0</v>
      </c>
      <c r="AA54" s="11">
        <v>0</v>
      </c>
      <c r="AB54" s="11">
        <v>0</v>
      </c>
      <c r="AC54" s="11">
        <v>0</v>
      </c>
      <c r="AD54" s="11">
        <v>0</v>
      </c>
      <c r="AE54" s="11">
        <v>0</v>
      </c>
      <c r="AF54" s="11">
        <v>0</v>
      </c>
      <c r="AG54" s="11">
        <v>0</v>
      </c>
      <c r="AH54" s="11">
        <v>0</v>
      </c>
      <c r="AI54" s="11">
        <v>0</v>
      </c>
      <c r="AJ54" s="11">
        <v>0</v>
      </c>
      <c r="AK54" s="11">
        <v>0</v>
      </c>
      <c r="AL54" s="11">
        <v>0</v>
      </c>
      <c r="AM54" s="11">
        <v>0</v>
      </c>
      <c r="AN54" s="11">
        <v>1</v>
      </c>
      <c r="AO54" s="11">
        <v>0</v>
      </c>
      <c r="AP54" s="11">
        <v>0</v>
      </c>
      <c r="AQ54" s="11">
        <v>0</v>
      </c>
      <c r="AR54" s="11">
        <v>0</v>
      </c>
      <c r="AS54" s="11">
        <v>0</v>
      </c>
      <c r="AT54" s="11">
        <v>0</v>
      </c>
      <c r="AU54" s="22">
        <f>+IFERROR(COUNTIFS('OEN DET'!$H:$H,1,'OEN DET'!$A:$A,CONSOLIDADO!$F54)/COUNTIFS('OEN DET'!$H:$H,"&lt;&gt;",'OEN DET'!$A:$A,CONSOLIDADO!$F54),0)</f>
        <v>0.66666666666666663</v>
      </c>
      <c r="AV54" s="22">
        <f>+IFERROR(COUNTIFS('OEN DET'!$H:$H,2,'OEN DET'!$A:$A,CONSOLIDADO!$F54)/COUNTIFS('OEN DET'!$H:$H,"&lt;&gt;",'OEN DET'!$A:$A,CONSOLIDADO!$F54),0)</f>
        <v>0.33333333333333331</v>
      </c>
      <c r="AW54" s="22">
        <f>+IFERROR(COUNTIFS('OEN DET'!$H:$H,3,'OEN DET'!$A:$A,CONSOLIDADO!$F54)/COUNTIFS('OEN DET'!$H:$H,"&lt;&gt;",'OEN DET'!$A:$A,CONSOLIDADO!$F54),0)</f>
        <v>0</v>
      </c>
      <c r="AX54" s="22">
        <f>+IFERROR(COUNTIFS('OEN DET'!$J:$J,1,'OEN DET'!$A:$A,CONSOLIDADO!$F54)/COUNTIFS('OEN DET'!$J:$J,"&lt;&gt;",'OEN DET'!$A:$A,CONSOLIDADO!$F54),0)</f>
        <v>0.16666666666666666</v>
      </c>
      <c r="AY54" s="22">
        <f>+IFERROR(COUNTIFS('OEN DET'!$J:$J,2,'OEN DET'!$A:$A,CONSOLIDADO!$F54)/COUNTIFS('OEN DET'!$J:$J,"&lt;&gt;",'OEN DET'!$A:$A,CONSOLIDADO!$F54),0)</f>
        <v>0.66666666666666663</v>
      </c>
      <c r="AZ54" s="22">
        <f>+IFERROR(COUNTIFS('OEN DET'!$J:$J,3,'OEN DET'!$A:$A,CONSOLIDADO!$F54)/COUNTIFS('OEN DET'!$J:$J,"&lt;&gt;",'OEN DET'!$A:$A,CONSOLIDADO!$F54),0)</f>
        <v>0</v>
      </c>
      <c r="BA54" s="22">
        <f>+IFERROR(COUNTIFS('OEN DET'!$J:$J,4,'OEN DET'!$A:$A,CONSOLIDADO!$F54)/COUNTIFS('OEN DET'!$J:$J,"&lt;&gt;",'OEN DET'!$A:$A,CONSOLIDADO!$F54),0)</f>
        <v>0</v>
      </c>
      <c r="BB54" s="22">
        <f>+IFERROR(COUNTIFS('OEN DET'!$J:$J,5,'OEN DET'!$A:$A,CONSOLIDADO!$F54)/COUNTIFS('OEN DET'!$J:$J,"&lt;&gt;",'OEN DET'!$A:$A,CONSOLIDADO!$F54),0)</f>
        <v>0.16666666666666666</v>
      </c>
      <c r="BC54" s="48">
        <v>2</v>
      </c>
    </row>
    <row r="55" spans="1:55" x14ac:dyDescent="0.3">
      <c r="A55" s="11">
        <f>AVERAGEIFS('OEN DET'!B:B,'OEN DET'!A:A,CONSOLIDADO!F55)</f>
        <v>2</v>
      </c>
      <c r="B55" s="11">
        <f>AVERAGEIFS('OEN DET'!F:F,'OEN DET'!A:A,CONSOLIDADO!F55)</f>
        <v>8</v>
      </c>
      <c r="C55" s="43">
        <f t="shared" si="0"/>
        <v>0</v>
      </c>
      <c r="D55" s="43">
        <f t="shared" si="1"/>
        <v>1</v>
      </c>
      <c r="E55" s="2" t="s">
        <v>7708</v>
      </c>
      <c r="F55" s="2">
        <f t="shared" si="2"/>
        <v>54</v>
      </c>
      <c r="G55" s="11">
        <v>0</v>
      </c>
      <c r="H55" s="11">
        <v>1</v>
      </c>
      <c r="I55" s="11">
        <v>0</v>
      </c>
      <c r="J55" s="11">
        <v>0</v>
      </c>
      <c r="K55" s="11">
        <v>0</v>
      </c>
      <c r="L55" s="11">
        <v>0</v>
      </c>
      <c r="M55" s="11">
        <v>0</v>
      </c>
      <c r="N55" s="11">
        <v>0</v>
      </c>
      <c r="O55" s="11">
        <v>0</v>
      </c>
      <c r="P55" s="11">
        <v>0</v>
      </c>
      <c r="Q55" s="11">
        <v>0</v>
      </c>
      <c r="R55" s="11">
        <v>0</v>
      </c>
      <c r="S55" s="11">
        <v>0</v>
      </c>
      <c r="T55" s="11">
        <v>0</v>
      </c>
      <c r="U55" s="11">
        <v>0</v>
      </c>
      <c r="V55" s="11">
        <v>0</v>
      </c>
      <c r="W55" s="11">
        <v>0</v>
      </c>
      <c r="X55" s="11">
        <v>0</v>
      </c>
      <c r="Y55" s="11">
        <v>0</v>
      </c>
      <c r="Z55" s="11">
        <v>0</v>
      </c>
      <c r="AA55" s="11">
        <v>0</v>
      </c>
      <c r="AB55" s="11">
        <v>0</v>
      </c>
      <c r="AC55" s="11">
        <v>0</v>
      </c>
      <c r="AD55" s="11">
        <v>0</v>
      </c>
      <c r="AE55" s="11">
        <v>0</v>
      </c>
      <c r="AF55" s="11">
        <v>0</v>
      </c>
      <c r="AG55" s="11">
        <v>0</v>
      </c>
      <c r="AH55" s="11">
        <v>0</v>
      </c>
      <c r="AI55" s="11">
        <v>0</v>
      </c>
      <c r="AJ55" s="11">
        <v>0</v>
      </c>
      <c r="AK55" s="11">
        <v>0</v>
      </c>
      <c r="AL55" s="11">
        <v>0</v>
      </c>
      <c r="AM55" s="11">
        <v>0</v>
      </c>
      <c r="AN55" s="11">
        <v>1</v>
      </c>
      <c r="AO55" s="11">
        <v>0</v>
      </c>
      <c r="AP55" s="11">
        <v>0</v>
      </c>
      <c r="AQ55" s="11">
        <v>0</v>
      </c>
      <c r="AR55" s="11">
        <v>0</v>
      </c>
      <c r="AS55" s="11">
        <v>0</v>
      </c>
      <c r="AT55" s="11">
        <v>0</v>
      </c>
      <c r="AU55" s="22">
        <f>+IFERROR(COUNTIFS('OEN DET'!$H:$H,1,'OEN DET'!$A:$A,CONSOLIDADO!$F55)/COUNTIFS('OEN DET'!$H:$H,"&lt;&gt;",'OEN DET'!$A:$A,CONSOLIDADO!$F55),0)</f>
        <v>0</v>
      </c>
      <c r="AV55" s="22">
        <f>+IFERROR(COUNTIFS('OEN DET'!$H:$H,2,'OEN DET'!$A:$A,CONSOLIDADO!$F55)/COUNTIFS('OEN DET'!$H:$H,"&lt;&gt;",'OEN DET'!$A:$A,CONSOLIDADO!$F55),0)</f>
        <v>0</v>
      </c>
      <c r="AW55" s="22">
        <f>+IFERROR(COUNTIFS('OEN DET'!$H:$H,3,'OEN DET'!$A:$A,CONSOLIDADO!$F55)/COUNTIFS('OEN DET'!$H:$H,"&lt;&gt;",'OEN DET'!$A:$A,CONSOLIDADO!$F55),0)</f>
        <v>0</v>
      </c>
      <c r="AX55" s="22">
        <f>+IFERROR(COUNTIFS('OEN DET'!$J:$J,1,'OEN DET'!$A:$A,CONSOLIDADO!$F55)/COUNTIFS('OEN DET'!$J:$J,"&lt;&gt;",'OEN DET'!$A:$A,CONSOLIDADO!$F55),0)</f>
        <v>0.75</v>
      </c>
      <c r="AY55" s="22">
        <f>+IFERROR(COUNTIFS('OEN DET'!$J:$J,2,'OEN DET'!$A:$A,CONSOLIDADO!$F55)/COUNTIFS('OEN DET'!$J:$J,"&lt;&gt;",'OEN DET'!$A:$A,CONSOLIDADO!$F55),0)</f>
        <v>0</v>
      </c>
      <c r="AZ55" s="22">
        <f>+IFERROR(COUNTIFS('OEN DET'!$J:$J,3,'OEN DET'!$A:$A,CONSOLIDADO!$F55)/COUNTIFS('OEN DET'!$J:$J,"&lt;&gt;",'OEN DET'!$A:$A,CONSOLIDADO!$F55),0)</f>
        <v>0</v>
      </c>
      <c r="BA55" s="22">
        <f>+IFERROR(COUNTIFS('OEN DET'!$J:$J,4,'OEN DET'!$A:$A,CONSOLIDADO!$F55)/COUNTIFS('OEN DET'!$J:$J,"&lt;&gt;",'OEN DET'!$A:$A,CONSOLIDADO!$F55),0)</f>
        <v>0</v>
      </c>
      <c r="BB55" s="22">
        <f>+IFERROR(COUNTIFS('OEN DET'!$J:$J,5,'OEN DET'!$A:$A,CONSOLIDADO!$F55)/COUNTIFS('OEN DET'!$J:$J,"&lt;&gt;",'OEN DET'!$A:$A,CONSOLIDADO!$F55),0)</f>
        <v>0.25</v>
      </c>
      <c r="BC55" s="48">
        <v>5</v>
      </c>
    </row>
    <row r="56" spans="1:55" x14ac:dyDescent="0.3">
      <c r="A56" s="11">
        <f>AVERAGEIFS('OEN DET'!B:B,'OEN DET'!A:A,CONSOLIDADO!F56)</f>
        <v>3</v>
      </c>
      <c r="B56" s="11">
        <f>AVERAGEIFS('OEN DET'!F:F,'OEN DET'!A:A,CONSOLIDADO!F56)</f>
        <v>8</v>
      </c>
      <c r="C56" s="43">
        <f t="shared" si="0"/>
        <v>0</v>
      </c>
      <c r="D56" s="43">
        <f t="shared" si="1"/>
        <v>1</v>
      </c>
      <c r="E56" s="2" t="s">
        <v>7708</v>
      </c>
      <c r="F56" s="2">
        <f t="shared" si="2"/>
        <v>55</v>
      </c>
      <c r="G56" s="11">
        <v>0</v>
      </c>
      <c r="H56" s="11">
        <v>0</v>
      </c>
      <c r="I56" s="11">
        <v>1</v>
      </c>
      <c r="J56" s="11">
        <v>0</v>
      </c>
      <c r="K56" s="11">
        <v>0</v>
      </c>
      <c r="L56" s="11">
        <v>0</v>
      </c>
      <c r="M56" s="11">
        <v>0</v>
      </c>
      <c r="N56" s="11">
        <v>0</v>
      </c>
      <c r="O56" s="11">
        <v>0</v>
      </c>
      <c r="P56" s="11">
        <v>0</v>
      </c>
      <c r="Q56" s="11">
        <v>0</v>
      </c>
      <c r="R56" s="11">
        <v>0</v>
      </c>
      <c r="S56" s="11">
        <v>0</v>
      </c>
      <c r="T56" s="11">
        <v>0</v>
      </c>
      <c r="U56" s="11">
        <v>0</v>
      </c>
      <c r="V56" s="11">
        <v>0</v>
      </c>
      <c r="W56" s="11">
        <v>0</v>
      </c>
      <c r="X56" s="11">
        <v>0</v>
      </c>
      <c r="Y56" s="11">
        <v>0</v>
      </c>
      <c r="Z56" s="11">
        <v>0</v>
      </c>
      <c r="AA56" s="11">
        <v>0</v>
      </c>
      <c r="AB56" s="11">
        <v>0</v>
      </c>
      <c r="AC56" s="11">
        <v>0</v>
      </c>
      <c r="AD56" s="11">
        <v>0</v>
      </c>
      <c r="AE56" s="11">
        <v>0</v>
      </c>
      <c r="AF56" s="11">
        <v>0</v>
      </c>
      <c r="AG56" s="11">
        <v>0</v>
      </c>
      <c r="AH56" s="11">
        <v>0</v>
      </c>
      <c r="AI56" s="11">
        <v>0</v>
      </c>
      <c r="AJ56" s="11">
        <v>0</v>
      </c>
      <c r="AK56" s="11">
        <v>0</v>
      </c>
      <c r="AL56" s="11">
        <v>0</v>
      </c>
      <c r="AM56" s="11">
        <v>0</v>
      </c>
      <c r="AN56" s="11">
        <v>1</v>
      </c>
      <c r="AO56" s="11">
        <v>0</v>
      </c>
      <c r="AP56" s="11">
        <v>0</v>
      </c>
      <c r="AQ56" s="11">
        <v>0</v>
      </c>
      <c r="AR56" s="11">
        <v>0</v>
      </c>
      <c r="AS56" s="11">
        <v>0</v>
      </c>
      <c r="AT56" s="11">
        <v>0</v>
      </c>
      <c r="AU56" s="22">
        <f>+IFERROR(COUNTIFS('OEN DET'!$H:$H,1,'OEN DET'!$A:$A,CONSOLIDADO!$F56)/COUNTIFS('OEN DET'!$H:$H,"&lt;&gt;",'OEN DET'!$A:$A,CONSOLIDADO!$F56),0)</f>
        <v>0</v>
      </c>
      <c r="AV56" s="22">
        <f>+IFERROR(COUNTIFS('OEN DET'!$H:$H,2,'OEN DET'!$A:$A,CONSOLIDADO!$F56)/COUNTIFS('OEN DET'!$H:$H,"&lt;&gt;",'OEN DET'!$A:$A,CONSOLIDADO!$F56),0)</f>
        <v>0</v>
      </c>
      <c r="AW56" s="22">
        <f>+IFERROR(COUNTIFS('OEN DET'!$H:$H,3,'OEN DET'!$A:$A,CONSOLIDADO!$F56)/COUNTIFS('OEN DET'!$H:$H,"&lt;&gt;",'OEN DET'!$A:$A,CONSOLIDADO!$F56),0)</f>
        <v>0</v>
      </c>
      <c r="AX56" s="22">
        <f>+IFERROR(COUNTIFS('OEN DET'!$J:$J,1,'OEN DET'!$A:$A,CONSOLIDADO!$F56)/COUNTIFS('OEN DET'!$J:$J,"&lt;&gt;",'OEN DET'!$A:$A,CONSOLIDADO!$F56),0)</f>
        <v>1</v>
      </c>
      <c r="AY56" s="22">
        <f>+IFERROR(COUNTIFS('OEN DET'!$J:$J,2,'OEN DET'!$A:$A,CONSOLIDADO!$F56)/COUNTIFS('OEN DET'!$J:$J,"&lt;&gt;",'OEN DET'!$A:$A,CONSOLIDADO!$F56),0)</f>
        <v>0</v>
      </c>
      <c r="AZ56" s="22">
        <f>+IFERROR(COUNTIFS('OEN DET'!$J:$J,3,'OEN DET'!$A:$A,CONSOLIDADO!$F56)/COUNTIFS('OEN DET'!$J:$J,"&lt;&gt;",'OEN DET'!$A:$A,CONSOLIDADO!$F56),0)</f>
        <v>0</v>
      </c>
      <c r="BA56" s="22">
        <f>+IFERROR(COUNTIFS('OEN DET'!$J:$J,4,'OEN DET'!$A:$A,CONSOLIDADO!$F56)/COUNTIFS('OEN DET'!$J:$J,"&lt;&gt;",'OEN DET'!$A:$A,CONSOLIDADO!$F56),0)</f>
        <v>0</v>
      </c>
      <c r="BB56" s="22">
        <f>+IFERROR(COUNTIFS('OEN DET'!$J:$J,5,'OEN DET'!$A:$A,CONSOLIDADO!$F56)/COUNTIFS('OEN DET'!$J:$J,"&lt;&gt;",'OEN DET'!$A:$A,CONSOLIDADO!$F56),0)</f>
        <v>0</v>
      </c>
      <c r="BC56" s="48">
        <v>5</v>
      </c>
    </row>
    <row r="57" spans="1:55" x14ac:dyDescent="0.3">
      <c r="A57" s="11">
        <f>AVERAGEIFS('OEN DET'!B:B,'OEN DET'!A:A,CONSOLIDADO!F57)</f>
        <v>2</v>
      </c>
      <c r="B57" s="11">
        <f>AVERAGEIFS('OEN DET'!F:F,'OEN DET'!A:A,CONSOLIDADO!F57)</f>
        <v>8</v>
      </c>
      <c r="C57" s="43">
        <f t="shared" si="0"/>
        <v>0</v>
      </c>
      <c r="D57" s="43">
        <f t="shared" si="1"/>
        <v>0.99999999999999978</v>
      </c>
      <c r="E57" s="2" t="s">
        <v>7708</v>
      </c>
      <c r="F57" s="2">
        <f t="shared" si="2"/>
        <v>56</v>
      </c>
      <c r="G57" s="11">
        <v>0</v>
      </c>
      <c r="H57" s="11">
        <v>1</v>
      </c>
      <c r="I57" s="11">
        <v>0</v>
      </c>
      <c r="J57" s="11">
        <v>0</v>
      </c>
      <c r="K57" s="11">
        <v>0</v>
      </c>
      <c r="L57" s="11">
        <v>0</v>
      </c>
      <c r="M57" s="11">
        <v>0</v>
      </c>
      <c r="N57" s="11">
        <v>0</v>
      </c>
      <c r="O57" s="11">
        <v>0</v>
      </c>
      <c r="P57" s="11">
        <v>0</v>
      </c>
      <c r="Q57" s="11">
        <v>0</v>
      </c>
      <c r="R57" s="11">
        <v>0</v>
      </c>
      <c r="S57" s="11">
        <v>0</v>
      </c>
      <c r="T57" s="11">
        <v>0</v>
      </c>
      <c r="U57" s="11">
        <v>0</v>
      </c>
      <c r="V57" s="11">
        <v>0</v>
      </c>
      <c r="W57" s="11">
        <v>0</v>
      </c>
      <c r="X57" s="11">
        <v>0</v>
      </c>
      <c r="Y57" s="11">
        <v>0</v>
      </c>
      <c r="Z57" s="11">
        <v>0</v>
      </c>
      <c r="AA57" s="11">
        <v>0</v>
      </c>
      <c r="AB57" s="11">
        <v>0</v>
      </c>
      <c r="AC57" s="11">
        <v>0</v>
      </c>
      <c r="AD57" s="11">
        <v>0</v>
      </c>
      <c r="AE57" s="11">
        <v>0</v>
      </c>
      <c r="AF57" s="11">
        <v>0</v>
      </c>
      <c r="AG57" s="11">
        <v>0</v>
      </c>
      <c r="AH57" s="11">
        <v>0</v>
      </c>
      <c r="AI57" s="11">
        <v>0</v>
      </c>
      <c r="AJ57" s="11">
        <v>0</v>
      </c>
      <c r="AK57" s="11">
        <v>0</v>
      </c>
      <c r="AL57" s="11">
        <v>0</v>
      </c>
      <c r="AM57" s="11">
        <v>0</v>
      </c>
      <c r="AN57" s="11">
        <v>1</v>
      </c>
      <c r="AO57" s="11">
        <v>0</v>
      </c>
      <c r="AP57" s="11">
        <v>0</v>
      </c>
      <c r="AQ57" s="11">
        <v>0</v>
      </c>
      <c r="AR57" s="11">
        <v>0</v>
      </c>
      <c r="AS57" s="11">
        <v>0</v>
      </c>
      <c r="AT57" s="11">
        <v>0</v>
      </c>
      <c r="AU57" s="22">
        <f>+IFERROR(COUNTIFS('OEN DET'!$H:$H,1,'OEN DET'!$A:$A,CONSOLIDADO!$F57)/COUNTIFS('OEN DET'!$H:$H,"&lt;&gt;",'OEN DET'!$A:$A,CONSOLIDADO!$F57),0)</f>
        <v>0</v>
      </c>
      <c r="AV57" s="22">
        <f>+IFERROR(COUNTIFS('OEN DET'!$H:$H,2,'OEN DET'!$A:$A,CONSOLIDADO!$F57)/COUNTIFS('OEN DET'!$H:$H,"&lt;&gt;",'OEN DET'!$A:$A,CONSOLIDADO!$F57),0)</f>
        <v>0</v>
      </c>
      <c r="AW57" s="22">
        <f>+IFERROR(COUNTIFS('OEN DET'!$H:$H,3,'OEN DET'!$A:$A,CONSOLIDADO!$F57)/COUNTIFS('OEN DET'!$H:$H,"&lt;&gt;",'OEN DET'!$A:$A,CONSOLIDADO!$F57),0)</f>
        <v>0</v>
      </c>
      <c r="AX57" s="22">
        <f>+IFERROR(COUNTIFS('OEN DET'!$J:$J,1,'OEN DET'!$A:$A,CONSOLIDADO!$F57)/COUNTIFS('OEN DET'!$J:$J,"&lt;&gt;",'OEN DET'!$A:$A,CONSOLIDADO!$F57),0)</f>
        <v>0.14285714285714285</v>
      </c>
      <c r="AY57" s="22">
        <f>+IFERROR(COUNTIFS('OEN DET'!$J:$J,2,'OEN DET'!$A:$A,CONSOLIDADO!$F57)/COUNTIFS('OEN DET'!$J:$J,"&lt;&gt;",'OEN DET'!$A:$A,CONSOLIDADO!$F57),0)</f>
        <v>0.5714285714285714</v>
      </c>
      <c r="AZ57" s="22">
        <f>+IFERROR(COUNTIFS('OEN DET'!$J:$J,3,'OEN DET'!$A:$A,CONSOLIDADO!$F57)/COUNTIFS('OEN DET'!$J:$J,"&lt;&gt;",'OEN DET'!$A:$A,CONSOLIDADO!$F57),0)</f>
        <v>0.14285714285714285</v>
      </c>
      <c r="BA57" s="22">
        <f>+IFERROR(COUNTIFS('OEN DET'!$J:$J,4,'OEN DET'!$A:$A,CONSOLIDADO!$F57)/COUNTIFS('OEN DET'!$J:$J,"&lt;&gt;",'OEN DET'!$A:$A,CONSOLIDADO!$F57),0)</f>
        <v>0</v>
      </c>
      <c r="BB57" s="22">
        <f>+IFERROR(COUNTIFS('OEN DET'!$J:$J,5,'OEN DET'!$A:$A,CONSOLIDADO!$F57)/COUNTIFS('OEN DET'!$J:$J,"&lt;&gt;",'OEN DET'!$A:$A,CONSOLIDADO!$F57),0)</f>
        <v>0.14285714285714285</v>
      </c>
      <c r="BC57" s="48">
        <v>5</v>
      </c>
    </row>
    <row r="58" spans="1:55" x14ac:dyDescent="0.3">
      <c r="A58" s="11">
        <f>AVERAGEIFS('OEN DET'!B:B,'OEN DET'!A:A,CONSOLIDADO!F58)</f>
        <v>2</v>
      </c>
      <c r="B58" s="11">
        <f>AVERAGEIFS('OEN DET'!F:F,'OEN DET'!A:A,CONSOLIDADO!F58)</f>
        <v>6</v>
      </c>
      <c r="C58" s="43">
        <f t="shared" si="0"/>
        <v>1</v>
      </c>
      <c r="D58" s="43">
        <f t="shared" si="1"/>
        <v>1</v>
      </c>
      <c r="E58" s="2" t="s">
        <v>7708</v>
      </c>
      <c r="F58" s="2">
        <f t="shared" si="2"/>
        <v>57</v>
      </c>
      <c r="G58" s="11">
        <v>0</v>
      </c>
      <c r="H58" s="11">
        <v>1</v>
      </c>
      <c r="I58" s="11">
        <v>0</v>
      </c>
      <c r="J58" s="11">
        <v>0</v>
      </c>
      <c r="K58" s="11">
        <v>0</v>
      </c>
      <c r="L58" s="11">
        <v>0</v>
      </c>
      <c r="M58" s="11">
        <v>0</v>
      </c>
      <c r="N58" s="11">
        <v>0</v>
      </c>
      <c r="O58" s="11">
        <v>0</v>
      </c>
      <c r="P58" s="11">
        <v>0</v>
      </c>
      <c r="Q58" s="11">
        <v>0</v>
      </c>
      <c r="R58" s="11">
        <v>0</v>
      </c>
      <c r="S58" s="11">
        <v>0</v>
      </c>
      <c r="T58" s="11">
        <v>0</v>
      </c>
      <c r="U58" s="11">
        <v>0</v>
      </c>
      <c r="V58" s="11">
        <v>0</v>
      </c>
      <c r="W58" s="11">
        <v>0</v>
      </c>
      <c r="X58" s="11">
        <v>0</v>
      </c>
      <c r="Y58" s="11">
        <v>0</v>
      </c>
      <c r="Z58" s="11">
        <v>0</v>
      </c>
      <c r="AA58" s="11">
        <v>0</v>
      </c>
      <c r="AB58" s="11">
        <v>0</v>
      </c>
      <c r="AC58" s="11">
        <v>0</v>
      </c>
      <c r="AD58" s="11">
        <v>0</v>
      </c>
      <c r="AE58" s="11">
        <v>0</v>
      </c>
      <c r="AF58" s="11">
        <v>0</v>
      </c>
      <c r="AG58" s="11">
        <v>0</v>
      </c>
      <c r="AH58" s="11">
        <v>0</v>
      </c>
      <c r="AI58" s="11">
        <v>0</v>
      </c>
      <c r="AJ58" s="11">
        <v>0</v>
      </c>
      <c r="AK58" s="11">
        <v>0</v>
      </c>
      <c r="AL58" s="11">
        <v>1</v>
      </c>
      <c r="AM58" s="11">
        <v>0</v>
      </c>
      <c r="AN58" s="11">
        <v>0</v>
      </c>
      <c r="AO58" s="11">
        <v>0</v>
      </c>
      <c r="AP58" s="11">
        <v>0</v>
      </c>
      <c r="AQ58" s="11">
        <v>0</v>
      </c>
      <c r="AR58" s="11">
        <v>0</v>
      </c>
      <c r="AS58" s="11">
        <v>0</v>
      </c>
      <c r="AT58" s="11">
        <v>0</v>
      </c>
      <c r="AU58" s="22">
        <f>+IFERROR(COUNTIFS('OEN DET'!$H:$H,1,'OEN DET'!$A:$A,CONSOLIDADO!$F58)/COUNTIFS('OEN DET'!$H:$H,"&lt;&gt;",'OEN DET'!$A:$A,CONSOLIDADO!$F58),0)</f>
        <v>0.84210526315789469</v>
      </c>
      <c r="AV58" s="22">
        <f>+IFERROR(COUNTIFS('OEN DET'!$H:$H,2,'OEN DET'!$A:$A,CONSOLIDADO!$F58)/COUNTIFS('OEN DET'!$H:$H,"&lt;&gt;",'OEN DET'!$A:$A,CONSOLIDADO!$F58),0)</f>
        <v>0.10526315789473684</v>
      </c>
      <c r="AW58" s="22">
        <f>+IFERROR(COUNTIFS('OEN DET'!$H:$H,3,'OEN DET'!$A:$A,CONSOLIDADO!$F58)/COUNTIFS('OEN DET'!$H:$H,"&lt;&gt;",'OEN DET'!$A:$A,CONSOLIDADO!$F58),0)</f>
        <v>5.2631578947368418E-2</v>
      </c>
      <c r="AX58" s="22">
        <f>+IFERROR(COUNTIFS('OEN DET'!$J:$J,1,'OEN DET'!$A:$A,CONSOLIDADO!$F58)/COUNTIFS('OEN DET'!$J:$J,"&lt;&gt;",'OEN DET'!$A:$A,CONSOLIDADO!$F58),0)</f>
        <v>1</v>
      </c>
      <c r="AY58" s="22">
        <f>+IFERROR(COUNTIFS('OEN DET'!$J:$J,2,'OEN DET'!$A:$A,CONSOLIDADO!$F58)/COUNTIFS('OEN DET'!$J:$J,"&lt;&gt;",'OEN DET'!$A:$A,CONSOLIDADO!$F58),0)</f>
        <v>0</v>
      </c>
      <c r="AZ58" s="22">
        <f>+IFERROR(COUNTIFS('OEN DET'!$J:$J,3,'OEN DET'!$A:$A,CONSOLIDADO!$F58)/COUNTIFS('OEN DET'!$J:$J,"&lt;&gt;",'OEN DET'!$A:$A,CONSOLIDADO!$F58),0)</f>
        <v>0</v>
      </c>
      <c r="BA58" s="22">
        <f>+IFERROR(COUNTIFS('OEN DET'!$J:$J,4,'OEN DET'!$A:$A,CONSOLIDADO!$F58)/COUNTIFS('OEN DET'!$J:$J,"&lt;&gt;",'OEN DET'!$A:$A,CONSOLIDADO!$F58),0)</f>
        <v>0</v>
      </c>
      <c r="BB58" s="22">
        <f>+IFERROR(COUNTIFS('OEN DET'!$J:$J,5,'OEN DET'!$A:$A,CONSOLIDADO!$F58)/COUNTIFS('OEN DET'!$J:$J,"&lt;&gt;",'OEN DET'!$A:$A,CONSOLIDADO!$F58),0)</f>
        <v>0</v>
      </c>
      <c r="BC58" s="48">
        <v>2</v>
      </c>
    </row>
    <row r="59" spans="1:55" x14ac:dyDescent="0.3">
      <c r="A59" s="11">
        <f>AVERAGEIFS('OEN DET'!B:B,'OEN DET'!A:A,CONSOLIDADO!F59)</f>
        <v>2</v>
      </c>
      <c r="B59" s="11">
        <f>AVERAGEIFS('OEN DET'!F:F,'OEN DET'!A:A,CONSOLIDADO!F59)</f>
        <v>7</v>
      </c>
      <c r="C59" s="43">
        <f t="shared" si="0"/>
        <v>1</v>
      </c>
      <c r="D59" s="43">
        <f t="shared" si="1"/>
        <v>1</v>
      </c>
      <c r="E59" s="2" t="s">
        <v>7708</v>
      </c>
      <c r="F59" s="2">
        <f t="shared" si="2"/>
        <v>58</v>
      </c>
      <c r="G59" s="11">
        <v>0</v>
      </c>
      <c r="H59" s="11">
        <v>1</v>
      </c>
      <c r="I59" s="11">
        <v>0</v>
      </c>
      <c r="J59" s="11">
        <v>0</v>
      </c>
      <c r="K59" s="11">
        <v>0</v>
      </c>
      <c r="L59" s="11">
        <v>0</v>
      </c>
      <c r="M59" s="11">
        <v>0</v>
      </c>
      <c r="N59" s="11">
        <v>0</v>
      </c>
      <c r="O59" s="11">
        <v>0</v>
      </c>
      <c r="P59" s="11">
        <v>0</v>
      </c>
      <c r="Q59" s="11">
        <v>0</v>
      </c>
      <c r="R59" s="11">
        <v>0</v>
      </c>
      <c r="S59" s="11">
        <v>0</v>
      </c>
      <c r="T59" s="11">
        <v>0</v>
      </c>
      <c r="U59" s="11">
        <v>0</v>
      </c>
      <c r="V59" s="11">
        <v>0</v>
      </c>
      <c r="W59" s="11">
        <v>0</v>
      </c>
      <c r="X59" s="11">
        <v>0</v>
      </c>
      <c r="Y59" s="11">
        <v>0</v>
      </c>
      <c r="Z59" s="11">
        <v>0</v>
      </c>
      <c r="AA59" s="11">
        <v>0</v>
      </c>
      <c r="AB59" s="11">
        <v>0</v>
      </c>
      <c r="AC59" s="11">
        <v>0</v>
      </c>
      <c r="AD59" s="11">
        <v>0</v>
      </c>
      <c r="AE59" s="11">
        <v>0</v>
      </c>
      <c r="AF59" s="11">
        <v>0</v>
      </c>
      <c r="AG59" s="11">
        <v>0</v>
      </c>
      <c r="AH59" s="11">
        <v>0</v>
      </c>
      <c r="AI59" s="11">
        <v>0</v>
      </c>
      <c r="AJ59" s="11">
        <v>0</v>
      </c>
      <c r="AK59" s="11">
        <v>0</v>
      </c>
      <c r="AL59" s="11">
        <v>0</v>
      </c>
      <c r="AM59" s="11">
        <v>1</v>
      </c>
      <c r="AN59" s="11">
        <v>0</v>
      </c>
      <c r="AO59" s="11">
        <v>0</v>
      </c>
      <c r="AP59" s="11">
        <v>0</v>
      </c>
      <c r="AQ59" s="11">
        <v>0</v>
      </c>
      <c r="AR59" s="11">
        <v>0</v>
      </c>
      <c r="AS59" s="11">
        <v>0</v>
      </c>
      <c r="AT59" s="11">
        <v>0</v>
      </c>
      <c r="AU59" s="22">
        <f>+IFERROR(COUNTIFS('OEN DET'!$H:$H,1,'OEN DET'!$A:$A,CONSOLIDADO!$F59)/COUNTIFS('OEN DET'!$H:$H,"&lt;&gt;",'OEN DET'!$A:$A,CONSOLIDADO!$F59),0)</f>
        <v>0.6</v>
      </c>
      <c r="AV59" s="22">
        <f>+IFERROR(COUNTIFS('OEN DET'!$H:$H,2,'OEN DET'!$A:$A,CONSOLIDADO!$F59)/COUNTIFS('OEN DET'!$H:$H,"&lt;&gt;",'OEN DET'!$A:$A,CONSOLIDADO!$F59),0)</f>
        <v>0.4</v>
      </c>
      <c r="AW59" s="22">
        <f>+IFERROR(COUNTIFS('OEN DET'!$H:$H,3,'OEN DET'!$A:$A,CONSOLIDADO!$F59)/COUNTIFS('OEN DET'!$H:$H,"&lt;&gt;",'OEN DET'!$A:$A,CONSOLIDADO!$F59),0)</f>
        <v>0</v>
      </c>
      <c r="AX59" s="22">
        <f>+IFERROR(COUNTIFS('OEN DET'!$J:$J,1,'OEN DET'!$A:$A,CONSOLIDADO!$F59)/COUNTIFS('OEN DET'!$J:$J,"&lt;&gt;",'OEN DET'!$A:$A,CONSOLIDADO!$F59),0)</f>
        <v>0</v>
      </c>
      <c r="AY59" s="22">
        <f>+IFERROR(COUNTIFS('OEN DET'!$J:$J,2,'OEN DET'!$A:$A,CONSOLIDADO!$F59)/COUNTIFS('OEN DET'!$J:$J,"&lt;&gt;",'OEN DET'!$A:$A,CONSOLIDADO!$F59),0)</f>
        <v>0.5</v>
      </c>
      <c r="AZ59" s="22">
        <f>+IFERROR(COUNTIFS('OEN DET'!$J:$J,3,'OEN DET'!$A:$A,CONSOLIDADO!$F59)/COUNTIFS('OEN DET'!$J:$J,"&lt;&gt;",'OEN DET'!$A:$A,CONSOLIDADO!$F59),0)</f>
        <v>0</v>
      </c>
      <c r="BA59" s="22">
        <f>+IFERROR(COUNTIFS('OEN DET'!$J:$J,4,'OEN DET'!$A:$A,CONSOLIDADO!$F59)/COUNTIFS('OEN DET'!$J:$J,"&lt;&gt;",'OEN DET'!$A:$A,CONSOLIDADO!$F59),0)</f>
        <v>0.25</v>
      </c>
      <c r="BB59" s="22">
        <f>+IFERROR(COUNTIFS('OEN DET'!$J:$J,5,'OEN DET'!$A:$A,CONSOLIDADO!$F59)/COUNTIFS('OEN DET'!$J:$J,"&lt;&gt;",'OEN DET'!$A:$A,CONSOLIDADO!$F59),0)</f>
        <v>0.25</v>
      </c>
      <c r="BC59" s="48">
        <v>1</v>
      </c>
    </row>
    <row r="60" spans="1:55" x14ac:dyDescent="0.3">
      <c r="A60" s="11">
        <f>AVERAGEIFS('OEN DET'!B:B,'OEN DET'!A:A,CONSOLIDADO!F60)</f>
        <v>2</v>
      </c>
      <c r="B60" s="11">
        <f>AVERAGEIFS('OEN DET'!F:F,'OEN DET'!A:A,CONSOLIDADO!F60)</f>
        <v>7</v>
      </c>
      <c r="C60" s="43">
        <f t="shared" si="0"/>
        <v>0</v>
      </c>
      <c r="D60" s="43">
        <f t="shared" si="1"/>
        <v>1</v>
      </c>
      <c r="E60" s="2" t="s">
        <v>7708</v>
      </c>
      <c r="F60" s="2">
        <f t="shared" si="2"/>
        <v>59</v>
      </c>
      <c r="G60" s="11">
        <v>0</v>
      </c>
      <c r="H60" s="11">
        <v>1</v>
      </c>
      <c r="I60" s="11">
        <v>0</v>
      </c>
      <c r="J60" s="11">
        <v>0</v>
      </c>
      <c r="K60" s="11">
        <v>0</v>
      </c>
      <c r="L60" s="11">
        <v>0</v>
      </c>
      <c r="M60" s="11">
        <v>0</v>
      </c>
      <c r="N60" s="11">
        <v>0</v>
      </c>
      <c r="O60" s="11">
        <v>0</v>
      </c>
      <c r="P60" s="11">
        <v>0</v>
      </c>
      <c r="Q60" s="11">
        <v>0</v>
      </c>
      <c r="R60" s="11">
        <v>0</v>
      </c>
      <c r="S60" s="11">
        <v>0</v>
      </c>
      <c r="T60" s="11">
        <v>0</v>
      </c>
      <c r="U60" s="11">
        <v>0</v>
      </c>
      <c r="V60" s="11">
        <v>0</v>
      </c>
      <c r="W60" s="11">
        <v>0</v>
      </c>
      <c r="X60" s="11">
        <v>0</v>
      </c>
      <c r="Y60" s="11">
        <v>0</v>
      </c>
      <c r="Z60" s="11">
        <v>0</v>
      </c>
      <c r="AA60" s="11">
        <v>0</v>
      </c>
      <c r="AB60" s="11">
        <v>0</v>
      </c>
      <c r="AC60" s="11">
        <v>0</v>
      </c>
      <c r="AD60" s="11">
        <v>0</v>
      </c>
      <c r="AE60" s="11">
        <v>0</v>
      </c>
      <c r="AF60" s="11">
        <v>0</v>
      </c>
      <c r="AG60" s="11">
        <v>0</v>
      </c>
      <c r="AH60" s="11">
        <v>0</v>
      </c>
      <c r="AI60" s="11">
        <v>0</v>
      </c>
      <c r="AJ60" s="11">
        <v>0</v>
      </c>
      <c r="AK60" s="11">
        <v>0</v>
      </c>
      <c r="AL60" s="11">
        <v>0</v>
      </c>
      <c r="AM60" s="11">
        <v>1</v>
      </c>
      <c r="AN60" s="11">
        <v>0</v>
      </c>
      <c r="AO60" s="11">
        <v>0</v>
      </c>
      <c r="AP60" s="11">
        <v>0</v>
      </c>
      <c r="AQ60" s="11">
        <v>0</v>
      </c>
      <c r="AR60" s="11">
        <v>0</v>
      </c>
      <c r="AS60" s="11">
        <v>0</v>
      </c>
      <c r="AT60" s="11">
        <v>0</v>
      </c>
      <c r="AU60" s="22">
        <f>+IFERROR(COUNTIFS('OEN DET'!$H:$H,1,'OEN DET'!$A:$A,CONSOLIDADO!$F60)/COUNTIFS('OEN DET'!$H:$H,"&lt;&gt;",'OEN DET'!$A:$A,CONSOLIDADO!$F60),0)</f>
        <v>0</v>
      </c>
      <c r="AV60" s="22">
        <f>+IFERROR(COUNTIFS('OEN DET'!$H:$H,2,'OEN DET'!$A:$A,CONSOLIDADO!$F60)/COUNTIFS('OEN DET'!$H:$H,"&lt;&gt;",'OEN DET'!$A:$A,CONSOLIDADO!$F60),0)</f>
        <v>0</v>
      </c>
      <c r="AW60" s="22">
        <f>+IFERROR(COUNTIFS('OEN DET'!$H:$H,3,'OEN DET'!$A:$A,CONSOLIDADO!$F60)/COUNTIFS('OEN DET'!$H:$H,"&lt;&gt;",'OEN DET'!$A:$A,CONSOLIDADO!$F60),0)</f>
        <v>0</v>
      </c>
      <c r="AX60" s="22">
        <f>+IFERROR(COUNTIFS('OEN DET'!$J:$J,1,'OEN DET'!$A:$A,CONSOLIDADO!$F60)/COUNTIFS('OEN DET'!$J:$J,"&lt;&gt;",'OEN DET'!$A:$A,CONSOLIDADO!$F60),0)</f>
        <v>0.66666666666666663</v>
      </c>
      <c r="AY60" s="22">
        <f>+IFERROR(COUNTIFS('OEN DET'!$J:$J,2,'OEN DET'!$A:$A,CONSOLIDADO!$F60)/COUNTIFS('OEN DET'!$J:$J,"&lt;&gt;",'OEN DET'!$A:$A,CONSOLIDADO!$F60),0)</f>
        <v>0</v>
      </c>
      <c r="AZ60" s="22">
        <f>+IFERROR(COUNTIFS('OEN DET'!$J:$J,3,'OEN DET'!$A:$A,CONSOLIDADO!$F60)/COUNTIFS('OEN DET'!$J:$J,"&lt;&gt;",'OEN DET'!$A:$A,CONSOLIDADO!$F60),0)</f>
        <v>0</v>
      </c>
      <c r="BA60" s="22">
        <f>+IFERROR(COUNTIFS('OEN DET'!$J:$J,4,'OEN DET'!$A:$A,CONSOLIDADO!$F60)/COUNTIFS('OEN DET'!$J:$J,"&lt;&gt;",'OEN DET'!$A:$A,CONSOLIDADO!$F60),0)</f>
        <v>0</v>
      </c>
      <c r="BB60" s="22">
        <f>+IFERROR(COUNTIFS('OEN DET'!$J:$J,5,'OEN DET'!$A:$A,CONSOLIDADO!$F60)/COUNTIFS('OEN DET'!$J:$J,"&lt;&gt;",'OEN DET'!$A:$A,CONSOLIDADO!$F60),0)</f>
        <v>0.33333333333333331</v>
      </c>
      <c r="BC60" s="48">
        <v>5</v>
      </c>
    </row>
    <row r="61" spans="1:55" x14ac:dyDescent="0.3">
      <c r="A61" s="11">
        <f>AVERAGEIFS('OEN DET'!B:B,'OEN DET'!A:A,CONSOLIDADO!F61)</f>
        <v>2</v>
      </c>
      <c r="B61" s="11">
        <f>AVERAGEIFS('OEN DET'!F:F,'OEN DET'!A:A,CONSOLIDADO!F61)</f>
        <v>6</v>
      </c>
      <c r="C61" s="43">
        <f t="shared" si="0"/>
        <v>0</v>
      </c>
      <c r="D61" s="43">
        <f t="shared" si="1"/>
        <v>1</v>
      </c>
      <c r="E61" s="2" t="s">
        <v>7708</v>
      </c>
      <c r="F61" s="2">
        <f t="shared" si="2"/>
        <v>60</v>
      </c>
      <c r="G61" s="11">
        <v>0</v>
      </c>
      <c r="H61" s="11">
        <v>1</v>
      </c>
      <c r="I61" s="11">
        <v>0</v>
      </c>
      <c r="J61" s="11">
        <v>0</v>
      </c>
      <c r="K61" s="11">
        <v>0</v>
      </c>
      <c r="L61" s="11">
        <v>0</v>
      </c>
      <c r="M61" s="11">
        <v>0</v>
      </c>
      <c r="N61" s="11">
        <v>0</v>
      </c>
      <c r="O61" s="11">
        <v>0</v>
      </c>
      <c r="P61" s="11">
        <v>0</v>
      </c>
      <c r="Q61" s="11">
        <v>0</v>
      </c>
      <c r="R61" s="11">
        <v>0</v>
      </c>
      <c r="S61" s="11">
        <v>0</v>
      </c>
      <c r="T61" s="11">
        <v>0</v>
      </c>
      <c r="U61" s="11">
        <v>0</v>
      </c>
      <c r="V61" s="11">
        <v>0</v>
      </c>
      <c r="W61" s="11">
        <v>0</v>
      </c>
      <c r="X61" s="11">
        <v>0</v>
      </c>
      <c r="Y61" s="11">
        <v>0</v>
      </c>
      <c r="Z61" s="11">
        <v>0</v>
      </c>
      <c r="AA61" s="11">
        <v>0</v>
      </c>
      <c r="AB61" s="11">
        <v>0</v>
      </c>
      <c r="AC61" s="11">
        <v>0</v>
      </c>
      <c r="AD61" s="11">
        <v>0</v>
      </c>
      <c r="AE61" s="11">
        <v>0</v>
      </c>
      <c r="AF61" s="11">
        <v>0</v>
      </c>
      <c r="AG61" s="11">
        <v>0</v>
      </c>
      <c r="AH61" s="11">
        <v>0</v>
      </c>
      <c r="AI61" s="11">
        <v>0</v>
      </c>
      <c r="AJ61" s="11">
        <v>0</v>
      </c>
      <c r="AK61" s="11">
        <v>0</v>
      </c>
      <c r="AL61" s="11">
        <v>1</v>
      </c>
      <c r="AM61" s="11">
        <v>0</v>
      </c>
      <c r="AN61" s="11">
        <v>0</v>
      </c>
      <c r="AO61" s="11">
        <v>0</v>
      </c>
      <c r="AP61" s="11">
        <v>0</v>
      </c>
      <c r="AQ61" s="11">
        <v>0</v>
      </c>
      <c r="AR61" s="11">
        <v>0</v>
      </c>
      <c r="AS61" s="11">
        <v>0</v>
      </c>
      <c r="AT61" s="11">
        <v>0</v>
      </c>
      <c r="AU61" s="22">
        <f>+IFERROR(COUNTIFS('OEN DET'!$H:$H,1,'OEN DET'!$A:$A,CONSOLIDADO!$F61)/COUNTIFS('OEN DET'!$H:$H,"&lt;&gt;",'OEN DET'!$A:$A,CONSOLIDADO!$F61),0)</f>
        <v>0</v>
      </c>
      <c r="AV61" s="22">
        <f>+IFERROR(COUNTIFS('OEN DET'!$H:$H,2,'OEN DET'!$A:$A,CONSOLIDADO!$F61)/COUNTIFS('OEN DET'!$H:$H,"&lt;&gt;",'OEN DET'!$A:$A,CONSOLIDADO!$F61),0)</f>
        <v>0</v>
      </c>
      <c r="AW61" s="22">
        <f>+IFERROR(COUNTIFS('OEN DET'!$H:$H,3,'OEN DET'!$A:$A,CONSOLIDADO!$F61)/COUNTIFS('OEN DET'!$H:$H,"&lt;&gt;",'OEN DET'!$A:$A,CONSOLIDADO!$F61),0)</f>
        <v>0</v>
      </c>
      <c r="AX61" s="22">
        <f>+IFERROR(COUNTIFS('OEN DET'!$J:$J,1,'OEN DET'!$A:$A,CONSOLIDADO!$F61)/COUNTIFS('OEN DET'!$J:$J,"&lt;&gt;",'OEN DET'!$A:$A,CONSOLIDADO!$F61),0)</f>
        <v>0.5</v>
      </c>
      <c r="AY61" s="22">
        <f>+IFERROR(COUNTIFS('OEN DET'!$J:$J,2,'OEN DET'!$A:$A,CONSOLIDADO!$F61)/COUNTIFS('OEN DET'!$J:$J,"&lt;&gt;",'OEN DET'!$A:$A,CONSOLIDADO!$F61),0)</f>
        <v>0.5</v>
      </c>
      <c r="AZ61" s="22">
        <f>+IFERROR(COUNTIFS('OEN DET'!$J:$J,3,'OEN DET'!$A:$A,CONSOLIDADO!$F61)/COUNTIFS('OEN DET'!$J:$J,"&lt;&gt;",'OEN DET'!$A:$A,CONSOLIDADO!$F61),0)</f>
        <v>0</v>
      </c>
      <c r="BA61" s="22">
        <f>+IFERROR(COUNTIFS('OEN DET'!$J:$J,4,'OEN DET'!$A:$A,CONSOLIDADO!$F61)/COUNTIFS('OEN DET'!$J:$J,"&lt;&gt;",'OEN DET'!$A:$A,CONSOLIDADO!$F61),0)</f>
        <v>0</v>
      </c>
      <c r="BB61" s="22">
        <f>+IFERROR(COUNTIFS('OEN DET'!$J:$J,5,'OEN DET'!$A:$A,CONSOLIDADO!$F61)/COUNTIFS('OEN DET'!$J:$J,"&lt;&gt;",'OEN DET'!$A:$A,CONSOLIDADO!$F61),0)</f>
        <v>0</v>
      </c>
      <c r="BC61" s="48">
        <v>5</v>
      </c>
    </row>
    <row r="62" spans="1:55" x14ac:dyDescent="0.3">
      <c r="A62" s="11">
        <f>AVERAGEIFS('OEN DET'!B:B,'OEN DET'!A:A,CONSOLIDADO!F62)</f>
        <v>2</v>
      </c>
      <c r="B62" s="11">
        <f>AVERAGEIFS('OEN DET'!F:F,'OEN DET'!A:A,CONSOLIDADO!F62)</f>
        <v>2</v>
      </c>
      <c r="C62" s="43">
        <f t="shared" si="0"/>
        <v>1</v>
      </c>
      <c r="D62" s="43">
        <f t="shared" si="1"/>
        <v>0</v>
      </c>
      <c r="E62" s="2" t="s">
        <v>7708</v>
      </c>
      <c r="F62" s="2">
        <f t="shared" si="2"/>
        <v>61</v>
      </c>
      <c r="G62" s="11">
        <v>0</v>
      </c>
      <c r="H62" s="11">
        <v>1</v>
      </c>
      <c r="I62" s="11">
        <v>0</v>
      </c>
      <c r="J62" s="11">
        <v>0</v>
      </c>
      <c r="K62" s="11">
        <v>0</v>
      </c>
      <c r="L62" s="11">
        <v>0</v>
      </c>
      <c r="M62" s="11">
        <v>0</v>
      </c>
      <c r="N62" s="11">
        <v>0</v>
      </c>
      <c r="O62" s="11">
        <v>0</v>
      </c>
      <c r="P62" s="11">
        <v>0</v>
      </c>
      <c r="Q62" s="11">
        <v>0</v>
      </c>
      <c r="R62" s="11">
        <v>0</v>
      </c>
      <c r="S62" s="11">
        <v>0</v>
      </c>
      <c r="T62" s="11">
        <v>0</v>
      </c>
      <c r="U62" s="11">
        <v>0</v>
      </c>
      <c r="V62" s="11">
        <v>0</v>
      </c>
      <c r="W62" s="11">
        <v>0</v>
      </c>
      <c r="X62" s="11">
        <v>0</v>
      </c>
      <c r="Y62" s="11">
        <v>0</v>
      </c>
      <c r="Z62" s="11">
        <v>0</v>
      </c>
      <c r="AA62" s="11">
        <v>0</v>
      </c>
      <c r="AB62" s="11">
        <v>0</v>
      </c>
      <c r="AC62" s="11">
        <v>0</v>
      </c>
      <c r="AD62" s="11">
        <v>0</v>
      </c>
      <c r="AE62" s="11">
        <v>0</v>
      </c>
      <c r="AF62" s="11">
        <v>0</v>
      </c>
      <c r="AG62" s="11">
        <v>0</v>
      </c>
      <c r="AH62" s="11">
        <v>1</v>
      </c>
      <c r="AI62" s="11">
        <v>0</v>
      </c>
      <c r="AJ62" s="11">
        <v>0</v>
      </c>
      <c r="AK62" s="11">
        <v>0</v>
      </c>
      <c r="AL62" s="11">
        <v>0</v>
      </c>
      <c r="AM62" s="11">
        <v>0</v>
      </c>
      <c r="AN62" s="11">
        <v>0</v>
      </c>
      <c r="AO62" s="11">
        <v>0</v>
      </c>
      <c r="AP62" s="11">
        <v>0</v>
      </c>
      <c r="AQ62" s="11">
        <v>0</v>
      </c>
      <c r="AR62" s="11">
        <v>0</v>
      </c>
      <c r="AS62" s="11">
        <v>0</v>
      </c>
      <c r="AT62" s="11">
        <v>0</v>
      </c>
      <c r="AU62" s="22">
        <f>+IFERROR(COUNTIFS('OEN DET'!$H:$H,1,'OEN DET'!$A:$A,CONSOLIDADO!$F62)/COUNTIFS('OEN DET'!$H:$H,"&lt;&gt;",'OEN DET'!$A:$A,CONSOLIDADO!$F62),0)</f>
        <v>1</v>
      </c>
      <c r="AV62" s="22">
        <f>+IFERROR(COUNTIFS('OEN DET'!$H:$H,2,'OEN DET'!$A:$A,CONSOLIDADO!$F62)/COUNTIFS('OEN DET'!$H:$H,"&lt;&gt;",'OEN DET'!$A:$A,CONSOLIDADO!$F62),0)</f>
        <v>0</v>
      </c>
      <c r="AW62" s="22">
        <f>+IFERROR(COUNTIFS('OEN DET'!$H:$H,3,'OEN DET'!$A:$A,CONSOLIDADO!$F62)/COUNTIFS('OEN DET'!$H:$H,"&lt;&gt;",'OEN DET'!$A:$A,CONSOLIDADO!$F62),0)</f>
        <v>0</v>
      </c>
      <c r="AX62" s="22">
        <f>+IFERROR(COUNTIFS('OEN DET'!$J:$J,1,'OEN DET'!$A:$A,CONSOLIDADO!$F62)/COUNTIFS('OEN DET'!$J:$J,"&lt;&gt;",'OEN DET'!$A:$A,CONSOLIDADO!$F62),0)</f>
        <v>0</v>
      </c>
      <c r="AY62" s="22">
        <f>+IFERROR(COUNTIFS('OEN DET'!$J:$J,2,'OEN DET'!$A:$A,CONSOLIDADO!$F62)/COUNTIFS('OEN DET'!$J:$J,"&lt;&gt;",'OEN DET'!$A:$A,CONSOLIDADO!$F62),0)</f>
        <v>0</v>
      </c>
      <c r="AZ62" s="22">
        <f>+IFERROR(COUNTIFS('OEN DET'!$J:$J,3,'OEN DET'!$A:$A,CONSOLIDADO!$F62)/COUNTIFS('OEN DET'!$J:$J,"&lt;&gt;",'OEN DET'!$A:$A,CONSOLIDADO!$F62),0)</f>
        <v>0</v>
      </c>
      <c r="BA62" s="22">
        <f>+IFERROR(COUNTIFS('OEN DET'!$J:$J,4,'OEN DET'!$A:$A,CONSOLIDADO!$F62)/COUNTIFS('OEN DET'!$J:$J,"&lt;&gt;",'OEN DET'!$A:$A,CONSOLIDADO!$F62),0)</f>
        <v>0</v>
      </c>
      <c r="BB62" s="22">
        <f>+IFERROR(COUNTIFS('OEN DET'!$J:$J,5,'OEN DET'!$A:$A,CONSOLIDADO!$F62)/COUNTIFS('OEN DET'!$J:$J,"&lt;&gt;",'OEN DET'!$A:$A,CONSOLIDADO!$F62),0)</f>
        <v>0</v>
      </c>
      <c r="BC62" s="48">
        <v>2</v>
      </c>
    </row>
    <row r="63" spans="1:55" x14ac:dyDescent="0.3">
      <c r="A63" s="11">
        <f>AVERAGEIFS('OEN DET'!B:B,'OEN DET'!A:A,CONSOLIDADO!F63)</f>
        <v>2</v>
      </c>
      <c r="B63" s="11">
        <f>AVERAGEIFS('OEN DET'!F:F,'OEN DET'!A:A,CONSOLIDADO!F63)</f>
        <v>6</v>
      </c>
      <c r="C63" s="43">
        <f t="shared" si="0"/>
        <v>0</v>
      </c>
      <c r="D63" s="43">
        <f t="shared" si="1"/>
        <v>1</v>
      </c>
      <c r="E63" s="2" t="s">
        <v>7708</v>
      </c>
      <c r="F63" s="2">
        <f t="shared" si="2"/>
        <v>62</v>
      </c>
      <c r="G63" s="11">
        <v>0</v>
      </c>
      <c r="H63" s="11">
        <v>1</v>
      </c>
      <c r="I63" s="11">
        <v>0</v>
      </c>
      <c r="J63" s="11">
        <v>0</v>
      </c>
      <c r="K63" s="11">
        <v>0</v>
      </c>
      <c r="L63" s="11">
        <v>0</v>
      </c>
      <c r="M63" s="11">
        <v>0</v>
      </c>
      <c r="N63" s="11">
        <v>0</v>
      </c>
      <c r="O63" s="11">
        <v>0</v>
      </c>
      <c r="P63" s="11">
        <v>0</v>
      </c>
      <c r="Q63" s="11">
        <v>0</v>
      </c>
      <c r="R63" s="11">
        <v>0</v>
      </c>
      <c r="S63" s="11">
        <v>0</v>
      </c>
      <c r="T63" s="11">
        <v>0</v>
      </c>
      <c r="U63" s="11">
        <v>0</v>
      </c>
      <c r="V63" s="11">
        <v>0</v>
      </c>
      <c r="W63" s="11">
        <v>0</v>
      </c>
      <c r="X63" s="11">
        <v>0</v>
      </c>
      <c r="Y63" s="11">
        <v>0</v>
      </c>
      <c r="Z63" s="11">
        <v>0</v>
      </c>
      <c r="AA63" s="11">
        <v>0</v>
      </c>
      <c r="AB63" s="11">
        <v>0</v>
      </c>
      <c r="AC63" s="11">
        <v>0</v>
      </c>
      <c r="AD63" s="11">
        <v>0</v>
      </c>
      <c r="AE63" s="11">
        <v>0</v>
      </c>
      <c r="AF63" s="11">
        <v>0</v>
      </c>
      <c r="AG63" s="11">
        <v>0</v>
      </c>
      <c r="AH63" s="11">
        <v>0</v>
      </c>
      <c r="AI63" s="11">
        <v>0</v>
      </c>
      <c r="AJ63" s="11">
        <v>0</v>
      </c>
      <c r="AK63" s="11">
        <v>0</v>
      </c>
      <c r="AL63" s="11">
        <v>1</v>
      </c>
      <c r="AM63" s="11">
        <v>0</v>
      </c>
      <c r="AN63" s="11">
        <v>0</v>
      </c>
      <c r="AO63" s="11">
        <v>0</v>
      </c>
      <c r="AP63" s="11">
        <v>0</v>
      </c>
      <c r="AQ63" s="11">
        <v>0</v>
      </c>
      <c r="AR63" s="11">
        <v>0</v>
      </c>
      <c r="AS63" s="11">
        <v>0</v>
      </c>
      <c r="AT63" s="11">
        <v>0</v>
      </c>
      <c r="AU63" s="22">
        <f>+IFERROR(COUNTIFS('OEN DET'!$H:$H,1,'OEN DET'!$A:$A,CONSOLIDADO!$F63)/COUNTIFS('OEN DET'!$H:$H,"&lt;&gt;",'OEN DET'!$A:$A,CONSOLIDADO!$F63),0)</f>
        <v>0</v>
      </c>
      <c r="AV63" s="22">
        <f>+IFERROR(COUNTIFS('OEN DET'!$H:$H,2,'OEN DET'!$A:$A,CONSOLIDADO!$F63)/COUNTIFS('OEN DET'!$H:$H,"&lt;&gt;",'OEN DET'!$A:$A,CONSOLIDADO!$F63),0)</f>
        <v>0</v>
      </c>
      <c r="AW63" s="22">
        <f>+IFERROR(COUNTIFS('OEN DET'!$H:$H,3,'OEN DET'!$A:$A,CONSOLIDADO!$F63)/COUNTIFS('OEN DET'!$H:$H,"&lt;&gt;",'OEN DET'!$A:$A,CONSOLIDADO!$F63),0)</f>
        <v>0</v>
      </c>
      <c r="AX63" s="22">
        <f>+IFERROR(COUNTIFS('OEN DET'!$J:$J,1,'OEN DET'!$A:$A,CONSOLIDADO!$F63)/COUNTIFS('OEN DET'!$J:$J,"&lt;&gt;",'OEN DET'!$A:$A,CONSOLIDADO!$F63),0)</f>
        <v>0.16666666666666666</v>
      </c>
      <c r="AY63" s="22">
        <f>+IFERROR(COUNTIFS('OEN DET'!$J:$J,2,'OEN DET'!$A:$A,CONSOLIDADO!$F63)/COUNTIFS('OEN DET'!$J:$J,"&lt;&gt;",'OEN DET'!$A:$A,CONSOLIDADO!$F63),0)</f>
        <v>0.5</v>
      </c>
      <c r="AZ63" s="22">
        <f>+IFERROR(COUNTIFS('OEN DET'!$J:$J,3,'OEN DET'!$A:$A,CONSOLIDADO!$F63)/COUNTIFS('OEN DET'!$J:$J,"&lt;&gt;",'OEN DET'!$A:$A,CONSOLIDADO!$F63),0)</f>
        <v>0.33333333333333331</v>
      </c>
      <c r="BA63" s="22">
        <f>+IFERROR(COUNTIFS('OEN DET'!$J:$J,4,'OEN DET'!$A:$A,CONSOLIDADO!$F63)/COUNTIFS('OEN DET'!$J:$J,"&lt;&gt;",'OEN DET'!$A:$A,CONSOLIDADO!$F63),0)</f>
        <v>0</v>
      </c>
      <c r="BB63" s="22">
        <f>+IFERROR(COUNTIFS('OEN DET'!$J:$J,5,'OEN DET'!$A:$A,CONSOLIDADO!$F63)/COUNTIFS('OEN DET'!$J:$J,"&lt;&gt;",'OEN DET'!$A:$A,CONSOLIDADO!$F63),0)</f>
        <v>0</v>
      </c>
      <c r="BC63" s="48">
        <v>5</v>
      </c>
    </row>
    <row r="64" spans="1:55" x14ac:dyDescent="0.3">
      <c r="A64" s="11">
        <f>AVERAGEIFS('OEN DET'!B:B,'OEN DET'!A:A,CONSOLIDADO!F64)</f>
        <v>2</v>
      </c>
      <c r="B64" s="11">
        <f>AVERAGEIFS('OEN DET'!F:F,'OEN DET'!A:A,CONSOLIDADO!F64)</f>
        <v>6</v>
      </c>
      <c r="C64" s="43">
        <f t="shared" si="0"/>
        <v>1</v>
      </c>
      <c r="D64" s="43">
        <f t="shared" si="1"/>
        <v>1</v>
      </c>
      <c r="E64" s="2" t="s">
        <v>7708</v>
      </c>
      <c r="F64" s="2">
        <f t="shared" si="2"/>
        <v>63</v>
      </c>
      <c r="G64" s="11">
        <v>0</v>
      </c>
      <c r="H64" s="11">
        <v>1</v>
      </c>
      <c r="I64" s="11">
        <v>0</v>
      </c>
      <c r="J64" s="11">
        <v>0</v>
      </c>
      <c r="K64" s="11">
        <v>0</v>
      </c>
      <c r="L64" s="11">
        <v>0</v>
      </c>
      <c r="M64" s="11">
        <v>0</v>
      </c>
      <c r="N64" s="11">
        <v>0</v>
      </c>
      <c r="O64" s="11">
        <v>0</v>
      </c>
      <c r="P64" s="11">
        <v>0</v>
      </c>
      <c r="Q64" s="11">
        <v>0</v>
      </c>
      <c r="R64" s="11">
        <v>0</v>
      </c>
      <c r="S64" s="11">
        <v>0</v>
      </c>
      <c r="T64" s="11">
        <v>0</v>
      </c>
      <c r="U64" s="11">
        <v>0</v>
      </c>
      <c r="V64" s="11">
        <v>0</v>
      </c>
      <c r="W64" s="11">
        <v>0</v>
      </c>
      <c r="X64" s="11">
        <v>0</v>
      </c>
      <c r="Y64" s="11">
        <v>0</v>
      </c>
      <c r="Z64" s="11">
        <v>0</v>
      </c>
      <c r="AA64" s="11">
        <v>0</v>
      </c>
      <c r="AB64" s="11">
        <v>0</v>
      </c>
      <c r="AC64" s="11">
        <v>0</v>
      </c>
      <c r="AD64" s="11">
        <v>0</v>
      </c>
      <c r="AE64" s="11">
        <v>0</v>
      </c>
      <c r="AF64" s="11">
        <v>0</v>
      </c>
      <c r="AG64" s="11">
        <v>0</v>
      </c>
      <c r="AH64" s="11">
        <v>0</v>
      </c>
      <c r="AI64" s="11">
        <v>0</v>
      </c>
      <c r="AJ64" s="11">
        <v>0</v>
      </c>
      <c r="AK64" s="11">
        <v>0</v>
      </c>
      <c r="AL64" s="11">
        <v>1</v>
      </c>
      <c r="AM64" s="11">
        <v>0</v>
      </c>
      <c r="AN64" s="11">
        <v>0</v>
      </c>
      <c r="AO64" s="11">
        <v>0</v>
      </c>
      <c r="AP64" s="11">
        <v>0</v>
      </c>
      <c r="AQ64" s="11">
        <v>0</v>
      </c>
      <c r="AR64" s="11">
        <v>0</v>
      </c>
      <c r="AS64" s="11">
        <v>0</v>
      </c>
      <c r="AT64" s="11">
        <v>0</v>
      </c>
      <c r="AU64" s="22">
        <f>+IFERROR(COUNTIFS('OEN DET'!$H:$H,1,'OEN DET'!$A:$A,CONSOLIDADO!$F64)/COUNTIFS('OEN DET'!$H:$H,"&lt;&gt;",'OEN DET'!$A:$A,CONSOLIDADO!$F64),0)</f>
        <v>1</v>
      </c>
      <c r="AV64" s="22">
        <f>+IFERROR(COUNTIFS('OEN DET'!$H:$H,2,'OEN DET'!$A:$A,CONSOLIDADO!$F64)/COUNTIFS('OEN DET'!$H:$H,"&lt;&gt;",'OEN DET'!$A:$A,CONSOLIDADO!$F64),0)</f>
        <v>0</v>
      </c>
      <c r="AW64" s="22">
        <f>+IFERROR(COUNTIFS('OEN DET'!$H:$H,3,'OEN DET'!$A:$A,CONSOLIDADO!$F64)/COUNTIFS('OEN DET'!$H:$H,"&lt;&gt;",'OEN DET'!$A:$A,CONSOLIDADO!$F64),0)</f>
        <v>0</v>
      </c>
      <c r="AX64" s="22">
        <f>+IFERROR(COUNTIFS('OEN DET'!$J:$J,1,'OEN DET'!$A:$A,CONSOLIDADO!$F64)/COUNTIFS('OEN DET'!$J:$J,"&lt;&gt;",'OEN DET'!$A:$A,CONSOLIDADO!$F64),0)</f>
        <v>1</v>
      </c>
      <c r="AY64" s="22">
        <f>+IFERROR(COUNTIFS('OEN DET'!$J:$J,2,'OEN DET'!$A:$A,CONSOLIDADO!$F64)/COUNTIFS('OEN DET'!$J:$J,"&lt;&gt;",'OEN DET'!$A:$A,CONSOLIDADO!$F64),0)</f>
        <v>0</v>
      </c>
      <c r="AZ64" s="22">
        <f>+IFERROR(COUNTIFS('OEN DET'!$J:$J,3,'OEN DET'!$A:$A,CONSOLIDADO!$F64)/COUNTIFS('OEN DET'!$J:$J,"&lt;&gt;",'OEN DET'!$A:$A,CONSOLIDADO!$F64),0)</f>
        <v>0</v>
      </c>
      <c r="BA64" s="22">
        <f>+IFERROR(COUNTIFS('OEN DET'!$J:$J,4,'OEN DET'!$A:$A,CONSOLIDADO!$F64)/COUNTIFS('OEN DET'!$J:$J,"&lt;&gt;",'OEN DET'!$A:$A,CONSOLIDADO!$F64),0)</f>
        <v>0</v>
      </c>
      <c r="BB64" s="22">
        <f>+IFERROR(COUNTIFS('OEN DET'!$J:$J,5,'OEN DET'!$A:$A,CONSOLIDADO!$F64)/COUNTIFS('OEN DET'!$J:$J,"&lt;&gt;",'OEN DET'!$A:$A,CONSOLIDADO!$F64),0)</f>
        <v>0</v>
      </c>
      <c r="BC64" s="48">
        <v>2</v>
      </c>
    </row>
    <row r="65" spans="1:55" x14ac:dyDescent="0.3">
      <c r="A65" s="11">
        <f>AVERAGEIFS('OEN DET'!B:B,'OEN DET'!A:A,CONSOLIDADO!F65)</f>
        <v>2</v>
      </c>
      <c r="B65" s="11">
        <f>AVERAGEIFS('OEN DET'!F:F,'OEN DET'!A:A,CONSOLIDADO!F65)</f>
        <v>6</v>
      </c>
      <c r="C65" s="43">
        <f t="shared" si="0"/>
        <v>1</v>
      </c>
      <c r="D65" s="43">
        <f t="shared" si="1"/>
        <v>1</v>
      </c>
      <c r="E65" s="2" t="s">
        <v>7708</v>
      </c>
      <c r="F65" s="2">
        <f t="shared" si="2"/>
        <v>64</v>
      </c>
      <c r="G65" s="11">
        <v>0</v>
      </c>
      <c r="H65" s="11">
        <v>1</v>
      </c>
      <c r="I65" s="11">
        <v>0</v>
      </c>
      <c r="J65" s="11">
        <v>0</v>
      </c>
      <c r="K65" s="11">
        <v>0</v>
      </c>
      <c r="L65" s="11">
        <v>0</v>
      </c>
      <c r="M65" s="11">
        <v>0</v>
      </c>
      <c r="N65" s="11">
        <v>0</v>
      </c>
      <c r="O65" s="11">
        <v>0</v>
      </c>
      <c r="P65" s="11">
        <v>0</v>
      </c>
      <c r="Q65" s="11">
        <v>0</v>
      </c>
      <c r="R65" s="11">
        <v>0</v>
      </c>
      <c r="S65" s="11">
        <v>0</v>
      </c>
      <c r="T65" s="11">
        <v>0</v>
      </c>
      <c r="U65" s="11">
        <v>0</v>
      </c>
      <c r="V65" s="11">
        <v>0</v>
      </c>
      <c r="W65" s="11">
        <v>0</v>
      </c>
      <c r="X65" s="11">
        <v>0</v>
      </c>
      <c r="Y65" s="11">
        <v>0</v>
      </c>
      <c r="Z65" s="11">
        <v>0</v>
      </c>
      <c r="AA65" s="11">
        <v>0</v>
      </c>
      <c r="AB65" s="11">
        <v>0</v>
      </c>
      <c r="AC65" s="11">
        <v>0</v>
      </c>
      <c r="AD65" s="11">
        <v>0</v>
      </c>
      <c r="AE65" s="11">
        <v>0</v>
      </c>
      <c r="AF65" s="11">
        <v>0</v>
      </c>
      <c r="AG65" s="11">
        <v>0</v>
      </c>
      <c r="AH65" s="11">
        <v>0</v>
      </c>
      <c r="AI65" s="11">
        <v>0</v>
      </c>
      <c r="AJ65" s="11">
        <v>0</v>
      </c>
      <c r="AK65" s="11">
        <v>0</v>
      </c>
      <c r="AL65" s="11">
        <v>1</v>
      </c>
      <c r="AM65" s="11">
        <v>0</v>
      </c>
      <c r="AN65" s="11">
        <v>0</v>
      </c>
      <c r="AO65" s="11">
        <v>0</v>
      </c>
      <c r="AP65" s="11">
        <v>0</v>
      </c>
      <c r="AQ65" s="11">
        <v>0</v>
      </c>
      <c r="AR65" s="11">
        <v>0</v>
      </c>
      <c r="AS65" s="11">
        <v>0</v>
      </c>
      <c r="AT65" s="11">
        <v>0</v>
      </c>
      <c r="AU65" s="22">
        <f>+IFERROR(COUNTIFS('OEN DET'!$H:$H,1,'OEN DET'!$A:$A,CONSOLIDADO!$F65)/COUNTIFS('OEN DET'!$H:$H,"&lt;&gt;",'OEN DET'!$A:$A,CONSOLIDADO!$F65),0)</f>
        <v>0.75</v>
      </c>
      <c r="AV65" s="22">
        <f>+IFERROR(COUNTIFS('OEN DET'!$H:$H,2,'OEN DET'!$A:$A,CONSOLIDADO!$F65)/COUNTIFS('OEN DET'!$H:$H,"&lt;&gt;",'OEN DET'!$A:$A,CONSOLIDADO!$F65),0)</f>
        <v>0</v>
      </c>
      <c r="AW65" s="22">
        <f>+IFERROR(COUNTIFS('OEN DET'!$H:$H,3,'OEN DET'!$A:$A,CONSOLIDADO!$F65)/COUNTIFS('OEN DET'!$H:$H,"&lt;&gt;",'OEN DET'!$A:$A,CONSOLIDADO!$F65),0)</f>
        <v>0.25</v>
      </c>
      <c r="AX65" s="22">
        <f>+IFERROR(COUNTIFS('OEN DET'!$J:$J,1,'OEN DET'!$A:$A,CONSOLIDADO!$F65)/COUNTIFS('OEN DET'!$J:$J,"&lt;&gt;",'OEN DET'!$A:$A,CONSOLIDADO!$F65),0)</f>
        <v>0.2</v>
      </c>
      <c r="AY65" s="22">
        <f>+IFERROR(COUNTIFS('OEN DET'!$J:$J,2,'OEN DET'!$A:$A,CONSOLIDADO!$F65)/COUNTIFS('OEN DET'!$J:$J,"&lt;&gt;",'OEN DET'!$A:$A,CONSOLIDADO!$F65),0)</f>
        <v>0.6</v>
      </c>
      <c r="AZ65" s="22">
        <f>+IFERROR(COUNTIFS('OEN DET'!$J:$J,3,'OEN DET'!$A:$A,CONSOLIDADO!$F65)/COUNTIFS('OEN DET'!$J:$J,"&lt;&gt;",'OEN DET'!$A:$A,CONSOLIDADO!$F65),0)</f>
        <v>0.2</v>
      </c>
      <c r="BA65" s="22">
        <f>+IFERROR(COUNTIFS('OEN DET'!$J:$J,4,'OEN DET'!$A:$A,CONSOLIDADO!$F65)/COUNTIFS('OEN DET'!$J:$J,"&lt;&gt;",'OEN DET'!$A:$A,CONSOLIDADO!$F65),0)</f>
        <v>0</v>
      </c>
      <c r="BB65" s="22">
        <f>+IFERROR(COUNTIFS('OEN DET'!$J:$J,5,'OEN DET'!$A:$A,CONSOLIDADO!$F65)/COUNTIFS('OEN DET'!$J:$J,"&lt;&gt;",'OEN DET'!$A:$A,CONSOLIDADO!$F65),0)</f>
        <v>0</v>
      </c>
      <c r="BC65" s="48">
        <v>2</v>
      </c>
    </row>
    <row r="66" spans="1:55" x14ac:dyDescent="0.3">
      <c r="A66" s="11">
        <f>AVERAGEIFS('OEN DET'!B:B,'OEN DET'!A:A,CONSOLIDADO!F66)</f>
        <v>2</v>
      </c>
      <c r="B66" s="11">
        <f>AVERAGEIFS('OEN DET'!F:F,'OEN DET'!A:A,CONSOLIDADO!F66)</f>
        <v>6</v>
      </c>
      <c r="C66" s="43">
        <f t="shared" ref="C66:C129" si="3">SUM(AU66:AW66)</f>
        <v>1</v>
      </c>
      <c r="D66" s="43">
        <f t="shared" si="1"/>
        <v>0</v>
      </c>
      <c r="E66" s="2" t="s">
        <v>7708</v>
      </c>
      <c r="F66" s="2">
        <f t="shared" si="2"/>
        <v>65</v>
      </c>
      <c r="G66" s="11">
        <v>0</v>
      </c>
      <c r="H66" s="11">
        <v>1</v>
      </c>
      <c r="I66" s="11">
        <v>0</v>
      </c>
      <c r="J66" s="11">
        <v>0</v>
      </c>
      <c r="K66" s="11">
        <v>0</v>
      </c>
      <c r="L66" s="11">
        <v>0</v>
      </c>
      <c r="M66" s="11">
        <v>0</v>
      </c>
      <c r="N66" s="11">
        <v>0</v>
      </c>
      <c r="O66" s="11">
        <v>0</v>
      </c>
      <c r="P66" s="11">
        <v>0</v>
      </c>
      <c r="Q66" s="11">
        <v>0</v>
      </c>
      <c r="R66" s="11">
        <v>0</v>
      </c>
      <c r="S66" s="11">
        <v>0</v>
      </c>
      <c r="T66" s="11">
        <v>0</v>
      </c>
      <c r="U66" s="11">
        <v>0</v>
      </c>
      <c r="V66" s="11">
        <v>0</v>
      </c>
      <c r="W66" s="11">
        <v>0</v>
      </c>
      <c r="X66" s="11">
        <v>0</v>
      </c>
      <c r="Y66" s="11">
        <v>0</v>
      </c>
      <c r="Z66" s="11">
        <v>0</v>
      </c>
      <c r="AA66" s="11">
        <v>0</v>
      </c>
      <c r="AB66" s="11">
        <v>0</v>
      </c>
      <c r="AC66" s="11">
        <v>0</v>
      </c>
      <c r="AD66" s="11">
        <v>0</v>
      </c>
      <c r="AE66" s="11">
        <v>0</v>
      </c>
      <c r="AF66" s="11">
        <v>0</v>
      </c>
      <c r="AG66" s="11">
        <v>0</v>
      </c>
      <c r="AH66" s="11">
        <v>0</v>
      </c>
      <c r="AI66" s="11">
        <v>0</v>
      </c>
      <c r="AJ66" s="11">
        <v>0</v>
      </c>
      <c r="AK66" s="11">
        <v>0</v>
      </c>
      <c r="AL66" s="11">
        <v>1</v>
      </c>
      <c r="AM66" s="11">
        <v>0</v>
      </c>
      <c r="AN66" s="11">
        <v>0</v>
      </c>
      <c r="AO66" s="11">
        <v>0</v>
      </c>
      <c r="AP66" s="11">
        <v>0</v>
      </c>
      <c r="AQ66" s="11">
        <v>0</v>
      </c>
      <c r="AR66" s="11">
        <v>0</v>
      </c>
      <c r="AS66" s="11">
        <v>0</v>
      </c>
      <c r="AT66" s="11">
        <v>0</v>
      </c>
      <c r="AU66" s="22">
        <f>+IFERROR(COUNTIFS('OEN DET'!$H:$H,1,'OEN DET'!$A:$A,CONSOLIDADO!$F66)/COUNTIFS('OEN DET'!$H:$H,"&lt;&gt;",'OEN DET'!$A:$A,CONSOLIDADO!$F66),0)</f>
        <v>0.5</v>
      </c>
      <c r="AV66" s="22">
        <f>+IFERROR(COUNTIFS('OEN DET'!$H:$H,2,'OEN DET'!$A:$A,CONSOLIDADO!$F66)/COUNTIFS('OEN DET'!$H:$H,"&lt;&gt;",'OEN DET'!$A:$A,CONSOLIDADO!$F66),0)</f>
        <v>0.5</v>
      </c>
      <c r="AW66" s="22">
        <f>+IFERROR(COUNTIFS('OEN DET'!$H:$H,3,'OEN DET'!$A:$A,CONSOLIDADO!$F66)/COUNTIFS('OEN DET'!$H:$H,"&lt;&gt;",'OEN DET'!$A:$A,CONSOLIDADO!$F66),0)</f>
        <v>0</v>
      </c>
      <c r="AX66" s="22">
        <f>+IFERROR(COUNTIFS('OEN DET'!$J:$J,1,'OEN DET'!$A:$A,CONSOLIDADO!$F66)/COUNTIFS('OEN DET'!$J:$J,"&lt;&gt;",'OEN DET'!$A:$A,CONSOLIDADO!$F66),0)</f>
        <v>0</v>
      </c>
      <c r="AY66" s="22">
        <f>+IFERROR(COUNTIFS('OEN DET'!$J:$J,2,'OEN DET'!$A:$A,CONSOLIDADO!$F66)/COUNTIFS('OEN DET'!$J:$J,"&lt;&gt;",'OEN DET'!$A:$A,CONSOLIDADO!$F66),0)</f>
        <v>0</v>
      </c>
      <c r="AZ66" s="22">
        <f>+IFERROR(COUNTIFS('OEN DET'!$J:$J,3,'OEN DET'!$A:$A,CONSOLIDADO!$F66)/COUNTIFS('OEN DET'!$J:$J,"&lt;&gt;",'OEN DET'!$A:$A,CONSOLIDADO!$F66),0)</f>
        <v>0</v>
      </c>
      <c r="BA66" s="22">
        <f>+IFERROR(COUNTIFS('OEN DET'!$J:$J,4,'OEN DET'!$A:$A,CONSOLIDADO!$F66)/COUNTIFS('OEN DET'!$J:$J,"&lt;&gt;",'OEN DET'!$A:$A,CONSOLIDADO!$F66),0)</f>
        <v>0</v>
      </c>
      <c r="BB66" s="22">
        <f>+IFERROR(COUNTIFS('OEN DET'!$J:$J,5,'OEN DET'!$A:$A,CONSOLIDADO!$F66)/COUNTIFS('OEN DET'!$J:$J,"&lt;&gt;",'OEN DET'!$A:$A,CONSOLIDADO!$F66),0)</f>
        <v>0</v>
      </c>
      <c r="BC66" s="48">
        <v>1</v>
      </c>
    </row>
    <row r="67" spans="1:55" x14ac:dyDescent="0.3">
      <c r="A67" s="11">
        <f>AVERAGEIFS('OEN DET'!B:B,'OEN DET'!A:A,CONSOLIDADO!F67)</f>
        <v>2</v>
      </c>
      <c r="B67" s="11">
        <f>AVERAGEIFS('OEN DET'!F:F,'OEN DET'!A:A,CONSOLIDADO!F67)</f>
        <v>6</v>
      </c>
      <c r="C67" s="43">
        <f t="shared" si="3"/>
        <v>1</v>
      </c>
      <c r="D67" s="43">
        <f t="shared" ref="D67:D130" si="4">SUM(AX67:BB67)</f>
        <v>1</v>
      </c>
      <c r="E67" s="2" t="s">
        <v>7708</v>
      </c>
      <c r="F67" s="2">
        <f t="shared" ref="F67:F130" si="5">IF(E67=E66,F66+1,1)</f>
        <v>66</v>
      </c>
      <c r="G67" s="11">
        <v>0</v>
      </c>
      <c r="H67" s="11">
        <v>1</v>
      </c>
      <c r="I67" s="11">
        <v>0</v>
      </c>
      <c r="J67" s="11">
        <v>0</v>
      </c>
      <c r="K67" s="11">
        <v>0</v>
      </c>
      <c r="L67" s="11">
        <v>0</v>
      </c>
      <c r="M67" s="11">
        <v>0</v>
      </c>
      <c r="N67" s="11">
        <v>0</v>
      </c>
      <c r="O67" s="11">
        <v>0</v>
      </c>
      <c r="P67" s="11">
        <v>0</v>
      </c>
      <c r="Q67" s="11">
        <v>0</v>
      </c>
      <c r="R67" s="11">
        <v>0</v>
      </c>
      <c r="S67" s="11">
        <v>0</v>
      </c>
      <c r="T67" s="11">
        <v>0</v>
      </c>
      <c r="U67" s="11">
        <v>0</v>
      </c>
      <c r="V67" s="11">
        <v>0</v>
      </c>
      <c r="W67" s="11">
        <v>0</v>
      </c>
      <c r="X67" s="11">
        <v>0</v>
      </c>
      <c r="Y67" s="11">
        <v>0</v>
      </c>
      <c r="Z67" s="11">
        <v>0</v>
      </c>
      <c r="AA67" s="11">
        <v>0</v>
      </c>
      <c r="AB67" s="11">
        <v>0</v>
      </c>
      <c r="AC67" s="11">
        <v>0</v>
      </c>
      <c r="AD67" s="11">
        <v>0</v>
      </c>
      <c r="AE67" s="11">
        <v>0</v>
      </c>
      <c r="AF67" s="11">
        <v>0</v>
      </c>
      <c r="AG67" s="11">
        <v>0</v>
      </c>
      <c r="AH67" s="11">
        <v>0</v>
      </c>
      <c r="AI67" s="11">
        <v>0</v>
      </c>
      <c r="AJ67" s="11">
        <v>0</v>
      </c>
      <c r="AK67" s="11">
        <v>0</v>
      </c>
      <c r="AL67" s="11">
        <v>1</v>
      </c>
      <c r="AM67" s="11">
        <v>0</v>
      </c>
      <c r="AN67" s="11">
        <v>0</v>
      </c>
      <c r="AO67" s="11">
        <v>0</v>
      </c>
      <c r="AP67" s="11">
        <v>0</v>
      </c>
      <c r="AQ67" s="11">
        <v>0</v>
      </c>
      <c r="AR67" s="11">
        <v>0</v>
      </c>
      <c r="AS67" s="11">
        <v>0</v>
      </c>
      <c r="AT67" s="11">
        <v>0</v>
      </c>
      <c r="AU67" s="22">
        <f>+IFERROR(COUNTIFS('OEN DET'!$H:$H,1,'OEN DET'!$A:$A,CONSOLIDADO!$F67)/COUNTIFS('OEN DET'!$H:$H,"&lt;&gt;",'OEN DET'!$A:$A,CONSOLIDADO!$F67),0)</f>
        <v>1</v>
      </c>
      <c r="AV67" s="22">
        <f>+IFERROR(COUNTIFS('OEN DET'!$H:$H,2,'OEN DET'!$A:$A,CONSOLIDADO!$F67)/COUNTIFS('OEN DET'!$H:$H,"&lt;&gt;",'OEN DET'!$A:$A,CONSOLIDADO!$F67),0)</f>
        <v>0</v>
      </c>
      <c r="AW67" s="22">
        <f>+IFERROR(COUNTIFS('OEN DET'!$H:$H,3,'OEN DET'!$A:$A,CONSOLIDADO!$F67)/COUNTIFS('OEN DET'!$H:$H,"&lt;&gt;",'OEN DET'!$A:$A,CONSOLIDADO!$F67),0)</f>
        <v>0</v>
      </c>
      <c r="AX67" s="22">
        <f>+IFERROR(COUNTIFS('OEN DET'!$J:$J,1,'OEN DET'!$A:$A,CONSOLIDADO!$F67)/COUNTIFS('OEN DET'!$J:$J,"&lt;&gt;",'OEN DET'!$A:$A,CONSOLIDADO!$F67),0)</f>
        <v>1</v>
      </c>
      <c r="AY67" s="22">
        <f>+IFERROR(COUNTIFS('OEN DET'!$J:$J,2,'OEN DET'!$A:$A,CONSOLIDADO!$F67)/COUNTIFS('OEN DET'!$J:$J,"&lt;&gt;",'OEN DET'!$A:$A,CONSOLIDADO!$F67),0)</f>
        <v>0</v>
      </c>
      <c r="AZ67" s="22">
        <f>+IFERROR(COUNTIFS('OEN DET'!$J:$J,3,'OEN DET'!$A:$A,CONSOLIDADO!$F67)/COUNTIFS('OEN DET'!$J:$J,"&lt;&gt;",'OEN DET'!$A:$A,CONSOLIDADO!$F67),0)</f>
        <v>0</v>
      </c>
      <c r="BA67" s="22">
        <f>+IFERROR(COUNTIFS('OEN DET'!$J:$J,4,'OEN DET'!$A:$A,CONSOLIDADO!$F67)/COUNTIFS('OEN DET'!$J:$J,"&lt;&gt;",'OEN DET'!$A:$A,CONSOLIDADO!$F67),0)</f>
        <v>0</v>
      </c>
      <c r="BB67" s="22">
        <f>+IFERROR(COUNTIFS('OEN DET'!$J:$J,5,'OEN DET'!$A:$A,CONSOLIDADO!$F67)/COUNTIFS('OEN DET'!$J:$J,"&lt;&gt;",'OEN DET'!$A:$A,CONSOLIDADO!$F67),0)</f>
        <v>0</v>
      </c>
      <c r="BC67" s="48">
        <v>2</v>
      </c>
    </row>
    <row r="68" spans="1:55" x14ac:dyDescent="0.3">
      <c r="A68" s="11">
        <f>AVERAGEIFS('OEN DET'!B:B,'OEN DET'!A:A,CONSOLIDADO!F68)</f>
        <v>2</v>
      </c>
      <c r="B68" s="11">
        <f>AVERAGEIFS('OEN DET'!F:F,'OEN DET'!A:A,CONSOLIDADO!F68)</f>
        <v>6</v>
      </c>
      <c r="C68" s="43">
        <f t="shared" si="3"/>
        <v>1</v>
      </c>
      <c r="D68" s="43">
        <f t="shared" si="4"/>
        <v>1</v>
      </c>
      <c r="E68" s="2" t="s">
        <v>7708</v>
      </c>
      <c r="F68" s="2">
        <f t="shared" si="5"/>
        <v>67</v>
      </c>
      <c r="G68" s="11">
        <v>0</v>
      </c>
      <c r="H68" s="11">
        <v>1</v>
      </c>
      <c r="I68" s="11">
        <v>0</v>
      </c>
      <c r="J68" s="11">
        <v>0</v>
      </c>
      <c r="K68" s="11">
        <v>0</v>
      </c>
      <c r="L68" s="11">
        <v>0</v>
      </c>
      <c r="M68" s="11">
        <v>0</v>
      </c>
      <c r="N68" s="11">
        <v>0</v>
      </c>
      <c r="O68" s="11">
        <v>0</v>
      </c>
      <c r="P68" s="11">
        <v>0</v>
      </c>
      <c r="Q68" s="11">
        <v>0</v>
      </c>
      <c r="R68" s="11">
        <v>0</v>
      </c>
      <c r="S68" s="11">
        <v>0</v>
      </c>
      <c r="T68" s="11">
        <v>0</v>
      </c>
      <c r="U68" s="11">
        <v>0</v>
      </c>
      <c r="V68" s="11">
        <v>0</v>
      </c>
      <c r="W68" s="11">
        <v>0</v>
      </c>
      <c r="X68" s="11">
        <v>0</v>
      </c>
      <c r="Y68" s="11">
        <v>0</v>
      </c>
      <c r="Z68" s="11">
        <v>0</v>
      </c>
      <c r="AA68" s="11">
        <v>0</v>
      </c>
      <c r="AB68" s="11">
        <v>0</v>
      </c>
      <c r="AC68" s="11">
        <v>0</v>
      </c>
      <c r="AD68" s="11">
        <v>0</v>
      </c>
      <c r="AE68" s="11">
        <v>0</v>
      </c>
      <c r="AF68" s="11">
        <v>0</v>
      </c>
      <c r="AG68" s="11">
        <v>0</v>
      </c>
      <c r="AH68" s="11">
        <v>0</v>
      </c>
      <c r="AI68" s="11">
        <v>0</v>
      </c>
      <c r="AJ68" s="11">
        <v>0</v>
      </c>
      <c r="AK68" s="11">
        <v>0</v>
      </c>
      <c r="AL68" s="11">
        <v>1</v>
      </c>
      <c r="AM68" s="11">
        <v>0</v>
      </c>
      <c r="AN68" s="11">
        <v>0</v>
      </c>
      <c r="AO68" s="11">
        <v>0</v>
      </c>
      <c r="AP68" s="11">
        <v>0</v>
      </c>
      <c r="AQ68" s="11">
        <v>0</v>
      </c>
      <c r="AR68" s="11">
        <v>0</v>
      </c>
      <c r="AS68" s="11">
        <v>0</v>
      </c>
      <c r="AT68" s="11">
        <v>0</v>
      </c>
      <c r="AU68" s="22">
        <f>+IFERROR(COUNTIFS('OEN DET'!$H:$H,1,'OEN DET'!$A:$A,CONSOLIDADO!$F68)/COUNTIFS('OEN DET'!$H:$H,"&lt;&gt;",'OEN DET'!$A:$A,CONSOLIDADO!$F68),0)</f>
        <v>0.8</v>
      </c>
      <c r="AV68" s="22">
        <f>+IFERROR(COUNTIFS('OEN DET'!$H:$H,2,'OEN DET'!$A:$A,CONSOLIDADO!$F68)/COUNTIFS('OEN DET'!$H:$H,"&lt;&gt;",'OEN DET'!$A:$A,CONSOLIDADO!$F68),0)</f>
        <v>0.2</v>
      </c>
      <c r="AW68" s="22">
        <f>+IFERROR(COUNTIFS('OEN DET'!$H:$H,3,'OEN DET'!$A:$A,CONSOLIDADO!$F68)/COUNTIFS('OEN DET'!$H:$H,"&lt;&gt;",'OEN DET'!$A:$A,CONSOLIDADO!$F68),0)</f>
        <v>0</v>
      </c>
      <c r="AX68" s="22">
        <f>+IFERROR(COUNTIFS('OEN DET'!$J:$J,1,'OEN DET'!$A:$A,CONSOLIDADO!$F68)/COUNTIFS('OEN DET'!$J:$J,"&lt;&gt;",'OEN DET'!$A:$A,CONSOLIDADO!$F68),0)</f>
        <v>1</v>
      </c>
      <c r="AY68" s="22">
        <f>+IFERROR(COUNTIFS('OEN DET'!$J:$J,2,'OEN DET'!$A:$A,CONSOLIDADO!$F68)/COUNTIFS('OEN DET'!$J:$J,"&lt;&gt;",'OEN DET'!$A:$A,CONSOLIDADO!$F68),0)</f>
        <v>0</v>
      </c>
      <c r="AZ68" s="22">
        <f>+IFERROR(COUNTIFS('OEN DET'!$J:$J,3,'OEN DET'!$A:$A,CONSOLIDADO!$F68)/COUNTIFS('OEN DET'!$J:$J,"&lt;&gt;",'OEN DET'!$A:$A,CONSOLIDADO!$F68),0)</f>
        <v>0</v>
      </c>
      <c r="BA68" s="22">
        <f>+IFERROR(COUNTIFS('OEN DET'!$J:$J,4,'OEN DET'!$A:$A,CONSOLIDADO!$F68)/COUNTIFS('OEN DET'!$J:$J,"&lt;&gt;",'OEN DET'!$A:$A,CONSOLIDADO!$F68),0)</f>
        <v>0</v>
      </c>
      <c r="BB68" s="22">
        <f>+IFERROR(COUNTIFS('OEN DET'!$J:$J,5,'OEN DET'!$A:$A,CONSOLIDADO!$F68)/COUNTIFS('OEN DET'!$J:$J,"&lt;&gt;",'OEN DET'!$A:$A,CONSOLIDADO!$F68),0)</f>
        <v>0</v>
      </c>
      <c r="BC68" s="48">
        <v>2</v>
      </c>
    </row>
    <row r="69" spans="1:55" x14ac:dyDescent="0.3">
      <c r="A69" s="11">
        <f>AVERAGEIFS('OEN DET'!B:B,'OEN DET'!A:A,CONSOLIDADO!F69)</f>
        <v>2</v>
      </c>
      <c r="B69" s="11">
        <f>AVERAGEIFS('OEN DET'!F:F,'OEN DET'!A:A,CONSOLIDADO!F69)</f>
        <v>6</v>
      </c>
      <c r="C69" s="43">
        <f t="shared" si="3"/>
        <v>1</v>
      </c>
      <c r="D69" s="43">
        <f t="shared" si="4"/>
        <v>0</v>
      </c>
      <c r="E69" s="2" t="s">
        <v>7708</v>
      </c>
      <c r="F69" s="2">
        <f t="shared" si="5"/>
        <v>68</v>
      </c>
      <c r="G69" s="11">
        <v>0</v>
      </c>
      <c r="H69" s="11">
        <v>1</v>
      </c>
      <c r="I69" s="11">
        <v>0</v>
      </c>
      <c r="J69" s="11">
        <v>0</v>
      </c>
      <c r="K69" s="11">
        <v>0</v>
      </c>
      <c r="L69" s="11">
        <v>0</v>
      </c>
      <c r="M69" s="11">
        <v>0</v>
      </c>
      <c r="N69" s="11">
        <v>0</v>
      </c>
      <c r="O69" s="11">
        <v>0</v>
      </c>
      <c r="P69" s="11">
        <v>0</v>
      </c>
      <c r="Q69" s="11">
        <v>0</v>
      </c>
      <c r="R69" s="11">
        <v>0</v>
      </c>
      <c r="S69" s="11">
        <v>0</v>
      </c>
      <c r="T69" s="11">
        <v>0</v>
      </c>
      <c r="U69" s="11">
        <v>0</v>
      </c>
      <c r="V69" s="11">
        <v>0</v>
      </c>
      <c r="W69" s="11">
        <v>0</v>
      </c>
      <c r="X69" s="11">
        <v>0</v>
      </c>
      <c r="Y69" s="11">
        <v>0</v>
      </c>
      <c r="Z69" s="11">
        <v>0</v>
      </c>
      <c r="AA69" s="11">
        <v>0</v>
      </c>
      <c r="AB69" s="11">
        <v>0</v>
      </c>
      <c r="AC69" s="11">
        <v>0</v>
      </c>
      <c r="AD69" s="11">
        <v>0</v>
      </c>
      <c r="AE69" s="11">
        <v>0</v>
      </c>
      <c r="AF69" s="11">
        <v>0</v>
      </c>
      <c r="AG69" s="11">
        <v>0</v>
      </c>
      <c r="AH69" s="11">
        <v>0</v>
      </c>
      <c r="AI69" s="11">
        <v>0</v>
      </c>
      <c r="AJ69" s="11">
        <v>0</v>
      </c>
      <c r="AK69" s="11">
        <v>0</v>
      </c>
      <c r="AL69" s="11">
        <v>1</v>
      </c>
      <c r="AM69" s="11">
        <v>0</v>
      </c>
      <c r="AN69" s="11">
        <v>0</v>
      </c>
      <c r="AO69" s="11">
        <v>0</v>
      </c>
      <c r="AP69" s="11">
        <v>0</v>
      </c>
      <c r="AQ69" s="11">
        <v>0</v>
      </c>
      <c r="AR69" s="11">
        <v>0</v>
      </c>
      <c r="AS69" s="11">
        <v>0</v>
      </c>
      <c r="AT69" s="11">
        <v>0</v>
      </c>
      <c r="AU69" s="22">
        <f>+IFERROR(COUNTIFS('OEN DET'!$H:$H,1,'OEN DET'!$A:$A,CONSOLIDADO!$F69)/COUNTIFS('OEN DET'!$H:$H,"&lt;&gt;",'OEN DET'!$A:$A,CONSOLIDADO!$F69),0)</f>
        <v>0.8</v>
      </c>
      <c r="AV69" s="22">
        <f>+IFERROR(COUNTIFS('OEN DET'!$H:$H,2,'OEN DET'!$A:$A,CONSOLIDADO!$F69)/COUNTIFS('OEN DET'!$H:$H,"&lt;&gt;",'OEN DET'!$A:$A,CONSOLIDADO!$F69),0)</f>
        <v>0.2</v>
      </c>
      <c r="AW69" s="22">
        <f>+IFERROR(COUNTIFS('OEN DET'!$H:$H,3,'OEN DET'!$A:$A,CONSOLIDADO!$F69)/COUNTIFS('OEN DET'!$H:$H,"&lt;&gt;",'OEN DET'!$A:$A,CONSOLIDADO!$F69),0)</f>
        <v>0</v>
      </c>
      <c r="AX69" s="22">
        <f>+IFERROR(COUNTIFS('OEN DET'!$J:$J,1,'OEN DET'!$A:$A,CONSOLIDADO!$F69)/COUNTIFS('OEN DET'!$J:$J,"&lt;&gt;",'OEN DET'!$A:$A,CONSOLIDADO!$F69),0)</f>
        <v>0</v>
      </c>
      <c r="AY69" s="22">
        <f>+IFERROR(COUNTIFS('OEN DET'!$J:$J,2,'OEN DET'!$A:$A,CONSOLIDADO!$F69)/COUNTIFS('OEN DET'!$J:$J,"&lt;&gt;",'OEN DET'!$A:$A,CONSOLIDADO!$F69),0)</f>
        <v>0</v>
      </c>
      <c r="AZ69" s="22">
        <f>+IFERROR(COUNTIFS('OEN DET'!$J:$J,3,'OEN DET'!$A:$A,CONSOLIDADO!$F69)/COUNTIFS('OEN DET'!$J:$J,"&lt;&gt;",'OEN DET'!$A:$A,CONSOLIDADO!$F69),0)</f>
        <v>0</v>
      </c>
      <c r="BA69" s="22">
        <f>+IFERROR(COUNTIFS('OEN DET'!$J:$J,4,'OEN DET'!$A:$A,CONSOLIDADO!$F69)/COUNTIFS('OEN DET'!$J:$J,"&lt;&gt;",'OEN DET'!$A:$A,CONSOLIDADO!$F69),0)</f>
        <v>0</v>
      </c>
      <c r="BB69" s="22">
        <f>+IFERROR(COUNTIFS('OEN DET'!$J:$J,5,'OEN DET'!$A:$A,CONSOLIDADO!$F69)/COUNTIFS('OEN DET'!$J:$J,"&lt;&gt;",'OEN DET'!$A:$A,CONSOLIDADO!$F69),0)</f>
        <v>0</v>
      </c>
      <c r="BC69" s="48">
        <v>2</v>
      </c>
    </row>
    <row r="70" spans="1:55" x14ac:dyDescent="0.3">
      <c r="A70" s="11">
        <f>AVERAGEIFS('OEN DET'!B:B,'OEN DET'!A:A,CONSOLIDADO!F70)</f>
        <v>2</v>
      </c>
      <c r="B70" s="11">
        <f>AVERAGEIFS('OEN DET'!F:F,'OEN DET'!A:A,CONSOLIDADO!F70)</f>
        <v>2</v>
      </c>
      <c r="C70" s="43">
        <f t="shared" si="3"/>
        <v>1</v>
      </c>
      <c r="D70" s="43">
        <f t="shared" si="4"/>
        <v>1</v>
      </c>
      <c r="E70" s="2" t="s">
        <v>7708</v>
      </c>
      <c r="F70" s="2">
        <f t="shared" si="5"/>
        <v>69</v>
      </c>
      <c r="G70" s="11">
        <v>0</v>
      </c>
      <c r="H70" s="11">
        <v>1</v>
      </c>
      <c r="I70" s="11">
        <v>0</v>
      </c>
      <c r="J70" s="11">
        <v>0</v>
      </c>
      <c r="K70" s="11">
        <v>0</v>
      </c>
      <c r="L70" s="11">
        <v>0</v>
      </c>
      <c r="M70" s="11">
        <v>0</v>
      </c>
      <c r="N70" s="11">
        <v>0</v>
      </c>
      <c r="O70" s="11">
        <v>0</v>
      </c>
      <c r="P70" s="11">
        <v>0</v>
      </c>
      <c r="Q70" s="11">
        <v>0</v>
      </c>
      <c r="R70" s="11">
        <v>0</v>
      </c>
      <c r="S70" s="11">
        <v>0</v>
      </c>
      <c r="T70" s="11">
        <v>0</v>
      </c>
      <c r="U70" s="11">
        <v>0</v>
      </c>
      <c r="V70" s="11">
        <v>0</v>
      </c>
      <c r="W70" s="11">
        <v>0</v>
      </c>
      <c r="X70" s="11">
        <v>0</v>
      </c>
      <c r="Y70" s="11">
        <v>0</v>
      </c>
      <c r="Z70" s="11">
        <v>0</v>
      </c>
      <c r="AA70" s="11">
        <v>0</v>
      </c>
      <c r="AB70" s="11">
        <v>0</v>
      </c>
      <c r="AC70" s="11">
        <v>0</v>
      </c>
      <c r="AD70" s="11">
        <v>0</v>
      </c>
      <c r="AE70" s="11">
        <v>0</v>
      </c>
      <c r="AF70" s="11">
        <v>0</v>
      </c>
      <c r="AG70" s="11">
        <v>0</v>
      </c>
      <c r="AH70" s="11">
        <v>1</v>
      </c>
      <c r="AI70" s="11">
        <v>0</v>
      </c>
      <c r="AJ70" s="11">
        <v>0</v>
      </c>
      <c r="AK70" s="11">
        <v>0</v>
      </c>
      <c r="AL70" s="11">
        <v>0</v>
      </c>
      <c r="AM70" s="11">
        <v>0</v>
      </c>
      <c r="AN70" s="11">
        <v>0</v>
      </c>
      <c r="AO70" s="11">
        <v>0</v>
      </c>
      <c r="AP70" s="11">
        <v>0</v>
      </c>
      <c r="AQ70" s="11">
        <v>0</v>
      </c>
      <c r="AR70" s="11">
        <v>0</v>
      </c>
      <c r="AS70" s="11">
        <v>0</v>
      </c>
      <c r="AT70" s="11">
        <v>0</v>
      </c>
      <c r="AU70" s="22">
        <f>+IFERROR(COUNTIFS('OEN DET'!$H:$H,1,'OEN DET'!$A:$A,CONSOLIDADO!$F70)/COUNTIFS('OEN DET'!$H:$H,"&lt;&gt;",'OEN DET'!$A:$A,CONSOLIDADO!$F70),0)</f>
        <v>0.4</v>
      </c>
      <c r="AV70" s="22">
        <f>+IFERROR(COUNTIFS('OEN DET'!$H:$H,2,'OEN DET'!$A:$A,CONSOLIDADO!$F70)/COUNTIFS('OEN DET'!$H:$H,"&lt;&gt;",'OEN DET'!$A:$A,CONSOLIDADO!$F70),0)</f>
        <v>0.4</v>
      </c>
      <c r="AW70" s="22">
        <f>+IFERROR(COUNTIFS('OEN DET'!$H:$H,3,'OEN DET'!$A:$A,CONSOLIDADO!$F70)/COUNTIFS('OEN DET'!$H:$H,"&lt;&gt;",'OEN DET'!$A:$A,CONSOLIDADO!$F70),0)</f>
        <v>0.2</v>
      </c>
      <c r="AX70" s="22">
        <f>+IFERROR(COUNTIFS('OEN DET'!$J:$J,1,'OEN DET'!$A:$A,CONSOLIDADO!$F70)/COUNTIFS('OEN DET'!$J:$J,"&lt;&gt;",'OEN DET'!$A:$A,CONSOLIDADO!$F70),0)</f>
        <v>1</v>
      </c>
      <c r="AY70" s="22">
        <f>+IFERROR(COUNTIFS('OEN DET'!$J:$J,2,'OEN DET'!$A:$A,CONSOLIDADO!$F70)/COUNTIFS('OEN DET'!$J:$J,"&lt;&gt;",'OEN DET'!$A:$A,CONSOLIDADO!$F70),0)</f>
        <v>0</v>
      </c>
      <c r="AZ70" s="22">
        <f>+IFERROR(COUNTIFS('OEN DET'!$J:$J,3,'OEN DET'!$A:$A,CONSOLIDADO!$F70)/COUNTIFS('OEN DET'!$J:$J,"&lt;&gt;",'OEN DET'!$A:$A,CONSOLIDADO!$F70),0)</f>
        <v>0</v>
      </c>
      <c r="BA70" s="22">
        <f>+IFERROR(COUNTIFS('OEN DET'!$J:$J,4,'OEN DET'!$A:$A,CONSOLIDADO!$F70)/COUNTIFS('OEN DET'!$J:$J,"&lt;&gt;",'OEN DET'!$A:$A,CONSOLIDADO!$F70),0)</f>
        <v>0</v>
      </c>
      <c r="BB70" s="22">
        <f>+IFERROR(COUNTIFS('OEN DET'!$J:$J,5,'OEN DET'!$A:$A,CONSOLIDADO!$F70)/COUNTIFS('OEN DET'!$J:$J,"&lt;&gt;",'OEN DET'!$A:$A,CONSOLIDADO!$F70),0)</f>
        <v>0</v>
      </c>
      <c r="BC70" s="48">
        <v>1</v>
      </c>
    </row>
    <row r="71" spans="1:55" x14ac:dyDescent="0.3">
      <c r="A71" s="11">
        <f>AVERAGEIFS('OEN DET'!B:B,'OEN DET'!A:A,CONSOLIDADO!F71)</f>
        <v>2</v>
      </c>
      <c r="B71" s="11">
        <f>AVERAGEIFS('OEN DET'!F:F,'OEN DET'!A:A,CONSOLIDADO!F71)</f>
        <v>2</v>
      </c>
      <c r="C71" s="43">
        <f t="shared" si="3"/>
        <v>0</v>
      </c>
      <c r="D71" s="43">
        <f t="shared" si="4"/>
        <v>1</v>
      </c>
      <c r="E71" s="2" t="s">
        <v>7708</v>
      </c>
      <c r="F71" s="2">
        <f t="shared" si="5"/>
        <v>70</v>
      </c>
      <c r="G71" s="11">
        <v>0</v>
      </c>
      <c r="H71" s="11">
        <v>1</v>
      </c>
      <c r="I71" s="11">
        <v>0</v>
      </c>
      <c r="J71" s="11">
        <v>0</v>
      </c>
      <c r="K71" s="11">
        <v>0</v>
      </c>
      <c r="L71" s="11">
        <v>0</v>
      </c>
      <c r="M71" s="11">
        <v>0</v>
      </c>
      <c r="N71" s="11">
        <v>0</v>
      </c>
      <c r="O71" s="11">
        <v>0</v>
      </c>
      <c r="P71" s="11">
        <v>0</v>
      </c>
      <c r="Q71" s="11">
        <v>0</v>
      </c>
      <c r="R71" s="11">
        <v>0</v>
      </c>
      <c r="S71" s="11">
        <v>0</v>
      </c>
      <c r="T71" s="11">
        <v>0</v>
      </c>
      <c r="U71" s="11">
        <v>0</v>
      </c>
      <c r="V71" s="11">
        <v>0</v>
      </c>
      <c r="W71" s="11">
        <v>0</v>
      </c>
      <c r="X71" s="11">
        <v>0</v>
      </c>
      <c r="Y71" s="11">
        <v>0</v>
      </c>
      <c r="Z71" s="11">
        <v>0</v>
      </c>
      <c r="AA71" s="11">
        <v>0</v>
      </c>
      <c r="AB71" s="11">
        <v>0</v>
      </c>
      <c r="AC71" s="11">
        <v>0</v>
      </c>
      <c r="AD71" s="11">
        <v>0</v>
      </c>
      <c r="AE71" s="11">
        <v>0</v>
      </c>
      <c r="AF71" s="11">
        <v>0</v>
      </c>
      <c r="AG71" s="11">
        <v>0</v>
      </c>
      <c r="AH71" s="11">
        <v>1</v>
      </c>
      <c r="AI71" s="11">
        <v>0</v>
      </c>
      <c r="AJ71" s="11">
        <v>0</v>
      </c>
      <c r="AK71" s="11">
        <v>0</v>
      </c>
      <c r="AL71" s="11">
        <v>0</v>
      </c>
      <c r="AM71" s="11">
        <v>0</v>
      </c>
      <c r="AN71" s="11">
        <v>0</v>
      </c>
      <c r="AO71" s="11">
        <v>0</v>
      </c>
      <c r="AP71" s="11">
        <v>0</v>
      </c>
      <c r="AQ71" s="11">
        <v>0</v>
      </c>
      <c r="AR71" s="11">
        <v>0</v>
      </c>
      <c r="AS71" s="11">
        <v>0</v>
      </c>
      <c r="AT71" s="11">
        <v>0</v>
      </c>
      <c r="AU71" s="22">
        <f>+IFERROR(COUNTIFS('OEN DET'!$H:$H,1,'OEN DET'!$A:$A,CONSOLIDADO!$F71)/COUNTIFS('OEN DET'!$H:$H,"&lt;&gt;",'OEN DET'!$A:$A,CONSOLIDADO!$F71),0)</f>
        <v>0</v>
      </c>
      <c r="AV71" s="22">
        <f>+IFERROR(COUNTIFS('OEN DET'!$H:$H,2,'OEN DET'!$A:$A,CONSOLIDADO!$F71)/COUNTIFS('OEN DET'!$H:$H,"&lt;&gt;",'OEN DET'!$A:$A,CONSOLIDADO!$F71),0)</f>
        <v>0</v>
      </c>
      <c r="AW71" s="22">
        <f>+IFERROR(COUNTIFS('OEN DET'!$H:$H,3,'OEN DET'!$A:$A,CONSOLIDADO!$F71)/COUNTIFS('OEN DET'!$H:$H,"&lt;&gt;",'OEN DET'!$A:$A,CONSOLIDADO!$F71),0)</f>
        <v>0</v>
      </c>
      <c r="AX71" s="22">
        <f>+IFERROR(COUNTIFS('OEN DET'!$J:$J,1,'OEN DET'!$A:$A,CONSOLIDADO!$F71)/COUNTIFS('OEN DET'!$J:$J,"&lt;&gt;",'OEN DET'!$A:$A,CONSOLIDADO!$F71),0)</f>
        <v>0.5</v>
      </c>
      <c r="AY71" s="22">
        <f>+IFERROR(COUNTIFS('OEN DET'!$J:$J,2,'OEN DET'!$A:$A,CONSOLIDADO!$F71)/COUNTIFS('OEN DET'!$J:$J,"&lt;&gt;",'OEN DET'!$A:$A,CONSOLIDADO!$F71),0)</f>
        <v>0</v>
      </c>
      <c r="AZ71" s="22">
        <f>+IFERROR(COUNTIFS('OEN DET'!$J:$J,3,'OEN DET'!$A:$A,CONSOLIDADO!$F71)/COUNTIFS('OEN DET'!$J:$J,"&lt;&gt;",'OEN DET'!$A:$A,CONSOLIDADO!$F71),0)</f>
        <v>0</v>
      </c>
      <c r="BA71" s="22">
        <f>+IFERROR(COUNTIFS('OEN DET'!$J:$J,4,'OEN DET'!$A:$A,CONSOLIDADO!$F71)/COUNTIFS('OEN DET'!$J:$J,"&lt;&gt;",'OEN DET'!$A:$A,CONSOLIDADO!$F71),0)</f>
        <v>0.5</v>
      </c>
      <c r="BB71" s="22">
        <f>+IFERROR(COUNTIFS('OEN DET'!$J:$J,5,'OEN DET'!$A:$A,CONSOLIDADO!$F71)/COUNTIFS('OEN DET'!$J:$J,"&lt;&gt;",'OEN DET'!$A:$A,CONSOLIDADO!$F71),0)</f>
        <v>0</v>
      </c>
      <c r="BC71" s="48">
        <v>5</v>
      </c>
    </row>
    <row r="72" spans="1:55" x14ac:dyDescent="0.3">
      <c r="A72" s="11">
        <f>AVERAGEIFS('OEN DET'!B:B,'OEN DET'!A:A,CONSOLIDADO!F72)</f>
        <v>2</v>
      </c>
      <c r="B72" s="11">
        <f>AVERAGEIFS('OEN DET'!F:F,'OEN DET'!A:A,CONSOLIDADO!F72)</f>
        <v>2</v>
      </c>
      <c r="C72" s="43">
        <f t="shared" si="3"/>
        <v>1</v>
      </c>
      <c r="D72" s="43">
        <f t="shared" si="4"/>
        <v>1</v>
      </c>
      <c r="E72" s="2" t="s">
        <v>7708</v>
      </c>
      <c r="F72" s="2">
        <f t="shared" si="5"/>
        <v>71</v>
      </c>
      <c r="G72" s="11">
        <v>0</v>
      </c>
      <c r="H72" s="11">
        <v>1</v>
      </c>
      <c r="I72" s="11">
        <v>0</v>
      </c>
      <c r="J72" s="11">
        <v>0</v>
      </c>
      <c r="K72" s="11">
        <v>0</v>
      </c>
      <c r="L72" s="11">
        <v>0</v>
      </c>
      <c r="M72" s="11">
        <v>0</v>
      </c>
      <c r="N72" s="11">
        <v>0</v>
      </c>
      <c r="O72" s="11">
        <v>0</v>
      </c>
      <c r="P72" s="11">
        <v>0</v>
      </c>
      <c r="Q72" s="11">
        <v>0</v>
      </c>
      <c r="R72" s="11">
        <v>0</v>
      </c>
      <c r="S72" s="11">
        <v>0</v>
      </c>
      <c r="T72" s="11">
        <v>0</v>
      </c>
      <c r="U72" s="11">
        <v>0</v>
      </c>
      <c r="V72" s="11">
        <v>0</v>
      </c>
      <c r="W72" s="11">
        <v>0</v>
      </c>
      <c r="X72" s="11">
        <v>0</v>
      </c>
      <c r="Y72" s="11">
        <v>0</v>
      </c>
      <c r="Z72" s="11">
        <v>0</v>
      </c>
      <c r="AA72" s="11">
        <v>0</v>
      </c>
      <c r="AB72" s="11">
        <v>0</v>
      </c>
      <c r="AC72" s="11">
        <v>0</v>
      </c>
      <c r="AD72" s="11">
        <v>0</v>
      </c>
      <c r="AE72" s="11">
        <v>0</v>
      </c>
      <c r="AF72" s="11">
        <v>0</v>
      </c>
      <c r="AG72" s="11">
        <v>0</v>
      </c>
      <c r="AH72" s="11">
        <v>1</v>
      </c>
      <c r="AI72" s="11">
        <v>0</v>
      </c>
      <c r="AJ72" s="11">
        <v>0</v>
      </c>
      <c r="AK72" s="11">
        <v>0</v>
      </c>
      <c r="AL72" s="11">
        <v>0</v>
      </c>
      <c r="AM72" s="11">
        <v>0</v>
      </c>
      <c r="AN72" s="11">
        <v>0</v>
      </c>
      <c r="AO72" s="11">
        <v>0</v>
      </c>
      <c r="AP72" s="11">
        <v>0</v>
      </c>
      <c r="AQ72" s="11">
        <v>0</v>
      </c>
      <c r="AR72" s="11">
        <v>0</v>
      </c>
      <c r="AS72" s="11">
        <v>0</v>
      </c>
      <c r="AT72" s="11">
        <v>0</v>
      </c>
      <c r="AU72" s="22">
        <f>+IFERROR(COUNTIFS('OEN DET'!$H:$H,1,'OEN DET'!$A:$A,CONSOLIDADO!$F72)/COUNTIFS('OEN DET'!$H:$H,"&lt;&gt;",'OEN DET'!$A:$A,CONSOLIDADO!$F72),0)</f>
        <v>1</v>
      </c>
      <c r="AV72" s="22">
        <f>+IFERROR(COUNTIFS('OEN DET'!$H:$H,2,'OEN DET'!$A:$A,CONSOLIDADO!$F72)/COUNTIFS('OEN DET'!$H:$H,"&lt;&gt;",'OEN DET'!$A:$A,CONSOLIDADO!$F72),0)</f>
        <v>0</v>
      </c>
      <c r="AW72" s="22">
        <f>+IFERROR(COUNTIFS('OEN DET'!$H:$H,3,'OEN DET'!$A:$A,CONSOLIDADO!$F72)/COUNTIFS('OEN DET'!$H:$H,"&lt;&gt;",'OEN DET'!$A:$A,CONSOLIDADO!$F72),0)</f>
        <v>0</v>
      </c>
      <c r="AX72" s="22">
        <f>+IFERROR(COUNTIFS('OEN DET'!$J:$J,1,'OEN DET'!$A:$A,CONSOLIDADO!$F72)/COUNTIFS('OEN DET'!$J:$J,"&lt;&gt;",'OEN DET'!$A:$A,CONSOLIDADO!$F72),0)</f>
        <v>0</v>
      </c>
      <c r="AY72" s="22">
        <f>+IFERROR(COUNTIFS('OEN DET'!$J:$J,2,'OEN DET'!$A:$A,CONSOLIDADO!$F72)/COUNTIFS('OEN DET'!$J:$J,"&lt;&gt;",'OEN DET'!$A:$A,CONSOLIDADO!$F72),0)</f>
        <v>0.66666666666666663</v>
      </c>
      <c r="AZ72" s="22">
        <f>+IFERROR(COUNTIFS('OEN DET'!$J:$J,3,'OEN DET'!$A:$A,CONSOLIDADO!$F72)/COUNTIFS('OEN DET'!$J:$J,"&lt;&gt;",'OEN DET'!$A:$A,CONSOLIDADO!$F72),0)</f>
        <v>0.33333333333333331</v>
      </c>
      <c r="BA72" s="22">
        <f>+IFERROR(COUNTIFS('OEN DET'!$J:$J,4,'OEN DET'!$A:$A,CONSOLIDADO!$F72)/COUNTIFS('OEN DET'!$J:$J,"&lt;&gt;",'OEN DET'!$A:$A,CONSOLIDADO!$F72),0)</f>
        <v>0</v>
      </c>
      <c r="BB72" s="22">
        <f>+IFERROR(COUNTIFS('OEN DET'!$J:$J,5,'OEN DET'!$A:$A,CONSOLIDADO!$F72)/COUNTIFS('OEN DET'!$J:$J,"&lt;&gt;",'OEN DET'!$A:$A,CONSOLIDADO!$F72),0)</f>
        <v>0</v>
      </c>
      <c r="BC72" s="48">
        <v>2</v>
      </c>
    </row>
    <row r="73" spans="1:55" x14ac:dyDescent="0.3">
      <c r="A73" s="11">
        <f>AVERAGEIFS('OEN DET'!B:B,'OEN DET'!A:A,CONSOLIDADO!F73)</f>
        <v>2</v>
      </c>
      <c r="B73" s="11">
        <f>AVERAGEIFS('OEN DET'!F:F,'OEN DET'!A:A,CONSOLIDADO!F73)</f>
        <v>2</v>
      </c>
      <c r="C73" s="43">
        <f t="shared" si="3"/>
        <v>0</v>
      </c>
      <c r="D73" s="43">
        <f t="shared" si="4"/>
        <v>1</v>
      </c>
      <c r="E73" s="2" t="s">
        <v>7708</v>
      </c>
      <c r="F73" s="2">
        <f t="shared" si="5"/>
        <v>72</v>
      </c>
      <c r="G73" s="11">
        <v>0</v>
      </c>
      <c r="H73" s="11">
        <v>1</v>
      </c>
      <c r="I73" s="11">
        <v>0</v>
      </c>
      <c r="J73" s="11">
        <v>0</v>
      </c>
      <c r="K73" s="11">
        <v>0</v>
      </c>
      <c r="L73" s="11">
        <v>0</v>
      </c>
      <c r="M73" s="11">
        <v>0</v>
      </c>
      <c r="N73" s="11">
        <v>0</v>
      </c>
      <c r="O73" s="11">
        <v>0</v>
      </c>
      <c r="P73" s="11">
        <v>0</v>
      </c>
      <c r="Q73" s="11">
        <v>0</v>
      </c>
      <c r="R73" s="11">
        <v>0</v>
      </c>
      <c r="S73" s="11">
        <v>0</v>
      </c>
      <c r="T73" s="11">
        <v>0</v>
      </c>
      <c r="U73" s="11">
        <v>0</v>
      </c>
      <c r="V73" s="11">
        <v>0</v>
      </c>
      <c r="W73" s="11">
        <v>0</v>
      </c>
      <c r="X73" s="11">
        <v>0</v>
      </c>
      <c r="Y73" s="11">
        <v>0</v>
      </c>
      <c r="Z73" s="11">
        <v>0</v>
      </c>
      <c r="AA73" s="11">
        <v>0</v>
      </c>
      <c r="AB73" s="11">
        <v>0</v>
      </c>
      <c r="AC73" s="11">
        <v>0</v>
      </c>
      <c r="AD73" s="11">
        <v>0</v>
      </c>
      <c r="AE73" s="11">
        <v>0</v>
      </c>
      <c r="AF73" s="11">
        <v>0</v>
      </c>
      <c r="AG73" s="11">
        <v>0</v>
      </c>
      <c r="AH73" s="11">
        <v>1</v>
      </c>
      <c r="AI73" s="11">
        <v>0</v>
      </c>
      <c r="AJ73" s="11">
        <v>0</v>
      </c>
      <c r="AK73" s="11">
        <v>0</v>
      </c>
      <c r="AL73" s="11">
        <v>0</v>
      </c>
      <c r="AM73" s="11">
        <v>0</v>
      </c>
      <c r="AN73" s="11">
        <v>0</v>
      </c>
      <c r="AO73" s="11">
        <v>0</v>
      </c>
      <c r="AP73" s="11">
        <v>0</v>
      </c>
      <c r="AQ73" s="11">
        <v>0</v>
      </c>
      <c r="AR73" s="11">
        <v>0</v>
      </c>
      <c r="AS73" s="11">
        <v>0</v>
      </c>
      <c r="AT73" s="11">
        <v>0</v>
      </c>
      <c r="AU73" s="22">
        <f>+IFERROR(COUNTIFS('OEN DET'!$H:$H,1,'OEN DET'!$A:$A,CONSOLIDADO!$F73)/COUNTIFS('OEN DET'!$H:$H,"&lt;&gt;",'OEN DET'!$A:$A,CONSOLIDADO!$F73),0)</f>
        <v>0</v>
      </c>
      <c r="AV73" s="22">
        <f>+IFERROR(COUNTIFS('OEN DET'!$H:$H,2,'OEN DET'!$A:$A,CONSOLIDADO!$F73)/COUNTIFS('OEN DET'!$H:$H,"&lt;&gt;",'OEN DET'!$A:$A,CONSOLIDADO!$F73),0)</f>
        <v>0</v>
      </c>
      <c r="AW73" s="22">
        <f>+IFERROR(COUNTIFS('OEN DET'!$H:$H,3,'OEN DET'!$A:$A,CONSOLIDADO!$F73)/COUNTIFS('OEN DET'!$H:$H,"&lt;&gt;",'OEN DET'!$A:$A,CONSOLIDADO!$F73),0)</f>
        <v>0</v>
      </c>
      <c r="AX73" s="22">
        <f>+IFERROR(COUNTIFS('OEN DET'!$J:$J,1,'OEN DET'!$A:$A,CONSOLIDADO!$F73)/COUNTIFS('OEN DET'!$J:$J,"&lt;&gt;",'OEN DET'!$A:$A,CONSOLIDADO!$F73),0)</f>
        <v>0.5</v>
      </c>
      <c r="AY73" s="22">
        <f>+IFERROR(COUNTIFS('OEN DET'!$J:$J,2,'OEN DET'!$A:$A,CONSOLIDADO!$F73)/COUNTIFS('OEN DET'!$J:$J,"&lt;&gt;",'OEN DET'!$A:$A,CONSOLIDADO!$F73),0)</f>
        <v>0</v>
      </c>
      <c r="AZ73" s="22">
        <f>+IFERROR(COUNTIFS('OEN DET'!$J:$J,3,'OEN DET'!$A:$A,CONSOLIDADO!$F73)/COUNTIFS('OEN DET'!$J:$J,"&lt;&gt;",'OEN DET'!$A:$A,CONSOLIDADO!$F73),0)</f>
        <v>0</v>
      </c>
      <c r="BA73" s="22">
        <f>+IFERROR(COUNTIFS('OEN DET'!$J:$J,4,'OEN DET'!$A:$A,CONSOLIDADO!$F73)/COUNTIFS('OEN DET'!$J:$J,"&lt;&gt;",'OEN DET'!$A:$A,CONSOLIDADO!$F73),0)</f>
        <v>0</v>
      </c>
      <c r="BB73" s="22">
        <f>+IFERROR(COUNTIFS('OEN DET'!$J:$J,5,'OEN DET'!$A:$A,CONSOLIDADO!$F73)/COUNTIFS('OEN DET'!$J:$J,"&lt;&gt;",'OEN DET'!$A:$A,CONSOLIDADO!$F73),0)</f>
        <v>0.5</v>
      </c>
      <c r="BC73" s="48">
        <v>5</v>
      </c>
    </row>
    <row r="74" spans="1:55" x14ac:dyDescent="0.3">
      <c r="A74" s="11">
        <f>AVERAGEIFS('OEN DET'!B:B,'OEN DET'!A:A,CONSOLIDADO!F74)</f>
        <v>2</v>
      </c>
      <c r="B74" s="11">
        <f>AVERAGEIFS('OEN DET'!F:F,'OEN DET'!A:A,CONSOLIDADO!F74)</f>
        <v>7</v>
      </c>
      <c r="C74" s="43">
        <f t="shared" si="3"/>
        <v>1</v>
      </c>
      <c r="D74" s="43">
        <f t="shared" si="4"/>
        <v>0</v>
      </c>
      <c r="E74" s="2" t="s">
        <v>7708</v>
      </c>
      <c r="F74" s="2">
        <f t="shared" si="5"/>
        <v>73</v>
      </c>
      <c r="G74" s="11">
        <v>0</v>
      </c>
      <c r="H74" s="11">
        <v>1</v>
      </c>
      <c r="I74" s="11">
        <v>0</v>
      </c>
      <c r="J74" s="11">
        <v>0</v>
      </c>
      <c r="K74" s="11">
        <v>0</v>
      </c>
      <c r="L74" s="11">
        <v>0</v>
      </c>
      <c r="M74" s="11">
        <v>0</v>
      </c>
      <c r="N74" s="11">
        <v>0</v>
      </c>
      <c r="O74" s="11">
        <v>0</v>
      </c>
      <c r="P74" s="11">
        <v>0</v>
      </c>
      <c r="Q74" s="11">
        <v>0</v>
      </c>
      <c r="R74" s="11">
        <v>0</v>
      </c>
      <c r="S74" s="11">
        <v>0</v>
      </c>
      <c r="T74" s="11">
        <v>0</v>
      </c>
      <c r="U74" s="11">
        <v>0</v>
      </c>
      <c r="V74" s="11">
        <v>0</v>
      </c>
      <c r="W74" s="11">
        <v>0</v>
      </c>
      <c r="X74" s="11">
        <v>0</v>
      </c>
      <c r="Y74" s="11">
        <v>0</v>
      </c>
      <c r="Z74" s="11">
        <v>0</v>
      </c>
      <c r="AA74" s="11">
        <v>0</v>
      </c>
      <c r="AB74" s="11">
        <v>0</v>
      </c>
      <c r="AC74" s="11">
        <v>0</v>
      </c>
      <c r="AD74" s="11">
        <v>0</v>
      </c>
      <c r="AE74" s="11">
        <v>0</v>
      </c>
      <c r="AF74" s="11">
        <v>0</v>
      </c>
      <c r="AG74" s="11">
        <v>0</v>
      </c>
      <c r="AH74" s="11">
        <v>0</v>
      </c>
      <c r="AI74" s="11">
        <v>0</v>
      </c>
      <c r="AJ74" s="11">
        <v>0</v>
      </c>
      <c r="AK74" s="11">
        <v>0</v>
      </c>
      <c r="AL74" s="11">
        <v>0</v>
      </c>
      <c r="AM74" s="11">
        <v>1</v>
      </c>
      <c r="AN74" s="11">
        <v>0</v>
      </c>
      <c r="AO74" s="11">
        <v>0</v>
      </c>
      <c r="AP74" s="11">
        <v>0</v>
      </c>
      <c r="AQ74" s="11">
        <v>0</v>
      </c>
      <c r="AR74" s="11">
        <v>0</v>
      </c>
      <c r="AS74" s="11">
        <v>0</v>
      </c>
      <c r="AT74" s="11">
        <v>0</v>
      </c>
      <c r="AU74" s="22">
        <f>+IFERROR(COUNTIFS('OEN DET'!$H:$H,1,'OEN DET'!$A:$A,CONSOLIDADO!$F74)/COUNTIFS('OEN DET'!$H:$H,"&lt;&gt;",'OEN DET'!$A:$A,CONSOLIDADO!$F74),0)</f>
        <v>1</v>
      </c>
      <c r="AV74" s="22">
        <f>+IFERROR(COUNTIFS('OEN DET'!$H:$H,2,'OEN DET'!$A:$A,CONSOLIDADO!$F74)/COUNTIFS('OEN DET'!$H:$H,"&lt;&gt;",'OEN DET'!$A:$A,CONSOLIDADO!$F74),0)</f>
        <v>0</v>
      </c>
      <c r="AW74" s="22">
        <f>+IFERROR(COUNTIFS('OEN DET'!$H:$H,3,'OEN DET'!$A:$A,CONSOLIDADO!$F74)/COUNTIFS('OEN DET'!$H:$H,"&lt;&gt;",'OEN DET'!$A:$A,CONSOLIDADO!$F74),0)</f>
        <v>0</v>
      </c>
      <c r="AX74" s="22">
        <f>+IFERROR(COUNTIFS('OEN DET'!$J:$J,1,'OEN DET'!$A:$A,CONSOLIDADO!$F74)/COUNTIFS('OEN DET'!$J:$J,"&lt;&gt;",'OEN DET'!$A:$A,CONSOLIDADO!$F74),0)</f>
        <v>0</v>
      </c>
      <c r="AY74" s="22">
        <f>+IFERROR(COUNTIFS('OEN DET'!$J:$J,2,'OEN DET'!$A:$A,CONSOLIDADO!$F74)/COUNTIFS('OEN DET'!$J:$J,"&lt;&gt;",'OEN DET'!$A:$A,CONSOLIDADO!$F74),0)</f>
        <v>0</v>
      </c>
      <c r="AZ74" s="22">
        <f>+IFERROR(COUNTIFS('OEN DET'!$J:$J,3,'OEN DET'!$A:$A,CONSOLIDADO!$F74)/COUNTIFS('OEN DET'!$J:$J,"&lt;&gt;",'OEN DET'!$A:$A,CONSOLIDADO!$F74),0)</f>
        <v>0</v>
      </c>
      <c r="BA74" s="22">
        <f>+IFERROR(COUNTIFS('OEN DET'!$J:$J,4,'OEN DET'!$A:$A,CONSOLIDADO!$F74)/COUNTIFS('OEN DET'!$J:$J,"&lt;&gt;",'OEN DET'!$A:$A,CONSOLIDADO!$F74),0)</f>
        <v>0</v>
      </c>
      <c r="BB74" s="22">
        <f>+IFERROR(COUNTIFS('OEN DET'!$J:$J,5,'OEN DET'!$A:$A,CONSOLIDADO!$F74)/COUNTIFS('OEN DET'!$J:$J,"&lt;&gt;",'OEN DET'!$A:$A,CONSOLIDADO!$F74),0)</f>
        <v>0</v>
      </c>
      <c r="BC74" s="48">
        <v>2</v>
      </c>
    </row>
    <row r="75" spans="1:55" x14ac:dyDescent="0.3">
      <c r="A75" s="11">
        <f>AVERAGEIFS('OEN DET'!B:B,'OEN DET'!A:A,CONSOLIDADO!F75)</f>
        <v>2</v>
      </c>
      <c r="B75" s="11">
        <f>AVERAGEIFS('OEN DET'!F:F,'OEN DET'!A:A,CONSOLIDADO!F75)</f>
        <v>12</v>
      </c>
      <c r="C75" s="43">
        <f t="shared" si="3"/>
        <v>1</v>
      </c>
      <c r="D75" s="43">
        <f t="shared" si="4"/>
        <v>1</v>
      </c>
      <c r="E75" s="2" t="s">
        <v>7708</v>
      </c>
      <c r="F75" s="2">
        <f t="shared" si="5"/>
        <v>74</v>
      </c>
      <c r="G75" s="11">
        <v>0</v>
      </c>
      <c r="H75" s="11">
        <v>1</v>
      </c>
      <c r="I75" s="11">
        <v>0</v>
      </c>
      <c r="J75" s="11">
        <v>0</v>
      </c>
      <c r="K75" s="11">
        <v>0</v>
      </c>
      <c r="L75" s="11">
        <v>0</v>
      </c>
      <c r="M75" s="11">
        <v>0</v>
      </c>
      <c r="N75" s="11">
        <v>0</v>
      </c>
      <c r="O75" s="11">
        <v>0</v>
      </c>
      <c r="P75" s="11">
        <v>0</v>
      </c>
      <c r="Q75" s="11">
        <v>0</v>
      </c>
      <c r="R75" s="11">
        <v>0</v>
      </c>
      <c r="S75" s="11">
        <v>0</v>
      </c>
      <c r="T75" s="11">
        <v>0</v>
      </c>
      <c r="U75" s="11">
        <v>0</v>
      </c>
      <c r="V75" s="11">
        <v>0</v>
      </c>
      <c r="W75" s="11">
        <v>0</v>
      </c>
      <c r="X75" s="11">
        <v>0</v>
      </c>
      <c r="Y75" s="11">
        <v>0</v>
      </c>
      <c r="Z75" s="11">
        <v>0</v>
      </c>
      <c r="AA75" s="11">
        <v>0</v>
      </c>
      <c r="AB75" s="11">
        <v>0</v>
      </c>
      <c r="AC75" s="11">
        <v>0</v>
      </c>
      <c r="AD75" s="11">
        <v>0</v>
      </c>
      <c r="AE75" s="11">
        <v>0</v>
      </c>
      <c r="AF75" s="11">
        <v>0</v>
      </c>
      <c r="AG75" s="11">
        <v>0</v>
      </c>
      <c r="AH75" s="11">
        <v>0</v>
      </c>
      <c r="AI75" s="11">
        <v>0</v>
      </c>
      <c r="AJ75" s="11">
        <v>0</v>
      </c>
      <c r="AK75" s="11">
        <v>0</v>
      </c>
      <c r="AL75" s="11">
        <v>0</v>
      </c>
      <c r="AM75" s="11">
        <v>0</v>
      </c>
      <c r="AN75" s="11">
        <v>0</v>
      </c>
      <c r="AO75" s="11">
        <v>0</v>
      </c>
      <c r="AP75" s="11">
        <v>0</v>
      </c>
      <c r="AQ75" s="11">
        <v>0</v>
      </c>
      <c r="AR75" s="11">
        <v>1</v>
      </c>
      <c r="AS75" s="11">
        <v>0</v>
      </c>
      <c r="AT75" s="11">
        <v>0</v>
      </c>
      <c r="AU75" s="22">
        <f>+IFERROR(COUNTIFS('OEN DET'!$H:$H,1,'OEN DET'!$A:$A,CONSOLIDADO!$F75)/COUNTIFS('OEN DET'!$H:$H,"&lt;&gt;",'OEN DET'!$A:$A,CONSOLIDADO!$F75),0)</f>
        <v>0.8</v>
      </c>
      <c r="AV75" s="22">
        <f>+IFERROR(COUNTIFS('OEN DET'!$H:$H,2,'OEN DET'!$A:$A,CONSOLIDADO!$F75)/COUNTIFS('OEN DET'!$H:$H,"&lt;&gt;",'OEN DET'!$A:$A,CONSOLIDADO!$F75),0)</f>
        <v>0.2</v>
      </c>
      <c r="AW75" s="22">
        <f>+IFERROR(COUNTIFS('OEN DET'!$H:$H,3,'OEN DET'!$A:$A,CONSOLIDADO!$F75)/COUNTIFS('OEN DET'!$H:$H,"&lt;&gt;",'OEN DET'!$A:$A,CONSOLIDADO!$F75),0)</f>
        <v>0</v>
      </c>
      <c r="AX75" s="22">
        <f>+IFERROR(COUNTIFS('OEN DET'!$J:$J,1,'OEN DET'!$A:$A,CONSOLIDADO!$F75)/COUNTIFS('OEN DET'!$J:$J,"&lt;&gt;",'OEN DET'!$A:$A,CONSOLIDADO!$F75),0)</f>
        <v>1</v>
      </c>
      <c r="AY75" s="22">
        <f>+IFERROR(COUNTIFS('OEN DET'!$J:$J,2,'OEN DET'!$A:$A,CONSOLIDADO!$F75)/COUNTIFS('OEN DET'!$J:$J,"&lt;&gt;",'OEN DET'!$A:$A,CONSOLIDADO!$F75),0)</f>
        <v>0</v>
      </c>
      <c r="AZ75" s="22">
        <f>+IFERROR(COUNTIFS('OEN DET'!$J:$J,3,'OEN DET'!$A:$A,CONSOLIDADO!$F75)/COUNTIFS('OEN DET'!$J:$J,"&lt;&gt;",'OEN DET'!$A:$A,CONSOLIDADO!$F75),0)</f>
        <v>0</v>
      </c>
      <c r="BA75" s="22">
        <f>+IFERROR(COUNTIFS('OEN DET'!$J:$J,4,'OEN DET'!$A:$A,CONSOLIDADO!$F75)/COUNTIFS('OEN DET'!$J:$J,"&lt;&gt;",'OEN DET'!$A:$A,CONSOLIDADO!$F75),0)</f>
        <v>0</v>
      </c>
      <c r="BB75" s="22">
        <f>+IFERROR(COUNTIFS('OEN DET'!$J:$J,5,'OEN DET'!$A:$A,CONSOLIDADO!$F75)/COUNTIFS('OEN DET'!$J:$J,"&lt;&gt;",'OEN DET'!$A:$A,CONSOLIDADO!$F75),0)</f>
        <v>0</v>
      </c>
      <c r="BC75" s="48">
        <v>2</v>
      </c>
    </row>
    <row r="76" spans="1:55" x14ac:dyDescent="0.3">
      <c r="A76" s="11">
        <f>AVERAGEIFS('OEN DET'!B:B,'OEN DET'!A:A,CONSOLIDADO!F76)</f>
        <v>2</v>
      </c>
      <c r="B76" s="11">
        <f>AVERAGEIFS('OEN DET'!F:F,'OEN DET'!A:A,CONSOLIDADO!F76)</f>
        <v>12</v>
      </c>
      <c r="C76" s="43">
        <f t="shared" si="3"/>
        <v>1</v>
      </c>
      <c r="D76" s="43">
        <f t="shared" si="4"/>
        <v>1</v>
      </c>
      <c r="E76" s="2" t="s">
        <v>7708</v>
      </c>
      <c r="F76" s="2">
        <f t="shared" si="5"/>
        <v>75</v>
      </c>
      <c r="G76" s="11">
        <v>0</v>
      </c>
      <c r="H76" s="11">
        <v>1</v>
      </c>
      <c r="I76" s="11">
        <v>0</v>
      </c>
      <c r="J76" s="11">
        <v>0</v>
      </c>
      <c r="K76" s="11">
        <v>0</v>
      </c>
      <c r="L76" s="11">
        <v>0</v>
      </c>
      <c r="M76" s="11">
        <v>0</v>
      </c>
      <c r="N76" s="11">
        <v>0</v>
      </c>
      <c r="O76" s="11">
        <v>0</v>
      </c>
      <c r="P76" s="11">
        <v>0</v>
      </c>
      <c r="Q76" s="11">
        <v>0</v>
      </c>
      <c r="R76" s="11">
        <v>0</v>
      </c>
      <c r="S76" s="11">
        <v>0</v>
      </c>
      <c r="T76" s="11">
        <v>0</v>
      </c>
      <c r="U76" s="11">
        <v>0</v>
      </c>
      <c r="V76" s="11">
        <v>0</v>
      </c>
      <c r="W76" s="11">
        <v>0</v>
      </c>
      <c r="X76" s="11">
        <v>0</v>
      </c>
      <c r="Y76" s="11">
        <v>0</v>
      </c>
      <c r="Z76" s="11">
        <v>0</v>
      </c>
      <c r="AA76" s="11">
        <v>0</v>
      </c>
      <c r="AB76" s="11">
        <v>0</v>
      </c>
      <c r="AC76" s="11">
        <v>0</v>
      </c>
      <c r="AD76" s="11">
        <v>0</v>
      </c>
      <c r="AE76" s="11">
        <v>0</v>
      </c>
      <c r="AF76" s="11">
        <v>0</v>
      </c>
      <c r="AG76" s="11">
        <v>0</v>
      </c>
      <c r="AH76" s="11">
        <v>0</v>
      </c>
      <c r="AI76" s="11">
        <v>0</v>
      </c>
      <c r="AJ76" s="11">
        <v>0</v>
      </c>
      <c r="AK76" s="11">
        <v>0</v>
      </c>
      <c r="AL76" s="11">
        <v>0</v>
      </c>
      <c r="AM76" s="11">
        <v>0</v>
      </c>
      <c r="AN76" s="11">
        <v>0</v>
      </c>
      <c r="AO76" s="11">
        <v>0</v>
      </c>
      <c r="AP76" s="11">
        <v>0</v>
      </c>
      <c r="AQ76" s="11">
        <v>0</v>
      </c>
      <c r="AR76" s="11">
        <v>1</v>
      </c>
      <c r="AS76" s="11">
        <v>0</v>
      </c>
      <c r="AT76" s="11">
        <v>0</v>
      </c>
      <c r="AU76" s="22">
        <f>+IFERROR(COUNTIFS('OEN DET'!$H:$H,1,'OEN DET'!$A:$A,CONSOLIDADO!$F76)/COUNTIFS('OEN DET'!$H:$H,"&lt;&gt;",'OEN DET'!$A:$A,CONSOLIDADO!$F76),0)</f>
        <v>0.5</v>
      </c>
      <c r="AV76" s="22">
        <f>+IFERROR(COUNTIFS('OEN DET'!$H:$H,2,'OEN DET'!$A:$A,CONSOLIDADO!$F76)/COUNTIFS('OEN DET'!$H:$H,"&lt;&gt;",'OEN DET'!$A:$A,CONSOLIDADO!$F76),0)</f>
        <v>0.5</v>
      </c>
      <c r="AW76" s="22">
        <f>+IFERROR(COUNTIFS('OEN DET'!$H:$H,3,'OEN DET'!$A:$A,CONSOLIDADO!$F76)/COUNTIFS('OEN DET'!$H:$H,"&lt;&gt;",'OEN DET'!$A:$A,CONSOLIDADO!$F76),0)</f>
        <v>0</v>
      </c>
      <c r="AX76" s="22">
        <f>+IFERROR(COUNTIFS('OEN DET'!$J:$J,1,'OEN DET'!$A:$A,CONSOLIDADO!$F76)/COUNTIFS('OEN DET'!$J:$J,"&lt;&gt;",'OEN DET'!$A:$A,CONSOLIDADO!$F76),0)</f>
        <v>1</v>
      </c>
      <c r="AY76" s="22">
        <f>+IFERROR(COUNTIFS('OEN DET'!$J:$J,2,'OEN DET'!$A:$A,CONSOLIDADO!$F76)/COUNTIFS('OEN DET'!$J:$J,"&lt;&gt;",'OEN DET'!$A:$A,CONSOLIDADO!$F76),0)</f>
        <v>0</v>
      </c>
      <c r="AZ76" s="22">
        <f>+IFERROR(COUNTIFS('OEN DET'!$J:$J,3,'OEN DET'!$A:$A,CONSOLIDADO!$F76)/COUNTIFS('OEN DET'!$J:$J,"&lt;&gt;",'OEN DET'!$A:$A,CONSOLIDADO!$F76),0)</f>
        <v>0</v>
      </c>
      <c r="BA76" s="22">
        <f>+IFERROR(COUNTIFS('OEN DET'!$J:$J,4,'OEN DET'!$A:$A,CONSOLIDADO!$F76)/COUNTIFS('OEN DET'!$J:$J,"&lt;&gt;",'OEN DET'!$A:$A,CONSOLIDADO!$F76),0)</f>
        <v>0</v>
      </c>
      <c r="BB76" s="22">
        <f>+IFERROR(COUNTIFS('OEN DET'!$J:$J,5,'OEN DET'!$A:$A,CONSOLIDADO!$F76)/COUNTIFS('OEN DET'!$J:$J,"&lt;&gt;",'OEN DET'!$A:$A,CONSOLIDADO!$F76),0)</f>
        <v>0</v>
      </c>
      <c r="BC76" s="48">
        <v>1</v>
      </c>
    </row>
    <row r="77" spans="1:55" x14ac:dyDescent="0.3">
      <c r="A77" s="11">
        <f>AVERAGEIFS('OEN DET'!B:B,'OEN DET'!A:A,CONSOLIDADO!F77)</f>
        <v>2</v>
      </c>
      <c r="B77" s="11">
        <f>AVERAGEIFS('OEN DET'!F:F,'OEN DET'!A:A,CONSOLIDADO!F77)</f>
        <v>2</v>
      </c>
      <c r="C77" s="43">
        <f t="shared" si="3"/>
        <v>0</v>
      </c>
      <c r="D77" s="43">
        <f t="shared" si="4"/>
        <v>1</v>
      </c>
      <c r="E77" s="2" t="s">
        <v>7708</v>
      </c>
      <c r="F77" s="2">
        <f t="shared" si="5"/>
        <v>76</v>
      </c>
      <c r="G77" s="11">
        <v>0</v>
      </c>
      <c r="H77" s="11">
        <v>1</v>
      </c>
      <c r="I77" s="11">
        <v>0</v>
      </c>
      <c r="J77" s="11">
        <v>0</v>
      </c>
      <c r="K77" s="11">
        <v>0</v>
      </c>
      <c r="L77" s="11">
        <v>0</v>
      </c>
      <c r="M77" s="11">
        <v>0</v>
      </c>
      <c r="N77" s="11">
        <v>0</v>
      </c>
      <c r="O77" s="11">
        <v>0</v>
      </c>
      <c r="P77" s="11">
        <v>0</v>
      </c>
      <c r="Q77" s="11">
        <v>0</v>
      </c>
      <c r="R77" s="11">
        <v>0</v>
      </c>
      <c r="S77" s="11">
        <v>0</v>
      </c>
      <c r="T77" s="11">
        <v>0</v>
      </c>
      <c r="U77" s="11">
        <v>0</v>
      </c>
      <c r="V77" s="11">
        <v>0</v>
      </c>
      <c r="W77" s="11">
        <v>0</v>
      </c>
      <c r="X77" s="11">
        <v>0</v>
      </c>
      <c r="Y77" s="11">
        <v>0</v>
      </c>
      <c r="Z77" s="11">
        <v>0</v>
      </c>
      <c r="AA77" s="11">
        <v>0</v>
      </c>
      <c r="AB77" s="11">
        <v>0</v>
      </c>
      <c r="AC77" s="11">
        <v>0</v>
      </c>
      <c r="AD77" s="11">
        <v>0</v>
      </c>
      <c r="AE77" s="11">
        <v>0</v>
      </c>
      <c r="AF77" s="11">
        <v>0</v>
      </c>
      <c r="AG77" s="11">
        <v>0</v>
      </c>
      <c r="AH77" s="11">
        <v>1</v>
      </c>
      <c r="AI77" s="11">
        <v>0</v>
      </c>
      <c r="AJ77" s="11">
        <v>0</v>
      </c>
      <c r="AK77" s="11">
        <v>0</v>
      </c>
      <c r="AL77" s="11">
        <v>0</v>
      </c>
      <c r="AM77" s="11">
        <v>0</v>
      </c>
      <c r="AN77" s="11">
        <v>0</v>
      </c>
      <c r="AO77" s="11">
        <v>0</v>
      </c>
      <c r="AP77" s="11">
        <v>0</v>
      </c>
      <c r="AQ77" s="11">
        <v>0</v>
      </c>
      <c r="AR77" s="11">
        <v>0</v>
      </c>
      <c r="AS77" s="11">
        <v>0</v>
      </c>
      <c r="AT77" s="11">
        <v>0</v>
      </c>
      <c r="AU77" s="22">
        <f>+IFERROR(COUNTIFS('OEN DET'!$H:$H,1,'OEN DET'!$A:$A,CONSOLIDADO!$F77)/COUNTIFS('OEN DET'!$H:$H,"&lt;&gt;",'OEN DET'!$A:$A,CONSOLIDADO!$F77),0)</f>
        <v>0</v>
      </c>
      <c r="AV77" s="22">
        <f>+IFERROR(COUNTIFS('OEN DET'!$H:$H,2,'OEN DET'!$A:$A,CONSOLIDADO!$F77)/COUNTIFS('OEN DET'!$H:$H,"&lt;&gt;",'OEN DET'!$A:$A,CONSOLIDADO!$F77),0)</f>
        <v>0</v>
      </c>
      <c r="AW77" s="22">
        <f>+IFERROR(COUNTIFS('OEN DET'!$H:$H,3,'OEN DET'!$A:$A,CONSOLIDADO!$F77)/COUNTIFS('OEN DET'!$H:$H,"&lt;&gt;",'OEN DET'!$A:$A,CONSOLIDADO!$F77),0)</f>
        <v>0</v>
      </c>
      <c r="AX77" s="22">
        <f>+IFERROR(COUNTIFS('OEN DET'!$J:$J,1,'OEN DET'!$A:$A,CONSOLIDADO!$F77)/COUNTIFS('OEN DET'!$J:$J,"&lt;&gt;",'OEN DET'!$A:$A,CONSOLIDADO!$F77),0)</f>
        <v>0.5</v>
      </c>
      <c r="AY77" s="22">
        <f>+IFERROR(COUNTIFS('OEN DET'!$J:$J,2,'OEN DET'!$A:$A,CONSOLIDADO!$F77)/COUNTIFS('OEN DET'!$J:$J,"&lt;&gt;",'OEN DET'!$A:$A,CONSOLIDADO!$F77),0)</f>
        <v>0</v>
      </c>
      <c r="AZ77" s="22">
        <f>+IFERROR(COUNTIFS('OEN DET'!$J:$J,3,'OEN DET'!$A:$A,CONSOLIDADO!$F77)/COUNTIFS('OEN DET'!$J:$J,"&lt;&gt;",'OEN DET'!$A:$A,CONSOLIDADO!$F77),0)</f>
        <v>0</v>
      </c>
      <c r="BA77" s="22">
        <f>+IFERROR(COUNTIFS('OEN DET'!$J:$J,4,'OEN DET'!$A:$A,CONSOLIDADO!$F77)/COUNTIFS('OEN DET'!$J:$J,"&lt;&gt;",'OEN DET'!$A:$A,CONSOLIDADO!$F77),0)</f>
        <v>0</v>
      </c>
      <c r="BB77" s="22">
        <f>+IFERROR(COUNTIFS('OEN DET'!$J:$J,5,'OEN DET'!$A:$A,CONSOLIDADO!$F77)/COUNTIFS('OEN DET'!$J:$J,"&lt;&gt;",'OEN DET'!$A:$A,CONSOLIDADO!$F77),0)</f>
        <v>0.5</v>
      </c>
      <c r="BC77" s="48">
        <v>5</v>
      </c>
    </row>
    <row r="78" spans="1:55" x14ac:dyDescent="0.3">
      <c r="A78" s="11">
        <f>AVERAGEIFS('OEN DET'!B:B,'OEN DET'!A:A,CONSOLIDADO!F78)</f>
        <v>2</v>
      </c>
      <c r="B78" s="11">
        <f>AVERAGEIFS('OEN DET'!F:F,'OEN DET'!A:A,CONSOLIDADO!F78)</f>
        <v>7</v>
      </c>
      <c r="C78" s="43">
        <f t="shared" si="3"/>
        <v>1</v>
      </c>
      <c r="D78" s="43">
        <f t="shared" si="4"/>
        <v>0</v>
      </c>
      <c r="E78" s="2" t="s">
        <v>7708</v>
      </c>
      <c r="F78" s="2">
        <f t="shared" si="5"/>
        <v>77</v>
      </c>
      <c r="G78" s="11">
        <v>0</v>
      </c>
      <c r="H78" s="11">
        <v>1</v>
      </c>
      <c r="I78" s="11">
        <v>0</v>
      </c>
      <c r="J78" s="11">
        <v>0</v>
      </c>
      <c r="K78" s="11">
        <v>0</v>
      </c>
      <c r="L78" s="11">
        <v>0</v>
      </c>
      <c r="M78" s="11">
        <v>0</v>
      </c>
      <c r="N78" s="11">
        <v>0</v>
      </c>
      <c r="O78" s="11">
        <v>0</v>
      </c>
      <c r="P78" s="11">
        <v>0</v>
      </c>
      <c r="Q78" s="11">
        <v>0</v>
      </c>
      <c r="R78" s="11">
        <v>0</v>
      </c>
      <c r="S78" s="11">
        <v>0</v>
      </c>
      <c r="T78" s="11">
        <v>0</v>
      </c>
      <c r="U78" s="11">
        <v>0</v>
      </c>
      <c r="V78" s="11">
        <v>0</v>
      </c>
      <c r="W78" s="11">
        <v>0</v>
      </c>
      <c r="X78" s="11">
        <v>0</v>
      </c>
      <c r="Y78" s="11">
        <v>0</v>
      </c>
      <c r="Z78" s="11">
        <v>0</v>
      </c>
      <c r="AA78" s="11">
        <v>0</v>
      </c>
      <c r="AB78" s="11">
        <v>0</v>
      </c>
      <c r="AC78" s="11">
        <v>0</v>
      </c>
      <c r="AD78" s="11">
        <v>0</v>
      </c>
      <c r="AE78" s="11">
        <v>0</v>
      </c>
      <c r="AF78" s="11">
        <v>0</v>
      </c>
      <c r="AG78" s="11">
        <v>0</v>
      </c>
      <c r="AH78" s="11">
        <v>0</v>
      </c>
      <c r="AI78" s="11">
        <v>0</v>
      </c>
      <c r="AJ78" s="11">
        <v>0</v>
      </c>
      <c r="AK78" s="11">
        <v>0</v>
      </c>
      <c r="AL78" s="11">
        <v>0</v>
      </c>
      <c r="AM78" s="11">
        <v>1</v>
      </c>
      <c r="AN78" s="11">
        <v>0</v>
      </c>
      <c r="AO78" s="11">
        <v>0</v>
      </c>
      <c r="AP78" s="11">
        <v>0</v>
      </c>
      <c r="AQ78" s="11">
        <v>0</v>
      </c>
      <c r="AR78" s="11">
        <v>0</v>
      </c>
      <c r="AS78" s="11">
        <v>0</v>
      </c>
      <c r="AT78" s="11">
        <v>0</v>
      </c>
      <c r="AU78" s="22">
        <f>+IFERROR(COUNTIFS('OEN DET'!$H:$H,1,'OEN DET'!$A:$A,CONSOLIDADO!$F78)/COUNTIFS('OEN DET'!$H:$H,"&lt;&gt;",'OEN DET'!$A:$A,CONSOLIDADO!$F78),0)</f>
        <v>0.66666666666666663</v>
      </c>
      <c r="AV78" s="22">
        <f>+IFERROR(COUNTIFS('OEN DET'!$H:$H,2,'OEN DET'!$A:$A,CONSOLIDADO!$F78)/COUNTIFS('OEN DET'!$H:$H,"&lt;&gt;",'OEN DET'!$A:$A,CONSOLIDADO!$F78),0)</f>
        <v>0.33333333333333331</v>
      </c>
      <c r="AW78" s="22">
        <f>+IFERROR(COUNTIFS('OEN DET'!$H:$H,3,'OEN DET'!$A:$A,CONSOLIDADO!$F78)/COUNTIFS('OEN DET'!$H:$H,"&lt;&gt;",'OEN DET'!$A:$A,CONSOLIDADO!$F78),0)</f>
        <v>0</v>
      </c>
      <c r="AX78" s="22">
        <f>+IFERROR(COUNTIFS('OEN DET'!$J:$J,1,'OEN DET'!$A:$A,CONSOLIDADO!$F78)/COUNTIFS('OEN DET'!$J:$J,"&lt;&gt;",'OEN DET'!$A:$A,CONSOLIDADO!$F78),0)</f>
        <v>0</v>
      </c>
      <c r="AY78" s="22">
        <f>+IFERROR(COUNTIFS('OEN DET'!$J:$J,2,'OEN DET'!$A:$A,CONSOLIDADO!$F78)/COUNTIFS('OEN DET'!$J:$J,"&lt;&gt;",'OEN DET'!$A:$A,CONSOLIDADO!$F78),0)</f>
        <v>0</v>
      </c>
      <c r="AZ78" s="22">
        <f>+IFERROR(COUNTIFS('OEN DET'!$J:$J,3,'OEN DET'!$A:$A,CONSOLIDADO!$F78)/COUNTIFS('OEN DET'!$J:$J,"&lt;&gt;",'OEN DET'!$A:$A,CONSOLIDADO!$F78),0)</f>
        <v>0</v>
      </c>
      <c r="BA78" s="22">
        <f>+IFERROR(COUNTIFS('OEN DET'!$J:$J,4,'OEN DET'!$A:$A,CONSOLIDADO!$F78)/COUNTIFS('OEN DET'!$J:$J,"&lt;&gt;",'OEN DET'!$A:$A,CONSOLIDADO!$F78),0)</f>
        <v>0</v>
      </c>
      <c r="BB78" s="22">
        <f>+IFERROR(COUNTIFS('OEN DET'!$J:$J,5,'OEN DET'!$A:$A,CONSOLIDADO!$F78)/COUNTIFS('OEN DET'!$J:$J,"&lt;&gt;",'OEN DET'!$A:$A,CONSOLIDADO!$F78),0)</f>
        <v>0</v>
      </c>
      <c r="BC78" s="48">
        <v>2</v>
      </c>
    </row>
    <row r="79" spans="1:55" x14ac:dyDescent="0.3">
      <c r="A79" s="11">
        <f>AVERAGEIFS('OEN DET'!B:B,'OEN DET'!A:A,CONSOLIDADO!F79)</f>
        <v>2</v>
      </c>
      <c r="B79" s="11">
        <f>AVERAGEIFS('OEN DET'!F:F,'OEN DET'!A:A,CONSOLIDADO!F79)</f>
        <v>13</v>
      </c>
      <c r="C79" s="43">
        <f t="shared" si="3"/>
        <v>1</v>
      </c>
      <c r="D79" s="43">
        <f t="shared" si="4"/>
        <v>0</v>
      </c>
      <c r="E79" s="2" t="s">
        <v>7708</v>
      </c>
      <c r="F79" s="2">
        <f t="shared" si="5"/>
        <v>78</v>
      </c>
      <c r="G79" s="11">
        <v>0</v>
      </c>
      <c r="H79" s="11">
        <v>1</v>
      </c>
      <c r="I79" s="11">
        <v>0</v>
      </c>
      <c r="J79" s="11">
        <v>0</v>
      </c>
      <c r="K79" s="11">
        <v>0</v>
      </c>
      <c r="L79" s="11">
        <v>0</v>
      </c>
      <c r="M79" s="11">
        <v>0</v>
      </c>
      <c r="N79" s="11">
        <v>0</v>
      </c>
      <c r="O79" s="11">
        <v>0</v>
      </c>
      <c r="P79" s="11">
        <v>0</v>
      </c>
      <c r="Q79" s="11">
        <v>0</v>
      </c>
      <c r="R79" s="11">
        <v>0</v>
      </c>
      <c r="S79" s="11">
        <v>0</v>
      </c>
      <c r="T79" s="11">
        <v>0</v>
      </c>
      <c r="U79" s="11">
        <v>0</v>
      </c>
      <c r="V79" s="11">
        <v>0</v>
      </c>
      <c r="W79" s="11">
        <v>0</v>
      </c>
      <c r="X79" s="11">
        <v>0</v>
      </c>
      <c r="Y79" s="11">
        <v>0</v>
      </c>
      <c r="Z79" s="11">
        <v>0</v>
      </c>
      <c r="AA79" s="11">
        <v>0</v>
      </c>
      <c r="AB79" s="11">
        <v>0</v>
      </c>
      <c r="AC79" s="11">
        <v>0</v>
      </c>
      <c r="AD79" s="11">
        <v>0</v>
      </c>
      <c r="AE79" s="11">
        <v>0</v>
      </c>
      <c r="AF79" s="11">
        <v>0</v>
      </c>
      <c r="AG79" s="11">
        <v>0</v>
      </c>
      <c r="AH79" s="11">
        <v>0</v>
      </c>
      <c r="AI79" s="11">
        <v>0</v>
      </c>
      <c r="AJ79" s="11">
        <v>0</v>
      </c>
      <c r="AK79" s="11">
        <v>0</v>
      </c>
      <c r="AL79" s="11">
        <v>0</v>
      </c>
      <c r="AM79" s="11">
        <v>0</v>
      </c>
      <c r="AN79" s="11">
        <v>0</v>
      </c>
      <c r="AO79" s="11">
        <v>0</v>
      </c>
      <c r="AP79" s="11">
        <v>0</v>
      </c>
      <c r="AQ79" s="11">
        <v>0</v>
      </c>
      <c r="AR79" s="11">
        <v>0</v>
      </c>
      <c r="AS79" s="11">
        <v>1</v>
      </c>
      <c r="AT79" s="11">
        <v>0</v>
      </c>
      <c r="AU79" s="22">
        <f>+IFERROR(COUNTIFS('OEN DET'!$H:$H,1,'OEN DET'!$A:$A,CONSOLIDADO!$F79)/COUNTIFS('OEN DET'!$H:$H,"&lt;&gt;",'OEN DET'!$A:$A,CONSOLIDADO!$F79),0)</f>
        <v>1</v>
      </c>
      <c r="AV79" s="22">
        <f>+IFERROR(COUNTIFS('OEN DET'!$H:$H,2,'OEN DET'!$A:$A,CONSOLIDADO!$F79)/COUNTIFS('OEN DET'!$H:$H,"&lt;&gt;",'OEN DET'!$A:$A,CONSOLIDADO!$F79),0)</f>
        <v>0</v>
      </c>
      <c r="AW79" s="22">
        <f>+IFERROR(COUNTIFS('OEN DET'!$H:$H,3,'OEN DET'!$A:$A,CONSOLIDADO!$F79)/COUNTIFS('OEN DET'!$H:$H,"&lt;&gt;",'OEN DET'!$A:$A,CONSOLIDADO!$F79),0)</f>
        <v>0</v>
      </c>
      <c r="AX79" s="22">
        <f>+IFERROR(COUNTIFS('OEN DET'!$J:$J,1,'OEN DET'!$A:$A,CONSOLIDADO!$F79)/COUNTIFS('OEN DET'!$J:$J,"&lt;&gt;",'OEN DET'!$A:$A,CONSOLIDADO!$F79),0)</f>
        <v>0</v>
      </c>
      <c r="AY79" s="22">
        <f>+IFERROR(COUNTIFS('OEN DET'!$J:$J,2,'OEN DET'!$A:$A,CONSOLIDADO!$F79)/COUNTIFS('OEN DET'!$J:$J,"&lt;&gt;",'OEN DET'!$A:$A,CONSOLIDADO!$F79),0)</f>
        <v>0</v>
      </c>
      <c r="AZ79" s="22">
        <f>+IFERROR(COUNTIFS('OEN DET'!$J:$J,3,'OEN DET'!$A:$A,CONSOLIDADO!$F79)/COUNTIFS('OEN DET'!$J:$J,"&lt;&gt;",'OEN DET'!$A:$A,CONSOLIDADO!$F79),0)</f>
        <v>0</v>
      </c>
      <c r="BA79" s="22">
        <f>+IFERROR(COUNTIFS('OEN DET'!$J:$J,4,'OEN DET'!$A:$A,CONSOLIDADO!$F79)/COUNTIFS('OEN DET'!$J:$J,"&lt;&gt;",'OEN DET'!$A:$A,CONSOLIDADO!$F79),0)</f>
        <v>0</v>
      </c>
      <c r="BB79" s="22">
        <f>+IFERROR(COUNTIFS('OEN DET'!$J:$J,5,'OEN DET'!$A:$A,CONSOLIDADO!$F79)/COUNTIFS('OEN DET'!$J:$J,"&lt;&gt;",'OEN DET'!$A:$A,CONSOLIDADO!$F79),0)</f>
        <v>0</v>
      </c>
      <c r="BC79" s="48">
        <v>2</v>
      </c>
    </row>
    <row r="80" spans="1:55" x14ac:dyDescent="0.3">
      <c r="A80" s="11">
        <f>AVERAGEIFS('OEN DET'!B:B,'OEN DET'!A:A,CONSOLIDADO!F80)</f>
        <v>2</v>
      </c>
      <c r="B80" s="11">
        <f>AVERAGEIFS('OEN DET'!F:F,'OEN DET'!A:A,CONSOLIDADO!F80)</f>
        <v>12</v>
      </c>
      <c r="C80" s="43">
        <f t="shared" si="3"/>
        <v>1</v>
      </c>
      <c r="D80" s="43">
        <f t="shared" si="4"/>
        <v>1</v>
      </c>
      <c r="E80" s="2" t="s">
        <v>7708</v>
      </c>
      <c r="F80" s="2">
        <f t="shared" si="5"/>
        <v>79</v>
      </c>
      <c r="G80" s="11">
        <v>0</v>
      </c>
      <c r="H80" s="11">
        <v>1</v>
      </c>
      <c r="I80" s="11">
        <v>0</v>
      </c>
      <c r="J80" s="11">
        <v>0</v>
      </c>
      <c r="K80" s="11">
        <v>0</v>
      </c>
      <c r="L80" s="11">
        <v>0</v>
      </c>
      <c r="M80" s="11">
        <v>0</v>
      </c>
      <c r="N80" s="11">
        <v>0</v>
      </c>
      <c r="O80" s="11">
        <v>0</v>
      </c>
      <c r="P80" s="11">
        <v>0</v>
      </c>
      <c r="Q80" s="11">
        <v>0</v>
      </c>
      <c r="R80" s="11">
        <v>0</v>
      </c>
      <c r="S80" s="11">
        <v>0</v>
      </c>
      <c r="T80" s="11">
        <v>0</v>
      </c>
      <c r="U80" s="11">
        <v>0</v>
      </c>
      <c r="V80" s="11">
        <v>0</v>
      </c>
      <c r="W80" s="11">
        <v>0</v>
      </c>
      <c r="X80" s="11">
        <v>0</v>
      </c>
      <c r="Y80" s="11">
        <v>0</v>
      </c>
      <c r="Z80" s="11">
        <v>0</v>
      </c>
      <c r="AA80" s="11">
        <v>0</v>
      </c>
      <c r="AB80" s="11">
        <v>0</v>
      </c>
      <c r="AC80" s="11">
        <v>0</v>
      </c>
      <c r="AD80" s="11">
        <v>0</v>
      </c>
      <c r="AE80" s="11">
        <v>0</v>
      </c>
      <c r="AF80" s="11">
        <v>0</v>
      </c>
      <c r="AG80" s="11">
        <v>0</v>
      </c>
      <c r="AH80" s="11">
        <v>0</v>
      </c>
      <c r="AI80" s="11">
        <v>0</v>
      </c>
      <c r="AJ80" s="11">
        <v>0</v>
      </c>
      <c r="AK80" s="11">
        <v>0</v>
      </c>
      <c r="AL80" s="11">
        <v>0</v>
      </c>
      <c r="AM80" s="11">
        <v>0</v>
      </c>
      <c r="AN80" s="11">
        <v>0</v>
      </c>
      <c r="AO80" s="11">
        <v>0</v>
      </c>
      <c r="AP80" s="11">
        <v>0</v>
      </c>
      <c r="AQ80" s="11">
        <v>0</v>
      </c>
      <c r="AR80" s="11">
        <v>1</v>
      </c>
      <c r="AS80" s="11">
        <v>0</v>
      </c>
      <c r="AT80" s="11">
        <v>0</v>
      </c>
      <c r="AU80" s="22">
        <f>+IFERROR(COUNTIFS('OEN DET'!$H:$H,1,'OEN DET'!$A:$A,CONSOLIDADO!$F80)/COUNTIFS('OEN DET'!$H:$H,"&lt;&gt;",'OEN DET'!$A:$A,CONSOLIDADO!$F80),0)</f>
        <v>0.6</v>
      </c>
      <c r="AV80" s="22">
        <f>+IFERROR(COUNTIFS('OEN DET'!$H:$H,2,'OEN DET'!$A:$A,CONSOLIDADO!$F80)/COUNTIFS('OEN DET'!$H:$H,"&lt;&gt;",'OEN DET'!$A:$A,CONSOLIDADO!$F80),0)</f>
        <v>0.4</v>
      </c>
      <c r="AW80" s="22">
        <f>+IFERROR(COUNTIFS('OEN DET'!$H:$H,3,'OEN DET'!$A:$A,CONSOLIDADO!$F80)/COUNTIFS('OEN DET'!$H:$H,"&lt;&gt;",'OEN DET'!$A:$A,CONSOLIDADO!$F80),0)</f>
        <v>0</v>
      </c>
      <c r="AX80" s="22">
        <f>+IFERROR(COUNTIFS('OEN DET'!$J:$J,1,'OEN DET'!$A:$A,CONSOLIDADO!$F80)/COUNTIFS('OEN DET'!$J:$J,"&lt;&gt;",'OEN DET'!$A:$A,CONSOLIDADO!$F80),0)</f>
        <v>1</v>
      </c>
      <c r="AY80" s="22">
        <f>+IFERROR(COUNTIFS('OEN DET'!$J:$J,2,'OEN DET'!$A:$A,CONSOLIDADO!$F80)/COUNTIFS('OEN DET'!$J:$J,"&lt;&gt;",'OEN DET'!$A:$A,CONSOLIDADO!$F80),0)</f>
        <v>0</v>
      </c>
      <c r="AZ80" s="22">
        <f>+IFERROR(COUNTIFS('OEN DET'!$J:$J,3,'OEN DET'!$A:$A,CONSOLIDADO!$F80)/COUNTIFS('OEN DET'!$J:$J,"&lt;&gt;",'OEN DET'!$A:$A,CONSOLIDADO!$F80),0)</f>
        <v>0</v>
      </c>
      <c r="BA80" s="22">
        <f>+IFERROR(COUNTIFS('OEN DET'!$J:$J,4,'OEN DET'!$A:$A,CONSOLIDADO!$F80)/COUNTIFS('OEN DET'!$J:$J,"&lt;&gt;",'OEN DET'!$A:$A,CONSOLIDADO!$F80),0)</f>
        <v>0</v>
      </c>
      <c r="BB80" s="22">
        <f>+IFERROR(COUNTIFS('OEN DET'!$J:$J,5,'OEN DET'!$A:$A,CONSOLIDADO!$F80)/COUNTIFS('OEN DET'!$J:$J,"&lt;&gt;",'OEN DET'!$A:$A,CONSOLIDADO!$F80),0)</f>
        <v>0</v>
      </c>
      <c r="BC80" s="48">
        <v>1</v>
      </c>
    </row>
    <row r="81" spans="1:55" x14ac:dyDescent="0.3">
      <c r="A81" s="11">
        <f>AVERAGEIFS('OEN DET'!B:B,'OEN DET'!A:A,CONSOLIDADO!F81)</f>
        <v>2</v>
      </c>
      <c r="B81" s="11">
        <f>AVERAGEIFS('OEN DET'!F:F,'OEN DET'!A:A,CONSOLIDADO!F81)</f>
        <v>12</v>
      </c>
      <c r="C81" s="43">
        <f t="shared" si="3"/>
        <v>1</v>
      </c>
      <c r="D81" s="43">
        <f t="shared" si="4"/>
        <v>0</v>
      </c>
      <c r="E81" s="2" t="s">
        <v>7708</v>
      </c>
      <c r="F81" s="2">
        <f t="shared" si="5"/>
        <v>80</v>
      </c>
      <c r="G81" s="11">
        <v>0</v>
      </c>
      <c r="H81" s="11">
        <v>1</v>
      </c>
      <c r="I81" s="11">
        <v>0</v>
      </c>
      <c r="J81" s="11">
        <v>0</v>
      </c>
      <c r="K81" s="11">
        <v>0</v>
      </c>
      <c r="L81" s="11">
        <v>0</v>
      </c>
      <c r="M81" s="11">
        <v>0</v>
      </c>
      <c r="N81" s="11">
        <v>0</v>
      </c>
      <c r="O81" s="11">
        <v>0</v>
      </c>
      <c r="P81" s="11">
        <v>0</v>
      </c>
      <c r="Q81" s="11">
        <v>0</v>
      </c>
      <c r="R81" s="11">
        <v>0</v>
      </c>
      <c r="S81" s="11">
        <v>0</v>
      </c>
      <c r="T81" s="11">
        <v>0</v>
      </c>
      <c r="U81" s="11">
        <v>0</v>
      </c>
      <c r="V81" s="11">
        <v>0</v>
      </c>
      <c r="W81" s="11">
        <v>0</v>
      </c>
      <c r="X81" s="11">
        <v>0</v>
      </c>
      <c r="Y81" s="11">
        <v>0</v>
      </c>
      <c r="Z81" s="11">
        <v>0</v>
      </c>
      <c r="AA81" s="11">
        <v>0</v>
      </c>
      <c r="AB81" s="11">
        <v>0</v>
      </c>
      <c r="AC81" s="11">
        <v>0</v>
      </c>
      <c r="AD81" s="11">
        <v>0</v>
      </c>
      <c r="AE81" s="11">
        <v>0</v>
      </c>
      <c r="AF81" s="11">
        <v>0</v>
      </c>
      <c r="AG81" s="11">
        <v>0</v>
      </c>
      <c r="AH81" s="11">
        <v>0</v>
      </c>
      <c r="AI81" s="11">
        <v>0</v>
      </c>
      <c r="AJ81" s="11">
        <v>0</v>
      </c>
      <c r="AK81" s="11">
        <v>0</v>
      </c>
      <c r="AL81" s="11">
        <v>0</v>
      </c>
      <c r="AM81" s="11">
        <v>0</v>
      </c>
      <c r="AN81" s="11">
        <v>0</v>
      </c>
      <c r="AO81" s="11">
        <v>0</v>
      </c>
      <c r="AP81" s="11">
        <v>0</v>
      </c>
      <c r="AQ81" s="11">
        <v>0</v>
      </c>
      <c r="AR81" s="11">
        <v>1</v>
      </c>
      <c r="AS81" s="11">
        <v>0</v>
      </c>
      <c r="AT81" s="11">
        <v>0</v>
      </c>
      <c r="AU81" s="22">
        <f>+IFERROR(COUNTIFS('OEN DET'!$H:$H,1,'OEN DET'!$A:$A,CONSOLIDADO!$F81)/COUNTIFS('OEN DET'!$H:$H,"&lt;&gt;",'OEN DET'!$A:$A,CONSOLIDADO!$F81),0)</f>
        <v>0.66666666666666663</v>
      </c>
      <c r="AV81" s="22">
        <f>+IFERROR(COUNTIFS('OEN DET'!$H:$H,2,'OEN DET'!$A:$A,CONSOLIDADO!$F81)/COUNTIFS('OEN DET'!$H:$H,"&lt;&gt;",'OEN DET'!$A:$A,CONSOLIDADO!$F81),0)</f>
        <v>0.33333333333333331</v>
      </c>
      <c r="AW81" s="22">
        <f>+IFERROR(COUNTIFS('OEN DET'!$H:$H,3,'OEN DET'!$A:$A,CONSOLIDADO!$F81)/COUNTIFS('OEN DET'!$H:$H,"&lt;&gt;",'OEN DET'!$A:$A,CONSOLIDADO!$F81),0)</f>
        <v>0</v>
      </c>
      <c r="AX81" s="22">
        <f>+IFERROR(COUNTIFS('OEN DET'!$J:$J,1,'OEN DET'!$A:$A,CONSOLIDADO!$F81)/COUNTIFS('OEN DET'!$J:$J,"&lt;&gt;",'OEN DET'!$A:$A,CONSOLIDADO!$F81),0)</f>
        <v>0</v>
      </c>
      <c r="AY81" s="22">
        <f>+IFERROR(COUNTIFS('OEN DET'!$J:$J,2,'OEN DET'!$A:$A,CONSOLIDADO!$F81)/COUNTIFS('OEN DET'!$J:$J,"&lt;&gt;",'OEN DET'!$A:$A,CONSOLIDADO!$F81),0)</f>
        <v>0</v>
      </c>
      <c r="AZ81" s="22">
        <f>+IFERROR(COUNTIFS('OEN DET'!$J:$J,3,'OEN DET'!$A:$A,CONSOLIDADO!$F81)/COUNTIFS('OEN DET'!$J:$J,"&lt;&gt;",'OEN DET'!$A:$A,CONSOLIDADO!$F81),0)</f>
        <v>0</v>
      </c>
      <c r="BA81" s="22">
        <f>+IFERROR(COUNTIFS('OEN DET'!$J:$J,4,'OEN DET'!$A:$A,CONSOLIDADO!$F81)/COUNTIFS('OEN DET'!$J:$J,"&lt;&gt;",'OEN DET'!$A:$A,CONSOLIDADO!$F81),0)</f>
        <v>0</v>
      </c>
      <c r="BB81" s="22">
        <f>+IFERROR(COUNTIFS('OEN DET'!$J:$J,5,'OEN DET'!$A:$A,CONSOLIDADO!$F81)/COUNTIFS('OEN DET'!$J:$J,"&lt;&gt;",'OEN DET'!$A:$A,CONSOLIDADO!$F81),0)</f>
        <v>0</v>
      </c>
      <c r="BC81" s="48">
        <v>2</v>
      </c>
    </row>
    <row r="82" spans="1:55" x14ac:dyDescent="0.3">
      <c r="A82" s="11">
        <f>AVERAGEIFS('OEN DET'!B:B,'OEN DET'!A:A,CONSOLIDADO!F82)</f>
        <v>2</v>
      </c>
      <c r="B82" s="11">
        <f>AVERAGEIFS('OEN DET'!F:F,'OEN DET'!A:A,CONSOLIDADO!F82)</f>
        <v>11</v>
      </c>
      <c r="C82" s="43">
        <f t="shared" si="3"/>
        <v>1</v>
      </c>
      <c r="D82" s="43">
        <f t="shared" si="4"/>
        <v>0</v>
      </c>
      <c r="E82" s="2" t="s">
        <v>7708</v>
      </c>
      <c r="F82" s="2">
        <f t="shared" si="5"/>
        <v>81</v>
      </c>
      <c r="G82" s="11">
        <v>0</v>
      </c>
      <c r="H82" s="11">
        <v>1</v>
      </c>
      <c r="I82" s="11">
        <v>0</v>
      </c>
      <c r="J82" s="11">
        <v>0</v>
      </c>
      <c r="K82" s="11">
        <v>0</v>
      </c>
      <c r="L82" s="11">
        <v>0</v>
      </c>
      <c r="M82" s="11">
        <v>0</v>
      </c>
      <c r="N82" s="11">
        <v>0</v>
      </c>
      <c r="O82" s="11">
        <v>0</v>
      </c>
      <c r="P82" s="11">
        <v>0</v>
      </c>
      <c r="Q82" s="11">
        <v>0</v>
      </c>
      <c r="R82" s="11">
        <v>0</v>
      </c>
      <c r="S82" s="11">
        <v>0</v>
      </c>
      <c r="T82" s="11">
        <v>0</v>
      </c>
      <c r="U82" s="11">
        <v>0</v>
      </c>
      <c r="V82" s="11">
        <v>0</v>
      </c>
      <c r="W82" s="11">
        <v>0</v>
      </c>
      <c r="X82" s="11">
        <v>0</v>
      </c>
      <c r="Y82" s="11">
        <v>0</v>
      </c>
      <c r="Z82" s="11">
        <v>0</v>
      </c>
      <c r="AA82" s="11">
        <v>0</v>
      </c>
      <c r="AB82" s="11">
        <v>0</v>
      </c>
      <c r="AC82" s="11">
        <v>0</v>
      </c>
      <c r="AD82" s="11">
        <v>0</v>
      </c>
      <c r="AE82" s="11">
        <v>0</v>
      </c>
      <c r="AF82" s="11">
        <v>0</v>
      </c>
      <c r="AG82" s="11">
        <v>0</v>
      </c>
      <c r="AH82" s="11">
        <v>0</v>
      </c>
      <c r="AI82" s="11">
        <v>0</v>
      </c>
      <c r="AJ82" s="11">
        <v>0</v>
      </c>
      <c r="AK82" s="11">
        <v>0</v>
      </c>
      <c r="AL82" s="11">
        <v>0</v>
      </c>
      <c r="AM82" s="11">
        <v>0</v>
      </c>
      <c r="AN82" s="11">
        <v>0</v>
      </c>
      <c r="AO82" s="11">
        <v>0</v>
      </c>
      <c r="AP82" s="11">
        <v>0</v>
      </c>
      <c r="AQ82" s="11">
        <v>1</v>
      </c>
      <c r="AR82" s="11">
        <v>0</v>
      </c>
      <c r="AS82" s="11">
        <v>0</v>
      </c>
      <c r="AT82" s="11">
        <v>0</v>
      </c>
      <c r="AU82" s="22">
        <f>+IFERROR(COUNTIFS('OEN DET'!$H:$H,1,'OEN DET'!$A:$A,CONSOLIDADO!$F82)/COUNTIFS('OEN DET'!$H:$H,"&lt;&gt;",'OEN DET'!$A:$A,CONSOLIDADO!$F82),0)</f>
        <v>1</v>
      </c>
      <c r="AV82" s="22">
        <f>+IFERROR(COUNTIFS('OEN DET'!$H:$H,2,'OEN DET'!$A:$A,CONSOLIDADO!$F82)/COUNTIFS('OEN DET'!$H:$H,"&lt;&gt;",'OEN DET'!$A:$A,CONSOLIDADO!$F82),0)</f>
        <v>0</v>
      </c>
      <c r="AW82" s="22">
        <f>+IFERROR(COUNTIFS('OEN DET'!$H:$H,3,'OEN DET'!$A:$A,CONSOLIDADO!$F82)/COUNTIFS('OEN DET'!$H:$H,"&lt;&gt;",'OEN DET'!$A:$A,CONSOLIDADO!$F82),0)</f>
        <v>0</v>
      </c>
      <c r="AX82" s="22">
        <f>+IFERROR(COUNTIFS('OEN DET'!$J:$J,1,'OEN DET'!$A:$A,CONSOLIDADO!$F82)/COUNTIFS('OEN DET'!$J:$J,"&lt;&gt;",'OEN DET'!$A:$A,CONSOLIDADO!$F82),0)</f>
        <v>0</v>
      </c>
      <c r="AY82" s="22">
        <f>+IFERROR(COUNTIFS('OEN DET'!$J:$J,2,'OEN DET'!$A:$A,CONSOLIDADO!$F82)/COUNTIFS('OEN DET'!$J:$J,"&lt;&gt;",'OEN DET'!$A:$A,CONSOLIDADO!$F82),0)</f>
        <v>0</v>
      </c>
      <c r="AZ82" s="22">
        <f>+IFERROR(COUNTIFS('OEN DET'!$J:$J,3,'OEN DET'!$A:$A,CONSOLIDADO!$F82)/COUNTIFS('OEN DET'!$J:$J,"&lt;&gt;",'OEN DET'!$A:$A,CONSOLIDADO!$F82),0)</f>
        <v>0</v>
      </c>
      <c r="BA82" s="22">
        <f>+IFERROR(COUNTIFS('OEN DET'!$J:$J,4,'OEN DET'!$A:$A,CONSOLIDADO!$F82)/COUNTIFS('OEN DET'!$J:$J,"&lt;&gt;",'OEN DET'!$A:$A,CONSOLIDADO!$F82),0)</f>
        <v>0</v>
      </c>
      <c r="BB82" s="22">
        <f>+IFERROR(COUNTIFS('OEN DET'!$J:$J,5,'OEN DET'!$A:$A,CONSOLIDADO!$F82)/COUNTIFS('OEN DET'!$J:$J,"&lt;&gt;",'OEN DET'!$A:$A,CONSOLIDADO!$F82),0)</f>
        <v>0</v>
      </c>
      <c r="BC82" s="48">
        <v>2</v>
      </c>
    </row>
    <row r="83" spans="1:55" x14ac:dyDescent="0.3">
      <c r="A83" s="11">
        <f>AVERAGEIFS('OEN DET'!B:B,'OEN DET'!A:A,CONSOLIDADO!F83)</f>
        <v>2</v>
      </c>
      <c r="B83" s="11">
        <f>AVERAGEIFS('OEN DET'!F:F,'OEN DET'!A:A,CONSOLIDADO!F83)</f>
        <v>13</v>
      </c>
      <c r="C83" s="43">
        <f t="shared" si="3"/>
        <v>1</v>
      </c>
      <c r="D83" s="43">
        <f t="shared" si="4"/>
        <v>1</v>
      </c>
      <c r="E83" s="2" t="s">
        <v>7708</v>
      </c>
      <c r="F83" s="2">
        <f t="shared" si="5"/>
        <v>82</v>
      </c>
      <c r="G83" s="11">
        <v>0</v>
      </c>
      <c r="H83" s="11">
        <v>1</v>
      </c>
      <c r="I83" s="11">
        <v>0</v>
      </c>
      <c r="J83" s="11">
        <v>0</v>
      </c>
      <c r="K83" s="11">
        <v>0</v>
      </c>
      <c r="L83" s="11">
        <v>0</v>
      </c>
      <c r="M83" s="11">
        <v>0</v>
      </c>
      <c r="N83" s="11">
        <v>0</v>
      </c>
      <c r="O83" s="11">
        <v>0</v>
      </c>
      <c r="P83" s="11">
        <v>0</v>
      </c>
      <c r="Q83" s="11">
        <v>0</v>
      </c>
      <c r="R83" s="11">
        <v>0</v>
      </c>
      <c r="S83" s="11">
        <v>0</v>
      </c>
      <c r="T83" s="11">
        <v>0</v>
      </c>
      <c r="U83" s="11">
        <v>0</v>
      </c>
      <c r="V83" s="11">
        <v>0</v>
      </c>
      <c r="W83" s="11">
        <v>0</v>
      </c>
      <c r="X83" s="11">
        <v>0</v>
      </c>
      <c r="Y83" s="11">
        <v>0</v>
      </c>
      <c r="Z83" s="11">
        <v>0</v>
      </c>
      <c r="AA83" s="11">
        <v>0</v>
      </c>
      <c r="AB83" s="11">
        <v>0</v>
      </c>
      <c r="AC83" s="11">
        <v>0</v>
      </c>
      <c r="AD83" s="11">
        <v>0</v>
      </c>
      <c r="AE83" s="11">
        <v>0</v>
      </c>
      <c r="AF83" s="11">
        <v>0</v>
      </c>
      <c r="AG83" s="11">
        <v>0</v>
      </c>
      <c r="AH83" s="11">
        <v>0</v>
      </c>
      <c r="AI83" s="11">
        <v>0</v>
      </c>
      <c r="AJ83" s="11">
        <v>0</v>
      </c>
      <c r="AK83" s="11">
        <v>0</v>
      </c>
      <c r="AL83" s="11">
        <v>0</v>
      </c>
      <c r="AM83" s="11">
        <v>0</v>
      </c>
      <c r="AN83" s="11">
        <v>0</v>
      </c>
      <c r="AO83" s="11">
        <v>0</v>
      </c>
      <c r="AP83" s="11">
        <v>0</v>
      </c>
      <c r="AQ83" s="11">
        <v>0</v>
      </c>
      <c r="AR83" s="11">
        <v>0</v>
      </c>
      <c r="AS83" s="11">
        <v>1</v>
      </c>
      <c r="AT83" s="11">
        <v>0</v>
      </c>
      <c r="AU83" s="22">
        <f>+IFERROR(COUNTIFS('OEN DET'!$H:$H,1,'OEN DET'!$A:$A,CONSOLIDADO!$F83)/COUNTIFS('OEN DET'!$H:$H,"&lt;&gt;",'OEN DET'!$A:$A,CONSOLIDADO!$F83),0)</f>
        <v>1</v>
      </c>
      <c r="AV83" s="22">
        <f>+IFERROR(COUNTIFS('OEN DET'!$H:$H,2,'OEN DET'!$A:$A,CONSOLIDADO!$F83)/COUNTIFS('OEN DET'!$H:$H,"&lt;&gt;",'OEN DET'!$A:$A,CONSOLIDADO!$F83),0)</f>
        <v>0</v>
      </c>
      <c r="AW83" s="22">
        <f>+IFERROR(COUNTIFS('OEN DET'!$H:$H,3,'OEN DET'!$A:$A,CONSOLIDADO!$F83)/COUNTIFS('OEN DET'!$H:$H,"&lt;&gt;",'OEN DET'!$A:$A,CONSOLIDADO!$F83),0)</f>
        <v>0</v>
      </c>
      <c r="AX83" s="22">
        <f>+IFERROR(COUNTIFS('OEN DET'!$J:$J,1,'OEN DET'!$A:$A,CONSOLIDADO!$F83)/COUNTIFS('OEN DET'!$J:$J,"&lt;&gt;",'OEN DET'!$A:$A,CONSOLIDADO!$F83),0)</f>
        <v>0.33333333333333331</v>
      </c>
      <c r="AY83" s="22">
        <f>+IFERROR(COUNTIFS('OEN DET'!$J:$J,2,'OEN DET'!$A:$A,CONSOLIDADO!$F83)/COUNTIFS('OEN DET'!$J:$J,"&lt;&gt;",'OEN DET'!$A:$A,CONSOLIDADO!$F83),0)</f>
        <v>0.66666666666666663</v>
      </c>
      <c r="AZ83" s="22">
        <f>+IFERROR(COUNTIFS('OEN DET'!$J:$J,3,'OEN DET'!$A:$A,CONSOLIDADO!$F83)/COUNTIFS('OEN DET'!$J:$J,"&lt;&gt;",'OEN DET'!$A:$A,CONSOLIDADO!$F83),0)</f>
        <v>0</v>
      </c>
      <c r="BA83" s="22">
        <f>+IFERROR(COUNTIFS('OEN DET'!$J:$J,4,'OEN DET'!$A:$A,CONSOLIDADO!$F83)/COUNTIFS('OEN DET'!$J:$J,"&lt;&gt;",'OEN DET'!$A:$A,CONSOLIDADO!$F83),0)</f>
        <v>0</v>
      </c>
      <c r="BB83" s="22">
        <f>+IFERROR(COUNTIFS('OEN DET'!$J:$J,5,'OEN DET'!$A:$A,CONSOLIDADO!$F83)/COUNTIFS('OEN DET'!$J:$J,"&lt;&gt;",'OEN DET'!$A:$A,CONSOLIDADO!$F83),0)</f>
        <v>0</v>
      </c>
      <c r="BC83" s="48">
        <v>2</v>
      </c>
    </row>
    <row r="84" spans="1:55" x14ac:dyDescent="0.3">
      <c r="A84" s="11">
        <f>AVERAGEIFS('OEN DET'!B:B,'OEN DET'!A:A,CONSOLIDADO!F84)</f>
        <v>2</v>
      </c>
      <c r="B84" s="11">
        <f>AVERAGEIFS('OEN DET'!F:F,'OEN DET'!A:A,CONSOLIDADO!F84)</f>
        <v>2</v>
      </c>
      <c r="C84" s="43">
        <f t="shared" si="3"/>
        <v>0</v>
      </c>
      <c r="D84" s="43">
        <f t="shared" si="4"/>
        <v>1</v>
      </c>
      <c r="E84" s="2" t="s">
        <v>7708</v>
      </c>
      <c r="F84" s="2">
        <f t="shared" si="5"/>
        <v>83</v>
      </c>
      <c r="G84" s="11">
        <v>0</v>
      </c>
      <c r="H84" s="11">
        <v>1</v>
      </c>
      <c r="I84" s="11">
        <v>0</v>
      </c>
      <c r="J84" s="11">
        <v>0</v>
      </c>
      <c r="K84" s="11">
        <v>0</v>
      </c>
      <c r="L84" s="11">
        <v>0</v>
      </c>
      <c r="M84" s="11">
        <v>0</v>
      </c>
      <c r="N84" s="11">
        <v>0</v>
      </c>
      <c r="O84" s="11">
        <v>0</v>
      </c>
      <c r="P84" s="11">
        <v>0</v>
      </c>
      <c r="Q84" s="11">
        <v>0</v>
      </c>
      <c r="R84" s="11">
        <v>0</v>
      </c>
      <c r="S84" s="11">
        <v>0</v>
      </c>
      <c r="T84" s="11">
        <v>0</v>
      </c>
      <c r="U84" s="11">
        <v>0</v>
      </c>
      <c r="V84" s="11">
        <v>0</v>
      </c>
      <c r="W84" s="11">
        <v>0</v>
      </c>
      <c r="X84" s="11">
        <v>0</v>
      </c>
      <c r="Y84" s="11">
        <v>0</v>
      </c>
      <c r="Z84" s="11">
        <v>0</v>
      </c>
      <c r="AA84" s="11">
        <v>0</v>
      </c>
      <c r="AB84" s="11">
        <v>0</v>
      </c>
      <c r="AC84" s="11">
        <v>0</v>
      </c>
      <c r="AD84" s="11">
        <v>0</v>
      </c>
      <c r="AE84" s="11">
        <v>0</v>
      </c>
      <c r="AF84" s="11">
        <v>0</v>
      </c>
      <c r="AG84" s="11">
        <v>0</v>
      </c>
      <c r="AH84" s="11">
        <v>1</v>
      </c>
      <c r="AI84" s="11">
        <v>0</v>
      </c>
      <c r="AJ84" s="11">
        <v>0</v>
      </c>
      <c r="AK84" s="11">
        <v>0</v>
      </c>
      <c r="AL84" s="11">
        <v>0</v>
      </c>
      <c r="AM84" s="11">
        <v>0</v>
      </c>
      <c r="AN84" s="11">
        <v>0</v>
      </c>
      <c r="AO84" s="11">
        <v>0</v>
      </c>
      <c r="AP84" s="11">
        <v>0</v>
      </c>
      <c r="AQ84" s="11">
        <v>0</v>
      </c>
      <c r="AR84" s="11">
        <v>0</v>
      </c>
      <c r="AS84" s="11">
        <v>0</v>
      </c>
      <c r="AT84" s="11">
        <v>0</v>
      </c>
      <c r="AU84" s="22">
        <f>+IFERROR(COUNTIFS('OEN DET'!$H:$H,1,'OEN DET'!$A:$A,CONSOLIDADO!$F84)/COUNTIFS('OEN DET'!$H:$H,"&lt;&gt;",'OEN DET'!$A:$A,CONSOLIDADO!$F84),0)</f>
        <v>0</v>
      </c>
      <c r="AV84" s="22">
        <f>+IFERROR(COUNTIFS('OEN DET'!$H:$H,2,'OEN DET'!$A:$A,CONSOLIDADO!$F84)/COUNTIFS('OEN DET'!$H:$H,"&lt;&gt;",'OEN DET'!$A:$A,CONSOLIDADO!$F84),0)</f>
        <v>0</v>
      </c>
      <c r="AW84" s="22">
        <f>+IFERROR(COUNTIFS('OEN DET'!$H:$H,3,'OEN DET'!$A:$A,CONSOLIDADO!$F84)/COUNTIFS('OEN DET'!$H:$H,"&lt;&gt;",'OEN DET'!$A:$A,CONSOLIDADO!$F84),0)</f>
        <v>0</v>
      </c>
      <c r="AX84" s="22">
        <f>+IFERROR(COUNTIFS('OEN DET'!$J:$J,1,'OEN DET'!$A:$A,CONSOLIDADO!$F84)/COUNTIFS('OEN DET'!$J:$J,"&lt;&gt;",'OEN DET'!$A:$A,CONSOLIDADO!$F84),0)</f>
        <v>1</v>
      </c>
      <c r="AY84" s="22">
        <f>+IFERROR(COUNTIFS('OEN DET'!$J:$J,2,'OEN DET'!$A:$A,CONSOLIDADO!$F84)/COUNTIFS('OEN DET'!$J:$J,"&lt;&gt;",'OEN DET'!$A:$A,CONSOLIDADO!$F84),0)</f>
        <v>0</v>
      </c>
      <c r="AZ84" s="22">
        <f>+IFERROR(COUNTIFS('OEN DET'!$J:$J,3,'OEN DET'!$A:$A,CONSOLIDADO!$F84)/COUNTIFS('OEN DET'!$J:$J,"&lt;&gt;",'OEN DET'!$A:$A,CONSOLIDADO!$F84),0)</f>
        <v>0</v>
      </c>
      <c r="BA84" s="22">
        <f>+IFERROR(COUNTIFS('OEN DET'!$J:$J,4,'OEN DET'!$A:$A,CONSOLIDADO!$F84)/COUNTIFS('OEN DET'!$J:$J,"&lt;&gt;",'OEN DET'!$A:$A,CONSOLIDADO!$F84),0)</f>
        <v>0</v>
      </c>
      <c r="BB84" s="22">
        <f>+IFERROR(COUNTIFS('OEN DET'!$J:$J,5,'OEN DET'!$A:$A,CONSOLIDADO!$F84)/COUNTIFS('OEN DET'!$J:$J,"&lt;&gt;",'OEN DET'!$A:$A,CONSOLIDADO!$F84),0)</f>
        <v>0</v>
      </c>
      <c r="BC84" s="48">
        <v>5</v>
      </c>
    </row>
    <row r="85" spans="1:55" x14ac:dyDescent="0.3">
      <c r="A85" s="11">
        <f>AVERAGEIFS('OEN DET'!B:B,'OEN DET'!A:A,CONSOLIDADO!F85)</f>
        <v>2</v>
      </c>
      <c r="B85" s="11">
        <f>AVERAGEIFS('OEN DET'!F:F,'OEN DET'!A:A,CONSOLIDADO!F85)</f>
        <v>11</v>
      </c>
      <c r="C85" s="43">
        <f t="shared" si="3"/>
        <v>1</v>
      </c>
      <c r="D85" s="43">
        <f t="shared" si="4"/>
        <v>1</v>
      </c>
      <c r="E85" s="2" t="s">
        <v>7708</v>
      </c>
      <c r="F85" s="2">
        <f t="shared" si="5"/>
        <v>84</v>
      </c>
      <c r="G85" s="11">
        <v>0</v>
      </c>
      <c r="H85" s="11">
        <v>1</v>
      </c>
      <c r="I85" s="11">
        <v>0</v>
      </c>
      <c r="J85" s="11">
        <v>0</v>
      </c>
      <c r="K85" s="11">
        <v>0</v>
      </c>
      <c r="L85" s="11">
        <v>0</v>
      </c>
      <c r="M85" s="11">
        <v>0</v>
      </c>
      <c r="N85" s="11">
        <v>0</v>
      </c>
      <c r="O85" s="11">
        <v>0</v>
      </c>
      <c r="P85" s="11">
        <v>0</v>
      </c>
      <c r="Q85" s="11">
        <v>0</v>
      </c>
      <c r="R85" s="11">
        <v>0</v>
      </c>
      <c r="S85" s="11">
        <v>0</v>
      </c>
      <c r="T85" s="11">
        <v>0</v>
      </c>
      <c r="U85" s="11">
        <v>0</v>
      </c>
      <c r="V85" s="11">
        <v>0</v>
      </c>
      <c r="W85" s="11">
        <v>0</v>
      </c>
      <c r="X85" s="11">
        <v>0</v>
      </c>
      <c r="Y85" s="11">
        <v>0</v>
      </c>
      <c r="Z85" s="11">
        <v>0</v>
      </c>
      <c r="AA85" s="11">
        <v>0</v>
      </c>
      <c r="AB85" s="11">
        <v>0</v>
      </c>
      <c r="AC85" s="11">
        <v>0</v>
      </c>
      <c r="AD85" s="11">
        <v>0</v>
      </c>
      <c r="AE85" s="11">
        <v>0</v>
      </c>
      <c r="AF85" s="11">
        <v>0</v>
      </c>
      <c r="AG85" s="11">
        <v>0</v>
      </c>
      <c r="AH85" s="11">
        <v>0</v>
      </c>
      <c r="AI85" s="11">
        <v>0</v>
      </c>
      <c r="AJ85" s="11">
        <v>0</v>
      </c>
      <c r="AK85" s="11">
        <v>0</v>
      </c>
      <c r="AL85" s="11">
        <v>0</v>
      </c>
      <c r="AM85" s="11">
        <v>0</v>
      </c>
      <c r="AN85" s="11">
        <v>0</v>
      </c>
      <c r="AO85" s="11">
        <v>0</v>
      </c>
      <c r="AP85" s="11">
        <v>0</v>
      </c>
      <c r="AQ85" s="11">
        <v>1</v>
      </c>
      <c r="AR85" s="11">
        <v>0</v>
      </c>
      <c r="AS85" s="11">
        <v>0</v>
      </c>
      <c r="AT85" s="11">
        <v>0</v>
      </c>
      <c r="AU85" s="22">
        <f>+IFERROR(COUNTIFS('OEN DET'!$H:$H,1,'OEN DET'!$A:$A,CONSOLIDADO!$F85)/COUNTIFS('OEN DET'!$H:$H,"&lt;&gt;",'OEN DET'!$A:$A,CONSOLIDADO!$F85),0)</f>
        <v>0.7142857142857143</v>
      </c>
      <c r="AV85" s="22">
        <f>+IFERROR(COUNTIFS('OEN DET'!$H:$H,2,'OEN DET'!$A:$A,CONSOLIDADO!$F85)/COUNTIFS('OEN DET'!$H:$H,"&lt;&gt;",'OEN DET'!$A:$A,CONSOLIDADO!$F85),0)</f>
        <v>0.14285714285714285</v>
      </c>
      <c r="AW85" s="22">
        <f>+IFERROR(COUNTIFS('OEN DET'!$H:$H,3,'OEN DET'!$A:$A,CONSOLIDADO!$F85)/COUNTIFS('OEN DET'!$H:$H,"&lt;&gt;",'OEN DET'!$A:$A,CONSOLIDADO!$F85),0)</f>
        <v>0.14285714285714285</v>
      </c>
      <c r="AX85" s="22">
        <f>+IFERROR(COUNTIFS('OEN DET'!$J:$J,1,'OEN DET'!$A:$A,CONSOLIDADO!$F85)/COUNTIFS('OEN DET'!$J:$J,"&lt;&gt;",'OEN DET'!$A:$A,CONSOLIDADO!$F85),0)</f>
        <v>0</v>
      </c>
      <c r="AY85" s="22">
        <f>+IFERROR(COUNTIFS('OEN DET'!$J:$J,2,'OEN DET'!$A:$A,CONSOLIDADO!$F85)/COUNTIFS('OEN DET'!$J:$J,"&lt;&gt;",'OEN DET'!$A:$A,CONSOLIDADO!$F85),0)</f>
        <v>0.4</v>
      </c>
      <c r="AZ85" s="22">
        <f>+IFERROR(COUNTIFS('OEN DET'!$J:$J,3,'OEN DET'!$A:$A,CONSOLIDADO!$F85)/COUNTIFS('OEN DET'!$J:$J,"&lt;&gt;",'OEN DET'!$A:$A,CONSOLIDADO!$F85),0)</f>
        <v>0.4</v>
      </c>
      <c r="BA85" s="22">
        <f>+IFERROR(COUNTIFS('OEN DET'!$J:$J,4,'OEN DET'!$A:$A,CONSOLIDADO!$F85)/COUNTIFS('OEN DET'!$J:$J,"&lt;&gt;",'OEN DET'!$A:$A,CONSOLIDADO!$F85),0)</f>
        <v>0</v>
      </c>
      <c r="BB85" s="22">
        <f>+IFERROR(COUNTIFS('OEN DET'!$J:$J,5,'OEN DET'!$A:$A,CONSOLIDADO!$F85)/COUNTIFS('OEN DET'!$J:$J,"&lt;&gt;",'OEN DET'!$A:$A,CONSOLIDADO!$F85),0)</f>
        <v>0.2</v>
      </c>
      <c r="BC85" s="48">
        <v>2</v>
      </c>
    </row>
    <row r="86" spans="1:55" x14ac:dyDescent="0.3">
      <c r="A86" s="11">
        <f>AVERAGEIFS('OEN DET'!B:B,'OEN DET'!A:A,CONSOLIDADO!F86)</f>
        <v>2</v>
      </c>
      <c r="B86" s="11">
        <f>AVERAGEIFS('OEN DET'!F:F,'OEN DET'!A:A,CONSOLIDADO!F86)</f>
        <v>2</v>
      </c>
      <c r="C86" s="43">
        <f t="shared" si="3"/>
        <v>1</v>
      </c>
      <c r="D86" s="43">
        <f t="shared" si="4"/>
        <v>0</v>
      </c>
      <c r="E86" s="2" t="s">
        <v>7708</v>
      </c>
      <c r="F86" s="2">
        <f t="shared" si="5"/>
        <v>85</v>
      </c>
      <c r="G86" s="11">
        <v>0</v>
      </c>
      <c r="H86" s="11">
        <v>1</v>
      </c>
      <c r="I86" s="11">
        <v>0</v>
      </c>
      <c r="J86" s="11">
        <v>0</v>
      </c>
      <c r="K86" s="11">
        <v>0</v>
      </c>
      <c r="L86" s="11">
        <v>0</v>
      </c>
      <c r="M86" s="11">
        <v>0</v>
      </c>
      <c r="N86" s="11">
        <v>0</v>
      </c>
      <c r="O86" s="11">
        <v>0</v>
      </c>
      <c r="P86" s="11">
        <v>0</v>
      </c>
      <c r="Q86" s="11">
        <v>0</v>
      </c>
      <c r="R86" s="11">
        <v>0</v>
      </c>
      <c r="S86" s="11">
        <v>0</v>
      </c>
      <c r="T86" s="11">
        <v>0</v>
      </c>
      <c r="U86" s="11">
        <v>0</v>
      </c>
      <c r="V86" s="11">
        <v>0</v>
      </c>
      <c r="W86" s="11">
        <v>0</v>
      </c>
      <c r="X86" s="11">
        <v>0</v>
      </c>
      <c r="Y86" s="11">
        <v>0</v>
      </c>
      <c r="Z86" s="11">
        <v>0</v>
      </c>
      <c r="AA86" s="11">
        <v>0</v>
      </c>
      <c r="AB86" s="11">
        <v>0</v>
      </c>
      <c r="AC86" s="11">
        <v>0</v>
      </c>
      <c r="AD86" s="11">
        <v>0</v>
      </c>
      <c r="AE86" s="11">
        <v>0</v>
      </c>
      <c r="AF86" s="11">
        <v>0</v>
      </c>
      <c r="AG86" s="11">
        <v>0</v>
      </c>
      <c r="AH86" s="11">
        <v>1</v>
      </c>
      <c r="AI86" s="11">
        <v>0</v>
      </c>
      <c r="AJ86" s="11">
        <v>0</v>
      </c>
      <c r="AK86" s="11">
        <v>0</v>
      </c>
      <c r="AL86" s="11">
        <v>0</v>
      </c>
      <c r="AM86" s="11">
        <v>0</v>
      </c>
      <c r="AN86" s="11">
        <v>0</v>
      </c>
      <c r="AO86" s="11">
        <v>0</v>
      </c>
      <c r="AP86" s="11">
        <v>0</v>
      </c>
      <c r="AQ86" s="11">
        <v>0</v>
      </c>
      <c r="AR86" s="11">
        <v>0</v>
      </c>
      <c r="AS86" s="11">
        <v>0</v>
      </c>
      <c r="AT86" s="11">
        <v>0</v>
      </c>
      <c r="AU86" s="22">
        <f>+IFERROR(COUNTIFS('OEN DET'!$H:$H,1,'OEN DET'!$A:$A,CONSOLIDADO!$F86)/COUNTIFS('OEN DET'!$H:$H,"&lt;&gt;",'OEN DET'!$A:$A,CONSOLIDADO!$F86),0)</f>
        <v>1</v>
      </c>
      <c r="AV86" s="22">
        <f>+IFERROR(COUNTIFS('OEN DET'!$H:$H,2,'OEN DET'!$A:$A,CONSOLIDADO!$F86)/COUNTIFS('OEN DET'!$H:$H,"&lt;&gt;",'OEN DET'!$A:$A,CONSOLIDADO!$F86),0)</f>
        <v>0</v>
      </c>
      <c r="AW86" s="22">
        <f>+IFERROR(COUNTIFS('OEN DET'!$H:$H,3,'OEN DET'!$A:$A,CONSOLIDADO!$F86)/COUNTIFS('OEN DET'!$H:$H,"&lt;&gt;",'OEN DET'!$A:$A,CONSOLIDADO!$F86),0)</f>
        <v>0</v>
      </c>
      <c r="AX86" s="22">
        <f>+IFERROR(COUNTIFS('OEN DET'!$J:$J,1,'OEN DET'!$A:$A,CONSOLIDADO!$F86)/COUNTIFS('OEN DET'!$J:$J,"&lt;&gt;",'OEN DET'!$A:$A,CONSOLIDADO!$F86),0)</f>
        <v>0</v>
      </c>
      <c r="AY86" s="22">
        <f>+IFERROR(COUNTIFS('OEN DET'!$J:$J,2,'OEN DET'!$A:$A,CONSOLIDADO!$F86)/COUNTIFS('OEN DET'!$J:$J,"&lt;&gt;",'OEN DET'!$A:$A,CONSOLIDADO!$F86),0)</f>
        <v>0</v>
      </c>
      <c r="AZ86" s="22">
        <f>+IFERROR(COUNTIFS('OEN DET'!$J:$J,3,'OEN DET'!$A:$A,CONSOLIDADO!$F86)/COUNTIFS('OEN DET'!$J:$J,"&lt;&gt;",'OEN DET'!$A:$A,CONSOLIDADO!$F86),0)</f>
        <v>0</v>
      </c>
      <c r="BA86" s="22">
        <f>+IFERROR(COUNTIFS('OEN DET'!$J:$J,4,'OEN DET'!$A:$A,CONSOLIDADO!$F86)/COUNTIFS('OEN DET'!$J:$J,"&lt;&gt;",'OEN DET'!$A:$A,CONSOLIDADO!$F86),0)</f>
        <v>0</v>
      </c>
      <c r="BB86" s="22">
        <f>+IFERROR(COUNTIFS('OEN DET'!$J:$J,5,'OEN DET'!$A:$A,CONSOLIDADO!$F86)/COUNTIFS('OEN DET'!$J:$J,"&lt;&gt;",'OEN DET'!$A:$A,CONSOLIDADO!$F86),0)</f>
        <v>0</v>
      </c>
      <c r="BC86" s="48">
        <v>2</v>
      </c>
    </row>
    <row r="87" spans="1:55" x14ac:dyDescent="0.3">
      <c r="A87" s="11">
        <f>AVERAGEIFS('OEN DET'!B:B,'OEN DET'!A:A,CONSOLIDADO!F87)</f>
        <v>2</v>
      </c>
      <c r="B87" s="11">
        <f>AVERAGEIFS('OEN DET'!F:F,'OEN DET'!A:A,CONSOLIDADO!F87)</f>
        <v>2</v>
      </c>
      <c r="C87" s="43">
        <f t="shared" si="3"/>
        <v>1</v>
      </c>
      <c r="D87" s="43">
        <f t="shared" si="4"/>
        <v>0</v>
      </c>
      <c r="E87" s="2" t="s">
        <v>7708</v>
      </c>
      <c r="F87" s="2">
        <f t="shared" si="5"/>
        <v>86</v>
      </c>
      <c r="G87" s="11">
        <v>0</v>
      </c>
      <c r="H87" s="11">
        <v>1</v>
      </c>
      <c r="I87" s="11">
        <v>0</v>
      </c>
      <c r="J87" s="11">
        <v>0</v>
      </c>
      <c r="K87" s="11">
        <v>0</v>
      </c>
      <c r="L87" s="11">
        <v>0</v>
      </c>
      <c r="M87" s="11">
        <v>0</v>
      </c>
      <c r="N87" s="11">
        <v>0</v>
      </c>
      <c r="O87" s="11">
        <v>0</v>
      </c>
      <c r="P87" s="11">
        <v>0</v>
      </c>
      <c r="Q87" s="11">
        <v>0</v>
      </c>
      <c r="R87" s="11">
        <v>0</v>
      </c>
      <c r="S87" s="11">
        <v>0</v>
      </c>
      <c r="T87" s="11">
        <v>0</v>
      </c>
      <c r="U87" s="11">
        <v>0</v>
      </c>
      <c r="V87" s="11">
        <v>0</v>
      </c>
      <c r="W87" s="11">
        <v>0</v>
      </c>
      <c r="X87" s="11">
        <v>0</v>
      </c>
      <c r="Y87" s="11">
        <v>0</v>
      </c>
      <c r="Z87" s="11">
        <v>0</v>
      </c>
      <c r="AA87" s="11">
        <v>0</v>
      </c>
      <c r="AB87" s="11">
        <v>0</v>
      </c>
      <c r="AC87" s="11">
        <v>0</v>
      </c>
      <c r="AD87" s="11">
        <v>0</v>
      </c>
      <c r="AE87" s="11">
        <v>0</v>
      </c>
      <c r="AF87" s="11">
        <v>0</v>
      </c>
      <c r="AG87" s="11">
        <v>0</v>
      </c>
      <c r="AH87" s="11">
        <v>1</v>
      </c>
      <c r="AI87" s="11">
        <v>0</v>
      </c>
      <c r="AJ87" s="11">
        <v>0</v>
      </c>
      <c r="AK87" s="11">
        <v>0</v>
      </c>
      <c r="AL87" s="11">
        <v>0</v>
      </c>
      <c r="AM87" s="11">
        <v>0</v>
      </c>
      <c r="AN87" s="11">
        <v>0</v>
      </c>
      <c r="AO87" s="11">
        <v>0</v>
      </c>
      <c r="AP87" s="11">
        <v>0</v>
      </c>
      <c r="AQ87" s="11">
        <v>0</v>
      </c>
      <c r="AR87" s="11">
        <v>0</v>
      </c>
      <c r="AS87" s="11">
        <v>0</v>
      </c>
      <c r="AT87" s="11">
        <v>0</v>
      </c>
      <c r="AU87" s="22">
        <f>+IFERROR(COUNTIFS('OEN DET'!$H:$H,1,'OEN DET'!$A:$A,CONSOLIDADO!$F87)/COUNTIFS('OEN DET'!$H:$H,"&lt;&gt;",'OEN DET'!$A:$A,CONSOLIDADO!$F87),0)</f>
        <v>0.6</v>
      </c>
      <c r="AV87" s="22">
        <f>+IFERROR(COUNTIFS('OEN DET'!$H:$H,2,'OEN DET'!$A:$A,CONSOLIDADO!$F87)/COUNTIFS('OEN DET'!$H:$H,"&lt;&gt;",'OEN DET'!$A:$A,CONSOLIDADO!$F87),0)</f>
        <v>0.2</v>
      </c>
      <c r="AW87" s="22">
        <f>+IFERROR(COUNTIFS('OEN DET'!$H:$H,3,'OEN DET'!$A:$A,CONSOLIDADO!$F87)/COUNTIFS('OEN DET'!$H:$H,"&lt;&gt;",'OEN DET'!$A:$A,CONSOLIDADO!$F87),0)</f>
        <v>0.2</v>
      </c>
      <c r="AX87" s="22">
        <f>+IFERROR(COUNTIFS('OEN DET'!$J:$J,1,'OEN DET'!$A:$A,CONSOLIDADO!$F87)/COUNTIFS('OEN DET'!$J:$J,"&lt;&gt;",'OEN DET'!$A:$A,CONSOLIDADO!$F87),0)</f>
        <v>0</v>
      </c>
      <c r="AY87" s="22">
        <f>+IFERROR(COUNTIFS('OEN DET'!$J:$J,2,'OEN DET'!$A:$A,CONSOLIDADO!$F87)/COUNTIFS('OEN DET'!$J:$J,"&lt;&gt;",'OEN DET'!$A:$A,CONSOLIDADO!$F87),0)</f>
        <v>0</v>
      </c>
      <c r="AZ87" s="22">
        <f>+IFERROR(COUNTIFS('OEN DET'!$J:$J,3,'OEN DET'!$A:$A,CONSOLIDADO!$F87)/COUNTIFS('OEN DET'!$J:$J,"&lt;&gt;",'OEN DET'!$A:$A,CONSOLIDADO!$F87),0)</f>
        <v>0</v>
      </c>
      <c r="BA87" s="22">
        <f>+IFERROR(COUNTIFS('OEN DET'!$J:$J,4,'OEN DET'!$A:$A,CONSOLIDADO!$F87)/COUNTIFS('OEN DET'!$J:$J,"&lt;&gt;",'OEN DET'!$A:$A,CONSOLIDADO!$F87),0)</f>
        <v>0</v>
      </c>
      <c r="BB87" s="22">
        <f>+IFERROR(COUNTIFS('OEN DET'!$J:$J,5,'OEN DET'!$A:$A,CONSOLIDADO!$F87)/COUNTIFS('OEN DET'!$J:$J,"&lt;&gt;",'OEN DET'!$A:$A,CONSOLIDADO!$F87),0)</f>
        <v>0</v>
      </c>
      <c r="BC87" s="48">
        <v>2</v>
      </c>
    </row>
    <row r="88" spans="1:55" x14ac:dyDescent="0.3">
      <c r="A88" s="11">
        <f>AVERAGEIFS('OEN DET'!B:B,'OEN DET'!A:A,CONSOLIDADO!F88)</f>
        <v>2</v>
      </c>
      <c r="B88" s="11">
        <f>AVERAGEIFS('OEN DET'!F:F,'OEN DET'!A:A,CONSOLIDADO!F88)</f>
        <v>2</v>
      </c>
      <c r="C88" s="43">
        <f t="shared" si="3"/>
        <v>1</v>
      </c>
      <c r="D88" s="43">
        <f t="shared" si="4"/>
        <v>0</v>
      </c>
      <c r="E88" s="2" t="s">
        <v>7708</v>
      </c>
      <c r="F88" s="2">
        <f t="shared" si="5"/>
        <v>87</v>
      </c>
      <c r="G88" s="11">
        <v>0</v>
      </c>
      <c r="H88" s="11">
        <v>1</v>
      </c>
      <c r="I88" s="11">
        <v>0</v>
      </c>
      <c r="J88" s="11">
        <v>0</v>
      </c>
      <c r="K88" s="11">
        <v>0</v>
      </c>
      <c r="L88" s="11">
        <v>0</v>
      </c>
      <c r="M88" s="11">
        <v>0</v>
      </c>
      <c r="N88" s="11">
        <v>0</v>
      </c>
      <c r="O88" s="11">
        <v>0</v>
      </c>
      <c r="P88" s="11">
        <v>0</v>
      </c>
      <c r="Q88" s="11">
        <v>0</v>
      </c>
      <c r="R88" s="11">
        <v>0</v>
      </c>
      <c r="S88" s="11">
        <v>0</v>
      </c>
      <c r="T88" s="11">
        <v>0</v>
      </c>
      <c r="U88" s="11">
        <v>0</v>
      </c>
      <c r="V88" s="11">
        <v>0</v>
      </c>
      <c r="W88" s="11">
        <v>0</v>
      </c>
      <c r="X88" s="11">
        <v>0</v>
      </c>
      <c r="Y88" s="11">
        <v>0</v>
      </c>
      <c r="Z88" s="11">
        <v>0</v>
      </c>
      <c r="AA88" s="11">
        <v>0</v>
      </c>
      <c r="AB88" s="11">
        <v>0</v>
      </c>
      <c r="AC88" s="11">
        <v>0</v>
      </c>
      <c r="AD88" s="11">
        <v>0</v>
      </c>
      <c r="AE88" s="11">
        <v>0</v>
      </c>
      <c r="AF88" s="11">
        <v>0</v>
      </c>
      <c r="AG88" s="11">
        <v>0</v>
      </c>
      <c r="AH88" s="11">
        <v>1</v>
      </c>
      <c r="AI88" s="11">
        <v>0</v>
      </c>
      <c r="AJ88" s="11">
        <v>0</v>
      </c>
      <c r="AK88" s="11">
        <v>0</v>
      </c>
      <c r="AL88" s="11">
        <v>0</v>
      </c>
      <c r="AM88" s="11">
        <v>0</v>
      </c>
      <c r="AN88" s="11">
        <v>0</v>
      </c>
      <c r="AO88" s="11">
        <v>0</v>
      </c>
      <c r="AP88" s="11">
        <v>0</v>
      </c>
      <c r="AQ88" s="11">
        <v>0</v>
      </c>
      <c r="AR88" s="11">
        <v>0</v>
      </c>
      <c r="AS88" s="11">
        <v>0</v>
      </c>
      <c r="AT88" s="11">
        <v>0</v>
      </c>
      <c r="AU88" s="22">
        <f>+IFERROR(COUNTIFS('OEN DET'!$H:$H,1,'OEN DET'!$A:$A,CONSOLIDADO!$F88)/COUNTIFS('OEN DET'!$H:$H,"&lt;&gt;",'OEN DET'!$A:$A,CONSOLIDADO!$F88),0)</f>
        <v>0.6</v>
      </c>
      <c r="AV88" s="22">
        <f>+IFERROR(COUNTIFS('OEN DET'!$H:$H,2,'OEN DET'!$A:$A,CONSOLIDADO!$F88)/COUNTIFS('OEN DET'!$H:$H,"&lt;&gt;",'OEN DET'!$A:$A,CONSOLIDADO!$F88),0)</f>
        <v>0.4</v>
      </c>
      <c r="AW88" s="22">
        <f>+IFERROR(COUNTIFS('OEN DET'!$H:$H,3,'OEN DET'!$A:$A,CONSOLIDADO!$F88)/COUNTIFS('OEN DET'!$H:$H,"&lt;&gt;",'OEN DET'!$A:$A,CONSOLIDADO!$F88),0)</f>
        <v>0</v>
      </c>
      <c r="AX88" s="22">
        <f>+IFERROR(COUNTIFS('OEN DET'!$J:$J,1,'OEN DET'!$A:$A,CONSOLIDADO!$F88)/COUNTIFS('OEN DET'!$J:$J,"&lt;&gt;",'OEN DET'!$A:$A,CONSOLIDADO!$F88),0)</f>
        <v>0</v>
      </c>
      <c r="AY88" s="22">
        <f>+IFERROR(COUNTIFS('OEN DET'!$J:$J,2,'OEN DET'!$A:$A,CONSOLIDADO!$F88)/COUNTIFS('OEN DET'!$J:$J,"&lt;&gt;",'OEN DET'!$A:$A,CONSOLIDADO!$F88),0)</f>
        <v>0</v>
      </c>
      <c r="AZ88" s="22">
        <f>+IFERROR(COUNTIFS('OEN DET'!$J:$J,3,'OEN DET'!$A:$A,CONSOLIDADO!$F88)/COUNTIFS('OEN DET'!$J:$J,"&lt;&gt;",'OEN DET'!$A:$A,CONSOLIDADO!$F88),0)</f>
        <v>0</v>
      </c>
      <c r="BA88" s="22">
        <f>+IFERROR(COUNTIFS('OEN DET'!$J:$J,4,'OEN DET'!$A:$A,CONSOLIDADO!$F88)/COUNTIFS('OEN DET'!$J:$J,"&lt;&gt;",'OEN DET'!$A:$A,CONSOLIDADO!$F88),0)</f>
        <v>0</v>
      </c>
      <c r="BB88" s="22">
        <f>+IFERROR(COUNTIFS('OEN DET'!$J:$J,5,'OEN DET'!$A:$A,CONSOLIDADO!$F88)/COUNTIFS('OEN DET'!$J:$J,"&lt;&gt;",'OEN DET'!$A:$A,CONSOLIDADO!$F88),0)</f>
        <v>0</v>
      </c>
      <c r="BC88" s="48">
        <v>1</v>
      </c>
    </row>
    <row r="89" spans="1:55" x14ac:dyDescent="0.3">
      <c r="A89" s="11">
        <f>AVERAGEIFS('OEN DET'!B:B,'OEN DET'!A:A,CONSOLIDADO!F89)</f>
        <v>2</v>
      </c>
      <c r="B89" s="11">
        <f>AVERAGEIFS('OEN DET'!F:F,'OEN DET'!A:A,CONSOLIDADO!F89)</f>
        <v>6</v>
      </c>
      <c r="C89" s="43">
        <f t="shared" si="3"/>
        <v>0</v>
      </c>
      <c r="D89" s="43">
        <f t="shared" si="4"/>
        <v>1</v>
      </c>
      <c r="E89" s="2" t="s">
        <v>7708</v>
      </c>
      <c r="F89" s="2">
        <f t="shared" si="5"/>
        <v>88</v>
      </c>
      <c r="G89" s="11">
        <v>0</v>
      </c>
      <c r="H89" s="11">
        <v>1</v>
      </c>
      <c r="I89" s="11">
        <v>0</v>
      </c>
      <c r="J89" s="11">
        <v>0</v>
      </c>
      <c r="K89" s="11">
        <v>0</v>
      </c>
      <c r="L89" s="11">
        <v>0</v>
      </c>
      <c r="M89" s="11">
        <v>0</v>
      </c>
      <c r="N89" s="11">
        <v>0</v>
      </c>
      <c r="O89" s="11">
        <v>0</v>
      </c>
      <c r="P89" s="11">
        <v>0</v>
      </c>
      <c r="Q89" s="11">
        <v>0</v>
      </c>
      <c r="R89" s="11">
        <v>0</v>
      </c>
      <c r="S89" s="11">
        <v>0</v>
      </c>
      <c r="T89" s="11">
        <v>0</v>
      </c>
      <c r="U89" s="11">
        <v>0</v>
      </c>
      <c r="V89" s="11">
        <v>0</v>
      </c>
      <c r="W89" s="11">
        <v>0</v>
      </c>
      <c r="X89" s="11">
        <v>0</v>
      </c>
      <c r="Y89" s="11">
        <v>0</v>
      </c>
      <c r="Z89" s="11">
        <v>0</v>
      </c>
      <c r="AA89" s="11">
        <v>0</v>
      </c>
      <c r="AB89" s="11">
        <v>0</v>
      </c>
      <c r="AC89" s="11">
        <v>0</v>
      </c>
      <c r="AD89" s="11">
        <v>0</v>
      </c>
      <c r="AE89" s="11">
        <v>0</v>
      </c>
      <c r="AF89" s="11">
        <v>0</v>
      </c>
      <c r="AG89" s="11">
        <v>0</v>
      </c>
      <c r="AH89" s="11">
        <v>0</v>
      </c>
      <c r="AI89" s="11">
        <v>0</v>
      </c>
      <c r="AJ89" s="11">
        <v>0</v>
      </c>
      <c r="AK89" s="11">
        <v>0</v>
      </c>
      <c r="AL89" s="11">
        <v>1</v>
      </c>
      <c r="AM89" s="11">
        <v>0</v>
      </c>
      <c r="AN89" s="11">
        <v>0</v>
      </c>
      <c r="AO89" s="11">
        <v>0</v>
      </c>
      <c r="AP89" s="11">
        <v>0</v>
      </c>
      <c r="AQ89" s="11">
        <v>0</v>
      </c>
      <c r="AR89" s="11">
        <v>0</v>
      </c>
      <c r="AS89" s="11">
        <v>0</v>
      </c>
      <c r="AT89" s="11">
        <v>0</v>
      </c>
      <c r="AU89" s="22">
        <f>+IFERROR(COUNTIFS('OEN DET'!$H:$H,1,'OEN DET'!$A:$A,CONSOLIDADO!$F89)/COUNTIFS('OEN DET'!$H:$H,"&lt;&gt;",'OEN DET'!$A:$A,CONSOLIDADO!$F89),0)</f>
        <v>0</v>
      </c>
      <c r="AV89" s="22">
        <f>+IFERROR(COUNTIFS('OEN DET'!$H:$H,2,'OEN DET'!$A:$A,CONSOLIDADO!$F89)/COUNTIFS('OEN DET'!$H:$H,"&lt;&gt;",'OEN DET'!$A:$A,CONSOLIDADO!$F89),0)</f>
        <v>0</v>
      </c>
      <c r="AW89" s="22">
        <f>+IFERROR(COUNTIFS('OEN DET'!$H:$H,3,'OEN DET'!$A:$A,CONSOLIDADO!$F89)/COUNTIFS('OEN DET'!$H:$H,"&lt;&gt;",'OEN DET'!$A:$A,CONSOLIDADO!$F89),0)</f>
        <v>0</v>
      </c>
      <c r="AX89" s="22">
        <f>+IFERROR(COUNTIFS('OEN DET'!$J:$J,1,'OEN DET'!$A:$A,CONSOLIDADO!$F89)/COUNTIFS('OEN DET'!$J:$J,"&lt;&gt;",'OEN DET'!$A:$A,CONSOLIDADO!$F89),0)</f>
        <v>1</v>
      </c>
      <c r="AY89" s="22">
        <f>+IFERROR(COUNTIFS('OEN DET'!$J:$J,2,'OEN DET'!$A:$A,CONSOLIDADO!$F89)/COUNTIFS('OEN DET'!$J:$J,"&lt;&gt;",'OEN DET'!$A:$A,CONSOLIDADO!$F89),0)</f>
        <v>0</v>
      </c>
      <c r="AZ89" s="22">
        <f>+IFERROR(COUNTIFS('OEN DET'!$J:$J,3,'OEN DET'!$A:$A,CONSOLIDADO!$F89)/COUNTIFS('OEN DET'!$J:$J,"&lt;&gt;",'OEN DET'!$A:$A,CONSOLIDADO!$F89),0)</f>
        <v>0</v>
      </c>
      <c r="BA89" s="22">
        <f>+IFERROR(COUNTIFS('OEN DET'!$J:$J,4,'OEN DET'!$A:$A,CONSOLIDADO!$F89)/COUNTIFS('OEN DET'!$J:$J,"&lt;&gt;",'OEN DET'!$A:$A,CONSOLIDADO!$F89),0)</f>
        <v>0</v>
      </c>
      <c r="BB89" s="22">
        <f>+IFERROR(COUNTIFS('OEN DET'!$J:$J,5,'OEN DET'!$A:$A,CONSOLIDADO!$F89)/COUNTIFS('OEN DET'!$J:$J,"&lt;&gt;",'OEN DET'!$A:$A,CONSOLIDADO!$F89),0)</f>
        <v>0</v>
      </c>
      <c r="BC89" s="48">
        <v>5</v>
      </c>
    </row>
    <row r="90" spans="1:55" x14ac:dyDescent="0.3">
      <c r="A90" s="11">
        <f>AVERAGEIFS('OEN DET'!B:B,'OEN DET'!A:A,CONSOLIDADO!F90)</f>
        <v>2</v>
      </c>
      <c r="B90" s="11">
        <f>AVERAGEIFS('OEN DET'!F:F,'OEN DET'!A:A,CONSOLIDADO!F90)</f>
        <v>6</v>
      </c>
      <c r="C90" s="43">
        <f t="shared" si="3"/>
        <v>0</v>
      </c>
      <c r="D90" s="43">
        <f t="shared" si="4"/>
        <v>1</v>
      </c>
      <c r="E90" s="2" t="s">
        <v>7708</v>
      </c>
      <c r="F90" s="2">
        <f t="shared" si="5"/>
        <v>89</v>
      </c>
      <c r="G90" s="11">
        <v>0</v>
      </c>
      <c r="H90" s="11">
        <v>1</v>
      </c>
      <c r="I90" s="11">
        <v>0</v>
      </c>
      <c r="J90" s="11">
        <v>0</v>
      </c>
      <c r="K90" s="11">
        <v>0</v>
      </c>
      <c r="L90" s="11">
        <v>0</v>
      </c>
      <c r="M90" s="11">
        <v>0</v>
      </c>
      <c r="N90" s="11">
        <v>0</v>
      </c>
      <c r="O90" s="11">
        <v>0</v>
      </c>
      <c r="P90" s="11">
        <v>0</v>
      </c>
      <c r="Q90" s="11">
        <v>0</v>
      </c>
      <c r="R90" s="11">
        <v>0</v>
      </c>
      <c r="S90" s="11">
        <v>0</v>
      </c>
      <c r="T90" s="11">
        <v>0</v>
      </c>
      <c r="U90" s="11">
        <v>0</v>
      </c>
      <c r="V90" s="11">
        <v>0</v>
      </c>
      <c r="W90" s="11">
        <v>0</v>
      </c>
      <c r="X90" s="11">
        <v>0</v>
      </c>
      <c r="Y90" s="11">
        <v>0</v>
      </c>
      <c r="Z90" s="11">
        <v>0</v>
      </c>
      <c r="AA90" s="11">
        <v>0</v>
      </c>
      <c r="AB90" s="11">
        <v>0</v>
      </c>
      <c r="AC90" s="11">
        <v>0</v>
      </c>
      <c r="AD90" s="11">
        <v>0</v>
      </c>
      <c r="AE90" s="11">
        <v>0</v>
      </c>
      <c r="AF90" s="11">
        <v>0</v>
      </c>
      <c r="AG90" s="11">
        <v>0</v>
      </c>
      <c r="AH90" s="11">
        <v>0</v>
      </c>
      <c r="AI90" s="11">
        <v>0</v>
      </c>
      <c r="AJ90" s="11">
        <v>0</v>
      </c>
      <c r="AK90" s="11">
        <v>0</v>
      </c>
      <c r="AL90" s="11">
        <v>1</v>
      </c>
      <c r="AM90" s="11">
        <v>0</v>
      </c>
      <c r="AN90" s="11">
        <v>0</v>
      </c>
      <c r="AO90" s="11">
        <v>0</v>
      </c>
      <c r="AP90" s="11">
        <v>0</v>
      </c>
      <c r="AQ90" s="11">
        <v>0</v>
      </c>
      <c r="AR90" s="11">
        <v>0</v>
      </c>
      <c r="AS90" s="11">
        <v>0</v>
      </c>
      <c r="AT90" s="11">
        <v>0</v>
      </c>
      <c r="AU90" s="22">
        <f>+IFERROR(COUNTIFS('OEN DET'!$H:$H,1,'OEN DET'!$A:$A,CONSOLIDADO!$F90)/COUNTIFS('OEN DET'!$H:$H,"&lt;&gt;",'OEN DET'!$A:$A,CONSOLIDADO!$F90),0)</f>
        <v>0</v>
      </c>
      <c r="AV90" s="22">
        <f>+IFERROR(COUNTIFS('OEN DET'!$H:$H,2,'OEN DET'!$A:$A,CONSOLIDADO!$F90)/COUNTIFS('OEN DET'!$H:$H,"&lt;&gt;",'OEN DET'!$A:$A,CONSOLIDADO!$F90),0)</f>
        <v>0</v>
      </c>
      <c r="AW90" s="22">
        <f>+IFERROR(COUNTIFS('OEN DET'!$H:$H,3,'OEN DET'!$A:$A,CONSOLIDADO!$F90)/COUNTIFS('OEN DET'!$H:$H,"&lt;&gt;",'OEN DET'!$A:$A,CONSOLIDADO!$F90),0)</f>
        <v>0</v>
      </c>
      <c r="AX90" s="22">
        <f>+IFERROR(COUNTIFS('OEN DET'!$J:$J,1,'OEN DET'!$A:$A,CONSOLIDADO!$F90)/COUNTIFS('OEN DET'!$J:$J,"&lt;&gt;",'OEN DET'!$A:$A,CONSOLIDADO!$F90),0)</f>
        <v>0.66666666666666663</v>
      </c>
      <c r="AY90" s="22">
        <f>+IFERROR(COUNTIFS('OEN DET'!$J:$J,2,'OEN DET'!$A:$A,CONSOLIDADO!$F90)/COUNTIFS('OEN DET'!$J:$J,"&lt;&gt;",'OEN DET'!$A:$A,CONSOLIDADO!$F90),0)</f>
        <v>0</v>
      </c>
      <c r="AZ90" s="22">
        <f>+IFERROR(COUNTIFS('OEN DET'!$J:$J,3,'OEN DET'!$A:$A,CONSOLIDADO!$F90)/COUNTIFS('OEN DET'!$J:$J,"&lt;&gt;",'OEN DET'!$A:$A,CONSOLIDADO!$F90),0)</f>
        <v>0</v>
      </c>
      <c r="BA90" s="22">
        <f>+IFERROR(COUNTIFS('OEN DET'!$J:$J,4,'OEN DET'!$A:$A,CONSOLIDADO!$F90)/COUNTIFS('OEN DET'!$J:$J,"&lt;&gt;",'OEN DET'!$A:$A,CONSOLIDADO!$F90),0)</f>
        <v>0</v>
      </c>
      <c r="BB90" s="22">
        <f>+IFERROR(COUNTIFS('OEN DET'!$J:$J,5,'OEN DET'!$A:$A,CONSOLIDADO!$F90)/COUNTIFS('OEN DET'!$J:$J,"&lt;&gt;",'OEN DET'!$A:$A,CONSOLIDADO!$F90),0)</f>
        <v>0.33333333333333331</v>
      </c>
      <c r="BC90" s="48">
        <v>5</v>
      </c>
    </row>
    <row r="91" spans="1:55" x14ac:dyDescent="0.3">
      <c r="A91" s="11">
        <f>AVERAGEIFS('OEN DET'!B:B,'OEN DET'!A:A,CONSOLIDADO!F91)</f>
        <v>2</v>
      </c>
      <c r="B91" s="11">
        <f>AVERAGEIFS('OEN DET'!F:F,'OEN DET'!A:A,CONSOLIDADO!F91)</f>
        <v>2</v>
      </c>
      <c r="C91" s="43">
        <f t="shared" si="3"/>
        <v>1</v>
      </c>
      <c r="D91" s="43">
        <f t="shared" si="4"/>
        <v>1</v>
      </c>
      <c r="E91" s="2" t="s">
        <v>7708</v>
      </c>
      <c r="F91" s="2">
        <f t="shared" si="5"/>
        <v>90</v>
      </c>
      <c r="G91" s="11">
        <v>0</v>
      </c>
      <c r="H91" s="11">
        <v>1</v>
      </c>
      <c r="I91" s="11">
        <v>0</v>
      </c>
      <c r="J91" s="11">
        <v>0</v>
      </c>
      <c r="K91" s="11">
        <v>0</v>
      </c>
      <c r="L91" s="11">
        <v>0</v>
      </c>
      <c r="M91" s="11">
        <v>0</v>
      </c>
      <c r="N91" s="11">
        <v>0</v>
      </c>
      <c r="O91" s="11">
        <v>0</v>
      </c>
      <c r="P91" s="11">
        <v>0</v>
      </c>
      <c r="Q91" s="11">
        <v>0</v>
      </c>
      <c r="R91" s="11">
        <v>0</v>
      </c>
      <c r="S91" s="11">
        <v>0</v>
      </c>
      <c r="T91" s="11">
        <v>0</v>
      </c>
      <c r="U91" s="11">
        <v>0</v>
      </c>
      <c r="V91" s="11">
        <v>0</v>
      </c>
      <c r="W91" s="11">
        <v>0</v>
      </c>
      <c r="X91" s="11">
        <v>0</v>
      </c>
      <c r="Y91" s="11">
        <v>0</v>
      </c>
      <c r="Z91" s="11">
        <v>0</v>
      </c>
      <c r="AA91" s="11">
        <v>0</v>
      </c>
      <c r="AB91" s="11">
        <v>0</v>
      </c>
      <c r="AC91" s="11">
        <v>0</v>
      </c>
      <c r="AD91" s="11">
        <v>0</v>
      </c>
      <c r="AE91" s="11">
        <v>0</v>
      </c>
      <c r="AF91" s="11">
        <v>0</v>
      </c>
      <c r="AG91" s="11">
        <v>0</v>
      </c>
      <c r="AH91" s="11">
        <v>1</v>
      </c>
      <c r="AI91" s="11">
        <v>0</v>
      </c>
      <c r="AJ91" s="11">
        <v>0</v>
      </c>
      <c r="AK91" s="11">
        <v>0</v>
      </c>
      <c r="AL91" s="11">
        <v>0</v>
      </c>
      <c r="AM91" s="11">
        <v>0</v>
      </c>
      <c r="AN91" s="11">
        <v>0</v>
      </c>
      <c r="AO91" s="11">
        <v>0</v>
      </c>
      <c r="AP91" s="11">
        <v>0</v>
      </c>
      <c r="AQ91" s="11">
        <v>0</v>
      </c>
      <c r="AR91" s="11">
        <v>0</v>
      </c>
      <c r="AS91" s="11">
        <v>0</v>
      </c>
      <c r="AT91" s="11">
        <v>0</v>
      </c>
      <c r="AU91" s="22">
        <f>+IFERROR(COUNTIFS('OEN DET'!$H:$H,1,'OEN DET'!$A:$A,CONSOLIDADO!$F91)/COUNTIFS('OEN DET'!$H:$H,"&lt;&gt;",'OEN DET'!$A:$A,CONSOLIDADO!$F91),0)</f>
        <v>1</v>
      </c>
      <c r="AV91" s="22">
        <f>+IFERROR(COUNTIFS('OEN DET'!$H:$H,2,'OEN DET'!$A:$A,CONSOLIDADO!$F91)/COUNTIFS('OEN DET'!$H:$H,"&lt;&gt;",'OEN DET'!$A:$A,CONSOLIDADO!$F91),0)</f>
        <v>0</v>
      </c>
      <c r="AW91" s="22">
        <f>+IFERROR(COUNTIFS('OEN DET'!$H:$H,3,'OEN DET'!$A:$A,CONSOLIDADO!$F91)/COUNTIFS('OEN DET'!$H:$H,"&lt;&gt;",'OEN DET'!$A:$A,CONSOLIDADO!$F91),0)</f>
        <v>0</v>
      </c>
      <c r="AX91" s="22">
        <f>+IFERROR(COUNTIFS('OEN DET'!$J:$J,1,'OEN DET'!$A:$A,CONSOLIDADO!$F91)/COUNTIFS('OEN DET'!$J:$J,"&lt;&gt;",'OEN DET'!$A:$A,CONSOLIDADO!$F91),0)</f>
        <v>0.5</v>
      </c>
      <c r="AY91" s="22">
        <f>+IFERROR(COUNTIFS('OEN DET'!$J:$J,2,'OEN DET'!$A:$A,CONSOLIDADO!$F91)/COUNTIFS('OEN DET'!$J:$J,"&lt;&gt;",'OEN DET'!$A:$A,CONSOLIDADO!$F91),0)</f>
        <v>0</v>
      </c>
      <c r="AZ91" s="22">
        <f>+IFERROR(COUNTIFS('OEN DET'!$J:$J,3,'OEN DET'!$A:$A,CONSOLIDADO!$F91)/COUNTIFS('OEN DET'!$J:$J,"&lt;&gt;",'OEN DET'!$A:$A,CONSOLIDADO!$F91),0)</f>
        <v>0</v>
      </c>
      <c r="BA91" s="22">
        <f>+IFERROR(COUNTIFS('OEN DET'!$J:$J,4,'OEN DET'!$A:$A,CONSOLIDADO!$F91)/COUNTIFS('OEN DET'!$J:$J,"&lt;&gt;",'OEN DET'!$A:$A,CONSOLIDADO!$F91),0)</f>
        <v>0</v>
      </c>
      <c r="BB91" s="22">
        <f>+IFERROR(COUNTIFS('OEN DET'!$J:$J,5,'OEN DET'!$A:$A,CONSOLIDADO!$F91)/COUNTIFS('OEN DET'!$J:$J,"&lt;&gt;",'OEN DET'!$A:$A,CONSOLIDADO!$F91),0)</f>
        <v>0.5</v>
      </c>
      <c r="BC91" s="48">
        <v>2</v>
      </c>
    </row>
    <row r="92" spans="1:55" x14ac:dyDescent="0.3">
      <c r="A92" s="11">
        <f>AVERAGEIFS('OEN DET'!B:B,'OEN DET'!A:A,CONSOLIDADO!F92)</f>
        <v>2</v>
      </c>
      <c r="B92" s="11">
        <f>AVERAGEIFS('OEN DET'!F:F,'OEN DET'!A:A,CONSOLIDADO!F92)</f>
        <v>8</v>
      </c>
      <c r="C92" s="43">
        <f t="shared" si="3"/>
        <v>1</v>
      </c>
      <c r="D92" s="43">
        <f t="shared" si="4"/>
        <v>1</v>
      </c>
      <c r="E92" s="2" t="s">
        <v>7708</v>
      </c>
      <c r="F92" s="2">
        <f t="shared" si="5"/>
        <v>91</v>
      </c>
      <c r="G92" s="11">
        <v>0</v>
      </c>
      <c r="H92" s="11">
        <v>1</v>
      </c>
      <c r="I92" s="11">
        <v>0</v>
      </c>
      <c r="J92" s="11">
        <v>0</v>
      </c>
      <c r="K92" s="11">
        <v>0</v>
      </c>
      <c r="L92" s="11">
        <v>0</v>
      </c>
      <c r="M92" s="11">
        <v>0</v>
      </c>
      <c r="N92" s="11">
        <v>0</v>
      </c>
      <c r="O92" s="11">
        <v>0</v>
      </c>
      <c r="P92" s="11">
        <v>0</v>
      </c>
      <c r="Q92" s="11">
        <v>0</v>
      </c>
      <c r="R92" s="11">
        <v>0</v>
      </c>
      <c r="S92" s="11">
        <v>0</v>
      </c>
      <c r="T92" s="11">
        <v>0</v>
      </c>
      <c r="U92" s="11">
        <v>0</v>
      </c>
      <c r="V92" s="11">
        <v>0</v>
      </c>
      <c r="W92" s="11">
        <v>0</v>
      </c>
      <c r="X92" s="11">
        <v>0</v>
      </c>
      <c r="Y92" s="11">
        <v>0</v>
      </c>
      <c r="Z92" s="11">
        <v>0</v>
      </c>
      <c r="AA92" s="11">
        <v>0</v>
      </c>
      <c r="AB92" s="11">
        <v>0</v>
      </c>
      <c r="AC92" s="11">
        <v>0</v>
      </c>
      <c r="AD92" s="11">
        <v>0</v>
      </c>
      <c r="AE92" s="11">
        <v>0</v>
      </c>
      <c r="AF92" s="11">
        <v>0</v>
      </c>
      <c r="AG92" s="11">
        <v>0</v>
      </c>
      <c r="AH92" s="11">
        <v>0</v>
      </c>
      <c r="AI92" s="11">
        <v>0</v>
      </c>
      <c r="AJ92" s="11">
        <v>0</v>
      </c>
      <c r="AK92" s="11">
        <v>0</v>
      </c>
      <c r="AL92" s="11">
        <v>0</v>
      </c>
      <c r="AM92" s="11">
        <v>0</v>
      </c>
      <c r="AN92" s="11">
        <v>1</v>
      </c>
      <c r="AO92" s="11">
        <v>0</v>
      </c>
      <c r="AP92" s="11">
        <v>0</v>
      </c>
      <c r="AQ92" s="11">
        <v>0</v>
      </c>
      <c r="AR92" s="11">
        <v>0</v>
      </c>
      <c r="AS92" s="11">
        <v>0</v>
      </c>
      <c r="AT92" s="11">
        <v>0</v>
      </c>
      <c r="AU92" s="22">
        <f>+IFERROR(COUNTIFS('OEN DET'!$H:$H,1,'OEN DET'!$A:$A,CONSOLIDADO!$F92)/COUNTIFS('OEN DET'!$H:$H,"&lt;&gt;",'OEN DET'!$A:$A,CONSOLIDADO!$F92),0)</f>
        <v>0.75</v>
      </c>
      <c r="AV92" s="22">
        <f>+IFERROR(COUNTIFS('OEN DET'!$H:$H,2,'OEN DET'!$A:$A,CONSOLIDADO!$F92)/COUNTIFS('OEN DET'!$H:$H,"&lt;&gt;",'OEN DET'!$A:$A,CONSOLIDADO!$F92),0)</f>
        <v>0.25</v>
      </c>
      <c r="AW92" s="22">
        <f>+IFERROR(COUNTIFS('OEN DET'!$H:$H,3,'OEN DET'!$A:$A,CONSOLIDADO!$F92)/COUNTIFS('OEN DET'!$H:$H,"&lt;&gt;",'OEN DET'!$A:$A,CONSOLIDADO!$F92),0)</f>
        <v>0</v>
      </c>
      <c r="AX92" s="22">
        <f>+IFERROR(COUNTIFS('OEN DET'!$J:$J,1,'OEN DET'!$A:$A,CONSOLIDADO!$F92)/COUNTIFS('OEN DET'!$J:$J,"&lt;&gt;",'OEN DET'!$A:$A,CONSOLIDADO!$F92),0)</f>
        <v>1</v>
      </c>
      <c r="AY92" s="22">
        <f>+IFERROR(COUNTIFS('OEN DET'!$J:$J,2,'OEN DET'!$A:$A,CONSOLIDADO!$F92)/COUNTIFS('OEN DET'!$J:$J,"&lt;&gt;",'OEN DET'!$A:$A,CONSOLIDADO!$F92),0)</f>
        <v>0</v>
      </c>
      <c r="AZ92" s="22">
        <f>+IFERROR(COUNTIFS('OEN DET'!$J:$J,3,'OEN DET'!$A:$A,CONSOLIDADO!$F92)/COUNTIFS('OEN DET'!$J:$J,"&lt;&gt;",'OEN DET'!$A:$A,CONSOLIDADO!$F92),0)</f>
        <v>0</v>
      </c>
      <c r="BA92" s="22">
        <f>+IFERROR(COUNTIFS('OEN DET'!$J:$J,4,'OEN DET'!$A:$A,CONSOLIDADO!$F92)/COUNTIFS('OEN DET'!$J:$J,"&lt;&gt;",'OEN DET'!$A:$A,CONSOLIDADO!$F92),0)</f>
        <v>0</v>
      </c>
      <c r="BB92" s="22">
        <f>+IFERROR(COUNTIFS('OEN DET'!$J:$J,5,'OEN DET'!$A:$A,CONSOLIDADO!$F92)/COUNTIFS('OEN DET'!$J:$J,"&lt;&gt;",'OEN DET'!$A:$A,CONSOLIDADO!$F92),0)</f>
        <v>0</v>
      </c>
      <c r="BC92" s="48">
        <v>2</v>
      </c>
    </row>
    <row r="93" spans="1:55" x14ac:dyDescent="0.3">
      <c r="A93" s="11">
        <f>AVERAGEIFS('OEN DET'!B:B,'OEN DET'!A:A,CONSOLIDADO!F93)</f>
        <v>2</v>
      </c>
      <c r="B93" s="11">
        <f>AVERAGEIFS('OEN DET'!F:F,'OEN DET'!A:A,CONSOLIDADO!F93)</f>
        <v>13</v>
      </c>
      <c r="C93" s="43">
        <f t="shared" si="3"/>
        <v>1</v>
      </c>
      <c r="D93" s="43">
        <f t="shared" si="4"/>
        <v>1</v>
      </c>
      <c r="E93" s="2" t="s">
        <v>7708</v>
      </c>
      <c r="F93" s="2">
        <f t="shared" si="5"/>
        <v>92</v>
      </c>
      <c r="G93" s="11">
        <v>0</v>
      </c>
      <c r="H93" s="11">
        <v>1</v>
      </c>
      <c r="I93" s="11">
        <v>0</v>
      </c>
      <c r="J93" s="11">
        <v>0</v>
      </c>
      <c r="K93" s="11">
        <v>0</v>
      </c>
      <c r="L93" s="11">
        <v>0</v>
      </c>
      <c r="M93" s="11">
        <v>0</v>
      </c>
      <c r="N93" s="11">
        <v>0</v>
      </c>
      <c r="O93" s="11">
        <v>0</v>
      </c>
      <c r="P93" s="11">
        <v>0</v>
      </c>
      <c r="Q93" s="11">
        <v>0</v>
      </c>
      <c r="R93" s="11">
        <v>0</v>
      </c>
      <c r="S93" s="11">
        <v>0</v>
      </c>
      <c r="T93" s="11">
        <v>0</v>
      </c>
      <c r="U93" s="11">
        <v>0</v>
      </c>
      <c r="V93" s="11">
        <v>0</v>
      </c>
      <c r="W93" s="11">
        <v>0</v>
      </c>
      <c r="X93" s="11">
        <v>0</v>
      </c>
      <c r="Y93" s="11">
        <v>0</v>
      </c>
      <c r="Z93" s="11">
        <v>0</v>
      </c>
      <c r="AA93" s="11">
        <v>0</v>
      </c>
      <c r="AB93" s="11">
        <v>0</v>
      </c>
      <c r="AC93" s="11">
        <v>0</v>
      </c>
      <c r="AD93" s="11">
        <v>0</v>
      </c>
      <c r="AE93" s="11">
        <v>0</v>
      </c>
      <c r="AF93" s="11">
        <v>0</v>
      </c>
      <c r="AG93" s="11">
        <v>0</v>
      </c>
      <c r="AH93" s="11">
        <v>0</v>
      </c>
      <c r="AI93" s="11">
        <v>0</v>
      </c>
      <c r="AJ93" s="11">
        <v>0</v>
      </c>
      <c r="AK93" s="11">
        <v>0</v>
      </c>
      <c r="AL93" s="11">
        <v>0</v>
      </c>
      <c r="AM93" s="11">
        <v>0</v>
      </c>
      <c r="AN93" s="11">
        <v>0</v>
      </c>
      <c r="AO93" s="11">
        <v>0</v>
      </c>
      <c r="AP93" s="11">
        <v>0</v>
      </c>
      <c r="AQ93" s="11">
        <v>0</v>
      </c>
      <c r="AR93" s="11">
        <v>0</v>
      </c>
      <c r="AS93" s="11">
        <v>1</v>
      </c>
      <c r="AT93" s="11">
        <v>0</v>
      </c>
      <c r="AU93" s="22">
        <f>+IFERROR(COUNTIFS('OEN DET'!$H:$H,1,'OEN DET'!$A:$A,CONSOLIDADO!$F93)/COUNTIFS('OEN DET'!$H:$H,"&lt;&gt;",'OEN DET'!$A:$A,CONSOLIDADO!$F93),0)</f>
        <v>1</v>
      </c>
      <c r="AV93" s="22">
        <f>+IFERROR(COUNTIFS('OEN DET'!$H:$H,2,'OEN DET'!$A:$A,CONSOLIDADO!$F93)/COUNTIFS('OEN DET'!$H:$H,"&lt;&gt;",'OEN DET'!$A:$A,CONSOLIDADO!$F93),0)</f>
        <v>0</v>
      </c>
      <c r="AW93" s="22">
        <f>+IFERROR(COUNTIFS('OEN DET'!$H:$H,3,'OEN DET'!$A:$A,CONSOLIDADO!$F93)/COUNTIFS('OEN DET'!$H:$H,"&lt;&gt;",'OEN DET'!$A:$A,CONSOLIDADO!$F93),0)</f>
        <v>0</v>
      </c>
      <c r="AX93" s="22">
        <f>+IFERROR(COUNTIFS('OEN DET'!$J:$J,1,'OEN DET'!$A:$A,CONSOLIDADO!$F93)/COUNTIFS('OEN DET'!$J:$J,"&lt;&gt;",'OEN DET'!$A:$A,CONSOLIDADO!$F93),0)</f>
        <v>1</v>
      </c>
      <c r="AY93" s="22">
        <f>+IFERROR(COUNTIFS('OEN DET'!$J:$J,2,'OEN DET'!$A:$A,CONSOLIDADO!$F93)/COUNTIFS('OEN DET'!$J:$J,"&lt;&gt;",'OEN DET'!$A:$A,CONSOLIDADO!$F93),0)</f>
        <v>0</v>
      </c>
      <c r="AZ93" s="22">
        <f>+IFERROR(COUNTIFS('OEN DET'!$J:$J,3,'OEN DET'!$A:$A,CONSOLIDADO!$F93)/COUNTIFS('OEN DET'!$J:$J,"&lt;&gt;",'OEN DET'!$A:$A,CONSOLIDADO!$F93),0)</f>
        <v>0</v>
      </c>
      <c r="BA93" s="22">
        <f>+IFERROR(COUNTIFS('OEN DET'!$J:$J,4,'OEN DET'!$A:$A,CONSOLIDADO!$F93)/COUNTIFS('OEN DET'!$J:$J,"&lt;&gt;",'OEN DET'!$A:$A,CONSOLIDADO!$F93),0)</f>
        <v>0</v>
      </c>
      <c r="BB93" s="22">
        <f>+IFERROR(COUNTIFS('OEN DET'!$J:$J,5,'OEN DET'!$A:$A,CONSOLIDADO!$F93)/COUNTIFS('OEN DET'!$J:$J,"&lt;&gt;",'OEN DET'!$A:$A,CONSOLIDADO!$F93),0)</f>
        <v>0</v>
      </c>
      <c r="BC93" s="48">
        <v>2</v>
      </c>
    </row>
    <row r="94" spans="1:55" x14ac:dyDescent="0.3">
      <c r="A94" s="11">
        <f>AVERAGEIFS('OEN DET'!B:B,'OEN DET'!A:A,CONSOLIDADO!F94)</f>
        <v>2</v>
      </c>
      <c r="B94" s="11">
        <f>AVERAGEIFS('OEN DET'!F:F,'OEN DET'!A:A,CONSOLIDADO!F94)</f>
        <v>13</v>
      </c>
      <c r="C94" s="43">
        <f t="shared" si="3"/>
        <v>1</v>
      </c>
      <c r="D94" s="43">
        <f t="shared" si="4"/>
        <v>1</v>
      </c>
      <c r="E94" s="2" t="s">
        <v>7708</v>
      </c>
      <c r="F94" s="2">
        <f t="shared" si="5"/>
        <v>93</v>
      </c>
      <c r="G94" s="11">
        <v>0</v>
      </c>
      <c r="H94" s="11">
        <v>1</v>
      </c>
      <c r="I94" s="11">
        <v>0</v>
      </c>
      <c r="J94" s="11">
        <v>0</v>
      </c>
      <c r="K94" s="11">
        <v>0</v>
      </c>
      <c r="L94" s="11">
        <v>0</v>
      </c>
      <c r="M94" s="11">
        <v>0</v>
      </c>
      <c r="N94" s="11">
        <v>0</v>
      </c>
      <c r="O94" s="11">
        <v>0</v>
      </c>
      <c r="P94" s="11">
        <v>0</v>
      </c>
      <c r="Q94" s="11">
        <v>0</v>
      </c>
      <c r="R94" s="11">
        <v>0</v>
      </c>
      <c r="S94" s="11">
        <v>0</v>
      </c>
      <c r="T94" s="11">
        <v>0</v>
      </c>
      <c r="U94" s="11">
        <v>0</v>
      </c>
      <c r="V94" s="11">
        <v>0</v>
      </c>
      <c r="W94" s="11">
        <v>0</v>
      </c>
      <c r="X94" s="11">
        <v>0</v>
      </c>
      <c r="Y94" s="11">
        <v>0</v>
      </c>
      <c r="Z94" s="11">
        <v>0</v>
      </c>
      <c r="AA94" s="11">
        <v>0</v>
      </c>
      <c r="AB94" s="11">
        <v>0</v>
      </c>
      <c r="AC94" s="11">
        <v>0</v>
      </c>
      <c r="AD94" s="11">
        <v>0</v>
      </c>
      <c r="AE94" s="11">
        <v>0</v>
      </c>
      <c r="AF94" s="11">
        <v>0</v>
      </c>
      <c r="AG94" s="11">
        <v>0</v>
      </c>
      <c r="AH94" s="11">
        <v>0</v>
      </c>
      <c r="AI94" s="11">
        <v>0</v>
      </c>
      <c r="AJ94" s="11">
        <v>0</v>
      </c>
      <c r="AK94" s="11">
        <v>0</v>
      </c>
      <c r="AL94" s="11">
        <v>0</v>
      </c>
      <c r="AM94" s="11">
        <v>0</v>
      </c>
      <c r="AN94" s="11">
        <v>0</v>
      </c>
      <c r="AO94" s="11">
        <v>0</v>
      </c>
      <c r="AP94" s="11">
        <v>0</v>
      </c>
      <c r="AQ94" s="11">
        <v>0</v>
      </c>
      <c r="AR94" s="11">
        <v>0</v>
      </c>
      <c r="AS94" s="11">
        <v>1</v>
      </c>
      <c r="AT94" s="11">
        <v>0</v>
      </c>
      <c r="AU94" s="22">
        <f>+IFERROR(COUNTIFS('OEN DET'!$H:$H,1,'OEN DET'!$A:$A,CONSOLIDADO!$F94)/COUNTIFS('OEN DET'!$H:$H,"&lt;&gt;",'OEN DET'!$A:$A,CONSOLIDADO!$F94),0)</f>
        <v>0.8</v>
      </c>
      <c r="AV94" s="22">
        <f>+IFERROR(COUNTIFS('OEN DET'!$H:$H,2,'OEN DET'!$A:$A,CONSOLIDADO!$F94)/COUNTIFS('OEN DET'!$H:$H,"&lt;&gt;",'OEN DET'!$A:$A,CONSOLIDADO!$F94),0)</f>
        <v>0.1</v>
      </c>
      <c r="AW94" s="22">
        <f>+IFERROR(COUNTIFS('OEN DET'!$H:$H,3,'OEN DET'!$A:$A,CONSOLIDADO!$F94)/COUNTIFS('OEN DET'!$H:$H,"&lt;&gt;",'OEN DET'!$A:$A,CONSOLIDADO!$F94),0)</f>
        <v>0.1</v>
      </c>
      <c r="AX94" s="22">
        <f>+IFERROR(COUNTIFS('OEN DET'!$J:$J,1,'OEN DET'!$A:$A,CONSOLIDADO!$F94)/COUNTIFS('OEN DET'!$J:$J,"&lt;&gt;",'OEN DET'!$A:$A,CONSOLIDADO!$F94),0)</f>
        <v>1</v>
      </c>
      <c r="AY94" s="22">
        <f>+IFERROR(COUNTIFS('OEN DET'!$J:$J,2,'OEN DET'!$A:$A,CONSOLIDADO!$F94)/COUNTIFS('OEN DET'!$J:$J,"&lt;&gt;",'OEN DET'!$A:$A,CONSOLIDADO!$F94),0)</f>
        <v>0</v>
      </c>
      <c r="AZ94" s="22">
        <f>+IFERROR(COUNTIFS('OEN DET'!$J:$J,3,'OEN DET'!$A:$A,CONSOLIDADO!$F94)/COUNTIFS('OEN DET'!$J:$J,"&lt;&gt;",'OEN DET'!$A:$A,CONSOLIDADO!$F94),0)</f>
        <v>0</v>
      </c>
      <c r="BA94" s="22">
        <f>+IFERROR(COUNTIFS('OEN DET'!$J:$J,4,'OEN DET'!$A:$A,CONSOLIDADO!$F94)/COUNTIFS('OEN DET'!$J:$J,"&lt;&gt;",'OEN DET'!$A:$A,CONSOLIDADO!$F94),0)</f>
        <v>0</v>
      </c>
      <c r="BB94" s="22">
        <f>+IFERROR(COUNTIFS('OEN DET'!$J:$J,5,'OEN DET'!$A:$A,CONSOLIDADO!$F94)/COUNTIFS('OEN DET'!$J:$J,"&lt;&gt;",'OEN DET'!$A:$A,CONSOLIDADO!$F94),0)</f>
        <v>0</v>
      </c>
      <c r="BC94" s="48">
        <v>2</v>
      </c>
    </row>
    <row r="95" spans="1:55" x14ac:dyDescent="0.3">
      <c r="A95" s="11">
        <f>AVERAGEIFS('OEN DET'!B:B,'OEN DET'!A:A,CONSOLIDADO!F95)</f>
        <v>2</v>
      </c>
      <c r="B95" s="11">
        <f>AVERAGEIFS('OEN DET'!F:F,'OEN DET'!A:A,CONSOLIDADO!F95)</f>
        <v>13</v>
      </c>
      <c r="C95" s="43">
        <f t="shared" si="3"/>
        <v>1</v>
      </c>
      <c r="D95" s="43">
        <f t="shared" si="4"/>
        <v>0</v>
      </c>
      <c r="E95" s="2" t="s">
        <v>7708</v>
      </c>
      <c r="F95" s="2">
        <f t="shared" si="5"/>
        <v>94</v>
      </c>
      <c r="G95" s="11">
        <v>0</v>
      </c>
      <c r="H95" s="11">
        <v>1</v>
      </c>
      <c r="I95" s="11">
        <v>0</v>
      </c>
      <c r="J95" s="11">
        <v>0</v>
      </c>
      <c r="K95" s="11">
        <v>0</v>
      </c>
      <c r="L95" s="11">
        <v>0</v>
      </c>
      <c r="M95" s="11">
        <v>0</v>
      </c>
      <c r="N95" s="11">
        <v>0</v>
      </c>
      <c r="O95" s="11">
        <v>0</v>
      </c>
      <c r="P95" s="11">
        <v>0</v>
      </c>
      <c r="Q95" s="11">
        <v>0</v>
      </c>
      <c r="R95" s="11">
        <v>0</v>
      </c>
      <c r="S95" s="11">
        <v>0</v>
      </c>
      <c r="T95" s="11">
        <v>0</v>
      </c>
      <c r="U95" s="11">
        <v>0</v>
      </c>
      <c r="V95" s="11">
        <v>0</v>
      </c>
      <c r="W95" s="11">
        <v>0</v>
      </c>
      <c r="X95" s="11">
        <v>0</v>
      </c>
      <c r="Y95" s="11">
        <v>0</v>
      </c>
      <c r="Z95" s="11">
        <v>0</v>
      </c>
      <c r="AA95" s="11">
        <v>0</v>
      </c>
      <c r="AB95" s="11">
        <v>0</v>
      </c>
      <c r="AC95" s="11">
        <v>0</v>
      </c>
      <c r="AD95" s="11">
        <v>0</v>
      </c>
      <c r="AE95" s="11">
        <v>0</v>
      </c>
      <c r="AF95" s="11">
        <v>0</v>
      </c>
      <c r="AG95" s="11">
        <v>0</v>
      </c>
      <c r="AH95" s="11">
        <v>0</v>
      </c>
      <c r="AI95" s="11">
        <v>0</v>
      </c>
      <c r="AJ95" s="11">
        <v>0</v>
      </c>
      <c r="AK95" s="11">
        <v>0</v>
      </c>
      <c r="AL95" s="11">
        <v>0</v>
      </c>
      <c r="AM95" s="11">
        <v>0</v>
      </c>
      <c r="AN95" s="11">
        <v>0</v>
      </c>
      <c r="AO95" s="11">
        <v>0</v>
      </c>
      <c r="AP95" s="11">
        <v>0</v>
      </c>
      <c r="AQ95" s="11">
        <v>0</v>
      </c>
      <c r="AR95" s="11">
        <v>0</v>
      </c>
      <c r="AS95" s="11">
        <v>1</v>
      </c>
      <c r="AT95" s="11">
        <v>0</v>
      </c>
      <c r="AU95" s="22">
        <f>+IFERROR(COUNTIFS('OEN DET'!$H:$H,1,'OEN DET'!$A:$A,CONSOLIDADO!$F95)/COUNTIFS('OEN DET'!$H:$H,"&lt;&gt;",'OEN DET'!$A:$A,CONSOLIDADO!$F95),0)</f>
        <v>1</v>
      </c>
      <c r="AV95" s="22">
        <f>+IFERROR(COUNTIFS('OEN DET'!$H:$H,2,'OEN DET'!$A:$A,CONSOLIDADO!$F95)/COUNTIFS('OEN DET'!$H:$H,"&lt;&gt;",'OEN DET'!$A:$A,CONSOLIDADO!$F95),0)</f>
        <v>0</v>
      </c>
      <c r="AW95" s="22">
        <f>+IFERROR(COUNTIFS('OEN DET'!$H:$H,3,'OEN DET'!$A:$A,CONSOLIDADO!$F95)/COUNTIFS('OEN DET'!$H:$H,"&lt;&gt;",'OEN DET'!$A:$A,CONSOLIDADO!$F95),0)</f>
        <v>0</v>
      </c>
      <c r="AX95" s="22">
        <f>+IFERROR(COUNTIFS('OEN DET'!$J:$J,1,'OEN DET'!$A:$A,CONSOLIDADO!$F95)/COUNTIFS('OEN DET'!$J:$J,"&lt;&gt;",'OEN DET'!$A:$A,CONSOLIDADO!$F95),0)</f>
        <v>0</v>
      </c>
      <c r="AY95" s="22">
        <f>+IFERROR(COUNTIFS('OEN DET'!$J:$J,2,'OEN DET'!$A:$A,CONSOLIDADO!$F95)/COUNTIFS('OEN DET'!$J:$J,"&lt;&gt;",'OEN DET'!$A:$A,CONSOLIDADO!$F95),0)</f>
        <v>0</v>
      </c>
      <c r="AZ95" s="22">
        <f>+IFERROR(COUNTIFS('OEN DET'!$J:$J,3,'OEN DET'!$A:$A,CONSOLIDADO!$F95)/COUNTIFS('OEN DET'!$J:$J,"&lt;&gt;",'OEN DET'!$A:$A,CONSOLIDADO!$F95),0)</f>
        <v>0</v>
      </c>
      <c r="BA95" s="22">
        <f>+IFERROR(COUNTIFS('OEN DET'!$J:$J,4,'OEN DET'!$A:$A,CONSOLIDADO!$F95)/COUNTIFS('OEN DET'!$J:$J,"&lt;&gt;",'OEN DET'!$A:$A,CONSOLIDADO!$F95),0)</f>
        <v>0</v>
      </c>
      <c r="BB95" s="22">
        <f>+IFERROR(COUNTIFS('OEN DET'!$J:$J,5,'OEN DET'!$A:$A,CONSOLIDADO!$F95)/COUNTIFS('OEN DET'!$J:$J,"&lt;&gt;",'OEN DET'!$A:$A,CONSOLIDADO!$F95),0)</f>
        <v>0</v>
      </c>
      <c r="BC95" s="48">
        <v>2</v>
      </c>
    </row>
    <row r="96" spans="1:55" x14ac:dyDescent="0.3">
      <c r="A96" s="11">
        <f>AVERAGEIFS('OEN DET'!B:B,'OEN DET'!A:A,CONSOLIDADO!F96)</f>
        <v>2</v>
      </c>
      <c r="B96" s="11">
        <f>AVERAGEIFS('OEN DET'!F:F,'OEN DET'!A:A,CONSOLIDADO!F96)</f>
        <v>13</v>
      </c>
      <c r="C96" s="43">
        <f t="shared" si="3"/>
        <v>1</v>
      </c>
      <c r="D96" s="43">
        <f t="shared" si="4"/>
        <v>0</v>
      </c>
      <c r="E96" s="2" t="s">
        <v>7708</v>
      </c>
      <c r="F96" s="2">
        <f t="shared" si="5"/>
        <v>95</v>
      </c>
      <c r="G96" s="11">
        <v>0</v>
      </c>
      <c r="H96" s="11">
        <v>1</v>
      </c>
      <c r="I96" s="11">
        <v>0</v>
      </c>
      <c r="J96" s="11">
        <v>0</v>
      </c>
      <c r="K96" s="11">
        <v>0</v>
      </c>
      <c r="L96" s="11">
        <v>0</v>
      </c>
      <c r="M96" s="11">
        <v>0</v>
      </c>
      <c r="N96" s="11">
        <v>0</v>
      </c>
      <c r="O96" s="11">
        <v>0</v>
      </c>
      <c r="P96" s="11">
        <v>0</v>
      </c>
      <c r="Q96" s="11">
        <v>0</v>
      </c>
      <c r="R96" s="11">
        <v>0</v>
      </c>
      <c r="S96" s="11">
        <v>0</v>
      </c>
      <c r="T96" s="11">
        <v>0</v>
      </c>
      <c r="U96" s="11">
        <v>0</v>
      </c>
      <c r="V96" s="11">
        <v>0</v>
      </c>
      <c r="W96" s="11">
        <v>0</v>
      </c>
      <c r="X96" s="11">
        <v>0</v>
      </c>
      <c r="Y96" s="11">
        <v>0</v>
      </c>
      <c r="Z96" s="11">
        <v>0</v>
      </c>
      <c r="AA96" s="11">
        <v>0</v>
      </c>
      <c r="AB96" s="11">
        <v>0</v>
      </c>
      <c r="AC96" s="11">
        <v>0</v>
      </c>
      <c r="AD96" s="11">
        <v>0</v>
      </c>
      <c r="AE96" s="11">
        <v>0</v>
      </c>
      <c r="AF96" s="11">
        <v>0</v>
      </c>
      <c r="AG96" s="11">
        <v>0</v>
      </c>
      <c r="AH96" s="11">
        <v>0</v>
      </c>
      <c r="AI96" s="11">
        <v>0</v>
      </c>
      <c r="AJ96" s="11">
        <v>0</v>
      </c>
      <c r="AK96" s="11">
        <v>0</v>
      </c>
      <c r="AL96" s="11">
        <v>0</v>
      </c>
      <c r="AM96" s="11">
        <v>0</v>
      </c>
      <c r="AN96" s="11">
        <v>0</v>
      </c>
      <c r="AO96" s="11">
        <v>0</v>
      </c>
      <c r="AP96" s="11">
        <v>0</v>
      </c>
      <c r="AQ96" s="11">
        <v>0</v>
      </c>
      <c r="AR96" s="11">
        <v>0</v>
      </c>
      <c r="AS96" s="11">
        <v>1</v>
      </c>
      <c r="AT96" s="11">
        <v>0</v>
      </c>
      <c r="AU96" s="22">
        <f>+IFERROR(COUNTIFS('OEN DET'!$H:$H,1,'OEN DET'!$A:$A,CONSOLIDADO!$F96)/COUNTIFS('OEN DET'!$H:$H,"&lt;&gt;",'OEN DET'!$A:$A,CONSOLIDADO!$F96),0)</f>
        <v>0.83333333333333337</v>
      </c>
      <c r="AV96" s="22">
        <f>+IFERROR(COUNTIFS('OEN DET'!$H:$H,2,'OEN DET'!$A:$A,CONSOLIDADO!$F96)/COUNTIFS('OEN DET'!$H:$H,"&lt;&gt;",'OEN DET'!$A:$A,CONSOLIDADO!$F96),0)</f>
        <v>0.16666666666666666</v>
      </c>
      <c r="AW96" s="22">
        <f>+IFERROR(COUNTIFS('OEN DET'!$H:$H,3,'OEN DET'!$A:$A,CONSOLIDADO!$F96)/COUNTIFS('OEN DET'!$H:$H,"&lt;&gt;",'OEN DET'!$A:$A,CONSOLIDADO!$F96),0)</f>
        <v>0</v>
      </c>
      <c r="AX96" s="22">
        <f>+IFERROR(COUNTIFS('OEN DET'!$J:$J,1,'OEN DET'!$A:$A,CONSOLIDADO!$F96)/COUNTIFS('OEN DET'!$J:$J,"&lt;&gt;",'OEN DET'!$A:$A,CONSOLIDADO!$F96),0)</f>
        <v>0</v>
      </c>
      <c r="AY96" s="22">
        <f>+IFERROR(COUNTIFS('OEN DET'!$J:$J,2,'OEN DET'!$A:$A,CONSOLIDADO!$F96)/COUNTIFS('OEN DET'!$J:$J,"&lt;&gt;",'OEN DET'!$A:$A,CONSOLIDADO!$F96),0)</f>
        <v>0</v>
      </c>
      <c r="AZ96" s="22">
        <f>+IFERROR(COUNTIFS('OEN DET'!$J:$J,3,'OEN DET'!$A:$A,CONSOLIDADO!$F96)/COUNTIFS('OEN DET'!$J:$J,"&lt;&gt;",'OEN DET'!$A:$A,CONSOLIDADO!$F96),0)</f>
        <v>0</v>
      </c>
      <c r="BA96" s="22">
        <f>+IFERROR(COUNTIFS('OEN DET'!$J:$J,4,'OEN DET'!$A:$A,CONSOLIDADO!$F96)/COUNTIFS('OEN DET'!$J:$J,"&lt;&gt;",'OEN DET'!$A:$A,CONSOLIDADO!$F96),0)</f>
        <v>0</v>
      </c>
      <c r="BB96" s="22">
        <f>+IFERROR(COUNTIFS('OEN DET'!$J:$J,5,'OEN DET'!$A:$A,CONSOLIDADO!$F96)/COUNTIFS('OEN DET'!$J:$J,"&lt;&gt;",'OEN DET'!$A:$A,CONSOLIDADO!$F96),0)</f>
        <v>0</v>
      </c>
      <c r="BC96" s="48">
        <v>2</v>
      </c>
    </row>
    <row r="97" spans="1:55" x14ac:dyDescent="0.3">
      <c r="A97" s="11">
        <f>AVERAGEIFS('OEN DET'!B:B,'OEN DET'!A:A,CONSOLIDADO!F97)</f>
        <v>2</v>
      </c>
      <c r="B97" s="11">
        <f>AVERAGEIFS('OEN DET'!F:F,'OEN DET'!A:A,CONSOLIDADO!F97)</f>
        <v>2</v>
      </c>
      <c r="C97" s="43">
        <f t="shared" si="3"/>
        <v>1</v>
      </c>
      <c r="D97" s="43">
        <f t="shared" si="4"/>
        <v>1</v>
      </c>
      <c r="E97" s="2" t="s">
        <v>7708</v>
      </c>
      <c r="F97" s="2">
        <f t="shared" si="5"/>
        <v>96</v>
      </c>
      <c r="G97" s="11">
        <v>0</v>
      </c>
      <c r="H97" s="11">
        <v>1</v>
      </c>
      <c r="I97" s="11">
        <v>0</v>
      </c>
      <c r="J97" s="11">
        <v>0</v>
      </c>
      <c r="K97" s="11">
        <v>0</v>
      </c>
      <c r="L97" s="11">
        <v>0</v>
      </c>
      <c r="M97" s="11">
        <v>0</v>
      </c>
      <c r="N97" s="11">
        <v>0</v>
      </c>
      <c r="O97" s="11">
        <v>0</v>
      </c>
      <c r="P97" s="11">
        <v>0</v>
      </c>
      <c r="Q97" s="11">
        <v>0</v>
      </c>
      <c r="R97" s="11">
        <v>0</v>
      </c>
      <c r="S97" s="11">
        <v>0</v>
      </c>
      <c r="T97" s="11">
        <v>0</v>
      </c>
      <c r="U97" s="11">
        <v>0</v>
      </c>
      <c r="V97" s="11">
        <v>0</v>
      </c>
      <c r="W97" s="11">
        <v>0</v>
      </c>
      <c r="X97" s="11">
        <v>0</v>
      </c>
      <c r="Y97" s="11">
        <v>0</v>
      </c>
      <c r="Z97" s="11">
        <v>0</v>
      </c>
      <c r="AA97" s="11">
        <v>0</v>
      </c>
      <c r="AB97" s="11">
        <v>0</v>
      </c>
      <c r="AC97" s="11">
        <v>0</v>
      </c>
      <c r="AD97" s="11">
        <v>0</v>
      </c>
      <c r="AE97" s="11">
        <v>0</v>
      </c>
      <c r="AF97" s="11">
        <v>0</v>
      </c>
      <c r="AG97" s="11">
        <v>0</v>
      </c>
      <c r="AH97" s="11">
        <v>1</v>
      </c>
      <c r="AI97" s="11">
        <v>0</v>
      </c>
      <c r="AJ97" s="11">
        <v>0</v>
      </c>
      <c r="AK97" s="11">
        <v>0</v>
      </c>
      <c r="AL97" s="11">
        <v>0</v>
      </c>
      <c r="AM97" s="11">
        <v>0</v>
      </c>
      <c r="AN97" s="11">
        <v>0</v>
      </c>
      <c r="AO97" s="11">
        <v>0</v>
      </c>
      <c r="AP97" s="11">
        <v>0</v>
      </c>
      <c r="AQ97" s="11">
        <v>0</v>
      </c>
      <c r="AR97" s="11">
        <v>0</v>
      </c>
      <c r="AS97" s="11">
        <v>0</v>
      </c>
      <c r="AT97" s="11">
        <v>0</v>
      </c>
      <c r="AU97" s="22">
        <f>+IFERROR(COUNTIFS('OEN DET'!$H:$H,1,'OEN DET'!$A:$A,CONSOLIDADO!$F97)/COUNTIFS('OEN DET'!$H:$H,"&lt;&gt;",'OEN DET'!$A:$A,CONSOLIDADO!$F97),0)</f>
        <v>0.72727272727272729</v>
      </c>
      <c r="AV97" s="22">
        <f>+IFERROR(COUNTIFS('OEN DET'!$H:$H,2,'OEN DET'!$A:$A,CONSOLIDADO!$F97)/COUNTIFS('OEN DET'!$H:$H,"&lt;&gt;",'OEN DET'!$A:$A,CONSOLIDADO!$F97),0)</f>
        <v>0.18181818181818182</v>
      </c>
      <c r="AW97" s="22">
        <f>+IFERROR(COUNTIFS('OEN DET'!$H:$H,3,'OEN DET'!$A:$A,CONSOLIDADO!$F97)/COUNTIFS('OEN DET'!$H:$H,"&lt;&gt;",'OEN DET'!$A:$A,CONSOLIDADO!$F97),0)</f>
        <v>9.0909090909090912E-2</v>
      </c>
      <c r="AX97" s="22">
        <f>+IFERROR(COUNTIFS('OEN DET'!$J:$J,1,'OEN DET'!$A:$A,CONSOLIDADO!$F97)/COUNTIFS('OEN DET'!$J:$J,"&lt;&gt;",'OEN DET'!$A:$A,CONSOLIDADO!$F97),0)</f>
        <v>0</v>
      </c>
      <c r="AY97" s="22">
        <f>+IFERROR(COUNTIFS('OEN DET'!$J:$J,2,'OEN DET'!$A:$A,CONSOLIDADO!$F97)/COUNTIFS('OEN DET'!$J:$J,"&lt;&gt;",'OEN DET'!$A:$A,CONSOLIDADO!$F97),0)</f>
        <v>0.66666666666666663</v>
      </c>
      <c r="AZ97" s="22">
        <f>+IFERROR(COUNTIFS('OEN DET'!$J:$J,3,'OEN DET'!$A:$A,CONSOLIDADO!$F97)/COUNTIFS('OEN DET'!$J:$J,"&lt;&gt;",'OEN DET'!$A:$A,CONSOLIDADO!$F97),0)</f>
        <v>0.33333333333333331</v>
      </c>
      <c r="BA97" s="22">
        <f>+IFERROR(COUNTIFS('OEN DET'!$J:$J,4,'OEN DET'!$A:$A,CONSOLIDADO!$F97)/COUNTIFS('OEN DET'!$J:$J,"&lt;&gt;",'OEN DET'!$A:$A,CONSOLIDADO!$F97),0)</f>
        <v>0</v>
      </c>
      <c r="BB97" s="22">
        <f>+IFERROR(COUNTIFS('OEN DET'!$J:$J,5,'OEN DET'!$A:$A,CONSOLIDADO!$F97)/COUNTIFS('OEN DET'!$J:$J,"&lt;&gt;",'OEN DET'!$A:$A,CONSOLIDADO!$F97),0)</f>
        <v>0</v>
      </c>
      <c r="BC97" s="48">
        <v>2</v>
      </c>
    </row>
    <row r="98" spans="1:55" x14ac:dyDescent="0.3">
      <c r="A98" s="11">
        <f>AVERAGEIFS('OEN DET'!B:B,'OEN DET'!A:A,CONSOLIDADO!F98)</f>
        <v>2</v>
      </c>
      <c r="B98" s="11">
        <f>AVERAGEIFS('OEN DET'!F:F,'OEN DET'!A:A,CONSOLIDADO!F98)</f>
        <v>1</v>
      </c>
      <c r="C98" s="43">
        <f t="shared" si="3"/>
        <v>1</v>
      </c>
      <c r="D98" s="43">
        <f t="shared" si="4"/>
        <v>0</v>
      </c>
      <c r="E98" s="2" t="s">
        <v>7708</v>
      </c>
      <c r="F98" s="2">
        <f t="shared" si="5"/>
        <v>97</v>
      </c>
      <c r="G98" s="11">
        <v>0</v>
      </c>
      <c r="H98" s="11">
        <v>1</v>
      </c>
      <c r="I98" s="11">
        <v>0</v>
      </c>
      <c r="J98" s="11">
        <v>0</v>
      </c>
      <c r="K98" s="11">
        <v>0</v>
      </c>
      <c r="L98" s="11">
        <v>0</v>
      </c>
      <c r="M98" s="11">
        <v>0</v>
      </c>
      <c r="N98" s="11">
        <v>0</v>
      </c>
      <c r="O98" s="11">
        <v>0</v>
      </c>
      <c r="P98" s="11">
        <v>0</v>
      </c>
      <c r="Q98" s="11">
        <v>0</v>
      </c>
      <c r="R98" s="11">
        <v>0</v>
      </c>
      <c r="S98" s="11">
        <v>0</v>
      </c>
      <c r="T98" s="11">
        <v>0</v>
      </c>
      <c r="U98" s="11">
        <v>0</v>
      </c>
      <c r="V98" s="11">
        <v>0</v>
      </c>
      <c r="W98" s="11">
        <v>0</v>
      </c>
      <c r="X98" s="11">
        <v>0</v>
      </c>
      <c r="Y98" s="11">
        <v>0</v>
      </c>
      <c r="Z98" s="11">
        <v>0</v>
      </c>
      <c r="AA98" s="11">
        <v>0</v>
      </c>
      <c r="AB98" s="11">
        <v>0</v>
      </c>
      <c r="AC98" s="11">
        <v>0</v>
      </c>
      <c r="AD98" s="11">
        <v>0</v>
      </c>
      <c r="AE98" s="11">
        <v>0</v>
      </c>
      <c r="AF98" s="11">
        <v>0</v>
      </c>
      <c r="AG98" s="11">
        <v>1</v>
      </c>
      <c r="AH98" s="11">
        <v>0</v>
      </c>
      <c r="AI98" s="11">
        <v>0</v>
      </c>
      <c r="AJ98" s="11">
        <v>0</v>
      </c>
      <c r="AK98" s="11">
        <v>0</v>
      </c>
      <c r="AL98" s="11">
        <v>0</v>
      </c>
      <c r="AM98" s="11">
        <v>0</v>
      </c>
      <c r="AN98" s="11">
        <v>0</v>
      </c>
      <c r="AO98" s="11">
        <v>0</v>
      </c>
      <c r="AP98" s="11">
        <v>0</v>
      </c>
      <c r="AQ98" s="11">
        <v>0</v>
      </c>
      <c r="AR98" s="11">
        <v>0</v>
      </c>
      <c r="AS98" s="11">
        <v>0</v>
      </c>
      <c r="AT98" s="11">
        <v>0</v>
      </c>
      <c r="AU98" s="22">
        <f>+IFERROR(COUNTIFS('OEN DET'!$H:$H,1,'OEN DET'!$A:$A,CONSOLIDADO!$F98)/COUNTIFS('OEN DET'!$H:$H,"&lt;&gt;",'OEN DET'!$A:$A,CONSOLIDADO!$F98),0)</f>
        <v>1</v>
      </c>
      <c r="AV98" s="22">
        <f>+IFERROR(COUNTIFS('OEN DET'!$H:$H,2,'OEN DET'!$A:$A,CONSOLIDADO!$F98)/COUNTIFS('OEN DET'!$H:$H,"&lt;&gt;",'OEN DET'!$A:$A,CONSOLIDADO!$F98),0)</f>
        <v>0</v>
      </c>
      <c r="AW98" s="22">
        <f>+IFERROR(COUNTIFS('OEN DET'!$H:$H,3,'OEN DET'!$A:$A,CONSOLIDADO!$F98)/COUNTIFS('OEN DET'!$H:$H,"&lt;&gt;",'OEN DET'!$A:$A,CONSOLIDADO!$F98),0)</f>
        <v>0</v>
      </c>
      <c r="AX98" s="22">
        <f>+IFERROR(COUNTIFS('OEN DET'!$J:$J,1,'OEN DET'!$A:$A,CONSOLIDADO!$F98)/COUNTIFS('OEN DET'!$J:$J,"&lt;&gt;",'OEN DET'!$A:$A,CONSOLIDADO!$F98),0)</f>
        <v>0</v>
      </c>
      <c r="AY98" s="22">
        <f>+IFERROR(COUNTIFS('OEN DET'!$J:$J,2,'OEN DET'!$A:$A,CONSOLIDADO!$F98)/COUNTIFS('OEN DET'!$J:$J,"&lt;&gt;",'OEN DET'!$A:$A,CONSOLIDADO!$F98),0)</f>
        <v>0</v>
      </c>
      <c r="AZ98" s="22">
        <f>+IFERROR(COUNTIFS('OEN DET'!$J:$J,3,'OEN DET'!$A:$A,CONSOLIDADO!$F98)/COUNTIFS('OEN DET'!$J:$J,"&lt;&gt;",'OEN DET'!$A:$A,CONSOLIDADO!$F98),0)</f>
        <v>0</v>
      </c>
      <c r="BA98" s="22">
        <f>+IFERROR(COUNTIFS('OEN DET'!$J:$J,4,'OEN DET'!$A:$A,CONSOLIDADO!$F98)/COUNTIFS('OEN DET'!$J:$J,"&lt;&gt;",'OEN DET'!$A:$A,CONSOLIDADO!$F98),0)</f>
        <v>0</v>
      </c>
      <c r="BB98" s="22">
        <f>+IFERROR(COUNTIFS('OEN DET'!$J:$J,5,'OEN DET'!$A:$A,CONSOLIDADO!$F98)/COUNTIFS('OEN DET'!$J:$J,"&lt;&gt;",'OEN DET'!$A:$A,CONSOLIDADO!$F98),0)</f>
        <v>0</v>
      </c>
      <c r="BC98" s="48">
        <v>2</v>
      </c>
    </row>
    <row r="99" spans="1:55" x14ac:dyDescent="0.3">
      <c r="A99" s="11">
        <f>AVERAGEIFS('OEN DET'!B:B,'OEN DET'!A:A,CONSOLIDADO!F99)</f>
        <v>2</v>
      </c>
      <c r="B99" s="11">
        <f>AVERAGEIFS('OEN DET'!F:F,'OEN DET'!A:A,CONSOLIDADO!F99)</f>
        <v>1</v>
      </c>
      <c r="C99" s="43">
        <f t="shared" si="3"/>
        <v>1</v>
      </c>
      <c r="D99" s="43">
        <f t="shared" si="4"/>
        <v>0</v>
      </c>
      <c r="E99" s="2" t="s">
        <v>7708</v>
      </c>
      <c r="F99" s="2">
        <f t="shared" si="5"/>
        <v>98</v>
      </c>
      <c r="G99" s="11">
        <v>0</v>
      </c>
      <c r="H99" s="11">
        <v>1</v>
      </c>
      <c r="I99" s="11">
        <v>0</v>
      </c>
      <c r="J99" s="11">
        <v>0</v>
      </c>
      <c r="K99" s="11">
        <v>0</v>
      </c>
      <c r="L99" s="11">
        <v>0</v>
      </c>
      <c r="M99" s="11">
        <v>0</v>
      </c>
      <c r="N99" s="11">
        <v>0</v>
      </c>
      <c r="O99" s="11">
        <v>0</v>
      </c>
      <c r="P99" s="11">
        <v>0</v>
      </c>
      <c r="Q99" s="11">
        <v>0</v>
      </c>
      <c r="R99" s="11">
        <v>0</v>
      </c>
      <c r="S99" s="11">
        <v>0</v>
      </c>
      <c r="T99" s="11">
        <v>0</v>
      </c>
      <c r="U99" s="11">
        <v>0</v>
      </c>
      <c r="V99" s="11">
        <v>0</v>
      </c>
      <c r="W99" s="11">
        <v>0</v>
      </c>
      <c r="X99" s="11">
        <v>0</v>
      </c>
      <c r="Y99" s="11">
        <v>0</v>
      </c>
      <c r="Z99" s="11">
        <v>0</v>
      </c>
      <c r="AA99" s="11">
        <v>0</v>
      </c>
      <c r="AB99" s="11">
        <v>0</v>
      </c>
      <c r="AC99" s="11">
        <v>0</v>
      </c>
      <c r="AD99" s="11">
        <v>0</v>
      </c>
      <c r="AE99" s="11">
        <v>0</v>
      </c>
      <c r="AF99" s="11">
        <v>0</v>
      </c>
      <c r="AG99" s="11">
        <v>1</v>
      </c>
      <c r="AH99" s="11">
        <v>0</v>
      </c>
      <c r="AI99" s="11">
        <v>0</v>
      </c>
      <c r="AJ99" s="11">
        <v>0</v>
      </c>
      <c r="AK99" s="11">
        <v>0</v>
      </c>
      <c r="AL99" s="11">
        <v>0</v>
      </c>
      <c r="AM99" s="11">
        <v>0</v>
      </c>
      <c r="AN99" s="11">
        <v>0</v>
      </c>
      <c r="AO99" s="11">
        <v>0</v>
      </c>
      <c r="AP99" s="11">
        <v>0</v>
      </c>
      <c r="AQ99" s="11">
        <v>0</v>
      </c>
      <c r="AR99" s="11">
        <v>0</v>
      </c>
      <c r="AS99" s="11">
        <v>0</v>
      </c>
      <c r="AT99" s="11">
        <v>0</v>
      </c>
      <c r="AU99" s="22">
        <f>+IFERROR(COUNTIFS('OEN DET'!$H:$H,1,'OEN DET'!$A:$A,CONSOLIDADO!$F99)/COUNTIFS('OEN DET'!$H:$H,"&lt;&gt;",'OEN DET'!$A:$A,CONSOLIDADO!$F99),0)</f>
        <v>0.33333333333333331</v>
      </c>
      <c r="AV99" s="22">
        <f>+IFERROR(COUNTIFS('OEN DET'!$H:$H,2,'OEN DET'!$A:$A,CONSOLIDADO!$F99)/COUNTIFS('OEN DET'!$H:$H,"&lt;&gt;",'OEN DET'!$A:$A,CONSOLIDADO!$F99),0)</f>
        <v>0.33333333333333331</v>
      </c>
      <c r="AW99" s="22">
        <f>+IFERROR(COUNTIFS('OEN DET'!$H:$H,3,'OEN DET'!$A:$A,CONSOLIDADO!$F99)/COUNTIFS('OEN DET'!$H:$H,"&lt;&gt;",'OEN DET'!$A:$A,CONSOLIDADO!$F99),0)</f>
        <v>0.33333333333333331</v>
      </c>
      <c r="AX99" s="22">
        <f>+IFERROR(COUNTIFS('OEN DET'!$J:$J,1,'OEN DET'!$A:$A,CONSOLIDADO!$F99)/COUNTIFS('OEN DET'!$J:$J,"&lt;&gt;",'OEN DET'!$A:$A,CONSOLIDADO!$F99),0)</f>
        <v>0</v>
      </c>
      <c r="AY99" s="22">
        <f>+IFERROR(COUNTIFS('OEN DET'!$J:$J,2,'OEN DET'!$A:$A,CONSOLIDADO!$F99)/COUNTIFS('OEN DET'!$J:$J,"&lt;&gt;",'OEN DET'!$A:$A,CONSOLIDADO!$F99),0)</f>
        <v>0</v>
      </c>
      <c r="AZ99" s="22">
        <f>+IFERROR(COUNTIFS('OEN DET'!$J:$J,3,'OEN DET'!$A:$A,CONSOLIDADO!$F99)/COUNTIFS('OEN DET'!$J:$J,"&lt;&gt;",'OEN DET'!$A:$A,CONSOLIDADO!$F99),0)</f>
        <v>0</v>
      </c>
      <c r="BA99" s="22">
        <f>+IFERROR(COUNTIFS('OEN DET'!$J:$J,4,'OEN DET'!$A:$A,CONSOLIDADO!$F99)/COUNTIFS('OEN DET'!$J:$J,"&lt;&gt;",'OEN DET'!$A:$A,CONSOLIDADO!$F99),0)</f>
        <v>0</v>
      </c>
      <c r="BB99" s="22">
        <f>+IFERROR(COUNTIFS('OEN DET'!$J:$J,5,'OEN DET'!$A:$A,CONSOLIDADO!$F99)/COUNTIFS('OEN DET'!$J:$J,"&lt;&gt;",'OEN DET'!$A:$A,CONSOLIDADO!$F99),0)</f>
        <v>0</v>
      </c>
      <c r="BC99" s="48">
        <v>1</v>
      </c>
    </row>
    <row r="100" spans="1:55" x14ac:dyDescent="0.3">
      <c r="A100" s="11">
        <f>AVERAGEIFS('OEN DET'!B:B,'OEN DET'!A:A,CONSOLIDADO!F100)</f>
        <v>2</v>
      </c>
      <c r="B100" s="11">
        <f>AVERAGEIFS('OEN DET'!F:F,'OEN DET'!A:A,CONSOLIDADO!F100)</f>
        <v>2</v>
      </c>
      <c r="C100" s="43">
        <f t="shared" si="3"/>
        <v>1</v>
      </c>
      <c r="D100" s="43">
        <f t="shared" si="4"/>
        <v>0</v>
      </c>
      <c r="E100" s="2" t="s">
        <v>7708</v>
      </c>
      <c r="F100" s="2">
        <f t="shared" si="5"/>
        <v>99</v>
      </c>
      <c r="G100" s="11">
        <v>0</v>
      </c>
      <c r="H100" s="11">
        <v>1</v>
      </c>
      <c r="I100" s="11">
        <v>0</v>
      </c>
      <c r="J100" s="11">
        <v>0</v>
      </c>
      <c r="K100" s="11">
        <v>0</v>
      </c>
      <c r="L100" s="11">
        <v>0</v>
      </c>
      <c r="M100" s="11">
        <v>0</v>
      </c>
      <c r="N100" s="11">
        <v>0</v>
      </c>
      <c r="O100" s="11">
        <v>0</v>
      </c>
      <c r="P100" s="11">
        <v>0</v>
      </c>
      <c r="Q100" s="11">
        <v>0</v>
      </c>
      <c r="R100" s="11">
        <v>0</v>
      </c>
      <c r="S100" s="11">
        <v>0</v>
      </c>
      <c r="T100" s="11">
        <v>0</v>
      </c>
      <c r="U100" s="11">
        <v>0</v>
      </c>
      <c r="V100" s="11">
        <v>0</v>
      </c>
      <c r="W100" s="11">
        <v>0</v>
      </c>
      <c r="X100" s="11">
        <v>0</v>
      </c>
      <c r="Y100" s="11">
        <v>0</v>
      </c>
      <c r="Z100" s="11">
        <v>0</v>
      </c>
      <c r="AA100" s="11">
        <v>0</v>
      </c>
      <c r="AB100" s="11">
        <v>0</v>
      </c>
      <c r="AC100" s="11">
        <v>0</v>
      </c>
      <c r="AD100" s="11">
        <v>0</v>
      </c>
      <c r="AE100" s="11">
        <v>0</v>
      </c>
      <c r="AF100" s="11">
        <v>0</v>
      </c>
      <c r="AG100" s="11">
        <v>0</v>
      </c>
      <c r="AH100" s="11">
        <v>1</v>
      </c>
      <c r="AI100" s="11">
        <v>0</v>
      </c>
      <c r="AJ100" s="11">
        <v>0</v>
      </c>
      <c r="AK100" s="11">
        <v>0</v>
      </c>
      <c r="AL100" s="11">
        <v>0</v>
      </c>
      <c r="AM100" s="11">
        <v>0</v>
      </c>
      <c r="AN100" s="11">
        <v>0</v>
      </c>
      <c r="AO100" s="11">
        <v>0</v>
      </c>
      <c r="AP100" s="11">
        <v>0</v>
      </c>
      <c r="AQ100" s="11">
        <v>0</v>
      </c>
      <c r="AR100" s="11">
        <v>0</v>
      </c>
      <c r="AS100" s="11">
        <v>0</v>
      </c>
      <c r="AT100" s="11">
        <v>0</v>
      </c>
      <c r="AU100" s="22">
        <f>+IFERROR(COUNTIFS('OEN DET'!$H:$H,1,'OEN DET'!$A:$A,CONSOLIDADO!$F100)/COUNTIFS('OEN DET'!$H:$H,"&lt;&gt;",'OEN DET'!$A:$A,CONSOLIDADO!$F100),0)</f>
        <v>1</v>
      </c>
      <c r="AV100" s="22">
        <f>+IFERROR(COUNTIFS('OEN DET'!$H:$H,2,'OEN DET'!$A:$A,CONSOLIDADO!$F100)/COUNTIFS('OEN DET'!$H:$H,"&lt;&gt;",'OEN DET'!$A:$A,CONSOLIDADO!$F100),0)</f>
        <v>0</v>
      </c>
      <c r="AW100" s="22">
        <f>+IFERROR(COUNTIFS('OEN DET'!$H:$H,3,'OEN DET'!$A:$A,CONSOLIDADO!$F100)/COUNTIFS('OEN DET'!$H:$H,"&lt;&gt;",'OEN DET'!$A:$A,CONSOLIDADO!$F100),0)</f>
        <v>0</v>
      </c>
      <c r="AX100" s="22">
        <f>+IFERROR(COUNTIFS('OEN DET'!$J:$J,1,'OEN DET'!$A:$A,CONSOLIDADO!$F100)/COUNTIFS('OEN DET'!$J:$J,"&lt;&gt;",'OEN DET'!$A:$A,CONSOLIDADO!$F100),0)</f>
        <v>0</v>
      </c>
      <c r="AY100" s="22">
        <f>+IFERROR(COUNTIFS('OEN DET'!$J:$J,2,'OEN DET'!$A:$A,CONSOLIDADO!$F100)/COUNTIFS('OEN DET'!$J:$J,"&lt;&gt;",'OEN DET'!$A:$A,CONSOLIDADO!$F100),0)</f>
        <v>0</v>
      </c>
      <c r="AZ100" s="22">
        <f>+IFERROR(COUNTIFS('OEN DET'!$J:$J,3,'OEN DET'!$A:$A,CONSOLIDADO!$F100)/COUNTIFS('OEN DET'!$J:$J,"&lt;&gt;",'OEN DET'!$A:$A,CONSOLIDADO!$F100),0)</f>
        <v>0</v>
      </c>
      <c r="BA100" s="22">
        <f>+IFERROR(COUNTIFS('OEN DET'!$J:$J,4,'OEN DET'!$A:$A,CONSOLIDADO!$F100)/COUNTIFS('OEN DET'!$J:$J,"&lt;&gt;",'OEN DET'!$A:$A,CONSOLIDADO!$F100),0)</f>
        <v>0</v>
      </c>
      <c r="BB100" s="22">
        <f>+IFERROR(COUNTIFS('OEN DET'!$J:$J,5,'OEN DET'!$A:$A,CONSOLIDADO!$F100)/COUNTIFS('OEN DET'!$J:$J,"&lt;&gt;",'OEN DET'!$A:$A,CONSOLIDADO!$F100),0)</f>
        <v>0</v>
      </c>
      <c r="BC100" s="48">
        <v>2</v>
      </c>
    </row>
    <row r="101" spans="1:55" x14ac:dyDescent="0.3">
      <c r="A101" s="11">
        <f>AVERAGEIFS('OEN DET'!B:B,'OEN DET'!A:A,CONSOLIDADO!F101)</f>
        <v>2</v>
      </c>
      <c r="B101" s="11">
        <f>AVERAGEIFS('OEN DET'!F:F,'OEN DET'!A:A,CONSOLIDADO!F101)</f>
        <v>2</v>
      </c>
      <c r="C101" s="43">
        <f t="shared" si="3"/>
        <v>0</v>
      </c>
      <c r="D101" s="43">
        <f t="shared" si="4"/>
        <v>1</v>
      </c>
      <c r="E101" s="2" t="s">
        <v>7708</v>
      </c>
      <c r="F101" s="2">
        <f t="shared" si="5"/>
        <v>100</v>
      </c>
      <c r="G101" s="11">
        <v>0</v>
      </c>
      <c r="H101" s="11">
        <v>1</v>
      </c>
      <c r="I101" s="11">
        <v>0</v>
      </c>
      <c r="J101" s="11">
        <v>0</v>
      </c>
      <c r="K101" s="11">
        <v>0</v>
      </c>
      <c r="L101" s="11">
        <v>0</v>
      </c>
      <c r="M101" s="11">
        <v>0</v>
      </c>
      <c r="N101" s="11">
        <v>0</v>
      </c>
      <c r="O101" s="11">
        <v>0</v>
      </c>
      <c r="P101" s="11">
        <v>0</v>
      </c>
      <c r="Q101" s="11">
        <v>0</v>
      </c>
      <c r="R101" s="11">
        <v>0</v>
      </c>
      <c r="S101" s="11">
        <v>0</v>
      </c>
      <c r="T101" s="11">
        <v>0</v>
      </c>
      <c r="U101" s="11">
        <v>0</v>
      </c>
      <c r="V101" s="11">
        <v>0</v>
      </c>
      <c r="W101" s="11">
        <v>0</v>
      </c>
      <c r="X101" s="11">
        <v>0</v>
      </c>
      <c r="Y101" s="11">
        <v>0</v>
      </c>
      <c r="Z101" s="11">
        <v>0</v>
      </c>
      <c r="AA101" s="11">
        <v>0</v>
      </c>
      <c r="AB101" s="11">
        <v>0</v>
      </c>
      <c r="AC101" s="11">
        <v>0</v>
      </c>
      <c r="AD101" s="11">
        <v>0</v>
      </c>
      <c r="AE101" s="11">
        <v>0</v>
      </c>
      <c r="AF101" s="11">
        <v>0</v>
      </c>
      <c r="AG101" s="11">
        <v>0</v>
      </c>
      <c r="AH101" s="11">
        <v>1</v>
      </c>
      <c r="AI101" s="11">
        <v>0</v>
      </c>
      <c r="AJ101" s="11">
        <v>0</v>
      </c>
      <c r="AK101" s="11">
        <v>0</v>
      </c>
      <c r="AL101" s="11">
        <v>0</v>
      </c>
      <c r="AM101" s="11">
        <v>0</v>
      </c>
      <c r="AN101" s="11">
        <v>0</v>
      </c>
      <c r="AO101" s="11">
        <v>0</v>
      </c>
      <c r="AP101" s="11">
        <v>0</v>
      </c>
      <c r="AQ101" s="11">
        <v>0</v>
      </c>
      <c r="AR101" s="11">
        <v>0</v>
      </c>
      <c r="AS101" s="11">
        <v>0</v>
      </c>
      <c r="AT101" s="11">
        <v>0</v>
      </c>
      <c r="AU101" s="22">
        <f>+IFERROR(COUNTIFS('OEN DET'!$H:$H,1,'OEN DET'!$A:$A,CONSOLIDADO!$F101)/COUNTIFS('OEN DET'!$H:$H,"&lt;&gt;",'OEN DET'!$A:$A,CONSOLIDADO!$F101),0)</f>
        <v>0</v>
      </c>
      <c r="AV101" s="22">
        <f>+IFERROR(COUNTIFS('OEN DET'!$H:$H,2,'OEN DET'!$A:$A,CONSOLIDADO!$F101)/COUNTIFS('OEN DET'!$H:$H,"&lt;&gt;",'OEN DET'!$A:$A,CONSOLIDADO!$F101),0)</f>
        <v>0</v>
      </c>
      <c r="AW101" s="22">
        <f>+IFERROR(COUNTIFS('OEN DET'!$H:$H,3,'OEN DET'!$A:$A,CONSOLIDADO!$F101)/COUNTIFS('OEN DET'!$H:$H,"&lt;&gt;",'OEN DET'!$A:$A,CONSOLIDADO!$F101),0)</f>
        <v>0</v>
      </c>
      <c r="AX101" s="22">
        <f>+IFERROR(COUNTIFS('OEN DET'!$J:$J,1,'OEN DET'!$A:$A,CONSOLIDADO!$F101)/COUNTIFS('OEN DET'!$J:$J,"&lt;&gt;",'OEN DET'!$A:$A,CONSOLIDADO!$F101),0)</f>
        <v>0.66666666666666663</v>
      </c>
      <c r="AY101" s="22">
        <f>+IFERROR(COUNTIFS('OEN DET'!$J:$J,2,'OEN DET'!$A:$A,CONSOLIDADO!$F101)/COUNTIFS('OEN DET'!$J:$J,"&lt;&gt;",'OEN DET'!$A:$A,CONSOLIDADO!$F101),0)</f>
        <v>0</v>
      </c>
      <c r="AZ101" s="22">
        <f>+IFERROR(COUNTIFS('OEN DET'!$J:$J,3,'OEN DET'!$A:$A,CONSOLIDADO!$F101)/COUNTIFS('OEN DET'!$J:$J,"&lt;&gt;",'OEN DET'!$A:$A,CONSOLIDADO!$F101),0)</f>
        <v>0</v>
      </c>
      <c r="BA101" s="22">
        <f>+IFERROR(COUNTIFS('OEN DET'!$J:$J,4,'OEN DET'!$A:$A,CONSOLIDADO!$F101)/COUNTIFS('OEN DET'!$J:$J,"&lt;&gt;",'OEN DET'!$A:$A,CONSOLIDADO!$F101),0)</f>
        <v>0</v>
      </c>
      <c r="BB101" s="22">
        <f>+IFERROR(COUNTIFS('OEN DET'!$J:$J,5,'OEN DET'!$A:$A,CONSOLIDADO!$F101)/COUNTIFS('OEN DET'!$J:$J,"&lt;&gt;",'OEN DET'!$A:$A,CONSOLIDADO!$F101),0)</f>
        <v>0.33333333333333331</v>
      </c>
      <c r="BC101" s="48">
        <v>5</v>
      </c>
    </row>
    <row r="102" spans="1:55" x14ac:dyDescent="0.3">
      <c r="A102" s="11">
        <f>AVERAGEIFS('OEN DET'!B:B,'OEN DET'!A:A,CONSOLIDADO!F102)</f>
        <v>2</v>
      </c>
      <c r="B102" s="11">
        <f>AVERAGEIFS('OEN DET'!F:F,'OEN DET'!A:A,CONSOLIDADO!F102)</f>
        <v>12</v>
      </c>
      <c r="C102" s="43">
        <f t="shared" si="3"/>
        <v>1</v>
      </c>
      <c r="D102" s="43">
        <f t="shared" si="4"/>
        <v>1</v>
      </c>
      <c r="E102" s="2" t="s">
        <v>7708</v>
      </c>
      <c r="F102" s="2">
        <f t="shared" si="5"/>
        <v>101</v>
      </c>
      <c r="G102" s="11">
        <v>0</v>
      </c>
      <c r="H102" s="11">
        <v>1</v>
      </c>
      <c r="I102" s="11">
        <v>0</v>
      </c>
      <c r="J102" s="11">
        <v>0</v>
      </c>
      <c r="K102" s="11">
        <v>0</v>
      </c>
      <c r="L102" s="11">
        <v>0</v>
      </c>
      <c r="M102" s="11">
        <v>0</v>
      </c>
      <c r="N102" s="11">
        <v>0</v>
      </c>
      <c r="O102" s="11">
        <v>0</v>
      </c>
      <c r="P102" s="11">
        <v>0</v>
      </c>
      <c r="Q102" s="11">
        <v>0</v>
      </c>
      <c r="R102" s="11">
        <v>0</v>
      </c>
      <c r="S102" s="11">
        <v>0</v>
      </c>
      <c r="T102" s="11">
        <v>0</v>
      </c>
      <c r="U102" s="11">
        <v>0</v>
      </c>
      <c r="V102" s="11">
        <v>0</v>
      </c>
      <c r="W102" s="11">
        <v>0</v>
      </c>
      <c r="X102" s="11">
        <v>0</v>
      </c>
      <c r="Y102" s="11">
        <v>0</v>
      </c>
      <c r="Z102" s="11">
        <v>0</v>
      </c>
      <c r="AA102" s="11">
        <v>0</v>
      </c>
      <c r="AB102" s="11">
        <v>0</v>
      </c>
      <c r="AC102" s="11">
        <v>0</v>
      </c>
      <c r="AD102" s="11">
        <v>0</v>
      </c>
      <c r="AE102" s="11">
        <v>0</v>
      </c>
      <c r="AF102" s="11">
        <v>0</v>
      </c>
      <c r="AG102" s="11">
        <v>0</v>
      </c>
      <c r="AH102" s="11">
        <v>0</v>
      </c>
      <c r="AI102" s="11">
        <v>0</v>
      </c>
      <c r="AJ102" s="11">
        <v>0</v>
      </c>
      <c r="AK102" s="11">
        <v>0</v>
      </c>
      <c r="AL102" s="11">
        <v>0</v>
      </c>
      <c r="AM102" s="11">
        <v>0</v>
      </c>
      <c r="AN102" s="11">
        <v>0</v>
      </c>
      <c r="AO102" s="11">
        <v>0</v>
      </c>
      <c r="AP102" s="11">
        <v>0</v>
      </c>
      <c r="AQ102" s="11">
        <v>0</v>
      </c>
      <c r="AR102" s="11">
        <v>1</v>
      </c>
      <c r="AS102" s="11">
        <v>0</v>
      </c>
      <c r="AT102" s="11">
        <v>0</v>
      </c>
      <c r="AU102" s="22">
        <f>+IFERROR(COUNTIFS('OEN DET'!$H:$H,1,'OEN DET'!$A:$A,CONSOLIDADO!$F102)/COUNTIFS('OEN DET'!$H:$H,"&lt;&gt;",'OEN DET'!$A:$A,CONSOLIDADO!$F102),0)</f>
        <v>1</v>
      </c>
      <c r="AV102" s="22">
        <f>+IFERROR(COUNTIFS('OEN DET'!$H:$H,2,'OEN DET'!$A:$A,CONSOLIDADO!$F102)/COUNTIFS('OEN DET'!$H:$H,"&lt;&gt;",'OEN DET'!$A:$A,CONSOLIDADO!$F102),0)</f>
        <v>0</v>
      </c>
      <c r="AW102" s="22">
        <f>+IFERROR(COUNTIFS('OEN DET'!$H:$H,3,'OEN DET'!$A:$A,CONSOLIDADO!$F102)/COUNTIFS('OEN DET'!$H:$H,"&lt;&gt;",'OEN DET'!$A:$A,CONSOLIDADO!$F102),0)</f>
        <v>0</v>
      </c>
      <c r="AX102" s="22">
        <f>+IFERROR(COUNTIFS('OEN DET'!$J:$J,1,'OEN DET'!$A:$A,CONSOLIDADO!$F102)/COUNTIFS('OEN DET'!$J:$J,"&lt;&gt;",'OEN DET'!$A:$A,CONSOLIDADO!$F102),0)</f>
        <v>1</v>
      </c>
      <c r="AY102" s="22">
        <f>+IFERROR(COUNTIFS('OEN DET'!$J:$J,2,'OEN DET'!$A:$A,CONSOLIDADO!$F102)/COUNTIFS('OEN DET'!$J:$J,"&lt;&gt;",'OEN DET'!$A:$A,CONSOLIDADO!$F102),0)</f>
        <v>0</v>
      </c>
      <c r="AZ102" s="22">
        <f>+IFERROR(COUNTIFS('OEN DET'!$J:$J,3,'OEN DET'!$A:$A,CONSOLIDADO!$F102)/COUNTIFS('OEN DET'!$J:$J,"&lt;&gt;",'OEN DET'!$A:$A,CONSOLIDADO!$F102),0)</f>
        <v>0</v>
      </c>
      <c r="BA102" s="22">
        <f>+IFERROR(COUNTIFS('OEN DET'!$J:$J,4,'OEN DET'!$A:$A,CONSOLIDADO!$F102)/COUNTIFS('OEN DET'!$J:$J,"&lt;&gt;",'OEN DET'!$A:$A,CONSOLIDADO!$F102),0)</f>
        <v>0</v>
      </c>
      <c r="BB102" s="22">
        <f>+IFERROR(COUNTIFS('OEN DET'!$J:$J,5,'OEN DET'!$A:$A,CONSOLIDADO!$F102)/COUNTIFS('OEN DET'!$J:$J,"&lt;&gt;",'OEN DET'!$A:$A,CONSOLIDADO!$F102),0)</f>
        <v>0</v>
      </c>
      <c r="BC102" s="48">
        <v>2</v>
      </c>
    </row>
    <row r="103" spans="1:55" x14ac:dyDescent="0.3">
      <c r="A103" s="11">
        <f>AVERAGEIFS('OEN DET'!B:B,'OEN DET'!A:A,CONSOLIDADO!F103)</f>
        <v>2</v>
      </c>
      <c r="B103" s="11">
        <f>AVERAGEIFS('OEN DET'!F:F,'OEN DET'!A:A,CONSOLIDADO!F103)</f>
        <v>12</v>
      </c>
      <c r="C103" s="43">
        <f t="shared" si="3"/>
        <v>1</v>
      </c>
      <c r="D103" s="43">
        <f t="shared" si="4"/>
        <v>1</v>
      </c>
      <c r="E103" s="2" t="s">
        <v>7708</v>
      </c>
      <c r="F103" s="2">
        <f t="shared" si="5"/>
        <v>102</v>
      </c>
      <c r="G103" s="11">
        <v>0</v>
      </c>
      <c r="H103" s="11">
        <v>1</v>
      </c>
      <c r="I103" s="11">
        <v>0</v>
      </c>
      <c r="J103" s="11">
        <v>0</v>
      </c>
      <c r="K103" s="11">
        <v>0</v>
      </c>
      <c r="L103" s="11">
        <v>0</v>
      </c>
      <c r="M103" s="11">
        <v>0</v>
      </c>
      <c r="N103" s="11">
        <v>0</v>
      </c>
      <c r="O103" s="11">
        <v>0</v>
      </c>
      <c r="P103" s="11">
        <v>0</v>
      </c>
      <c r="Q103" s="11">
        <v>0</v>
      </c>
      <c r="R103" s="11">
        <v>0</v>
      </c>
      <c r="S103" s="11">
        <v>0</v>
      </c>
      <c r="T103" s="11">
        <v>0</v>
      </c>
      <c r="U103" s="11">
        <v>0</v>
      </c>
      <c r="V103" s="11">
        <v>0</v>
      </c>
      <c r="W103" s="11">
        <v>0</v>
      </c>
      <c r="X103" s="11">
        <v>0</v>
      </c>
      <c r="Y103" s="11">
        <v>0</v>
      </c>
      <c r="Z103" s="11">
        <v>0</v>
      </c>
      <c r="AA103" s="11">
        <v>0</v>
      </c>
      <c r="AB103" s="11">
        <v>0</v>
      </c>
      <c r="AC103" s="11">
        <v>0</v>
      </c>
      <c r="AD103" s="11">
        <v>0</v>
      </c>
      <c r="AE103" s="11">
        <v>0</v>
      </c>
      <c r="AF103" s="11">
        <v>0</v>
      </c>
      <c r="AG103" s="11">
        <v>0</v>
      </c>
      <c r="AH103" s="11">
        <v>0</v>
      </c>
      <c r="AI103" s="11">
        <v>0</v>
      </c>
      <c r="AJ103" s="11">
        <v>0</v>
      </c>
      <c r="AK103" s="11">
        <v>0</v>
      </c>
      <c r="AL103" s="11">
        <v>0</v>
      </c>
      <c r="AM103" s="11">
        <v>0</v>
      </c>
      <c r="AN103" s="11">
        <v>0</v>
      </c>
      <c r="AO103" s="11">
        <v>0</v>
      </c>
      <c r="AP103" s="11">
        <v>0</v>
      </c>
      <c r="AQ103" s="11">
        <v>0</v>
      </c>
      <c r="AR103" s="11">
        <v>1</v>
      </c>
      <c r="AS103" s="11">
        <v>0</v>
      </c>
      <c r="AT103" s="11">
        <v>0</v>
      </c>
      <c r="AU103" s="22">
        <f>+IFERROR(COUNTIFS('OEN DET'!$H:$H,1,'OEN DET'!$A:$A,CONSOLIDADO!$F103)/COUNTIFS('OEN DET'!$H:$H,"&lt;&gt;",'OEN DET'!$A:$A,CONSOLIDADO!$F103),0)</f>
        <v>1</v>
      </c>
      <c r="AV103" s="22">
        <f>+IFERROR(COUNTIFS('OEN DET'!$H:$H,2,'OEN DET'!$A:$A,CONSOLIDADO!$F103)/COUNTIFS('OEN DET'!$H:$H,"&lt;&gt;",'OEN DET'!$A:$A,CONSOLIDADO!$F103),0)</f>
        <v>0</v>
      </c>
      <c r="AW103" s="22">
        <f>+IFERROR(COUNTIFS('OEN DET'!$H:$H,3,'OEN DET'!$A:$A,CONSOLIDADO!$F103)/COUNTIFS('OEN DET'!$H:$H,"&lt;&gt;",'OEN DET'!$A:$A,CONSOLIDADO!$F103),0)</f>
        <v>0</v>
      </c>
      <c r="AX103" s="22">
        <f>+IFERROR(COUNTIFS('OEN DET'!$J:$J,1,'OEN DET'!$A:$A,CONSOLIDADO!$F103)/COUNTIFS('OEN DET'!$J:$J,"&lt;&gt;",'OEN DET'!$A:$A,CONSOLIDADO!$F103),0)</f>
        <v>1</v>
      </c>
      <c r="AY103" s="22">
        <f>+IFERROR(COUNTIFS('OEN DET'!$J:$J,2,'OEN DET'!$A:$A,CONSOLIDADO!$F103)/COUNTIFS('OEN DET'!$J:$J,"&lt;&gt;",'OEN DET'!$A:$A,CONSOLIDADO!$F103),0)</f>
        <v>0</v>
      </c>
      <c r="AZ103" s="22">
        <f>+IFERROR(COUNTIFS('OEN DET'!$J:$J,3,'OEN DET'!$A:$A,CONSOLIDADO!$F103)/COUNTIFS('OEN DET'!$J:$J,"&lt;&gt;",'OEN DET'!$A:$A,CONSOLIDADO!$F103),0)</f>
        <v>0</v>
      </c>
      <c r="BA103" s="22">
        <f>+IFERROR(COUNTIFS('OEN DET'!$J:$J,4,'OEN DET'!$A:$A,CONSOLIDADO!$F103)/COUNTIFS('OEN DET'!$J:$J,"&lt;&gt;",'OEN DET'!$A:$A,CONSOLIDADO!$F103),0)</f>
        <v>0</v>
      </c>
      <c r="BB103" s="22">
        <f>+IFERROR(COUNTIFS('OEN DET'!$J:$J,5,'OEN DET'!$A:$A,CONSOLIDADO!$F103)/COUNTIFS('OEN DET'!$J:$J,"&lt;&gt;",'OEN DET'!$A:$A,CONSOLIDADO!$F103),0)</f>
        <v>0</v>
      </c>
      <c r="BC103" s="48">
        <v>2</v>
      </c>
    </row>
    <row r="104" spans="1:55" x14ac:dyDescent="0.3">
      <c r="A104" s="11">
        <f>AVERAGEIFS('OEN DET'!B:B,'OEN DET'!A:A,CONSOLIDADO!F104)</f>
        <v>2</v>
      </c>
      <c r="B104" s="11">
        <f>AVERAGEIFS('OEN DET'!F:F,'OEN DET'!A:A,CONSOLIDADO!F104)</f>
        <v>12</v>
      </c>
      <c r="C104" s="43">
        <f t="shared" si="3"/>
        <v>1</v>
      </c>
      <c r="D104" s="43">
        <f t="shared" si="4"/>
        <v>1</v>
      </c>
      <c r="E104" s="2" t="s">
        <v>7708</v>
      </c>
      <c r="F104" s="2">
        <f t="shared" si="5"/>
        <v>103</v>
      </c>
      <c r="G104" s="11">
        <v>0</v>
      </c>
      <c r="H104" s="11">
        <v>1</v>
      </c>
      <c r="I104" s="11">
        <v>0</v>
      </c>
      <c r="J104" s="11">
        <v>0</v>
      </c>
      <c r="K104" s="11">
        <v>0</v>
      </c>
      <c r="L104" s="11">
        <v>0</v>
      </c>
      <c r="M104" s="11">
        <v>0</v>
      </c>
      <c r="N104" s="11">
        <v>0</v>
      </c>
      <c r="O104" s="11">
        <v>0</v>
      </c>
      <c r="P104" s="11">
        <v>0</v>
      </c>
      <c r="Q104" s="11">
        <v>0</v>
      </c>
      <c r="R104" s="11">
        <v>0</v>
      </c>
      <c r="S104" s="11">
        <v>0</v>
      </c>
      <c r="T104" s="11">
        <v>0</v>
      </c>
      <c r="U104" s="11">
        <v>0</v>
      </c>
      <c r="V104" s="11">
        <v>0</v>
      </c>
      <c r="W104" s="11">
        <v>0</v>
      </c>
      <c r="X104" s="11">
        <v>0</v>
      </c>
      <c r="Y104" s="11">
        <v>0</v>
      </c>
      <c r="Z104" s="11">
        <v>0</v>
      </c>
      <c r="AA104" s="11">
        <v>0</v>
      </c>
      <c r="AB104" s="11">
        <v>0</v>
      </c>
      <c r="AC104" s="11">
        <v>0</v>
      </c>
      <c r="AD104" s="11">
        <v>0</v>
      </c>
      <c r="AE104" s="11">
        <v>0</v>
      </c>
      <c r="AF104" s="11">
        <v>0</v>
      </c>
      <c r="AG104" s="11">
        <v>0</v>
      </c>
      <c r="AH104" s="11">
        <v>0</v>
      </c>
      <c r="AI104" s="11">
        <v>0</v>
      </c>
      <c r="AJ104" s="11">
        <v>0</v>
      </c>
      <c r="AK104" s="11">
        <v>0</v>
      </c>
      <c r="AL104" s="11">
        <v>0</v>
      </c>
      <c r="AM104" s="11">
        <v>0</v>
      </c>
      <c r="AN104" s="11">
        <v>0</v>
      </c>
      <c r="AO104" s="11">
        <v>0</v>
      </c>
      <c r="AP104" s="11">
        <v>0</v>
      </c>
      <c r="AQ104" s="11">
        <v>0</v>
      </c>
      <c r="AR104" s="11">
        <v>1</v>
      </c>
      <c r="AS104" s="11">
        <v>0</v>
      </c>
      <c r="AT104" s="11">
        <v>0</v>
      </c>
      <c r="AU104" s="22">
        <f>+IFERROR(COUNTIFS('OEN DET'!$H:$H,1,'OEN DET'!$A:$A,CONSOLIDADO!$F104)/COUNTIFS('OEN DET'!$H:$H,"&lt;&gt;",'OEN DET'!$A:$A,CONSOLIDADO!$F104),0)</f>
        <v>0.75</v>
      </c>
      <c r="AV104" s="22">
        <f>+IFERROR(COUNTIFS('OEN DET'!$H:$H,2,'OEN DET'!$A:$A,CONSOLIDADO!$F104)/COUNTIFS('OEN DET'!$H:$H,"&lt;&gt;",'OEN DET'!$A:$A,CONSOLIDADO!$F104),0)</f>
        <v>0.25</v>
      </c>
      <c r="AW104" s="22">
        <f>+IFERROR(COUNTIFS('OEN DET'!$H:$H,3,'OEN DET'!$A:$A,CONSOLIDADO!$F104)/COUNTIFS('OEN DET'!$H:$H,"&lt;&gt;",'OEN DET'!$A:$A,CONSOLIDADO!$F104),0)</f>
        <v>0</v>
      </c>
      <c r="AX104" s="22">
        <f>+IFERROR(COUNTIFS('OEN DET'!$J:$J,1,'OEN DET'!$A:$A,CONSOLIDADO!$F104)/COUNTIFS('OEN DET'!$J:$J,"&lt;&gt;",'OEN DET'!$A:$A,CONSOLIDADO!$F104),0)</f>
        <v>1</v>
      </c>
      <c r="AY104" s="22">
        <f>+IFERROR(COUNTIFS('OEN DET'!$J:$J,2,'OEN DET'!$A:$A,CONSOLIDADO!$F104)/COUNTIFS('OEN DET'!$J:$J,"&lt;&gt;",'OEN DET'!$A:$A,CONSOLIDADO!$F104),0)</f>
        <v>0</v>
      </c>
      <c r="AZ104" s="22">
        <f>+IFERROR(COUNTIFS('OEN DET'!$J:$J,3,'OEN DET'!$A:$A,CONSOLIDADO!$F104)/COUNTIFS('OEN DET'!$J:$J,"&lt;&gt;",'OEN DET'!$A:$A,CONSOLIDADO!$F104),0)</f>
        <v>0</v>
      </c>
      <c r="BA104" s="22">
        <f>+IFERROR(COUNTIFS('OEN DET'!$J:$J,4,'OEN DET'!$A:$A,CONSOLIDADO!$F104)/COUNTIFS('OEN DET'!$J:$J,"&lt;&gt;",'OEN DET'!$A:$A,CONSOLIDADO!$F104),0)</f>
        <v>0</v>
      </c>
      <c r="BB104" s="22">
        <f>+IFERROR(COUNTIFS('OEN DET'!$J:$J,5,'OEN DET'!$A:$A,CONSOLIDADO!$F104)/COUNTIFS('OEN DET'!$J:$J,"&lt;&gt;",'OEN DET'!$A:$A,CONSOLIDADO!$F104),0)</f>
        <v>0</v>
      </c>
      <c r="BC104" s="48">
        <v>2</v>
      </c>
    </row>
    <row r="105" spans="1:55" x14ac:dyDescent="0.3">
      <c r="A105" s="11">
        <f>AVERAGEIFS('OEN DET'!B:B,'OEN DET'!A:A,CONSOLIDADO!F105)</f>
        <v>2</v>
      </c>
      <c r="B105" s="11">
        <f>AVERAGEIFS('OEN DET'!F:F,'OEN DET'!A:A,CONSOLIDADO!F105)</f>
        <v>11</v>
      </c>
      <c r="C105" s="43">
        <f t="shared" si="3"/>
        <v>0</v>
      </c>
      <c r="D105" s="43">
        <f t="shared" si="4"/>
        <v>1</v>
      </c>
      <c r="E105" s="2" t="s">
        <v>7708</v>
      </c>
      <c r="F105" s="2">
        <f t="shared" si="5"/>
        <v>104</v>
      </c>
      <c r="G105" s="11">
        <v>0</v>
      </c>
      <c r="H105" s="11">
        <v>1</v>
      </c>
      <c r="I105" s="11">
        <v>0</v>
      </c>
      <c r="J105" s="11">
        <v>0</v>
      </c>
      <c r="K105" s="11">
        <v>0</v>
      </c>
      <c r="L105" s="11">
        <v>0</v>
      </c>
      <c r="M105" s="11">
        <v>0</v>
      </c>
      <c r="N105" s="11">
        <v>0</v>
      </c>
      <c r="O105" s="11">
        <v>0</v>
      </c>
      <c r="P105" s="11">
        <v>0</v>
      </c>
      <c r="Q105" s="11">
        <v>0</v>
      </c>
      <c r="R105" s="11">
        <v>0</v>
      </c>
      <c r="S105" s="11">
        <v>0</v>
      </c>
      <c r="T105" s="11">
        <v>0</v>
      </c>
      <c r="U105" s="11">
        <v>0</v>
      </c>
      <c r="V105" s="11">
        <v>0</v>
      </c>
      <c r="W105" s="11">
        <v>0</v>
      </c>
      <c r="X105" s="11">
        <v>0</v>
      </c>
      <c r="Y105" s="11">
        <v>0</v>
      </c>
      <c r="Z105" s="11">
        <v>0</v>
      </c>
      <c r="AA105" s="11">
        <v>0</v>
      </c>
      <c r="AB105" s="11">
        <v>0</v>
      </c>
      <c r="AC105" s="11">
        <v>0</v>
      </c>
      <c r="AD105" s="11">
        <v>0</v>
      </c>
      <c r="AE105" s="11">
        <v>0</v>
      </c>
      <c r="AF105" s="11">
        <v>0</v>
      </c>
      <c r="AG105" s="11">
        <v>0</v>
      </c>
      <c r="AH105" s="11">
        <v>0</v>
      </c>
      <c r="AI105" s="11">
        <v>0</v>
      </c>
      <c r="AJ105" s="11">
        <v>0</v>
      </c>
      <c r="AK105" s="11">
        <v>0</v>
      </c>
      <c r="AL105" s="11">
        <v>0</v>
      </c>
      <c r="AM105" s="11">
        <v>0</v>
      </c>
      <c r="AN105" s="11">
        <v>0</v>
      </c>
      <c r="AO105" s="11">
        <v>0</v>
      </c>
      <c r="AP105" s="11">
        <v>0</v>
      </c>
      <c r="AQ105" s="11">
        <v>1</v>
      </c>
      <c r="AR105" s="11">
        <v>0</v>
      </c>
      <c r="AS105" s="11">
        <v>0</v>
      </c>
      <c r="AT105" s="11">
        <v>0</v>
      </c>
      <c r="AU105" s="22">
        <f>+IFERROR(COUNTIFS('OEN DET'!$H:$H,1,'OEN DET'!$A:$A,CONSOLIDADO!$F105)/COUNTIFS('OEN DET'!$H:$H,"&lt;&gt;",'OEN DET'!$A:$A,CONSOLIDADO!$F105),0)</f>
        <v>0</v>
      </c>
      <c r="AV105" s="22">
        <f>+IFERROR(COUNTIFS('OEN DET'!$H:$H,2,'OEN DET'!$A:$A,CONSOLIDADO!$F105)/COUNTIFS('OEN DET'!$H:$H,"&lt;&gt;",'OEN DET'!$A:$A,CONSOLIDADO!$F105),0)</f>
        <v>0</v>
      </c>
      <c r="AW105" s="22">
        <f>+IFERROR(COUNTIFS('OEN DET'!$H:$H,3,'OEN DET'!$A:$A,CONSOLIDADO!$F105)/COUNTIFS('OEN DET'!$H:$H,"&lt;&gt;",'OEN DET'!$A:$A,CONSOLIDADO!$F105),0)</f>
        <v>0</v>
      </c>
      <c r="AX105" s="22">
        <f>+IFERROR(COUNTIFS('OEN DET'!$J:$J,1,'OEN DET'!$A:$A,CONSOLIDADO!$F105)/COUNTIFS('OEN DET'!$J:$J,"&lt;&gt;",'OEN DET'!$A:$A,CONSOLIDADO!$F105),0)</f>
        <v>0.33333333333333331</v>
      </c>
      <c r="AY105" s="22">
        <f>+IFERROR(COUNTIFS('OEN DET'!$J:$J,2,'OEN DET'!$A:$A,CONSOLIDADO!$F105)/COUNTIFS('OEN DET'!$J:$J,"&lt;&gt;",'OEN DET'!$A:$A,CONSOLIDADO!$F105),0)</f>
        <v>0.66666666666666663</v>
      </c>
      <c r="AZ105" s="22">
        <f>+IFERROR(COUNTIFS('OEN DET'!$J:$J,3,'OEN DET'!$A:$A,CONSOLIDADO!$F105)/COUNTIFS('OEN DET'!$J:$J,"&lt;&gt;",'OEN DET'!$A:$A,CONSOLIDADO!$F105),0)</f>
        <v>0</v>
      </c>
      <c r="BA105" s="22">
        <f>+IFERROR(COUNTIFS('OEN DET'!$J:$J,4,'OEN DET'!$A:$A,CONSOLIDADO!$F105)/COUNTIFS('OEN DET'!$J:$J,"&lt;&gt;",'OEN DET'!$A:$A,CONSOLIDADO!$F105),0)</f>
        <v>0</v>
      </c>
      <c r="BB105" s="22">
        <f>+IFERROR(COUNTIFS('OEN DET'!$J:$J,5,'OEN DET'!$A:$A,CONSOLIDADO!$F105)/COUNTIFS('OEN DET'!$J:$J,"&lt;&gt;",'OEN DET'!$A:$A,CONSOLIDADO!$F105),0)</f>
        <v>0</v>
      </c>
      <c r="BC105" s="48">
        <v>5</v>
      </c>
    </row>
    <row r="106" spans="1:55" x14ac:dyDescent="0.3">
      <c r="A106" s="11">
        <f>AVERAGEIFS('OEN DET'!B:B,'OEN DET'!A:A,CONSOLIDADO!F106)</f>
        <v>2</v>
      </c>
      <c r="B106" s="11">
        <f>AVERAGEIFS('OEN DET'!F:F,'OEN DET'!A:A,CONSOLIDADO!F106)</f>
        <v>7</v>
      </c>
      <c r="C106" s="43">
        <f t="shared" si="3"/>
        <v>1</v>
      </c>
      <c r="D106" s="43">
        <f t="shared" si="4"/>
        <v>0</v>
      </c>
      <c r="E106" s="2" t="s">
        <v>7708</v>
      </c>
      <c r="F106" s="2">
        <f t="shared" si="5"/>
        <v>105</v>
      </c>
      <c r="G106" s="11">
        <v>0</v>
      </c>
      <c r="H106" s="11">
        <v>1</v>
      </c>
      <c r="I106" s="11">
        <v>0</v>
      </c>
      <c r="J106" s="11">
        <v>0</v>
      </c>
      <c r="K106" s="11">
        <v>0</v>
      </c>
      <c r="L106" s="11">
        <v>0</v>
      </c>
      <c r="M106" s="11">
        <v>0</v>
      </c>
      <c r="N106" s="11">
        <v>0</v>
      </c>
      <c r="O106" s="11">
        <v>0</v>
      </c>
      <c r="P106" s="11">
        <v>0</v>
      </c>
      <c r="Q106" s="11">
        <v>0</v>
      </c>
      <c r="R106" s="11">
        <v>0</v>
      </c>
      <c r="S106" s="11">
        <v>0</v>
      </c>
      <c r="T106" s="11">
        <v>0</v>
      </c>
      <c r="U106" s="11">
        <v>0</v>
      </c>
      <c r="V106" s="11">
        <v>0</v>
      </c>
      <c r="W106" s="11">
        <v>0</v>
      </c>
      <c r="X106" s="11">
        <v>0</v>
      </c>
      <c r="Y106" s="11">
        <v>0</v>
      </c>
      <c r="Z106" s="11">
        <v>0</v>
      </c>
      <c r="AA106" s="11">
        <v>0</v>
      </c>
      <c r="AB106" s="11">
        <v>0</v>
      </c>
      <c r="AC106" s="11">
        <v>0</v>
      </c>
      <c r="AD106" s="11">
        <v>0</v>
      </c>
      <c r="AE106" s="11">
        <v>0</v>
      </c>
      <c r="AF106" s="11">
        <v>0</v>
      </c>
      <c r="AG106" s="11">
        <v>0</v>
      </c>
      <c r="AH106" s="11">
        <v>0</v>
      </c>
      <c r="AI106" s="11">
        <v>0</v>
      </c>
      <c r="AJ106" s="11">
        <v>0</v>
      </c>
      <c r="AK106" s="11">
        <v>0</v>
      </c>
      <c r="AL106" s="11">
        <v>0</v>
      </c>
      <c r="AM106" s="11">
        <v>1</v>
      </c>
      <c r="AN106" s="11">
        <v>0</v>
      </c>
      <c r="AO106" s="11">
        <v>0</v>
      </c>
      <c r="AP106" s="11">
        <v>0</v>
      </c>
      <c r="AQ106" s="11">
        <v>0</v>
      </c>
      <c r="AR106" s="11">
        <v>0</v>
      </c>
      <c r="AS106" s="11">
        <v>0</v>
      </c>
      <c r="AT106" s="11">
        <v>0</v>
      </c>
      <c r="AU106" s="22">
        <f>+IFERROR(COUNTIFS('OEN DET'!$H:$H,1,'OEN DET'!$A:$A,CONSOLIDADO!$F106)/COUNTIFS('OEN DET'!$H:$H,"&lt;&gt;",'OEN DET'!$A:$A,CONSOLIDADO!$F106),0)</f>
        <v>0</v>
      </c>
      <c r="AV106" s="22">
        <f>+IFERROR(COUNTIFS('OEN DET'!$H:$H,2,'OEN DET'!$A:$A,CONSOLIDADO!$F106)/COUNTIFS('OEN DET'!$H:$H,"&lt;&gt;",'OEN DET'!$A:$A,CONSOLIDADO!$F106),0)</f>
        <v>0.5</v>
      </c>
      <c r="AW106" s="22">
        <f>+IFERROR(COUNTIFS('OEN DET'!$H:$H,3,'OEN DET'!$A:$A,CONSOLIDADO!$F106)/COUNTIFS('OEN DET'!$H:$H,"&lt;&gt;",'OEN DET'!$A:$A,CONSOLIDADO!$F106),0)</f>
        <v>0.5</v>
      </c>
      <c r="AX106" s="22">
        <f>+IFERROR(COUNTIFS('OEN DET'!$J:$J,1,'OEN DET'!$A:$A,CONSOLIDADO!$F106)/COUNTIFS('OEN DET'!$J:$J,"&lt;&gt;",'OEN DET'!$A:$A,CONSOLIDADO!$F106),0)</f>
        <v>0</v>
      </c>
      <c r="AY106" s="22">
        <f>+IFERROR(COUNTIFS('OEN DET'!$J:$J,2,'OEN DET'!$A:$A,CONSOLIDADO!$F106)/COUNTIFS('OEN DET'!$J:$J,"&lt;&gt;",'OEN DET'!$A:$A,CONSOLIDADO!$F106),0)</f>
        <v>0</v>
      </c>
      <c r="AZ106" s="22">
        <f>+IFERROR(COUNTIFS('OEN DET'!$J:$J,3,'OEN DET'!$A:$A,CONSOLIDADO!$F106)/COUNTIFS('OEN DET'!$J:$J,"&lt;&gt;",'OEN DET'!$A:$A,CONSOLIDADO!$F106),0)</f>
        <v>0</v>
      </c>
      <c r="BA106" s="22">
        <f>+IFERROR(COUNTIFS('OEN DET'!$J:$J,4,'OEN DET'!$A:$A,CONSOLIDADO!$F106)/COUNTIFS('OEN DET'!$J:$J,"&lt;&gt;",'OEN DET'!$A:$A,CONSOLIDADO!$F106),0)</f>
        <v>0</v>
      </c>
      <c r="BB106" s="22">
        <f>+IFERROR(COUNTIFS('OEN DET'!$J:$J,5,'OEN DET'!$A:$A,CONSOLIDADO!$F106)/COUNTIFS('OEN DET'!$J:$J,"&lt;&gt;",'OEN DET'!$A:$A,CONSOLIDADO!$F106),0)</f>
        <v>0</v>
      </c>
      <c r="BC106" s="48">
        <v>4</v>
      </c>
    </row>
    <row r="107" spans="1:55" x14ac:dyDescent="0.3">
      <c r="A107" s="11">
        <f>AVERAGEIFS('OEN DET'!B:B,'OEN DET'!A:A,CONSOLIDADO!F107)</f>
        <v>2</v>
      </c>
      <c r="B107" s="11">
        <f>AVERAGEIFS('OEN DET'!F:F,'OEN DET'!A:A,CONSOLIDADO!F107)</f>
        <v>10</v>
      </c>
      <c r="C107" s="43">
        <f t="shared" si="3"/>
        <v>1</v>
      </c>
      <c r="D107" s="43">
        <f t="shared" si="4"/>
        <v>1</v>
      </c>
      <c r="E107" s="2" t="s">
        <v>7708</v>
      </c>
      <c r="F107" s="2">
        <f t="shared" si="5"/>
        <v>106</v>
      </c>
      <c r="G107" s="11">
        <v>0</v>
      </c>
      <c r="H107" s="11">
        <v>1</v>
      </c>
      <c r="I107" s="11">
        <v>0</v>
      </c>
      <c r="J107" s="11">
        <v>0</v>
      </c>
      <c r="K107" s="11">
        <v>0</v>
      </c>
      <c r="L107" s="11">
        <v>0</v>
      </c>
      <c r="M107" s="11">
        <v>0</v>
      </c>
      <c r="N107" s="11">
        <v>0</v>
      </c>
      <c r="O107" s="11">
        <v>0</v>
      </c>
      <c r="P107" s="11">
        <v>0</v>
      </c>
      <c r="Q107" s="11">
        <v>0</v>
      </c>
      <c r="R107" s="11">
        <v>0</v>
      </c>
      <c r="S107" s="11">
        <v>0</v>
      </c>
      <c r="T107" s="11">
        <v>0</v>
      </c>
      <c r="U107" s="11">
        <v>0</v>
      </c>
      <c r="V107" s="11">
        <v>0</v>
      </c>
      <c r="W107" s="11">
        <v>0</v>
      </c>
      <c r="X107" s="11">
        <v>0</v>
      </c>
      <c r="Y107" s="11">
        <v>0</v>
      </c>
      <c r="Z107" s="11">
        <v>0</v>
      </c>
      <c r="AA107" s="11">
        <v>0</v>
      </c>
      <c r="AB107" s="11">
        <v>0</v>
      </c>
      <c r="AC107" s="11">
        <v>0</v>
      </c>
      <c r="AD107" s="11">
        <v>0</v>
      </c>
      <c r="AE107" s="11">
        <v>0</v>
      </c>
      <c r="AF107" s="11">
        <v>0</v>
      </c>
      <c r="AG107" s="11">
        <v>0</v>
      </c>
      <c r="AH107" s="11">
        <v>0</v>
      </c>
      <c r="AI107" s="11">
        <v>0</v>
      </c>
      <c r="AJ107" s="11">
        <v>0</v>
      </c>
      <c r="AK107" s="11">
        <v>0</v>
      </c>
      <c r="AL107" s="11">
        <v>0</v>
      </c>
      <c r="AM107" s="11">
        <v>0</v>
      </c>
      <c r="AN107" s="11">
        <v>0</v>
      </c>
      <c r="AO107" s="11">
        <v>0</v>
      </c>
      <c r="AP107" s="11">
        <v>1</v>
      </c>
      <c r="AQ107" s="11">
        <v>0</v>
      </c>
      <c r="AR107" s="11">
        <v>0</v>
      </c>
      <c r="AS107" s="11">
        <v>0</v>
      </c>
      <c r="AT107" s="11">
        <v>0</v>
      </c>
      <c r="AU107" s="22">
        <f>+IFERROR(COUNTIFS('OEN DET'!$H:$H,1,'OEN DET'!$A:$A,CONSOLIDADO!$F107)/COUNTIFS('OEN DET'!$H:$H,"&lt;&gt;",'OEN DET'!$A:$A,CONSOLIDADO!$F107),0)</f>
        <v>0.83333333333333337</v>
      </c>
      <c r="AV107" s="22">
        <f>+IFERROR(COUNTIFS('OEN DET'!$H:$H,2,'OEN DET'!$A:$A,CONSOLIDADO!$F107)/COUNTIFS('OEN DET'!$H:$H,"&lt;&gt;",'OEN DET'!$A:$A,CONSOLIDADO!$F107),0)</f>
        <v>0.16666666666666666</v>
      </c>
      <c r="AW107" s="22">
        <f>+IFERROR(COUNTIFS('OEN DET'!$H:$H,3,'OEN DET'!$A:$A,CONSOLIDADO!$F107)/COUNTIFS('OEN DET'!$H:$H,"&lt;&gt;",'OEN DET'!$A:$A,CONSOLIDADO!$F107),0)</f>
        <v>0</v>
      </c>
      <c r="AX107" s="22">
        <f>+IFERROR(COUNTIFS('OEN DET'!$J:$J,1,'OEN DET'!$A:$A,CONSOLIDADO!$F107)/COUNTIFS('OEN DET'!$J:$J,"&lt;&gt;",'OEN DET'!$A:$A,CONSOLIDADO!$F107),0)</f>
        <v>1</v>
      </c>
      <c r="AY107" s="22">
        <f>+IFERROR(COUNTIFS('OEN DET'!$J:$J,2,'OEN DET'!$A:$A,CONSOLIDADO!$F107)/COUNTIFS('OEN DET'!$J:$J,"&lt;&gt;",'OEN DET'!$A:$A,CONSOLIDADO!$F107),0)</f>
        <v>0</v>
      </c>
      <c r="AZ107" s="22">
        <f>+IFERROR(COUNTIFS('OEN DET'!$J:$J,3,'OEN DET'!$A:$A,CONSOLIDADO!$F107)/COUNTIFS('OEN DET'!$J:$J,"&lt;&gt;",'OEN DET'!$A:$A,CONSOLIDADO!$F107),0)</f>
        <v>0</v>
      </c>
      <c r="BA107" s="22">
        <f>+IFERROR(COUNTIFS('OEN DET'!$J:$J,4,'OEN DET'!$A:$A,CONSOLIDADO!$F107)/COUNTIFS('OEN DET'!$J:$J,"&lt;&gt;",'OEN DET'!$A:$A,CONSOLIDADO!$F107),0)</f>
        <v>0</v>
      </c>
      <c r="BB107" s="22">
        <f>+IFERROR(COUNTIFS('OEN DET'!$J:$J,5,'OEN DET'!$A:$A,CONSOLIDADO!$F107)/COUNTIFS('OEN DET'!$J:$J,"&lt;&gt;",'OEN DET'!$A:$A,CONSOLIDADO!$F107),0)</f>
        <v>0</v>
      </c>
      <c r="BC107" s="48">
        <v>2</v>
      </c>
    </row>
    <row r="108" spans="1:55" x14ac:dyDescent="0.3">
      <c r="A108" s="11">
        <f>AVERAGEIFS('OEN DET'!B:B,'OEN DET'!A:A,CONSOLIDADO!F108)</f>
        <v>2</v>
      </c>
      <c r="B108" s="11">
        <f>AVERAGEIFS('OEN DET'!F:F,'OEN DET'!A:A,CONSOLIDADO!F108)</f>
        <v>10</v>
      </c>
      <c r="C108" s="43">
        <f t="shared" si="3"/>
        <v>1</v>
      </c>
      <c r="D108" s="43">
        <f t="shared" si="4"/>
        <v>0</v>
      </c>
      <c r="E108" s="2" t="s">
        <v>7708</v>
      </c>
      <c r="F108" s="2">
        <f t="shared" si="5"/>
        <v>107</v>
      </c>
      <c r="G108" s="11">
        <v>0</v>
      </c>
      <c r="H108" s="11">
        <v>1</v>
      </c>
      <c r="I108" s="11">
        <v>0</v>
      </c>
      <c r="J108" s="11">
        <v>0</v>
      </c>
      <c r="K108" s="11">
        <v>0</v>
      </c>
      <c r="L108" s="11">
        <v>0</v>
      </c>
      <c r="M108" s="11">
        <v>0</v>
      </c>
      <c r="N108" s="11">
        <v>0</v>
      </c>
      <c r="O108" s="11">
        <v>0</v>
      </c>
      <c r="P108" s="11">
        <v>0</v>
      </c>
      <c r="Q108" s="11">
        <v>0</v>
      </c>
      <c r="R108" s="11">
        <v>0</v>
      </c>
      <c r="S108" s="11">
        <v>0</v>
      </c>
      <c r="T108" s="11">
        <v>0</v>
      </c>
      <c r="U108" s="11">
        <v>0</v>
      </c>
      <c r="V108" s="11">
        <v>0</v>
      </c>
      <c r="W108" s="11">
        <v>0</v>
      </c>
      <c r="X108" s="11">
        <v>0</v>
      </c>
      <c r="Y108" s="11">
        <v>0</v>
      </c>
      <c r="Z108" s="11">
        <v>0</v>
      </c>
      <c r="AA108" s="11">
        <v>0</v>
      </c>
      <c r="AB108" s="11">
        <v>0</v>
      </c>
      <c r="AC108" s="11">
        <v>0</v>
      </c>
      <c r="AD108" s="11">
        <v>0</v>
      </c>
      <c r="AE108" s="11">
        <v>0</v>
      </c>
      <c r="AF108" s="11">
        <v>0</v>
      </c>
      <c r="AG108" s="11">
        <v>0</v>
      </c>
      <c r="AH108" s="11">
        <v>0</v>
      </c>
      <c r="AI108" s="11">
        <v>0</v>
      </c>
      <c r="AJ108" s="11">
        <v>0</v>
      </c>
      <c r="AK108" s="11">
        <v>0</v>
      </c>
      <c r="AL108" s="11">
        <v>0</v>
      </c>
      <c r="AM108" s="11">
        <v>0</v>
      </c>
      <c r="AN108" s="11">
        <v>0</v>
      </c>
      <c r="AO108" s="11">
        <v>0</v>
      </c>
      <c r="AP108" s="11">
        <v>1</v>
      </c>
      <c r="AQ108" s="11">
        <v>0</v>
      </c>
      <c r="AR108" s="11">
        <v>0</v>
      </c>
      <c r="AS108" s="11">
        <v>0</v>
      </c>
      <c r="AT108" s="11">
        <v>0</v>
      </c>
      <c r="AU108" s="22">
        <f>+IFERROR(COUNTIFS('OEN DET'!$H:$H,1,'OEN DET'!$A:$A,CONSOLIDADO!$F108)/COUNTIFS('OEN DET'!$H:$H,"&lt;&gt;",'OEN DET'!$A:$A,CONSOLIDADO!$F108),0)</f>
        <v>0.7</v>
      </c>
      <c r="AV108" s="22">
        <f>+IFERROR(COUNTIFS('OEN DET'!$H:$H,2,'OEN DET'!$A:$A,CONSOLIDADO!$F108)/COUNTIFS('OEN DET'!$H:$H,"&lt;&gt;",'OEN DET'!$A:$A,CONSOLIDADO!$F108),0)</f>
        <v>0.3</v>
      </c>
      <c r="AW108" s="22">
        <f>+IFERROR(COUNTIFS('OEN DET'!$H:$H,3,'OEN DET'!$A:$A,CONSOLIDADO!$F108)/COUNTIFS('OEN DET'!$H:$H,"&lt;&gt;",'OEN DET'!$A:$A,CONSOLIDADO!$F108),0)</f>
        <v>0</v>
      </c>
      <c r="AX108" s="22">
        <f>+IFERROR(COUNTIFS('OEN DET'!$J:$J,1,'OEN DET'!$A:$A,CONSOLIDADO!$F108)/COUNTIFS('OEN DET'!$J:$J,"&lt;&gt;",'OEN DET'!$A:$A,CONSOLIDADO!$F108),0)</f>
        <v>0</v>
      </c>
      <c r="AY108" s="22">
        <f>+IFERROR(COUNTIFS('OEN DET'!$J:$J,2,'OEN DET'!$A:$A,CONSOLIDADO!$F108)/COUNTIFS('OEN DET'!$J:$J,"&lt;&gt;",'OEN DET'!$A:$A,CONSOLIDADO!$F108),0)</f>
        <v>0</v>
      </c>
      <c r="AZ108" s="22">
        <f>+IFERROR(COUNTIFS('OEN DET'!$J:$J,3,'OEN DET'!$A:$A,CONSOLIDADO!$F108)/COUNTIFS('OEN DET'!$J:$J,"&lt;&gt;",'OEN DET'!$A:$A,CONSOLIDADO!$F108),0)</f>
        <v>0</v>
      </c>
      <c r="BA108" s="22">
        <f>+IFERROR(COUNTIFS('OEN DET'!$J:$J,4,'OEN DET'!$A:$A,CONSOLIDADO!$F108)/COUNTIFS('OEN DET'!$J:$J,"&lt;&gt;",'OEN DET'!$A:$A,CONSOLIDADO!$F108),0)</f>
        <v>0</v>
      </c>
      <c r="BB108" s="22">
        <f>+IFERROR(COUNTIFS('OEN DET'!$J:$J,5,'OEN DET'!$A:$A,CONSOLIDADO!$F108)/COUNTIFS('OEN DET'!$J:$J,"&lt;&gt;",'OEN DET'!$A:$A,CONSOLIDADO!$F108),0)</f>
        <v>0</v>
      </c>
      <c r="BC108" s="48">
        <v>2</v>
      </c>
    </row>
    <row r="109" spans="1:55" x14ac:dyDescent="0.3">
      <c r="A109" s="11">
        <f>AVERAGEIFS('OEN DET'!B:B,'OEN DET'!A:A,CONSOLIDADO!F109)</f>
        <v>2</v>
      </c>
      <c r="B109" s="11">
        <f>AVERAGEIFS('OEN DET'!F:F,'OEN DET'!A:A,CONSOLIDADO!F109)</f>
        <v>8</v>
      </c>
      <c r="C109" s="43">
        <f t="shared" si="3"/>
        <v>1</v>
      </c>
      <c r="D109" s="43">
        <f t="shared" si="4"/>
        <v>0</v>
      </c>
      <c r="E109" s="2" t="s">
        <v>7708</v>
      </c>
      <c r="F109" s="2">
        <f t="shared" si="5"/>
        <v>108</v>
      </c>
      <c r="G109" s="11">
        <v>0</v>
      </c>
      <c r="H109" s="11">
        <v>1</v>
      </c>
      <c r="I109" s="11">
        <v>0</v>
      </c>
      <c r="J109" s="11">
        <v>0</v>
      </c>
      <c r="K109" s="11">
        <v>0</v>
      </c>
      <c r="L109" s="11">
        <v>0</v>
      </c>
      <c r="M109" s="11">
        <v>0</v>
      </c>
      <c r="N109" s="11">
        <v>0</v>
      </c>
      <c r="O109" s="11">
        <v>0</v>
      </c>
      <c r="P109" s="11">
        <v>0</v>
      </c>
      <c r="Q109" s="11">
        <v>0</v>
      </c>
      <c r="R109" s="11">
        <v>0</v>
      </c>
      <c r="S109" s="11">
        <v>0</v>
      </c>
      <c r="T109" s="11">
        <v>0</v>
      </c>
      <c r="U109" s="11">
        <v>0</v>
      </c>
      <c r="V109" s="11">
        <v>0</v>
      </c>
      <c r="W109" s="11">
        <v>0</v>
      </c>
      <c r="X109" s="11">
        <v>0</v>
      </c>
      <c r="Y109" s="11">
        <v>0</v>
      </c>
      <c r="Z109" s="11">
        <v>0</v>
      </c>
      <c r="AA109" s="11">
        <v>0</v>
      </c>
      <c r="AB109" s="11">
        <v>0</v>
      </c>
      <c r="AC109" s="11">
        <v>0</v>
      </c>
      <c r="AD109" s="11">
        <v>0</v>
      </c>
      <c r="AE109" s="11">
        <v>0</v>
      </c>
      <c r="AF109" s="11">
        <v>0</v>
      </c>
      <c r="AG109" s="11">
        <v>0</v>
      </c>
      <c r="AH109" s="11">
        <v>0</v>
      </c>
      <c r="AI109" s="11">
        <v>0</v>
      </c>
      <c r="AJ109" s="11">
        <v>0</v>
      </c>
      <c r="AK109" s="11">
        <v>0</v>
      </c>
      <c r="AL109" s="11">
        <v>0</v>
      </c>
      <c r="AM109" s="11">
        <v>0</v>
      </c>
      <c r="AN109" s="11">
        <v>1</v>
      </c>
      <c r="AO109" s="11">
        <v>0</v>
      </c>
      <c r="AP109" s="11">
        <v>0</v>
      </c>
      <c r="AQ109" s="11">
        <v>0</v>
      </c>
      <c r="AR109" s="11">
        <v>0</v>
      </c>
      <c r="AS109" s="11">
        <v>0</v>
      </c>
      <c r="AT109" s="11">
        <v>0</v>
      </c>
      <c r="AU109" s="22">
        <f>+IFERROR(COUNTIFS('OEN DET'!$H:$H,1,'OEN DET'!$A:$A,CONSOLIDADO!$F109)/COUNTIFS('OEN DET'!$H:$H,"&lt;&gt;",'OEN DET'!$A:$A,CONSOLIDADO!$F109),0)</f>
        <v>1</v>
      </c>
      <c r="AV109" s="22">
        <f>+IFERROR(COUNTIFS('OEN DET'!$H:$H,2,'OEN DET'!$A:$A,CONSOLIDADO!$F109)/COUNTIFS('OEN DET'!$H:$H,"&lt;&gt;",'OEN DET'!$A:$A,CONSOLIDADO!$F109),0)</f>
        <v>0</v>
      </c>
      <c r="AW109" s="22">
        <f>+IFERROR(COUNTIFS('OEN DET'!$H:$H,3,'OEN DET'!$A:$A,CONSOLIDADO!$F109)/COUNTIFS('OEN DET'!$H:$H,"&lt;&gt;",'OEN DET'!$A:$A,CONSOLIDADO!$F109),0)</f>
        <v>0</v>
      </c>
      <c r="AX109" s="22">
        <f>+IFERROR(COUNTIFS('OEN DET'!$J:$J,1,'OEN DET'!$A:$A,CONSOLIDADO!$F109)/COUNTIFS('OEN DET'!$J:$J,"&lt;&gt;",'OEN DET'!$A:$A,CONSOLIDADO!$F109),0)</f>
        <v>0</v>
      </c>
      <c r="AY109" s="22">
        <f>+IFERROR(COUNTIFS('OEN DET'!$J:$J,2,'OEN DET'!$A:$A,CONSOLIDADO!$F109)/COUNTIFS('OEN DET'!$J:$J,"&lt;&gt;",'OEN DET'!$A:$A,CONSOLIDADO!$F109),0)</f>
        <v>0</v>
      </c>
      <c r="AZ109" s="22">
        <f>+IFERROR(COUNTIFS('OEN DET'!$J:$J,3,'OEN DET'!$A:$A,CONSOLIDADO!$F109)/COUNTIFS('OEN DET'!$J:$J,"&lt;&gt;",'OEN DET'!$A:$A,CONSOLIDADO!$F109),0)</f>
        <v>0</v>
      </c>
      <c r="BA109" s="22">
        <f>+IFERROR(COUNTIFS('OEN DET'!$J:$J,4,'OEN DET'!$A:$A,CONSOLIDADO!$F109)/COUNTIFS('OEN DET'!$J:$J,"&lt;&gt;",'OEN DET'!$A:$A,CONSOLIDADO!$F109),0)</f>
        <v>0</v>
      </c>
      <c r="BB109" s="22">
        <f>+IFERROR(COUNTIFS('OEN DET'!$J:$J,5,'OEN DET'!$A:$A,CONSOLIDADO!$F109)/COUNTIFS('OEN DET'!$J:$J,"&lt;&gt;",'OEN DET'!$A:$A,CONSOLIDADO!$F109),0)</f>
        <v>0</v>
      </c>
      <c r="BC109" s="48">
        <v>2</v>
      </c>
    </row>
    <row r="110" spans="1:55" x14ac:dyDescent="0.3">
      <c r="A110" s="11">
        <f>AVERAGEIFS('OEN DET'!B:B,'OEN DET'!A:A,CONSOLIDADO!F110)</f>
        <v>2</v>
      </c>
      <c r="B110" s="11">
        <f>AVERAGEIFS('OEN DET'!F:F,'OEN DET'!A:A,CONSOLIDADO!F110)</f>
        <v>8</v>
      </c>
      <c r="C110" s="43">
        <f t="shared" si="3"/>
        <v>1</v>
      </c>
      <c r="D110" s="43">
        <f t="shared" si="4"/>
        <v>1</v>
      </c>
      <c r="E110" s="2" t="s">
        <v>7708</v>
      </c>
      <c r="F110" s="2">
        <f t="shared" si="5"/>
        <v>109</v>
      </c>
      <c r="G110" s="11">
        <v>0</v>
      </c>
      <c r="H110" s="11">
        <v>1</v>
      </c>
      <c r="I110" s="11">
        <v>0</v>
      </c>
      <c r="J110" s="11">
        <v>0</v>
      </c>
      <c r="K110" s="11">
        <v>0</v>
      </c>
      <c r="L110" s="11">
        <v>0</v>
      </c>
      <c r="M110" s="11">
        <v>0</v>
      </c>
      <c r="N110" s="11">
        <v>0</v>
      </c>
      <c r="O110" s="11">
        <v>0</v>
      </c>
      <c r="P110" s="11">
        <v>0</v>
      </c>
      <c r="Q110" s="11">
        <v>0</v>
      </c>
      <c r="R110" s="11">
        <v>0</v>
      </c>
      <c r="S110" s="11">
        <v>0</v>
      </c>
      <c r="T110" s="11">
        <v>0</v>
      </c>
      <c r="U110" s="11">
        <v>0</v>
      </c>
      <c r="V110" s="11">
        <v>0</v>
      </c>
      <c r="W110" s="11">
        <v>0</v>
      </c>
      <c r="X110" s="11">
        <v>0</v>
      </c>
      <c r="Y110" s="11">
        <v>0</v>
      </c>
      <c r="Z110" s="11">
        <v>0</v>
      </c>
      <c r="AA110" s="11">
        <v>0</v>
      </c>
      <c r="AB110" s="11">
        <v>0</v>
      </c>
      <c r="AC110" s="11">
        <v>0</v>
      </c>
      <c r="AD110" s="11">
        <v>0</v>
      </c>
      <c r="AE110" s="11">
        <v>0</v>
      </c>
      <c r="AF110" s="11">
        <v>0</v>
      </c>
      <c r="AG110" s="11">
        <v>0</v>
      </c>
      <c r="AH110" s="11">
        <v>0</v>
      </c>
      <c r="AI110" s="11">
        <v>0</v>
      </c>
      <c r="AJ110" s="11">
        <v>0</v>
      </c>
      <c r="AK110" s="11">
        <v>0</v>
      </c>
      <c r="AL110" s="11">
        <v>0</v>
      </c>
      <c r="AM110" s="11">
        <v>0</v>
      </c>
      <c r="AN110" s="11">
        <v>1</v>
      </c>
      <c r="AO110" s="11">
        <v>0</v>
      </c>
      <c r="AP110" s="11">
        <v>0</v>
      </c>
      <c r="AQ110" s="11">
        <v>0</v>
      </c>
      <c r="AR110" s="11">
        <v>0</v>
      </c>
      <c r="AS110" s="11">
        <v>0</v>
      </c>
      <c r="AT110" s="11">
        <v>0</v>
      </c>
      <c r="AU110" s="22">
        <f>+IFERROR(COUNTIFS('OEN DET'!$H:$H,1,'OEN DET'!$A:$A,CONSOLIDADO!$F110)/COUNTIFS('OEN DET'!$H:$H,"&lt;&gt;",'OEN DET'!$A:$A,CONSOLIDADO!$F110),0)</f>
        <v>0.66666666666666663</v>
      </c>
      <c r="AV110" s="22">
        <f>+IFERROR(COUNTIFS('OEN DET'!$H:$H,2,'OEN DET'!$A:$A,CONSOLIDADO!$F110)/COUNTIFS('OEN DET'!$H:$H,"&lt;&gt;",'OEN DET'!$A:$A,CONSOLIDADO!$F110),0)</f>
        <v>0.33333333333333331</v>
      </c>
      <c r="AW110" s="22">
        <f>+IFERROR(COUNTIFS('OEN DET'!$H:$H,3,'OEN DET'!$A:$A,CONSOLIDADO!$F110)/COUNTIFS('OEN DET'!$H:$H,"&lt;&gt;",'OEN DET'!$A:$A,CONSOLIDADO!$F110),0)</f>
        <v>0</v>
      </c>
      <c r="AX110" s="22">
        <f>+IFERROR(COUNTIFS('OEN DET'!$J:$J,1,'OEN DET'!$A:$A,CONSOLIDADO!$F110)/COUNTIFS('OEN DET'!$J:$J,"&lt;&gt;",'OEN DET'!$A:$A,CONSOLIDADO!$F110),0)</f>
        <v>1</v>
      </c>
      <c r="AY110" s="22">
        <f>+IFERROR(COUNTIFS('OEN DET'!$J:$J,2,'OEN DET'!$A:$A,CONSOLIDADO!$F110)/COUNTIFS('OEN DET'!$J:$J,"&lt;&gt;",'OEN DET'!$A:$A,CONSOLIDADO!$F110),0)</f>
        <v>0</v>
      </c>
      <c r="AZ110" s="22">
        <f>+IFERROR(COUNTIFS('OEN DET'!$J:$J,3,'OEN DET'!$A:$A,CONSOLIDADO!$F110)/COUNTIFS('OEN DET'!$J:$J,"&lt;&gt;",'OEN DET'!$A:$A,CONSOLIDADO!$F110),0)</f>
        <v>0</v>
      </c>
      <c r="BA110" s="22">
        <f>+IFERROR(COUNTIFS('OEN DET'!$J:$J,4,'OEN DET'!$A:$A,CONSOLIDADO!$F110)/COUNTIFS('OEN DET'!$J:$J,"&lt;&gt;",'OEN DET'!$A:$A,CONSOLIDADO!$F110),0)</f>
        <v>0</v>
      </c>
      <c r="BB110" s="22">
        <f>+IFERROR(COUNTIFS('OEN DET'!$J:$J,5,'OEN DET'!$A:$A,CONSOLIDADO!$F110)/COUNTIFS('OEN DET'!$J:$J,"&lt;&gt;",'OEN DET'!$A:$A,CONSOLIDADO!$F110),0)</f>
        <v>0</v>
      </c>
      <c r="BC110" s="48">
        <v>2</v>
      </c>
    </row>
    <row r="111" spans="1:55" x14ac:dyDescent="0.3">
      <c r="A111" s="11">
        <f>AVERAGEIFS('OEN DET'!B:B,'OEN DET'!A:A,CONSOLIDADO!F111)</f>
        <v>2</v>
      </c>
      <c r="B111" s="11">
        <f>AVERAGEIFS('OEN DET'!F:F,'OEN DET'!A:A,CONSOLIDADO!F111)</f>
        <v>8</v>
      </c>
      <c r="C111" s="43">
        <f t="shared" si="3"/>
        <v>1</v>
      </c>
      <c r="D111" s="43">
        <f t="shared" si="4"/>
        <v>1</v>
      </c>
      <c r="E111" s="2" t="s">
        <v>7708</v>
      </c>
      <c r="F111" s="2">
        <f t="shared" si="5"/>
        <v>110</v>
      </c>
      <c r="G111" s="11">
        <v>0</v>
      </c>
      <c r="H111" s="11">
        <v>1</v>
      </c>
      <c r="I111" s="11">
        <v>0</v>
      </c>
      <c r="J111" s="11">
        <v>0</v>
      </c>
      <c r="K111" s="11">
        <v>0</v>
      </c>
      <c r="L111" s="11">
        <v>0</v>
      </c>
      <c r="M111" s="11">
        <v>0</v>
      </c>
      <c r="N111" s="11">
        <v>0</v>
      </c>
      <c r="O111" s="11">
        <v>0</v>
      </c>
      <c r="P111" s="11">
        <v>0</v>
      </c>
      <c r="Q111" s="11">
        <v>0</v>
      </c>
      <c r="R111" s="11">
        <v>0</v>
      </c>
      <c r="S111" s="11">
        <v>0</v>
      </c>
      <c r="T111" s="11">
        <v>0</v>
      </c>
      <c r="U111" s="11">
        <v>0</v>
      </c>
      <c r="V111" s="11">
        <v>0</v>
      </c>
      <c r="W111" s="11">
        <v>0</v>
      </c>
      <c r="X111" s="11">
        <v>0</v>
      </c>
      <c r="Y111" s="11">
        <v>0</v>
      </c>
      <c r="Z111" s="11">
        <v>0</v>
      </c>
      <c r="AA111" s="11">
        <v>0</v>
      </c>
      <c r="AB111" s="11">
        <v>0</v>
      </c>
      <c r="AC111" s="11">
        <v>0</v>
      </c>
      <c r="AD111" s="11">
        <v>0</v>
      </c>
      <c r="AE111" s="11">
        <v>0</v>
      </c>
      <c r="AF111" s="11">
        <v>0</v>
      </c>
      <c r="AG111" s="11">
        <v>0</v>
      </c>
      <c r="AH111" s="11">
        <v>0</v>
      </c>
      <c r="AI111" s="11">
        <v>0</v>
      </c>
      <c r="AJ111" s="11">
        <v>0</v>
      </c>
      <c r="AK111" s="11">
        <v>0</v>
      </c>
      <c r="AL111" s="11">
        <v>0</v>
      </c>
      <c r="AM111" s="11">
        <v>0</v>
      </c>
      <c r="AN111" s="11">
        <v>1</v>
      </c>
      <c r="AO111" s="11">
        <v>0</v>
      </c>
      <c r="AP111" s="11">
        <v>0</v>
      </c>
      <c r="AQ111" s="11">
        <v>0</v>
      </c>
      <c r="AR111" s="11">
        <v>0</v>
      </c>
      <c r="AS111" s="11">
        <v>0</v>
      </c>
      <c r="AT111" s="11">
        <v>0</v>
      </c>
      <c r="AU111" s="22">
        <f>+IFERROR(COUNTIFS('OEN DET'!$H:$H,1,'OEN DET'!$A:$A,CONSOLIDADO!$F111)/COUNTIFS('OEN DET'!$H:$H,"&lt;&gt;",'OEN DET'!$A:$A,CONSOLIDADO!$F111),0)</f>
        <v>1</v>
      </c>
      <c r="AV111" s="22">
        <f>+IFERROR(COUNTIFS('OEN DET'!$H:$H,2,'OEN DET'!$A:$A,CONSOLIDADO!$F111)/COUNTIFS('OEN DET'!$H:$H,"&lt;&gt;",'OEN DET'!$A:$A,CONSOLIDADO!$F111),0)</f>
        <v>0</v>
      </c>
      <c r="AW111" s="22">
        <f>+IFERROR(COUNTIFS('OEN DET'!$H:$H,3,'OEN DET'!$A:$A,CONSOLIDADO!$F111)/COUNTIFS('OEN DET'!$H:$H,"&lt;&gt;",'OEN DET'!$A:$A,CONSOLIDADO!$F111),0)</f>
        <v>0</v>
      </c>
      <c r="AX111" s="22">
        <f>+IFERROR(COUNTIFS('OEN DET'!$J:$J,1,'OEN DET'!$A:$A,CONSOLIDADO!$F111)/COUNTIFS('OEN DET'!$J:$J,"&lt;&gt;",'OEN DET'!$A:$A,CONSOLIDADO!$F111),0)</f>
        <v>0.5</v>
      </c>
      <c r="AY111" s="22">
        <f>+IFERROR(COUNTIFS('OEN DET'!$J:$J,2,'OEN DET'!$A:$A,CONSOLIDADO!$F111)/COUNTIFS('OEN DET'!$J:$J,"&lt;&gt;",'OEN DET'!$A:$A,CONSOLIDADO!$F111),0)</f>
        <v>0</v>
      </c>
      <c r="AZ111" s="22">
        <f>+IFERROR(COUNTIFS('OEN DET'!$J:$J,3,'OEN DET'!$A:$A,CONSOLIDADO!$F111)/COUNTIFS('OEN DET'!$J:$J,"&lt;&gt;",'OEN DET'!$A:$A,CONSOLIDADO!$F111),0)</f>
        <v>0</v>
      </c>
      <c r="BA111" s="22">
        <f>+IFERROR(COUNTIFS('OEN DET'!$J:$J,4,'OEN DET'!$A:$A,CONSOLIDADO!$F111)/COUNTIFS('OEN DET'!$J:$J,"&lt;&gt;",'OEN DET'!$A:$A,CONSOLIDADO!$F111),0)</f>
        <v>0</v>
      </c>
      <c r="BB111" s="22">
        <f>+IFERROR(COUNTIFS('OEN DET'!$J:$J,5,'OEN DET'!$A:$A,CONSOLIDADO!$F111)/COUNTIFS('OEN DET'!$J:$J,"&lt;&gt;",'OEN DET'!$A:$A,CONSOLIDADO!$F111),0)</f>
        <v>0.5</v>
      </c>
      <c r="BC111" s="48">
        <v>2</v>
      </c>
    </row>
    <row r="112" spans="1:55" x14ac:dyDescent="0.3">
      <c r="A112" s="11">
        <f>AVERAGEIFS('OEN DET'!B:B,'OEN DET'!A:A,CONSOLIDADO!F112)</f>
        <v>2</v>
      </c>
      <c r="B112" s="11">
        <f>AVERAGEIFS('OEN DET'!F:F,'OEN DET'!A:A,CONSOLIDADO!F112)</f>
        <v>8</v>
      </c>
      <c r="C112" s="43">
        <f t="shared" si="3"/>
        <v>1</v>
      </c>
      <c r="D112" s="43">
        <f t="shared" si="4"/>
        <v>1</v>
      </c>
      <c r="E112" s="2" t="s">
        <v>7708</v>
      </c>
      <c r="F112" s="2">
        <f t="shared" si="5"/>
        <v>111</v>
      </c>
      <c r="G112" s="11">
        <v>0</v>
      </c>
      <c r="H112" s="11">
        <v>1</v>
      </c>
      <c r="I112" s="11">
        <v>0</v>
      </c>
      <c r="J112" s="11">
        <v>0</v>
      </c>
      <c r="K112" s="11">
        <v>0</v>
      </c>
      <c r="L112" s="11">
        <v>0</v>
      </c>
      <c r="M112" s="11">
        <v>0</v>
      </c>
      <c r="N112" s="11">
        <v>0</v>
      </c>
      <c r="O112" s="11">
        <v>0</v>
      </c>
      <c r="P112" s="11">
        <v>0</v>
      </c>
      <c r="Q112" s="11">
        <v>0</v>
      </c>
      <c r="R112" s="11">
        <v>0</v>
      </c>
      <c r="S112" s="11">
        <v>0</v>
      </c>
      <c r="T112" s="11">
        <v>0</v>
      </c>
      <c r="U112" s="11">
        <v>0</v>
      </c>
      <c r="V112" s="11">
        <v>0</v>
      </c>
      <c r="W112" s="11">
        <v>0</v>
      </c>
      <c r="X112" s="11">
        <v>0</v>
      </c>
      <c r="Y112" s="11">
        <v>0</v>
      </c>
      <c r="Z112" s="11">
        <v>0</v>
      </c>
      <c r="AA112" s="11">
        <v>0</v>
      </c>
      <c r="AB112" s="11">
        <v>0</v>
      </c>
      <c r="AC112" s="11">
        <v>0</v>
      </c>
      <c r="AD112" s="11">
        <v>0</v>
      </c>
      <c r="AE112" s="11">
        <v>0</v>
      </c>
      <c r="AF112" s="11">
        <v>0</v>
      </c>
      <c r="AG112" s="11">
        <v>0</v>
      </c>
      <c r="AH112" s="11">
        <v>0</v>
      </c>
      <c r="AI112" s="11">
        <v>0</v>
      </c>
      <c r="AJ112" s="11">
        <v>0</v>
      </c>
      <c r="AK112" s="11">
        <v>0</v>
      </c>
      <c r="AL112" s="11">
        <v>0</v>
      </c>
      <c r="AM112" s="11">
        <v>0</v>
      </c>
      <c r="AN112" s="11">
        <v>1</v>
      </c>
      <c r="AO112" s="11">
        <v>0</v>
      </c>
      <c r="AP112" s="11">
        <v>0</v>
      </c>
      <c r="AQ112" s="11">
        <v>0</v>
      </c>
      <c r="AR112" s="11">
        <v>0</v>
      </c>
      <c r="AS112" s="11">
        <v>0</v>
      </c>
      <c r="AT112" s="11">
        <v>0</v>
      </c>
      <c r="AU112" s="22">
        <f>+IFERROR(COUNTIFS('OEN DET'!$H:$H,1,'OEN DET'!$A:$A,CONSOLIDADO!$F112)/COUNTIFS('OEN DET'!$H:$H,"&lt;&gt;",'OEN DET'!$A:$A,CONSOLIDADO!$F112),0)</f>
        <v>1</v>
      </c>
      <c r="AV112" s="22">
        <f>+IFERROR(COUNTIFS('OEN DET'!$H:$H,2,'OEN DET'!$A:$A,CONSOLIDADO!$F112)/COUNTIFS('OEN DET'!$H:$H,"&lt;&gt;",'OEN DET'!$A:$A,CONSOLIDADO!$F112),0)</f>
        <v>0</v>
      </c>
      <c r="AW112" s="22">
        <f>+IFERROR(COUNTIFS('OEN DET'!$H:$H,3,'OEN DET'!$A:$A,CONSOLIDADO!$F112)/COUNTIFS('OEN DET'!$H:$H,"&lt;&gt;",'OEN DET'!$A:$A,CONSOLIDADO!$F112),0)</f>
        <v>0</v>
      </c>
      <c r="AX112" s="22">
        <f>+IFERROR(COUNTIFS('OEN DET'!$J:$J,1,'OEN DET'!$A:$A,CONSOLIDADO!$F112)/COUNTIFS('OEN DET'!$J:$J,"&lt;&gt;",'OEN DET'!$A:$A,CONSOLIDADO!$F112),0)</f>
        <v>1</v>
      </c>
      <c r="AY112" s="22">
        <f>+IFERROR(COUNTIFS('OEN DET'!$J:$J,2,'OEN DET'!$A:$A,CONSOLIDADO!$F112)/COUNTIFS('OEN DET'!$J:$J,"&lt;&gt;",'OEN DET'!$A:$A,CONSOLIDADO!$F112),0)</f>
        <v>0</v>
      </c>
      <c r="AZ112" s="22">
        <f>+IFERROR(COUNTIFS('OEN DET'!$J:$J,3,'OEN DET'!$A:$A,CONSOLIDADO!$F112)/COUNTIFS('OEN DET'!$J:$J,"&lt;&gt;",'OEN DET'!$A:$A,CONSOLIDADO!$F112),0)</f>
        <v>0</v>
      </c>
      <c r="BA112" s="22">
        <f>+IFERROR(COUNTIFS('OEN DET'!$J:$J,4,'OEN DET'!$A:$A,CONSOLIDADO!$F112)/COUNTIFS('OEN DET'!$J:$J,"&lt;&gt;",'OEN DET'!$A:$A,CONSOLIDADO!$F112),0)</f>
        <v>0</v>
      </c>
      <c r="BB112" s="22">
        <f>+IFERROR(COUNTIFS('OEN DET'!$J:$J,5,'OEN DET'!$A:$A,CONSOLIDADO!$F112)/COUNTIFS('OEN DET'!$J:$J,"&lt;&gt;",'OEN DET'!$A:$A,CONSOLIDADO!$F112),0)</f>
        <v>0</v>
      </c>
      <c r="BC112" s="48">
        <v>2</v>
      </c>
    </row>
    <row r="113" spans="1:55" x14ac:dyDescent="0.3">
      <c r="A113" s="11">
        <f>AVERAGEIFS('OEN DET'!B:B,'OEN DET'!A:A,CONSOLIDADO!F113)</f>
        <v>2</v>
      </c>
      <c r="B113" s="11">
        <f>AVERAGEIFS('OEN DET'!F:F,'OEN DET'!A:A,CONSOLIDADO!F113)</f>
        <v>13</v>
      </c>
      <c r="C113" s="43">
        <f t="shared" si="3"/>
        <v>1</v>
      </c>
      <c r="D113" s="43">
        <f t="shared" si="4"/>
        <v>0</v>
      </c>
      <c r="E113" s="2" t="s">
        <v>7708</v>
      </c>
      <c r="F113" s="2">
        <f t="shared" si="5"/>
        <v>112</v>
      </c>
      <c r="G113" s="11">
        <v>0</v>
      </c>
      <c r="H113" s="11">
        <v>1</v>
      </c>
      <c r="I113" s="11">
        <v>0</v>
      </c>
      <c r="J113" s="11">
        <v>0</v>
      </c>
      <c r="K113" s="11">
        <v>0</v>
      </c>
      <c r="L113" s="11">
        <v>0</v>
      </c>
      <c r="M113" s="11">
        <v>0</v>
      </c>
      <c r="N113" s="11">
        <v>0</v>
      </c>
      <c r="O113" s="11">
        <v>0</v>
      </c>
      <c r="P113" s="11">
        <v>0</v>
      </c>
      <c r="Q113" s="11">
        <v>0</v>
      </c>
      <c r="R113" s="11">
        <v>0</v>
      </c>
      <c r="S113" s="11">
        <v>0</v>
      </c>
      <c r="T113" s="11">
        <v>0</v>
      </c>
      <c r="U113" s="11">
        <v>0</v>
      </c>
      <c r="V113" s="11">
        <v>0</v>
      </c>
      <c r="W113" s="11">
        <v>0</v>
      </c>
      <c r="X113" s="11">
        <v>0</v>
      </c>
      <c r="Y113" s="11">
        <v>0</v>
      </c>
      <c r="Z113" s="11">
        <v>0</v>
      </c>
      <c r="AA113" s="11">
        <v>0</v>
      </c>
      <c r="AB113" s="11">
        <v>0</v>
      </c>
      <c r="AC113" s="11">
        <v>0</v>
      </c>
      <c r="AD113" s="11">
        <v>0</v>
      </c>
      <c r="AE113" s="11">
        <v>0</v>
      </c>
      <c r="AF113" s="11">
        <v>0</v>
      </c>
      <c r="AG113" s="11">
        <v>0</v>
      </c>
      <c r="AH113" s="11">
        <v>0</v>
      </c>
      <c r="AI113" s="11">
        <v>0</v>
      </c>
      <c r="AJ113" s="11">
        <v>0</v>
      </c>
      <c r="AK113" s="11">
        <v>0</v>
      </c>
      <c r="AL113" s="11">
        <v>0</v>
      </c>
      <c r="AM113" s="11">
        <v>0</v>
      </c>
      <c r="AN113" s="11">
        <v>0</v>
      </c>
      <c r="AO113" s="11">
        <v>0</v>
      </c>
      <c r="AP113" s="11">
        <v>0</v>
      </c>
      <c r="AQ113" s="11">
        <v>0</v>
      </c>
      <c r="AR113" s="11">
        <v>0</v>
      </c>
      <c r="AS113" s="11">
        <v>1</v>
      </c>
      <c r="AT113" s="11">
        <v>0</v>
      </c>
      <c r="AU113" s="22">
        <f>+IFERROR(COUNTIFS('OEN DET'!$H:$H,1,'OEN DET'!$A:$A,CONSOLIDADO!$F113)/COUNTIFS('OEN DET'!$H:$H,"&lt;&gt;",'OEN DET'!$A:$A,CONSOLIDADO!$F113),0)</f>
        <v>1</v>
      </c>
      <c r="AV113" s="22">
        <f>+IFERROR(COUNTIFS('OEN DET'!$H:$H,2,'OEN DET'!$A:$A,CONSOLIDADO!$F113)/COUNTIFS('OEN DET'!$H:$H,"&lt;&gt;",'OEN DET'!$A:$A,CONSOLIDADO!$F113),0)</f>
        <v>0</v>
      </c>
      <c r="AW113" s="22">
        <f>+IFERROR(COUNTIFS('OEN DET'!$H:$H,3,'OEN DET'!$A:$A,CONSOLIDADO!$F113)/COUNTIFS('OEN DET'!$H:$H,"&lt;&gt;",'OEN DET'!$A:$A,CONSOLIDADO!$F113),0)</f>
        <v>0</v>
      </c>
      <c r="AX113" s="22">
        <f>+IFERROR(COUNTIFS('OEN DET'!$J:$J,1,'OEN DET'!$A:$A,CONSOLIDADO!$F113)/COUNTIFS('OEN DET'!$J:$J,"&lt;&gt;",'OEN DET'!$A:$A,CONSOLIDADO!$F113),0)</f>
        <v>0</v>
      </c>
      <c r="AY113" s="22">
        <f>+IFERROR(COUNTIFS('OEN DET'!$J:$J,2,'OEN DET'!$A:$A,CONSOLIDADO!$F113)/COUNTIFS('OEN DET'!$J:$J,"&lt;&gt;",'OEN DET'!$A:$A,CONSOLIDADO!$F113),0)</f>
        <v>0</v>
      </c>
      <c r="AZ113" s="22">
        <f>+IFERROR(COUNTIFS('OEN DET'!$J:$J,3,'OEN DET'!$A:$A,CONSOLIDADO!$F113)/COUNTIFS('OEN DET'!$J:$J,"&lt;&gt;",'OEN DET'!$A:$A,CONSOLIDADO!$F113),0)</f>
        <v>0</v>
      </c>
      <c r="BA113" s="22">
        <f>+IFERROR(COUNTIFS('OEN DET'!$J:$J,4,'OEN DET'!$A:$A,CONSOLIDADO!$F113)/COUNTIFS('OEN DET'!$J:$J,"&lt;&gt;",'OEN DET'!$A:$A,CONSOLIDADO!$F113),0)</f>
        <v>0</v>
      </c>
      <c r="BB113" s="22">
        <f>+IFERROR(COUNTIFS('OEN DET'!$J:$J,5,'OEN DET'!$A:$A,CONSOLIDADO!$F113)/COUNTIFS('OEN DET'!$J:$J,"&lt;&gt;",'OEN DET'!$A:$A,CONSOLIDADO!$F113),0)</f>
        <v>0</v>
      </c>
      <c r="BC113" s="48">
        <v>2</v>
      </c>
    </row>
    <row r="114" spans="1:55" x14ac:dyDescent="0.3">
      <c r="A114" s="11">
        <f>AVERAGEIFS('OEN DET'!B:B,'OEN DET'!A:A,CONSOLIDADO!F114)</f>
        <v>2</v>
      </c>
      <c r="B114" s="11">
        <f>AVERAGEIFS('OEN DET'!F:F,'OEN DET'!A:A,CONSOLIDADO!F114)</f>
        <v>9</v>
      </c>
      <c r="C114" s="43">
        <f t="shared" si="3"/>
        <v>0</v>
      </c>
      <c r="D114" s="43">
        <f t="shared" si="4"/>
        <v>1</v>
      </c>
      <c r="E114" s="2" t="s">
        <v>7708</v>
      </c>
      <c r="F114" s="2">
        <f t="shared" si="5"/>
        <v>113</v>
      </c>
      <c r="G114" s="11">
        <v>0</v>
      </c>
      <c r="H114" s="11">
        <v>1</v>
      </c>
      <c r="I114" s="11">
        <v>0</v>
      </c>
      <c r="J114" s="11">
        <v>0</v>
      </c>
      <c r="K114" s="11">
        <v>0</v>
      </c>
      <c r="L114" s="11">
        <v>0</v>
      </c>
      <c r="M114" s="11">
        <v>0</v>
      </c>
      <c r="N114" s="11">
        <v>0</v>
      </c>
      <c r="O114" s="11">
        <v>0</v>
      </c>
      <c r="P114" s="11">
        <v>0</v>
      </c>
      <c r="Q114" s="11">
        <v>0</v>
      </c>
      <c r="R114" s="11">
        <v>0</v>
      </c>
      <c r="S114" s="11">
        <v>0</v>
      </c>
      <c r="T114" s="11">
        <v>0</v>
      </c>
      <c r="U114" s="11">
        <v>0</v>
      </c>
      <c r="V114" s="11">
        <v>0</v>
      </c>
      <c r="W114" s="11">
        <v>0</v>
      </c>
      <c r="X114" s="11">
        <v>0</v>
      </c>
      <c r="Y114" s="11">
        <v>0</v>
      </c>
      <c r="Z114" s="11">
        <v>0</v>
      </c>
      <c r="AA114" s="11">
        <v>0</v>
      </c>
      <c r="AB114" s="11">
        <v>0</v>
      </c>
      <c r="AC114" s="11">
        <v>0</v>
      </c>
      <c r="AD114" s="11">
        <v>0</v>
      </c>
      <c r="AE114" s="11">
        <v>0</v>
      </c>
      <c r="AF114" s="11">
        <v>0</v>
      </c>
      <c r="AG114" s="11">
        <v>0</v>
      </c>
      <c r="AH114" s="11">
        <v>0</v>
      </c>
      <c r="AI114" s="11">
        <v>0</v>
      </c>
      <c r="AJ114" s="11">
        <v>0</v>
      </c>
      <c r="AK114" s="11">
        <v>0</v>
      </c>
      <c r="AL114" s="11">
        <v>0</v>
      </c>
      <c r="AM114" s="11">
        <v>0</v>
      </c>
      <c r="AN114" s="11">
        <v>0</v>
      </c>
      <c r="AO114" s="11">
        <v>1</v>
      </c>
      <c r="AP114" s="11">
        <v>0</v>
      </c>
      <c r="AQ114" s="11">
        <v>0</v>
      </c>
      <c r="AR114" s="11">
        <v>0</v>
      </c>
      <c r="AS114" s="11">
        <v>0</v>
      </c>
      <c r="AT114" s="11">
        <v>0</v>
      </c>
      <c r="AU114" s="22">
        <f>+IFERROR(COUNTIFS('OEN DET'!$H:$H,1,'OEN DET'!$A:$A,CONSOLIDADO!$F114)/COUNTIFS('OEN DET'!$H:$H,"&lt;&gt;",'OEN DET'!$A:$A,CONSOLIDADO!$F114),0)</f>
        <v>0</v>
      </c>
      <c r="AV114" s="22">
        <f>+IFERROR(COUNTIFS('OEN DET'!$H:$H,2,'OEN DET'!$A:$A,CONSOLIDADO!$F114)/COUNTIFS('OEN DET'!$H:$H,"&lt;&gt;",'OEN DET'!$A:$A,CONSOLIDADO!$F114),0)</f>
        <v>0</v>
      </c>
      <c r="AW114" s="22">
        <f>+IFERROR(COUNTIFS('OEN DET'!$H:$H,3,'OEN DET'!$A:$A,CONSOLIDADO!$F114)/COUNTIFS('OEN DET'!$H:$H,"&lt;&gt;",'OEN DET'!$A:$A,CONSOLIDADO!$F114),0)</f>
        <v>0</v>
      </c>
      <c r="AX114" s="22">
        <f>+IFERROR(COUNTIFS('OEN DET'!$J:$J,1,'OEN DET'!$A:$A,CONSOLIDADO!$F114)/COUNTIFS('OEN DET'!$J:$J,"&lt;&gt;",'OEN DET'!$A:$A,CONSOLIDADO!$F114),0)</f>
        <v>1</v>
      </c>
      <c r="AY114" s="22">
        <f>+IFERROR(COUNTIFS('OEN DET'!$J:$J,2,'OEN DET'!$A:$A,CONSOLIDADO!$F114)/COUNTIFS('OEN DET'!$J:$J,"&lt;&gt;",'OEN DET'!$A:$A,CONSOLIDADO!$F114),0)</f>
        <v>0</v>
      </c>
      <c r="AZ114" s="22">
        <f>+IFERROR(COUNTIFS('OEN DET'!$J:$J,3,'OEN DET'!$A:$A,CONSOLIDADO!$F114)/COUNTIFS('OEN DET'!$J:$J,"&lt;&gt;",'OEN DET'!$A:$A,CONSOLIDADO!$F114),0)</f>
        <v>0</v>
      </c>
      <c r="BA114" s="22">
        <f>+IFERROR(COUNTIFS('OEN DET'!$J:$J,4,'OEN DET'!$A:$A,CONSOLIDADO!$F114)/COUNTIFS('OEN DET'!$J:$J,"&lt;&gt;",'OEN DET'!$A:$A,CONSOLIDADO!$F114),0)</f>
        <v>0</v>
      </c>
      <c r="BB114" s="22">
        <f>+IFERROR(COUNTIFS('OEN DET'!$J:$J,5,'OEN DET'!$A:$A,CONSOLIDADO!$F114)/COUNTIFS('OEN DET'!$J:$J,"&lt;&gt;",'OEN DET'!$A:$A,CONSOLIDADO!$F114),0)</f>
        <v>0</v>
      </c>
      <c r="BC114" s="48">
        <v>5</v>
      </c>
    </row>
    <row r="115" spans="1:55" x14ac:dyDescent="0.3">
      <c r="A115" s="11">
        <f>AVERAGEIFS('OEN DET'!B:B,'OEN DET'!A:A,CONSOLIDADO!F115)</f>
        <v>2</v>
      </c>
      <c r="B115" s="11">
        <f>AVERAGEIFS('OEN DET'!F:F,'OEN DET'!A:A,CONSOLIDADO!F115)</f>
        <v>9</v>
      </c>
      <c r="C115" s="43">
        <f t="shared" si="3"/>
        <v>0</v>
      </c>
      <c r="D115" s="43">
        <f t="shared" si="4"/>
        <v>1</v>
      </c>
      <c r="E115" s="2" t="s">
        <v>7708</v>
      </c>
      <c r="F115" s="2">
        <f t="shared" si="5"/>
        <v>114</v>
      </c>
      <c r="G115" s="11">
        <v>0</v>
      </c>
      <c r="H115" s="11">
        <v>1</v>
      </c>
      <c r="I115" s="11">
        <v>0</v>
      </c>
      <c r="J115" s="11">
        <v>0</v>
      </c>
      <c r="K115" s="11">
        <v>0</v>
      </c>
      <c r="L115" s="11">
        <v>0</v>
      </c>
      <c r="M115" s="11">
        <v>0</v>
      </c>
      <c r="N115" s="11">
        <v>0</v>
      </c>
      <c r="O115" s="11">
        <v>0</v>
      </c>
      <c r="P115" s="11">
        <v>0</v>
      </c>
      <c r="Q115" s="11">
        <v>0</v>
      </c>
      <c r="R115" s="11">
        <v>0</v>
      </c>
      <c r="S115" s="11">
        <v>0</v>
      </c>
      <c r="T115" s="11">
        <v>0</v>
      </c>
      <c r="U115" s="11">
        <v>0</v>
      </c>
      <c r="V115" s="11">
        <v>0</v>
      </c>
      <c r="W115" s="11">
        <v>0</v>
      </c>
      <c r="X115" s="11">
        <v>0</v>
      </c>
      <c r="Y115" s="11">
        <v>0</v>
      </c>
      <c r="Z115" s="11">
        <v>0</v>
      </c>
      <c r="AA115" s="11">
        <v>0</v>
      </c>
      <c r="AB115" s="11">
        <v>0</v>
      </c>
      <c r="AC115" s="11">
        <v>0</v>
      </c>
      <c r="AD115" s="11">
        <v>0</v>
      </c>
      <c r="AE115" s="11">
        <v>0</v>
      </c>
      <c r="AF115" s="11">
        <v>0</v>
      </c>
      <c r="AG115" s="11">
        <v>0</v>
      </c>
      <c r="AH115" s="11">
        <v>0</v>
      </c>
      <c r="AI115" s="11">
        <v>0</v>
      </c>
      <c r="AJ115" s="11">
        <v>0</v>
      </c>
      <c r="AK115" s="11">
        <v>0</v>
      </c>
      <c r="AL115" s="11">
        <v>0</v>
      </c>
      <c r="AM115" s="11">
        <v>0</v>
      </c>
      <c r="AN115" s="11">
        <v>0</v>
      </c>
      <c r="AO115" s="11">
        <v>1</v>
      </c>
      <c r="AP115" s="11">
        <v>0</v>
      </c>
      <c r="AQ115" s="11">
        <v>0</v>
      </c>
      <c r="AR115" s="11">
        <v>0</v>
      </c>
      <c r="AS115" s="11">
        <v>0</v>
      </c>
      <c r="AT115" s="11">
        <v>0</v>
      </c>
      <c r="AU115" s="22">
        <f>+IFERROR(COUNTIFS('OEN DET'!$H:$H,1,'OEN DET'!$A:$A,CONSOLIDADO!$F115)/COUNTIFS('OEN DET'!$H:$H,"&lt;&gt;",'OEN DET'!$A:$A,CONSOLIDADO!$F115),0)</f>
        <v>0</v>
      </c>
      <c r="AV115" s="22">
        <f>+IFERROR(COUNTIFS('OEN DET'!$H:$H,2,'OEN DET'!$A:$A,CONSOLIDADO!$F115)/COUNTIFS('OEN DET'!$H:$H,"&lt;&gt;",'OEN DET'!$A:$A,CONSOLIDADO!$F115),0)</f>
        <v>0</v>
      </c>
      <c r="AW115" s="22">
        <f>+IFERROR(COUNTIFS('OEN DET'!$H:$H,3,'OEN DET'!$A:$A,CONSOLIDADO!$F115)/COUNTIFS('OEN DET'!$H:$H,"&lt;&gt;",'OEN DET'!$A:$A,CONSOLIDADO!$F115),0)</f>
        <v>0</v>
      </c>
      <c r="AX115" s="22">
        <f>+IFERROR(COUNTIFS('OEN DET'!$J:$J,1,'OEN DET'!$A:$A,CONSOLIDADO!$F115)/COUNTIFS('OEN DET'!$J:$J,"&lt;&gt;",'OEN DET'!$A:$A,CONSOLIDADO!$F115),0)</f>
        <v>1</v>
      </c>
      <c r="AY115" s="22">
        <f>+IFERROR(COUNTIFS('OEN DET'!$J:$J,2,'OEN DET'!$A:$A,CONSOLIDADO!$F115)/COUNTIFS('OEN DET'!$J:$J,"&lt;&gt;",'OEN DET'!$A:$A,CONSOLIDADO!$F115),0)</f>
        <v>0</v>
      </c>
      <c r="AZ115" s="22">
        <f>+IFERROR(COUNTIFS('OEN DET'!$J:$J,3,'OEN DET'!$A:$A,CONSOLIDADO!$F115)/COUNTIFS('OEN DET'!$J:$J,"&lt;&gt;",'OEN DET'!$A:$A,CONSOLIDADO!$F115),0)</f>
        <v>0</v>
      </c>
      <c r="BA115" s="22">
        <f>+IFERROR(COUNTIFS('OEN DET'!$J:$J,4,'OEN DET'!$A:$A,CONSOLIDADO!$F115)/COUNTIFS('OEN DET'!$J:$J,"&lt;&gt;",'OEN DET'!$A:$A,CONSOLIDADO!$F115),0)</f>
        <v>0</v>
      </c>
      <c r="BB115" s="22">
        <f>+IFERROR(COUNTIFS('OEN DET'!$J:$J,5,'OEN DET'!$A:$A,CONSOLIDADO!$F115)/COUNTIFS('OEN DET'!$J:$J,"&lt;&gt;",'OEN DET'!$A:$A,CONSOLIDADO!$F115),0)</f>
        <v>0</v>
      </c>
      <c r="BC115" s="48">
        <v>5</v>
      </c>
    </row>
    <row r="116" spans="1:55" x14ac:dyDescent="0.3">
      <c r="A116" s="11">
        <f>AVERAGEIFS('OEN DET'!B:B,'OEN DET'!A:A,CONSOLIDADO!F116)</f>
        <v>2</v>
      </c>
      <c r="B116" s="11">
        <f>AVERAGEIFS('OEN DET'!F:F,'OEN DET'!A:A,CONSOLIDADO!F116)</f>
        <v>11</v>
      </c>
      <c r="C116" s="43">
        <f t="shared" si="3"/>
        <v>1</v>
      </c>
      <c r="D116" s="43">
        <f t="shared" si="4"/>
        <v>0</v>
      </c>
      <c r="E116" s="2" t="s">
        <v>7708</v>
      </c>
      <c r="F116" s="2">
        <f t="shared" si="5"/>
        <v>115</v>
      </c>
      <c r="G116" s="11">
        <v>0</v>
      </c>
      <c r="H116" s="11">
        <v>1</v>
      </c>
      <c r="I116" s="11">
        <v>0</v>
      </c>
      <c r="J116" s="11">
        <v>0</v>
      </c>
      <c r="K116" s="11">
        <v>0</v>
      </c>
      <c r="L116" s="11">
        <v>0</v>
      </c>
      <c r="M116" s="11">
        <v>0</v>
      </c>
      <c r="N116" s="11">
        <v>0</v>
      </c>
      <c r="O116" s="11">
        <v>0</v>
      </c>
      <c r="P116" s="11">
        <v>0</v>
      </c>
      <c r="Q116" s="11">
        <v>0</v>
      </c>
      <c r="R116" s="11">
        <v>0</v>
      </c>
      <c r="S116" s="11">
        <v>0</v>
      </c>
      <c r="T116" s="11">
        <v>0</v>
      </c>
      <c r="U116" s="11">
        <v>0</v>
      </c>
      <c r="V116" s="11">
        <v>0</v>
      </c>
      <c r="W116" s="11">
        <v>0</v>
      </c>
      <c r="X116" s="11">
        <v>0</v>
      </c>
      <c r="Y116" s="11">
        <v>0</v>
      </c>
      <c r="Z116" s="11">
        <v>0</v>
      </c>
      <c r="AA116" s="11">
        <v>0</v>
      </c>
      <c r="AB116" s="11">
        <v>0</v>
      </c>
      <c r="AC116" s="11">
        <v>0</v>
      </c>
      <c r="AD116" s="11">
        <v>0</v>
      </c>
      <c r="AE116" s="11">
        <v>0</v>
      </c>
      <c r="AF116" s="11">
        <v>0</v>
      </c>
      <c r="AG116" s="11">
        <v>0</v>
      </c>
      <c r="AH116" s="11">
        <v>0</v>
      </c>
      <c r="AI116" s="11">
        <v>0</v>
      </c>
      <c r="AJ116" s="11">
        <v>0</v>
      </c>
      <c r="AK116" s="11">
        <v>0</v>
      </c>
      <c r="AL116" s="11">
        <v>0</v>
      </c>
      <c r="AM116" s="11">
        <v>0</v>
      </c>
      <c r="AN116" s="11">
        <v>0</v>
      </c>
      <c r="AO116" s="11">
        <v>0</v>
      </c>
      <c r="AP116" s="11">
        <v>0</v>
      </c>
      <c r="AQ116" s="11">
        <v>1</v>
      </c>
      <c r="AR116" s="11">
        <v>0</v>
      </c>
      <c r="AS116" s="11">
        <v>0</v>
      </c>
      <c r="AT116" s="11">
        <v>0</v>
      </c>
      <c r="AU116" s="22">
        <f>+IFERROR(COUNTIFS('OEN DET'!$H:$H,1,'OEN DET'!$A:$A,CONSOLIDADO!$F116)/COUNTIFS('OEN DET'!$H:$H,"&lt;&gt;",'OEN DET'!$A:$A,CONSOLIDADO!$F116),0)</f>
        <v>0</v>
      </c>
      <c r="AV116" s="22">
        <f>+IFERROR(COUNTIFS('OEN DET'!$H:$H,2,'OEN DET'!$A:$A,CONSOLIDADO!$F116)/COUNTIFS('OEN DET'!$H:$H,"&lt;&gt;",'OEN DET'!$A:$A,CONSOLIDADO!$F116),0)</f>
        <v>0.5</v>
      </c>
      <c r="AW116" s="22">
        <f>+IFERROR(COUNTIFS('OEN DET'!$H:$H,3,'OEN DET'!$A:$A,CONSOLIDADO!$F116)/COUNTIFS('OEN DET'!$H:$H,"&lt;&gt;",'OEN DET'!$A:$A,CONSOLIDADO!$F116),0)</f>
        <v>0.5</v>
      </c>
      <c r="AX116" s="22">
        <f>+IFERROR(COUNTIFS('OEN DET'!$J:$J,1,'OEN DET'!$A:$A,CONSOLIDADO!$F116)/COUNTIFS('OEN DET'!$J:$J,"&lt;&gt;",'OEN DET'!$A:$A,CONSOLIDADO!$F116),0)</f>
        <v>0</v>
      </c>
      <c r="AY116" s="22">
        <f>+IFERROR(COUNTIFS('OEN DET'!$J:$J,2,'OEN DET'!$A:$A,CONSOLIDADO!$F116)/COUNTIFS('OEN DET'!$J:$J,"&lt;&gt;",'OEN DET'!$A:$A,CONSOLIDADO!$F116),0)</f>
        <v>0</v>
      </c>
      <c r="AZ116" s="22">
        <f>+IFERROR(COUNTIFS('OEN DET'!$J:$J,3,'OEN DET'!$A:$A,CONSOLIDADO!$F116)/COUNTIFS('OEN DET'!$J:$J,"&lt;&gt;",'OEN DET'!$A:$A,CONSOLIDADO!$F116),0)</f>
        <v>0</v>
      </c>
      <c r="BA116" s="22">
        <f>+IFERROR(COUNTIFS('OEN DET'!$J:$J,4,'OEN DET'!$A:$A,CONSOLIDADO!$F116)/COUNTIFS('OEN DET'!$J:$J,"&lt;&gt;",'OEN DET'!$A:$A,CONSOLIDADO!$F116),0)</f>
        <v>0</v>
      </c>
      <c r="BB116" s="22">
        <f>+IFERROR(COUNTIFS('OEN DET'!$J:$J,5,'OEN DET'!$A:$A,CONSOLIDADO!$F116)/COUNTIFS('OEN DET'!$J:$J,"&lt;&gt;",'OEN DET'!$A:$A,CONSOLIDADO!$F116),0)</f>
        <v>0</v>
      </c>
      <c r="BC116" s="48">
        <v>4</v>
      </c>
    </row>
    <row r="117" spans="1:55" x14ac:dyDescent="0.3">
      <c r="A117" s="11">
        <f>AVERAGEIFS('OEN DET'!B:B,'OEN DET'!A:A,CONSOLIDADO!F117)</f>
        <v>2</v>
      </c>
      <c r="B117" s="11">
        <f>AVERAGEIFS('OEN DET'!F:F,'OEN DET'!A:A,CONSOLIDADO!F117)</f>
        <v>2</v>
      </c>
      <c r="C117" s="43">
        <f t="shared" si="3"/>
        <v>1</v>
      </c>
      <c r="D117" s="43">
        <f t="shared" si="4"/>
        <v>0</v>
      </c>
      <c r="E117" s="2" t="s">
        <v>7708</v>
      </c>
      <c r="F117" s="2">
        <f t="shared" si="5"/>
        <v>116</v>
      </c>
      <c r="G117" s="11">
        <v>0</v>
      </c>
      <c r="H117" s="11">
        <v>1</v>
      </c>
      <c r="I117" s="11">
        <v>0</v>
      </c>
      <c r="J117" s="11">
        <v>0</v>
      </c>
      <c r="K117" s="11">
        <v>0</v>
      </c>
      <c r="L117" s="11">
        <v>0</v>
      </c>
      <c r="M117" s="11">
        <v>0</v>
      </c>
      <c r="N117" s="11">
        <v>0</v>
      </c>
      <c r="O117" s="11">
        <v>0</v>
      </c>
      <c r="P117" s="11">
        <v>0</v>
      </c>
      <c r="Q117" s="11">
        <v>0</v>
      </c>
      <c r="R117" s="11">
        <v>0</v>
      </c>
      <c r="S117" s="11">
        <v>0</v>
      </c>
      <c r="T117" s="11">
        <v>0</v>
      </c>
      <c r="U117" s="11">
        <v>0</v>
      </c>
      <c r="V117" s="11">
        <v>0</v>
      </c>
      <c r="W117" s="11">
        <v>0</v>
      </c>
      <c r="X117" s="11">
        <v>0</v>
      </c>
      <c r="Y117" s="11">
        <v>0</v>
      </c>
      <c r="Z117" s="11">
        <v>0</v>
      </c>
      <c r="AA117" s="11">
        <v>0</v>
      </c>
      <c r="AB117" s="11">
        <v>0</v>
      </c>
      <c r="AC117" s="11">
        <v>0</v>
      </c>
      <c r="AD117" s="11">
        <v>0</v>
      </c>
      <c r="AE117" s="11">
        <v>0</v>
      </c>
      <c r="AF117" s="11">
        <v>0</v>
      </c>
      <c r="AG117" s="11">
        <v>0</v>
      </c>
      <c r="AH117" s="11">
        <v>1</v>
      </c>
      <c r="AI117" s="11">
        <v>0</v>
      </c>
      <c r="AJ117" s="11">
        <v>0</v>
      </c>
      <c r="AK117" s="11">
        <v>0</v>
      </c>
      <c r="AL117" s="11">
        <v>0</v>
      </c>
      <c r="AM117" s="11">
        <v>0</v>
      </c>
      <c r="AN117" s="11">
        <v>0</v>
      </c>
      <c r="AO117" s="11">
        <v>0</v>
      </c>
      <c r="AP117" s="11">
        <v>0</v>
      </c>
      <c r="AQ117" s="11">
        <v>0</v>
      </c>
      <c r="AR117" s="11">
        <v>0</v>
      </c>
      <c r="AS117" s="11">
        <v>0</v>
      </c>
      <c r="AT117" s="11">
        <v>0</v>
      </c>
      <c r="AU117" s="22">
        <f>+IFERROR(COUNTIFS('OEN DET'!$H:$H,1,'OEN DET'!$A:$A,CONSOLIDADO!$F117)/COUNTIFS('OEN DET'!$H:$H,"&lt;&gt;",'OEN DET'!$A:$A,CONSOLIDADO!$F117),0)</f>
        <v>1</v>
      </c>
      <c r="AV117" s="22">
        <f>+IFERROR(COUNTIFS('OEN DET'!$H:$H,2,'OEN DET'!$A:$A,CONSOLIDADO!$F117)/COUNTIFS('OEN DET'!$H:$H,"&lt;&gt;",'OEN DET'!$A:$A,CONSOLIDADO!$F117),0)</f>
        <v>0</v>
      </c>
      <c r="AW117" s="22">
        <f>+IFERROR(COUNTIFS('OEN DET'!$H:$H,3,'OEN DET'!$A:$A,CONSOLIDADO!$F117)/COUNTIFS('OEN DET'!$H:$H,"&lt;&gt;",'OEN DET'!$A:$A,CONSOLIDADO!$F117),0)</f>
        <v>0</v>
      </c>
      <c r="AX117" s="22">
        <f>+IFERROR(COUNTIFS('OEN DET'!$J:$J,1,'OEN DET'!$A:$A,CONSOLIDADO!$F117)/COUNTIFS('OEN DET'!$J:$J,"&lt;&gt;",'OEN DET'!$A:$A,CONSOLIDADO!$F117),0)</f>
        <v>0</v>
      </c>
      <c r="AY117" s="22">
        <f>+IFERROR(COUNTIFS('OEN DET'!$J:$J,2,'OEN DET'!$A:$A,CONSOLIDADO!$F117)/COUNTIFS('OEN DET'!$J:$J,"&lt;&gt;",'OEN DET'!$A:$A,CONSOLIDADO!$F117),0)</f>
        <v>0</v>
      </c>
      <c r="AZ117" s="22">
        <f>+IFERROR(COUNTIFS('OEN DET'!$J:$J,3,'OEN DET'!$A:$A,CONSOLIDADO!$F117)/COUNTIFS('OEN DET'!$J:$J,"&lt;&gt;",'OEN DET'!$A:$A,CONSOLIDADO!$F117),0)</f>
        <v>0</v>
      </c>
      <c r="BA117" s="22">
        <f>+IFERROR(COUNTIFS('OEN DET'!$J:$J,4,'OEN DET'!$A:$A,CONSOLIDADO!$F117)/COUNTIFS('OEN DET'!$J:$J,"&lt;&gt;",'OEN DET'!$A:$A,CONSOLIDADO!$F117),0)</f>
        <v>0</v>
      </c>
      <c r="BB117" s="22">
        <f>+IFERROR(COUNTIFS('OEN DET'!$J:$J,5,'OEN DET'!$A:$A,CONSOLIDADO!$F117)/COUNTIFS('OEN DET'!$J:$J,"&lt;&gt;",'OEN DET'!$A:$A,CONSOLIDADO!$F117),0)</f>
        <v>0</v>
      </c>
      <c r="BC117" s="48">
        <v>2</v>
      </c>
    </row>
    <row r="118" spans="1:55" x14ac:dyDescent="0.3">
      <c r="A118" s="11">
        <f>AVERAGEIFS('OEN DET'!B:B,'OEN DET'!A:A,CONSOLIDADO!F118)</f>
        <v>2</v>
      </c>
      <c r="B118" s="11">
        <f>AVERAGEIFS('OEN DET'!F:F,'OEN DET'!A:A,CONSOLIDADO!F118)</f>
        <v>8</v>
      </c>
      <c r="C118" s="43">
        <f t="shared" si="3"/>
        <v>1</v>
      </c>
      <c r="D118" s="43">
        <f t="shared" si="4"/>
        <v>1</v>
      </c>
      <c r="E118" s="2" t="s">
        <v>7708</v>
      </c>
      <c r="F118" s="2">
        <f t="shared" si="5"/>
        <v>117</v>
      </c>
      <c r="G118" s="11">
        <v>0</v>
      </c>
      <c r="H118" s="11">
        <v>1</v>
      </c>
      <c r="I118" s="11">
        <v>0</v>
      </c>
      <c r="J118" s="11">
        <v>0</v>
      </c>
      <c r="K118" s="11">
        <v>0</v>
      </c>
      <c r="L118" s="11">
        <v>0</v>
      </c>
      <c r="M118" s="11">
        <v>0</v>
      </c>
      <c r="N118" s="11">
        <v>0</v>
      </c>
      <c r="O118" s="11">
        <v>0</v>
      </c>
      <c r="P118" s="11">
        <v>0</v>
      </c>
      <c r="Q118" s="11">
        <v>0</v>
      </c>
      <c r="R118" s="11">
        <v>0</v>
      </c>
      <c r="S118" s="11">
        <v>0</v>
      </c>
      <c r="T118" s="11">
        <v>0</v>
      </c>
      <c r="U118" s="11">
        <v>0</v>
      </c>
      <c r="V118" s="11">
        <v>0</v>
      </c>
      <c r="W118" s="11">
        <v>0</v>
      </c>
      <c r="X118" s="11">
        <v>0</v>
      </c>
      <c r="Y118" s="11">
        <v>0</v>
      </c>
      <c r="Z118" s="11">
        <v>0</v>
      </c>
      <c r="AA118" s="11">
        <v>0</v>
      </c>
      <c r="AB118" s="11">
        <v>0</v>
      </c>
      <c r="AC118" s="11">
        <v>0</v>
      </c>
      <c r="AD118" s="11">
        <v>0</v>
      </c>
      <c r="AE118" s="11">
        <v>0</v>
      </c>
      <c r="AF118" s="11">
        <v>0</v>
      </c>
      <c r="AG118" s="11">
        <v>0</v>
      </c>
      <c r="AH118" s="11">
        <v>0</v>
      </c>
      <c r="AI118" s="11">
        <v>0</v>
      </c>
      <c r="AJ118" s="11">
        <v>0</v>
      </c>
      <c r="AK118" s="11">
        <v>0</v>
      </c>
      <c r="AL118" s="11">
        <v>0</v>
      </c>
      <c r="AM118" s="11">
        <v>0</v>
      </c>
      <c r="AN118" s="11">
        <v>1</v>
      </c>
      <c r="AO118" s="11">
        <v>0</v>
      </c>
      <c r="AP118" s="11">
        <v>0</v>
      </c>
      <c r="AQ118" s="11">
        <v>0</v>
      </c>
      <c r="AR118" s="11">
        <v>0</v>
      </c>
      <c r="AS118" s="11">
        <v>0</v>
      </c>
      <c r="AT118" s="11">
        <v>0</v>
      </c>
      <c r="AU118" s="22">
        <f>+IFERROR(COUNTIFS('OEN DET'!$H:$H,1,'OEN DET'!$A:$A,CONSOLIDADO!$F118)/COUNTIFS('OEN DET'!$H:$H,"&lt;&gt;",'OEN DET'!$A:$A,CONSOLIDADO!$F118),0)</f>
        <v>0.66666666666666663</v>
      </c>
      <c r="AV118" s="22">
        <f>+IFERROR(COUNTIFS('OEN DET'!$H:$H,2,'OEN DET'!$A:$A,CONSOLIDADO!$F118)/COUNTIFS('OEN DET'!$H:$H,"&lt;&gt;",'OEN DET'!$A:$A,CONSOLIDADO!$F118),0)</f>
        <v>0.33333333333333331</v>
      </c>
      <c r="AW118" s="22">
        <f>+IFERROR(COUNTIFS('OEN DET'!$H:$H,3,'OEN DET'!$A:$A,CONSOLIDADO!$F118)/COUNTIFS('OEN DET'!$H:$H,"&lt;&gt;",'OEN DET'!$A:$A,CONSOLIDADO!$F118),0)</f>
        <v>0</v>
      </c>
      <c r="AX118" s="22">
        <f>+IFERROR(COUNTIFS('OEN DET'!$J:$J,1,'OEN DET'!$A:$A,CONSOLIDADO!$F118)/COUNTIFS('OEN DET'!$J:$J,"&lt;&gt;",'OEN DET'!$A:$A,CONSOLIDADO!$F118),0)</f>
        <v>0.5</v>
      </c>
      <c r="AY118" s="22">
        <f>+IFERROR(COUNTIFS('OEN DET'!$J:$J,2,'OEN DET'!$A:$A,CONSOLIDADO!$F118)/COUNTIFS('OEN DET'!$J:$J,"&lt;&gt;",'OEN DET'!$A:$A,CONSOLIDADO!$F118),0)</f>
        <v>0</v>
      </c>
      <c r="AZ118" s="22">
        <f>+IFERROR(COUNTIFS('OEN DET'!$J:$J,3,'OEN DET'!$A:$A,CONSOLIDADO!$F118)/COUNTIFS('OEN DET'!$J:$J,"&lt;&gt;",'OEN DET'!$A:$A,CONSOLIDADO!$F118),0)</f>
        <v>0.5</v>
      </c>
      <c r="BA118" s="22">
        <f>+IFERROR(COUNTIFS('OEN DET'!$J:$J,4,'OEN DET'!$A:$A,CONSOLIDADO!$F118)/COUNTIFS('OEN DET'!$J:$J,"&lt;&gt;",'OEN DET'!$A:$A,CONSOLIDADO!$F118),0)</f>
        <v>0</v>
      </c>
      <c r="BB118" s="22">
        <f>+IFERROR(COUNTIFS('OEN DET'!$J:$J,5,'OEN DET'!$A:$A,CONSOLIDADO!$F118)/COUNTIFS('OEN DET'!$J:$J,"&lt;&gt;",'OEN DET'!$A:$A,CONSOLIDADO!$F118),0)</f>
        <v>0</v>
      </c>
      <c r="BC118" s="48">
        <v>2</v>
      </c>
    </row>
    <row r="119" spans="1:55" x14ac:dyDescent="0.3">
      <c r="A119" s="11">
        <f>AVERAGEIFS('OEN DET'!B:B,'OEN DET'!A:A,CONSOLIDADO!F119)</f>
        <v>2</v>
      </c>
      <c r="B119" s="11">
        <f>AVERAGEIFS('OEN DET'!F:F,'OEN DET'!A:A,CONSOLIDADO!F119)</f>
        <v>8</v>
      </c>
      <c r="C119" s="43">
        <f t="shared" si="3"/>
        <v>1</v>
      </c>
      <c r="D119" s="43">
        <f t="shared" si="4"/>
        <v>1</v>
      </c>
      <c r="E119" s="2" t="s">
        <v>7708</v>
      </c>
      <c r="F119" s="2">
        <f t="shared" si="5"/>
        <v>118</v>
      </c>
      <c r="G119" s="11">
        <v>0</v>
      </c>
      <c r="H119" s="11">
        <v>1</v>
      </c>
      <c r="I119" s="11">
        <v>0</v>
      </c>
      <c r="J119" s="11">
        <v>0</v>
      </c>
      <c r="K119" s="11">
        <v>0</v>
      </c>
      <c r="L119" s="11">
        <v>0</v>
      </c>
      <c r="M119" s="11">
        <v>0</v>
      </c>
      <c r="N119" s="11">
        <v>0</v>
      </c>
      <c r="O119" s="11">
        <v>0</v>
      </c>
      <c r="P119" s="11">
        <v>0</v>
      </c>
      <c r="Q119" s="11">
        <v>0</v>
      </c>
      <c r="R119" s="11">
        <v>0</v>
      </c>
      <c r="S119" s="11">
        <v>0</v>
      </c>
      <c r="T119" s="11">
        <v>0</v>
      </c>
      <c r="U119" s="11">
        <v>0</v>
      </c>
      <c r="V119" s="11">
        <v>0</v>
      </c>
      <c r="W119" s="11">
        <v>0</v>
      </c>
      <c r="X119" s="11">
        <v>0</v>
      </c>
      <c r="Y119" s="11">
        <v>0</v>
      </c>
      <c r="Z119" s="11">
        <v>0</v>
      </c>
      <c r="AA119" s="11">
        <v>0</v>
      </c>
      <c r="AB119" s="11">
        <v>0</v>
      </c>
      <c r="AC119" s="11">
        <v>0</v>
      </c>
      <c r="AD119" s="11">
        <v>0</v>
      </c>
      <c r="AE119" s="11">
        <v>0</v>
      </c>
      <c r="AF119" s="11">
        <v>0</v>
      </c>
      <c r="AG119" s="11">
        <v>0</v>
      </c>
      <c r="AH119" s="11">
        <v>0</v>
      </c>
      <c r="AI119" s="11">
        <v>0</v>
      </c>
      <c r="AJ119" s="11">
        <v>0</v>
      </c>
      <c r="AK119" s="11">
        <v>0</v>
      </c>
      <c r="AL119" s="11">
        <v>0</v>
      </c>
      <c r="AM119" s="11">
        <v>0</v>
      </c>
      <c r="AN119" s="11">
        <v>1</v>
      </c>
      <c r="AO119" s="11">
        <v>0</v>
      </c>
      <c r="AP119" s="11">
        <v>0</v>
      </c>
      <c r="AQ119" s="11">
        <v>0</v>
      </c>
      <c r="AR119" s="11">
        <v>0</v>
      </c>
      <c r="AS119" s="11">
        <v>0</v>
      </c>
      <c r="AT119" s="11">
        <v>0</v>
      </c>
      <c r="AU119" s="22">
        <f>+IFERROR(COUNTIFS('OEN DET'!$H:$H,1,'OEN DET'!$A:$A,CONSOLIDADO!$F119)/COUNTIFS('OEN DET'!$H:$H,"&lt;&gt;",'OEN DET'!$A:$A,CONSOLIDADO!$F119),0)</f>
        <v>1</v>
      </c>
      <c r="AV119" s="22">
        <f>+IFERROR(COUNTIFS('OEN DET'!$H:$H,2,'OEN DET'!$A:$A,CONSOLIDADO!$F119)/COUNTIFS('OEN DET'!$H:$H,"&lt;&gt;",'OEN DET'!$A:$A,CONSOLIDADO!$F119),0)</f>
        <v>0</v>
      </c>
      <c r="AW119" s="22">
        <f>+IFERROR(COUNTIFS('OEN DET'!$H:$H,3,'OEN DET'!$A:$A,CONSOLIDADO!$F119)/COUNTIFS('OEN DET'!$H:$H,"&lt;&gt;",'OEN DET'!$A:$A,CONSOLIDADO!$F119),0)</f>
        <v>0</v>
      </c>
      <c r="AX119" s="22">
        <f>+IFERROR(COUNTIFS('OEN DET'!$J:$J,1,'OEN DET'!$A:$A,CONSOLIDADO!$F119)/COUNTIFS('OEN DET'!$J:$J,"&lt;&gt;",'OEN DET'!$A:$A,CONSOLIDADO!$F119),0)</f>
        <v>1</v>
      </c>
      <c r="AY119" s="22">
        <f>+IFERROR(COUNTIFS('OEN DET'!$J:$J,2,'OEN DET'!$A:$A,CONSOLIDADO!$F119)/COUNTIFS('OEN DET'!$J:$J,"&lt;&gt;",'OEN DET'!$A:$A,CONSOLIDADO!$F119),0)</f>
        <v>0</v>
      </c>
      <c r="AZ119" s="22">
        <f>+IFERROR(COUNTIFS('OEN DET'!$J:$J,3,'OEN DET'!$A:$A,CONSOLIDADO!$F119)/COUNTIFS('OEN DET'!$J:$J,"&lt;&gt;",'OEN DET'!$A:$A,CONSOLIDADO!$F119),0)</f>
        <v>0</v>
      </c>
      <c r="BA119" s="22">
        <f>+IFERROR(COUNTIFS('OEN DET'!$J:$J,4,'OEN DET'!$A:$A,CONSOLIDADO!$F119)/COUNTIFS('OEN DET'!$J:$J,"&lt;&gt;",'OEN DET'!$A:$A,CONSOLIDADO!$F119),0)</f>
        <v>0</v>
      </c>
      <c r="BB119" s="22">
        <f>+IFERROR(COUNTIFS('OEN DET'!$J:$J,5,'OEN DET'!$A:$A,CONSOLIDADO!$F119)/COUNTIFS('OEN DET'!$J:$J,"&lt;&gt;",'OEN DET'!$A:$A,CONSOLIDADO!$F119),0)</f>
        <v>0</v>
      </c>
      <c r="BC119" s="48">
        <v>2</v>
      </c>
    </row>
    <row r="120" spans="1:55" x14ac:dyDescent="0.3">
      <c r="A120" s="11">
        <f>AVERAGEIFS('OEN DET'!B:B,'OEN DET'!A:A,CONSOLIDADO!F120)</f>
        <v>2</v>
      </c>
      <c r="B120" s="11">
        <f>AVERAGEIFS('OEN DET'!F:F,'OEN DET'!A:A,CONSOLIDADO!F120)</f>
        <v>8</v>
      </c>
      <c r="C120" s="43">
        <f t="shared" si="3"/>
        <v>1</v>
      </c>
      <c r="D120" s="43">
        <f t="shared" si="4"/>
        <v>1</v>
      </c>
      <c r="E120" s="2" t="s">
        <v>7708</v>
      </c>
      <c r="F120" s="2">
        <f t="shared" si="5"/>
        <v>119</v>
      </c>
      <c r="G120" s="11">
        <v>0</v>
      </c>
      <c r="H120" s="11">
        <v>1</v>
      </c>
      <c r="I120" s="11">
        <v>0</v>
      </c>
      <c r="J120" s="11">
        <v>0</v>
      </c>
      <c r="K120" s="11">
        <v>0</v>
      </c>
      <c r="L120" s="11">
        <v>0</v>
      </c>
      <c r="M120" s="11">
        <v>0</v>
      </c>
      <c r="N120" s="11">
        <v>0</v>
      </c>
      <c r="O120" s="11">
        <v>0</v>
      </c>
      <c r="P120" s="11">
        <v>0</v>
      </c>
      <c r="Q120" s="11">
        <v>0</v>
      </c>
      <c r="R120" s="11">
        <v>0</v>
      </c>
      <c r="S120" s="11">
        <v>0</v>
      </c>
      <c r="T120" s="11">
        <v>0</v>
      </c>
      <c r="U120" s="11">
        <v>0</v>
      </c>
      <c r="V120" s="11">
        <v>0</v>
      </c>
      <c r="W120" s="11">
        <v>0</v>
      </c>
      <c r="X120" s="11">
        <v>0</v>
      </c>
      <c r="Y120" s="11">
        <v>0</v>
      </c>
      <c r="Z120" s="11">
        <v>0</v>
      </c>
      <c r="AA120" s="11">
        <v>0</v>
      </c>
      <c r="AB120" s="11">
        <v>0</v>
      </c>
      <c r="AC120" s="11">
        <v>0</v>
      </c>
      <c r="AD120" s="11">
        <v>0</v>
      </c>
      <c r="AE120" s="11">
        <v>0</v>
      </c>
      <c r="AF120" s="11">
        <v>0</v>
      </c>
      <c r="AG120" s="11">
        <v>0</v>
      </c>
      <c r="AH120" s="11">
        <v>0</v>
      </c>
      <c r="AI120" s="11">
        <v>0</v>
      </c>
      <c r="AJ120" s="11">
        <v>0</v>
      </c>
      <c r="AK120" s="11">
        <v>0</v>
      </c>
      <c r="AL120" s="11">
        <v>0</v>
      </c>
      <c r="AM120" s="11">
        <v>0</v>
      </c>
      <c r="AN120" s="11">
        <v>1</v>
      </c>
      <c r="AO120" s="11">
        <v>0</v>
      </c>
      <c r="AP120" s="11">
        <v>0</v>
      </c>
      <c r="AQ120" s="11">
        <v>0</v>
      </c>
      <c r="AR120" s="11">
        <v>0</v>
      </c>
      <c r="AS120" s="11">
        <v>0</v>
      </c>
      <c r="AT120" s="11">
        <v>0</v>
      </c>
      <c r="AU120" s="22">
        <f>+IFERROR(COUNTIFS('OEN DET'!$H:$H,1,'OEN DET'!$A:$A,CONSOLIDADO!$F120)/COUNTIFS('OEN DET'!$H:$H,"&lt;&gt;",'OEN DET'!$A:$A,CONSOLIDADO!$F120),0)</f>
        <v>1</v>
      </c>
      <c r="AV120" s="22">
        <f>+IFERROR(COUNTIFS('OEN DET'!$H:$H,2,'OEN DET'!$A:$A,CONSOLIDADO!$F120)/COUNTIFS('OEN DET'!$H:$H,"&lt;&gt;",'OEN DET'!$A:$A,CONSOLIDADO!$F120),0)</f>
        <v>0</v>
      </c>
      <c r="AW120" s="22">
        <f>+IFERROR(COUNTIFS('OEN DET'!$H:$H,3,'OEN DET'!$A:$A,CONSOLIDADO!$F120)/COUNTIFS('OEN DET'!$H:$H,"&lt;&gt;",'OEN DET'!$A:$A,CONSOLIDADO!$F120),0)</f>
        <v>0</v>
      </c>
      <c r="AX120" s="22">
        <f>+IFERROR(COUNTIFS('OEN DET'!$J:$J,1,'OEN DET'!$A:$A,CONSOLIDADO!$F120)/COUNTIFS('OEN DET'!$J:$J,"&lt;&gt;",'OEN DET'!$A:$A,CONSOLIDADO!$F120),0)</f>
        <v>0.5</v>
      </c>
      <c r="AY120" s="22">
        <f>+IFERROR(COUNTIFS('OEN DET'!$J:$J,2,'OEN DET'!$A:$A,CONSOLIDADO!$F120)/COUNTIFS('OEN DET'!$J:$J,"&lt;&gt;",'OEN DET'!$A:$A,CONSOLIDADO!$F120),0)</f>
        <v>0</v>
      </c>
      <c r="AZ120" s="22">
        <f>+IFERROR(COUNTIFS('OEN DET'!$J:$J,3,'OEN DET'!$A:$A,CONSOLIDADO!$F120)/COUNTIFS('OEN DET'!$J:$J,"&lt;&gt;",'OEN DET'!$A:$A,CONSOLIDADO!$F120),0)</f>
        <v>0</v>
      </c>
      <c r="BA120" s="22">
        <f>+IFERROR(COUNTIFS('OEN DET'!$J:$J,4,'OEN DET'!$A:$A,CONSOLIDADO!$F120)/COUNTIFS('OEN DET'!$J:$J,"&lt;&gt;",'OEN DET'!$A:$A,CONSOLIDADO!$F120),0)</f>
        <v>0</v>
      </c>
      <c r="BB120" s="22">
        <f>+IFERROR(COUNTIFS('OEN DET'!$J:$J,5,'OEN DET'!$A:$A,CONSOLIDADO!$F120)/COUNTIFS('OEN DET'!$J:$J,"&lt;&gt;",'OEN DET'!$A:$A,CONSOLIDADO!$F120),0)</f>
        <v>0.5</v>
      </c>
      <c r="BC120" s="48">
        <v>2</v>
      </c>
    </row>
    <row r="121" spans="1:55" x14ac:dyDescent="0.3">
      <c r="A121" s="11">
        <f>AVERAGEIFS('OEN DET'!B:B,'OEN DET'!A:A,CONSOLIDADO!F121)</f>
        <v>2</v>
      </c>
      <c r="B121" s="11">
        <f>AVERAGEIFS('OEN DET'!F:F,'OEN DET'!A:A,CONSOLIDADO!F121)</f>
        <v>8</v>
      </c>
      <c r="C121" s="43">
        <f t="shared" si="3"/>
        <v>1</v>
      </c>
      <c r="D121" s="43">
        <f t="shared" si="4"/>
        <v>1</v>
      </c>
      <c r="E121" s="2" t="s">
        <v>7708</v>
      </c>
      <c r="F121" s="2">
        <f t="shared" si="5"/>
        <v>120</v>
      </c>
      <c r="G121" s="11">
        <v>0</v>
      </c>
      <c r="H121" s="11">
        <v>1</v>
      </c>
      <c r="I121" s="11">
        <v>0</v>
      </c>
      <c r="J121" s="11">
        <v>0</v>
      </c>
      <c r="K121" s="11">
        <v>0</v>
      </c>
      <c r="L121" s="11">
        <v>0</v>
      </c>
      <c r="M121" s="11">
        <v>0</v>
      </c>
      <c r="N121" s="11">
        <v>0</v>
      </c>
      <c r="O121" s="11">
        <v>0</v>
      </c>
      <c r="P121" s="11">
        <v>0</v>
      </c>
      <c r="Q121" s="11">
        <v>0</v>
      </c>
      <c r="R121" s="11">
        <v>0</v>
      </c>
      <c r="S121" s="11">
        <v>0</v>
      </c>
      <c r="T121" s="11">
        <v>0</v>
      </c>
      <c r="U121" s="11">
        <v>0</v>
      </c>
      <c r="V121" s="11">
        <v>0</v>
      </c>
      <c r="W121" s="11">
        <v>0</v>
      </c>
      <c r="X121" s="11">
        <v>0</v>
      </c>
      <c r="Y121" s="11">
        <v>0</v>
      </c>
      <c r="Z121" s="11">
        <v>0</v>
      </c>
      <c r="AA121" s="11">
        <v>0</v>
      </c>
      <c r="AB121" s="11">
        <v>0</v>
      </c>
      <c r="AC121" s="11">
        <v>0</v>
      </c>
      <c r="AD121" s="11">
        <v>0</v>
      </c>
      <c r="AE121" s="11">
        <v>0</v>
      </c>
      <c r="AF121" s="11">
        <v>0</v>
      </c>
      <c r="AG121" s="11">
        <v>0</v>
      </c>
      <c r="AH121" s="11">
        <v>0</v>
      </c>
      <c r="AI121" s="11">
        <v>0</v>
      </c>
      <c r="AJ121" s="11">
        <v>0</v>
      </c>
      <c r="AK121" s="11">
        <v>0</v>
      </c>
      <c r="AL121" s="11">
        <v>0</v>
      </c>
      <c r="AM121" s="11">
        <v>0</v>
      </c>
      <c r="AN121" s="11">
        <v>1</v>
      </c>
      <c r="AO121" s="11">
        <v>0</v>
      </c>
      <c r="AP121" s="11">
        <v>0</v>
      </c>
      <c r="AQ121" s="11">
        <v>0</v>
      </c>
      <c r="AR121" s="11">
        <v>0</v>
      </c>
      <c r="AS121" s="11">
        <v>0</v>
      </c>
      <c r="AT121" s="11">
        <v>0</v>
      </c>
      <c r="AU121" s="22">
        <f>+IFERROR(COUNTIFS('OEN DET'!$H:$H,1,'OEN DET'!$A:$A,CONSOLIDADO!$F121)/COUNTIFS('OEN DET'!$H:$H,"&lt;&gt;",'OEN DET'!$A:$A,CONSOLIDADO!$F121),0)</f>
        <v>1</v>
      </c>
      <c r="AV121" s="22">
        <f>+IFERROR(COUNTIFS('OEN DET'!$H:$H,2,'OEN DET'!$A:$A,CONSOLIDADO!$F121)/COUNTIFS('OEN DET'!$H:$H,"&lt;&gt;",'OEN DET'!$A:$A,CONSOLIDADO!$F121),0)</f>
        <v>0</v>
      </c>
      <c r="AW121" s="22">
        <f>+IFERROR(COUNTIFS('OEN DET'!$H:$H,3,'OEN DET'!$A:$A,CONSOLIDADO!$F121)/COUNTIFS('OEN DET'!$H:$H,"&lt;&gt;",'OEN DET'!$A:$A,CONSOLIDADO!$F121),0)</f>
        <v>0</v>
      </c>
      <c r="AX121" s="22">
        <f>+IFERROR(COUNTIFS('OEN DET'!$J:$J,1,'OEN DET'!$A:$A,CONSOLIDADO!$F121)/COUNTIFS('OEN DET'!$J:$J,"&lt;&gt;",'OEN DET'!$A:$A,CONSOLIDADO!$F121),0)</f>
        <v>1</v>
      </c>
      <c r="AY121" s="22">
        <f>+IFERROR(COUNTIFS('OEN DET'!$J:$J,2,'OEN DET'!$A:$A,CONSOLIDADO!$F121)/COUNTIFS('OEN DET'!$J:$J,"&lt;&gt;",'OEN DET'!$A:$A,CONSOLIDADO!$F121),0)</f>
        <v>0</v>
      </c>
      <c r="AZ121" s="22">
        <f>+IFERROR(COUNTIFS('OEN DET'!$J:$J,3,'OEN DET'!$A:$A,CONSOLIDADO!$F121)/COUNTIFS('OEN DET'!$J:$J,"&lt;&gt;",'OEN DET'!$A:$A,CONSOLIDADO!$F121),0)</f>
        <v>0</v>
      </c>
      <c r="BA121" s="22">
        <f>+IFERROR(COUNTIFS('OEN DET'!$J:$J,4,'OEN DET'!$A:$A,CONSOLIDADO!$F121)/COUNTIFS('OEN DET'!$J:$J,"&lt;&gt;",'OEN DET'!$A:$A,CONSOLIDADO!$F121),0)</f>
        <v>0</v>
      </c>
      <c r="BB121" s="22">
        <f>+IFERROR(COUNTIFS('OEN DET'!$J:$J,5,'OEN DET'!$A:$A,CONSOLIDADO!$F121)/COUNTIFS('OEN DET'!$J:$J,"&lt;&gt;",'OEN DET'!$A:$A,CONSOLIDADO!$F121),0)</f>
        <v>0</v>
      </c>
      <c r="BC121" s="48">
        <v>2</v>
      </c>
    </row>
    <row r="122" spans="1:55" x14ac:dyDescent="0.3">
      <c r="A122" s="11">
        <f>AVERAGEIFS('OEN DET'!B:B,'OEN DET'!A:A,CONSOLIDADO!F122)</f>
        <v>2</v>
      </c>
      <c r="B122" s="11">
        <f>AVERAGEIFS('OEN DET'!F:F,'OEN DET'!A:A,CONSOLIDADO!F122)</f>
        <v>8</v>
      </c>
      <c r="C122" s="43">
        <f t="shared" si="3"/>
        <v>0</v>
      </c>
      <c r="D122" s="43">
        <f t="shared" si="4"/>
        <v>1</v>
      </c>
      <c r="E122" s="2" t="s">
        <v>7708</v>
      </c>
      <c r="F122" s="2">
        <f t="shared" si="5"/>
        <v>121</v>
      </c>
      <c r="G122" s="11">
        <v>0</v>
      </c>
      <c r="H122" s="11">
        <v>1</v>
      </c>
      <c r="I122" s="11">
        <v>0</v>
      </c>
      <c r="J122" s="11">
        <v>0</v>
      </c>
      <c r="K122" s="11">
        <v>0</v>
      </c>
      <c r="L122" s="11">
        <v>0</v>
      </c>
      <c r="M122" s="11">
        <v>0</v>
      </c>
      <c r="N122" s="11">
        <v>0</v>
      </c>
      <c r="O122" s="11">
        <v>0</v>
      </c>
      <c r="P122" s="11">
        <v>0</v>
      </c>
      <c r="Q122" s="11">
        <v>0</v>
      </c>
      <c r="R122" s="11">
        <v>0</v>
      </c>
      <c r="S122" s="11">
        <v>0</v>
      </c>
      <c r="T122" s="11">
        <v>0</v>
      </c>
      <c r="U122" s="11">
        <v>0</v>
      </c>
      <c r="V122" s="11">
        <v>0</v>
      </c>
      <c r="W122" s="11">
        <v>0</v>
      </c>
      <c r="X122" s="11">
        <v>0</v>
      </c>
      <c r="Y122" s="11">
        <v>0</v>
      </c>
      <c r="Z122" s="11">
        <v>0</v>
      </c>
      <c r="AA122" s="11">
        <v>0</v>
      </c>
      <c r="AB122" s="11">
        <v>0</v>
      </c>
      <c r="AC122" s="11">
        <v>0</v>
      </c>
      <c r="AD122" s="11">
        <v>0</v>
      </c>
      <c r="AE122" s="11">
        <v>0</v>
      </c>
      <c r="AF122" s="11">
        <v>0</v>
      </c>
      <c r="AG122" s="11">
        <v>0</v>
      </c>
      <c r="AH122" s="11">
        <v>0</v>
      </c>
      <c r="AI122" s="11">
        <v>0</v>
      </c>
      <c r="AJ122" s="11">
        <v>0</v>
      </c>
      <c r="AK122" s="11">
        <v>0</v>
      </c>
      <c r="AL122" s="11">
        <v>0</v>
      </c>
      <c r="AM122" s="11">
        <v>0</v>
      </c>
      <c r="AN122" s="11">
        <v>1</v>
      </c>
      <c r="AO122" s="11">
        <v>0</v>
      </c>
      <c r="AP122" s="11">
        <v>0</v>
      </c>
      <c r="AQ122" s="11">
        <v>0</v>
      </c>
      <c r="AR122" s="11">
        <v>0</v>
      </c>
      <c r="AS122" s="11">
        <v>0</v>
      </c>
      <c r="AT122" s="11">
        <v>0</v>
      </c>
      <c r="AU122" s="22">
        <f>+IFERROR(COUNTIFS('OEN DET'!$H:$H,1,'OEN DET'!$A:$A,CONSOLIDADO!$F122)/COUNTIFS('OEN DET'!$H:$H,"&lt;&gt;",'OEN DET'!$A:$A,CONSOLIDADO!$F122),0)</f>
        <v>0</v>
      </c>
      <c r="AV122" s="22">
        <f>+IFERROR(COUNTIFS('OEN DET'!$H:$H,2,'OEN DET'!$A:$A,CONSOLIDADO!$F122)/COUNTIFS('OEN DET'!$H:$H,"&lt;&gt;",'OEN DET'!$A:$A,CONSOLIDADO!$F122),0)</f>
        <v>0</v>
      </c>
      <c r="AW122" s="22">
        <f>+IFERROR(COUNTIFS('OEN DET'!$H:$H,3,'OEN DET'!$A:$A,CONSOLIDADO!$F122)/COUNTIFS('OEN DET'!$H:$H,"&lt;&gt;",'OEN DET'!$A:$A,CONSOLIDADO!$F122),0)</f>
        <v>0</v>
      </c>
      <c r="AX122" s="22">
        <f>+IFERROR(COUNTIFS('OEN DET'!$J:$J,1,'OEN DET'!$A:$A,CONSOLIDADO!$F122)/COUNTIFS('OEN DET'!$J:$J,"&lt;&gt;",'OEN DET'!$A:$A,CONSOLIDADO!$F122),0)</f>
        <v>0.5</v>
      </c>
      <c r="AY122" s="22">
        <f>+IFERROR(COUNTIFS('OEN DET'!$J:$J,2,'OEN DET'!$A:$A,CONSOLIDADO!$F122)/COUNTIFS('OEN DET'!$J:$J,"&lt;&gt;",'OEN DET'!$A:$A,CONSOLIDADO!$F122),0)</f>
        <v>0</v>
      </c>
      <c r="AZ122" s="22">
        <f>+IFERROR(COUNTIFS('OEN DET'!$J:$J,3,'OEN DET'!$A:$A,CONSOLIDADO!$F122)/COUNTIFS('OEN DET'!$J:$J,"&lt;&gt;",'OEN DET'!$A:$A,CONSOLIDADO!$F122),0)</f>
        <v>0</v>
      </c>
      <c r="BA122" s="22">
        <f>+IFERROR(COUNTIFS('OEN DET'!$J:$J,4,'OEN DET'!$A:$A,CONSOLIDADO!$F122)/COUNTIFS('OEN DET'!$J:$J,"&lt;&gt;",'OEN DET'!$A:$A,CONSOLIDADO!$F122),0)</f>
        <v>0</v>
      </c>
      <c r="BB122" s="22">
        <f>+IFERROR(COUNTIFS('OEN DET'!$J:$J,5,'OEN DET'!$A:$A,CONSOLIDADO!$F122)/COUNTIFS('OEN DET'!$J:$J,"&lt;&gt;",'OEN DET'!$A:$A,CONSOLIDADO!$F122),0)</f>
        <v>0.5</v>
      </c>
      <c r="BC122" s="48">
        <v>5</v>
      </c>
    </row>
    <row r="123" spans="1:55" x14ac:dyDescent="0.3">
      <c r="A123" s="11">
        <f>AVERAGEIFS('OEN DET'!B:B,'OEN DET'!A:A,CONSOLIDADO!F123)</f>
        <v>2</v>
      </c>
      <c r="B123" s="11">
        <f>AVERAGEIFS('OEN DET'!F:F,'OEN DET'!A:A,CONSOLIDADO!F123)</f>
        <v>2</v>
      </c>
      <c r="C123" s="43">
        <f t="shared" si="3"/>
        <v>0</v>
      </c>
      <c r="D123" s="43">
        <f t="shared" si="4"/>
        <v>1</v>
      </c>
      <c r="E123" s="2" t="s">
        <v>7708</v>
      </c>
      <c r="F123" s="2">
        <f t="shared" si="5"/>
        <v>122</v>
      </c>
      <c r="G123" s="11">
        <v>0</v>
      </c>
      <c r="H123" s="11">
        <v>1</v>
      </c>
      <c r="I123" s="11">
        <v>0</v>
      </c>
      <c r="J123" s="11">
        <v>0</v>
      </c>
      <c r="K123" s="11">
        <v>0</v>
      </c>
      <c r="L123" s="11">
        <v>0</v>
      </c>
      <c r="M123" s="11">
        <v>0</v>
      </c>
      <c r="N123" s="11">
        <v>0</v>
      </c>
      <c r="O123" s="11">
        <v>0</v>
      </c>
      <c r="P123" s="11">
        <v>0</v>
      </c>
      <c r="Q123" s="11">
        <v>0</v>
      </c>
      <c r="R123" s="11">
        <v>0</v>
      </c>
      <c r="S123" s="11">
        <v>0</v>
      </c>
      <c r="T123" s="11">
        <v>0</v>
      </c>
      <c r="U123" s="11">
        <v>0</v>
      </c>
      <c r="V123" s="11">
        <v>0</v>
      </c>
      <c r="W123" s="11">
        <v>0</v>
      </c>
      <c r="X123" s="11">
        <v>0</v>
      </c>
      <c r="Y123" s="11">
        <v>0</v>
      </c>
      <c r="Z123" s="11">
        <v>0</v>
      </c>
      <c r="AA123" s="11">
        <v>0</v>
      </c>
      <c r="AB123" s="11">
        <v>0</v>
      </c>
      <c r="AC123" s="11">
        <v>0</v>
      </c>
      <c r="AD123" s="11">
        <v>0</v>
      </c>
      <c r="AE123" s="11">
        <v>0</v>
      </c>
      <c r="AF123" s="11">
        <v>0</v>
      </c>
      <c r="AG123" s="11">
        <v>0</v>
      </c>
      <c r="AH123" s="11">
        <v>1</v>
      </c>
      <c r="AI123" s="11">
        <v>0</v>
      </c>
      <c r="AJ123" s="11">
        <v>0</v>
      </c>
      <c r="AK123" s="11">
        <v>0</v>
      </c>
      <c r="AL123" s="11">
        <v>0</v>
      </c>
      <c r="AM123" s="11">
        <v>0</v>
      </c>
      <c r="AN123" s="11">
        <v>0</v>
      </c>
      <c r="AO123" s="11">
        <v>0</v>
      </c>
      <c r="AP123" s="11">
        <v>0</v>
      </c>
      <c r="AQ123" s="11">
        <v>0</v>
      </c>
      <c r="AR123" s="11">
        <v>0</v>
      </c>
      <c r="AS123" s="11">
        <v>0</v>
      </c>
      <c r="AT123" s="11">
        <v>0</v>
      </c>
      <c r="AU123" s="22">
        <f>+IFERROR(COUNTIFS('OEN DET'!$H:$H,1,'OEN DET'!$A:$A,CONSOLIDADO!$F123)/COUNTIFS('OEN DET'!$H:$H,"&lt;&gt;",'OEN DET'!$A:$A,CONSOLIDADO!$F123),0)</f>
        <v>0</v>
      </c>
      <c r="AV123" s="22">
        <f>+IFERROR(COUNTIFS('OEN DET'!$H:$H,2,'OEN DET'!$A:$A,CONSOLIDADO!$F123)/COUNTIFS('OEN DET'!$H:$H,"&lt;&gt;",'OEN DET'!$A:$A,CONSOLIDADO!$F123),0)</f>
        <v>0</v>
      </c>
      <c r="AW123" s="22">
        <f>+IFERROR(COUNTIFS('OEN DET'!$H:$H,3,'OEN DET'!$A:$A,CONSOLIDADO!$F123)/COUNTIFS('OEN DET'!$H:$H,"&lt;&gt;",'OEN DET'!$A:$A,CONSOLIDADO!$F123),0)</f>
        <v>0</v>
      </c>
      <c r="AX123" s="22">
        <f>+IFERROR(COUNTIFS('OEN DET'!$J:$J,1,'OEN DET'!$A:$A,CONSOLIDADO!$F123)/COUNTIFS('OEN DET'!$J:$J,"&lt;&gt;",'OEN DET'!$A:$A,CONSOLIDADO!$F123),0)</f>
        <v>1</v>
      </c>
      <c r="AY123" s="22">
        <f>+IFERROR(COUNTIFS('OEN DET'!$J:$J,2,'OEN DET'!$A:$A,CONSOLIDADO!$F123)/COUNTIFS('OEN DET'!$J:$J,"&lt;&gt;",'OEN DET'!$A:$A,CONSOLIDADO!$F123),0)</f>
        <v>0</v>
      </c>
      <c r="AZ123" s="22">
        <f>+IFERROR(COUNTIFS('OEN DET'!$J:$J,3,'OEN DET'!$A:$A,CONSOLIDADO!$F123)/COUNTIFS('OEN DET'!$J:$J,"&lt;&gt;",'OEN DET'!$A:$A,CONSOLIDADO!$F123),0)</f>
        <v>0</v>
      </c>
      <c r="BA123" s="22">
        <f>+IFERROR(COUNTIFS('OEN DET'!$J:$J,4,'OEN DET'!$A:$A,CONSOLIDADO!$F123)/COUNTIFS('OEN DET'!$J:$J,"&lt;&gt;",'OEN DET'!$A:$A,CONSOLIDADO!$F123),0)</f>
        <v>0</v>
      </c>
      <c r="BB123" s="22">
        <f>+IFERROR(COUNTIFS('OEN DET'!$J:$J,5,'OEN DET'!$A:$A,CONSOLIDADO!$F123)/COUNTIFS('OEN DET'!$J:$J,"&lt;&gt;",'OEN DET'!$A:$A,CONSOLIDADO!$F123),0)</f>
        <v>0</v>
      </c>
      <c r="BC123" s="48">
        <v>5</v>
      </c>
    </row>
    <row r="124" spans="1:55" x14ac:dyDescent="0.3">
      <c r="A124" s="11">
        <f>AVERAGEIFS('OEN DET'!B:B,'OEN DET'!A:A,CONSOLIDADO!F124)</f>
        <v>2</v>
      </c>
      <c r="B124" s="11">
        <f>AVERAGEIFS('OEN DET'!F:F,'OEN DET'!A:A,CONSOLIDADO!F124)</f>
        <v>1</v>
      </c>
      <c r="C124" s="43">
        <f t="shared" si="3"/>
        <v>1</v>
      </c>
      <c r="D124" s="43">
        <f t="shared" si="4"/>
        <v>1</v>
      </c>
      <c r="E124" s="2" t="s">
        <v>7708</v>
      </c>
      <c r="F124" s="2">
        <f t="shared" si="5"/>
        <v>123</v>
      </c>
      <c r="G124" s="11">
        <v>0</v>
      </c>
      <c r="H124" s="11">
        <v>1</v>
      </c>
      <c r="I124" s="11">
        <v>0</v>
      </c>
      <c r="J124" s="11">
        <v>0</v>
      </c>
      <c r="K124" s="11">
        <v>0</v>
      </c>
      <c r="L124" s="11">
        <v>0</v>
      </c>
      <c r="M124" s="11">
        <v>0</v>
      </c>
      <c r="N124" s="11">
        <v>0</v>
      </c>
      <c r="O124" s="11">
        <v>0</v>
      </c>
      <c r="P124" s="11">
        <v>0</v>
      </c>
      <c r="Q124" s="11">
        <v>0</v>
      </c>
      <c r="R124" s="11">
        <v>0</v>
      </c>
      <c r="S124" s="11">
        <v>0</v>
      </c>
      <c r="T124" s="11">
        <v>0</v>
      </c>
      <c r="U124" s="11">
        <v>0</v>
      </c>
      <c r="V124" s="11">
        <v>0</v>
      </c>
      <c r="W124" s="11">
        <v>0</v>
      </c>
      <c r="X124" s="11">
        <v>0</v>
      </c>
      <c r="Y124" s="11">
        <v>0</v>
      </c>
      <c r="Z124" s="11">
        <v>0</v>
      </c>
      <c r="AA124" s="11">
        <v>0</v>
      </c>
      <c r="AB124" s="11">
        <v>0</v>
      </c>
      <c r="AC124" s="11">
        <v>0</v>
      </c>
      <c r="AD124" s="11">
        <v>0</v>
      </c>
      <c r="AE124" s="11">
        <v>0</v>
      </c>
      <c r="AF124" s="11">
        <v>0</v>
      </c>
      <c r="AG124" s="11">
        <v>1</v>
      </c>
      <c r="AH124" s="11">
        <v>0</v>
      </c>
      <c r="AI124" s="11">
        <v>0</v>
      </c>
      <c r="AJ124" s="11">
        <v>0</v>
      </c>
      <c r="AK124" s="11">
        <v>0</v>
      </c>
      <c r="AL124" s="11">
        <v>0</v>
      </c>
      <c r="AM124" s="11">
        <v>0</v>
      </c>
      <c r="AN124" s="11">
        <v>0</v>
      </c>
      <c r="AO124" s="11">
        <v>0</v>
      </c>
      <c r="AP124" s="11">
        <v>0</v>
      </c>
      <c r="AQ124" s="11">
        <v>0</v>
      </c>
      <c r="AR124" s="11">
        <v>0</v>
      </c>
      <c r="AS124" s="11">
        <v>0</v>
      </c>
      <c r="AT124" s="11">
        <v>0</v>
      </c>
      <c r="AU124" s="22">
        <f>+IFERROR(COUNTIFS('OEN DET'!$H:$H,1,'OEN DET'!$A:$A,CONSOLIDADO!$F124)/COUNTIFS('OEN DET'!$H:$H,"&lt;&gt;",'OEN DET'!$A:$A,CONSOLIDADO!$F124),0)</f>
        <v>0</v>
      </c>
      <c r="AV124" s="22">
        <f>+IFERROR(COUNTIFS('OEN DET'!$H:$H,2,'OEN DET'!$A:$A,CONSOLIDADO!$F124)/COUNTIFS('OEN DET'!$H:$H,"&lt;&gt;",'OEN DET'!$A:$A,CONSOLIDADO!$F124),0)</f>
        <v>0.5</v>
      </c>
      <c r="AW124" s="22">
        <f>+IFERROR(COUNTIFS('OEN DET'!$H:$H,3,'OEN DET'!$A:$A,CONSOLIDADO!$F124)/COUNTIFS('OEN DET'!$H:$H,"&lt;&gt;",'OEN DET'!$A:$A,CONSOLIDADO!$F124),0)</f>
        <v>0.5</v>
      </c>
      <c r="AX124" s="22">
        <f>+IFERROR(COUNTIFS('OEN DET'!$J:$J,1,'OEN DET'!$A:$A,CONSOLIDADO!$F124)/COUNTIFS('OEN DET'!$J:$J,"&lt;&gt;",'OEN DET'!$A:$A,CONSOLIDADO!$F124),0)</f>
        <v>1</v>
      </c>
      <c r="AY124" s="22">
        <f>+IFERROR(COUNTIFS('OEN DET'!$J:$J,2,'OEN DET'!$A:$A,CONSOLIDADO!$F124)/COUNTIFS('OEN DET'!$J:$J,"&lt;&gt;",'OEN DET'!$A:$A,CONSOLIDADO!$F124),0)</f>
        <v>0</v>
      </c>
      <c r="AZ124" s="22">
        <f>+IFERROR(COUNTIFS('OEN DET'!$J:$J,3,'OEN DET'!$A:$A,CONSOLIDADO!$F124)/COUNTIFS('OEN DET'!$J:$J,"&lt;&gt;",'OEN DET'!$A:$A,CONSOLIDADO!$F124),0)</f>
        <v>0</v>
      </c>
      <c r="BA124" s="22">
        <f>+IFERROR(COUNTIFS('OEN DET'!$J:$J,4,'OEN DET'!$A:$A,CONSOLIDADO!$F124)/COUNTIFS('OEN DET'!$J:$J,"&lt;&gt;",'OEN DET'!$A:$A,CONSOLIDADO!$F124),0)</f>
        <v>0</v>
      </c>
      <c r="BB124" s="22">
        <f>+IFERROR(COUNTIFS('OEN DET'!$J:$J,5,'OEN DET'!$A:$A,CONSOLIDADO!$F124)/COUNTIFS('OEN DET'!$J:$J,"&lt;&gt;",'OEN DET'!$A:$A,CONSOLIDADO!$F124),0)</f>
        <v>0</v>
      </c>
      <c r="BC124" s="48">
        <v>4</v>
      </c>
    </row>
    <row r="125" spans="1:55" x14ac:dyDescent="0.3">
      <c r="A125" s="11">
        <f>AVERAGEIFS('OEN DET'!B:B,'OEN DET'!A:A,CONSOLIDADO!F125)</f>
        <v>2</v>
      </c>
      <c r="B125" s="11">
        <f>AVERAGEIFS('OEN DET'!F:F,'OEN DET'!A:A,CONSOLIDADO!F125)</f>
        <v>2</v>
      </c>
      <c r="C125" s="43">
        <f t="shared" si="3"/>
        <v>1</v>
      </c>
      <c r="D125" s="43">
        <f t="shared" si="4"/>
        <v>1</v>
      </c>
      <c r="E125" s="2" t="s">
        <v>7708</v>
      </c>
      <c r="F125" s="2">
        <f t="shared" si="5"/>
        <v>124</v>
      </c>
      <c r="G125" s="11">
        <v>0</v>
      </c>
      <c r="H125" s="11">
        <v>1</v>
      </c>
      <c r="I125" s="11">
        <v>0</v>
      </c>
      <c r="J125" s="11">
        <v>0</v>
      </c>
      <c r="K125" s="11">
        <v>0</v>
      </c>
      <c r="L125" s="11">
        <v>0</v>
      </c>
      <c r="M125" s="11">
        <v>0</v>
      </c>
      <c r="N125" s="11">
        <v>0</v>
      </c>
      <c r="O125" s="11">
        <v>0</v>
      </c>
      <c r="P125" s="11">
        <v>0</v>
      </c>
      <c r="Q125" s="11">
        <v>0</v>
      </c>
      <c r="R125" s="11">
        <v>0</v>
      </c>
      <c r="S125" s="11">
        <v>0</v>
      </c>
      <c r="T125" s="11">
        <v>0</v>
      </c>
      <c r="U125" s="11">
        <v>0</v>
      </c>
      <c r="V125" s="11">
        <v>0</v>
      </c>
      <c r="W125" s="11">
        <v>0</v>
      </c>
      <c r="X125" s="11">
        <v>0</v>
      </c>
      <c r="Y125" s="11">
        <v>0</v>
      </c>
      <c r="Z125" s="11">
        <v>0</v>
      </c>
      <c r="AA125" s="11">
        <v>0</v>
      </c>
      <c r="AB125" s="11">
        <v>0</v>
      </c>
      <c r="AC125" s="11">
        <v>0</v>
      </c>
      <c r="AD125" s="11">
        <v>0</v>
      </c>
      <c r="AE125" s="11">
        <v>0</v>
      </c>
      <c r="AF125" s="11">
        <v>0</v>
      </c>
      <c r="AG125" s="11">
        <v>0</v>
      </c>
      <c r="AH125" s="11">
        <v>1</v>
      </c>
      <c r="AI125" s="11">
        <v>0</v>
      </c>
      <c r="AJ125" s="11">
        <v>0</v>
      </c>
      <c r="AK125" s="11">
        <v>0</v>
      </c>
      <c r="AL125" s="11">
        <v>0</v>
      </c>
      <c r="AM125" s="11">
        <v>0</v>
      </c>
      <c r="AN125" s="11">
        <v>0</v>
      </c>
      <c r="AO125" s="11">
        <v>0</v>
      </c>
      <c r="AP125" s="11">
        <v>0</v>
      </c>
      <c r="AQ125" s="11">
        <v>0</v>
      </c>
      <c r="AR125" s="11">
        <v>0</v>
      </c>
      <c r="AS125" s="11">
        <v>0</v>
      </c>
      <c r="AT125" s="11">
        <v>0</v>
      </c>
      <c r="AU125" s="22">
        <f>+IFERROR(COUNTIFS('OEN DET'!$H:$H,1,'OEN DET'!$A:$A,CONSOLIDADO!$F125)/COUNTIFS('OEN DET'!$H:$H,"&lt;&gt;",'OEN DET'!$A:$A,CONSOLIDADO!$F125),0)</f>
        <v>1</v>
      </c>
      <c r="AV125" s="22">
        <f>+IFERROR(COUNTIFS('OEN DET'!$H:$H,2,'OEN DET'!$A:$A,CONSOLIDADO!$F125)/COUNTIFS('OEN DET'!$H:$H,"&lt;&gt;",'OEN DET'!$A:$A,CONSOLIDADO!$F125),0)</f>
        <v>0</v>
      </c>
      <c r="AW125" s="22">
        <f>+IFERROR(COUNTIFS('OEN DET'!$H:$H,3,'OEN DET'!$A:$A,CONSOLIDADO!$F125)/COUNTIFS('OEN DET'!$H:$H,"&lt;&gt;",'OEN DET'!$A:$A,CONSOLIDADO!$F125),0)</f>
        <v>0</v>
      </c>
      <c r="AX125" s="22">
        <f>+IFERROR(COUNTIFS('OEN DET'!$J:$J,1,'OEN DET'!$A:$A,CONSOLIDADO!$F125)/COUNTIFS('OEN DET'!$J:$J,"&lt;&gt;",'OEN DET'!$A:$A,CONSOLIDADO!$F125),0)</f>
        <v>0.66666666666666663</v>
      </c>
      <c r="AY125" s="22">
        <f>+IFERROR(COUNTIFS('OEN DET'!$J:$J,2,'OEN DET'!$A:$A,CONSOLIDADO!$F125)/COUNTIFS('OEN DET'!$J:$J,"&lt;&gt;",'OEN DET'!$A:$A,CONSOLIDADO!$F125),0)</f>
        <v>0</v>
      </c>
      <c r="AZ125" s="22">
        <f>+IFERROR(COUNTIFS('OEN DET'!$J:$J,3,'OEN DET'!$A:$A,CONSOLIDADO!$F125)/COUNTIFS('OEN DET'!$J:$J,"&lt;&gt;",'OEN DET'!$A:$A,CONSOLIDADO!$F125),0)</f>
        <v>0</v>
      </c>
      <c r="BA125" s="22">
        <f>+IFERROR(COUNTIFS('OEN DET'!$J:$J,4,'OEN DET'!$A:$A,CONSOLIDADO!$F125)/COUNTIFS('OEN DET'!$J:$J,"&lt;&gt;",'OEN DET'!$A:$A,CONSOLIDADO!$F125),0)</f>
        <v>0</v>
      </c>
      <c r="BB125" s="22">
        <f>+IFERROR(COUNTIFS('OEN DET'!$J:$J,5,'OEN DET'!$A:$A,CONSOLIDADO!$F125)/COUNTIFS('OEN DET'!$J:$J,"&lt;&gt;",'OEN DET'!$A:$A,CONSOLIDADO!$F125),0)</f>
        <v>0.33333333333333331</v>
      </c>
      <c r="BC125" s="48">
        <v>2</v>
      </c>
    </row>
    <row r="126" spans="1:55" x14ac:dyDescent="0.3">
      <c r="A126" s="11">
        <f>AVERAGEIFS('OEN DET'!B:B,'OEN DET'!A:A,CONSOLIDADO!F126)</f>
        <v>2</v>
      </c>
      <c r="B126" s="11">
        <f>AVERAGEIFS('OEN DET'!F:F,'OEN DET'!A:A,CONSOLIDADO!F126)</f>
        <v>2</v>
      </c>
      <c r="C126" s="43">
        <f t="shared" si="3"/>
        <v>1</v>
      </c>
      <c r="D126" s="43">
        <f t="shared" si="4"/>
        <v>0</v>
      </c>
      <c r="E126" s="2" t="s">
        <v>7708</v>
      </c>
      <c r="F126" s="2">
        <f t="shared" si="5"/>
        <v>125</v>
      </c>
      <c r="G126" s="11">
        <v>0</v>
      </c>
      <c r="H126" s="11">
        <v>1</v>
      </c>
      <c r="I126" s="11">
        <v>0</v>
      </c>
      <c r="J126" s="11">
        <v>0</v>
      </c>
      <c r="K126" s="11">
        <v>0</v>
      </c>
      <c r="L126" s="11">
        <v>0</v>
      </c>
      <c r="M126" s="11">
        <v>0</v>
      </c>
      <c r="N126" s="11">
        <v>0</v>
      </c>
      <c r="O126" s="11">
        <v>0</v>
      </c>
      <c r="P126" s="11">
        <v>0</v>
      </c>
      <c r="Q126" s="11">
        <v>0</v>
      </c>
      <c r="R126" s="11">
        <v>0</v>
      </c>
      <c r="S126" s="11">
        <v>0</v>
      </c>
      <c r="T126" s="11">
        <v>0</v>
      </c>
      <c r="U126" s="11">
        <v>0</v>
      </c>
      <c r="V126" s="11">
        <v>0</v>
      </c>
      <c r="W126" s="11">
        <v>0</v>
      </c>
      <c r="X126" s="11">
        <v>0</v>
      </c>
      <c r="Y126" s="11">
        <v>0</v>
      </c>
      <c r="Z126" s="11">
        <v>0</v>
      </c>
      <c r="AA126" s="11">
        <v>0</v>
      </c>
      <c r="AB126" s="11">
        <v>0</v>
      </c>
      <c r="AC126" s="11">
        <v>0</v>
      </c>
      <c r="AD126" s="11">
        <v>0</v>
      </c>
      <c r="AE126" s="11">
        <v>0</v>
      </c>
      <c r="AF126" s="11">
        <v>0</v>
      </c>
      <c r="AG126" s="11">
        <v>0</v>
      </c>
      <c r="AH126" s="11">
        <v>1</v>
      </c>
      <c r="AI126" s="11">
        <v>0</v>
      </c>
      <c r="AJ126" s="11">
        <v>0</v>
      </c>
      <c r="AK126" s="11">
        <v>0</v>
      </c>
      <c r="AL126" s="11">
        <v>0</v>
      </c>
      <c r="AM126" s="11">
        <v>0</v>
      </c>
      <c r="AN126" s="11">
        <v>0</v>
      </c>
      <c r="AO126" s="11">
        <v>0</v>
      </c>
      <c r="AP126" s="11">
        <v>0</v>
      </c>
      <c r="AQ126" s="11">
        <v>0</v>
      </c>
      <c r="AR126" s="11">
        <v>0</v>
      </c>
      <c r="AS126" s="11">
        <v>0</v>
      </c>
      <c r="AT126" s="11">
        <v>0</v>
      </c>
      <c r="AU126" s="22">
        <f>+IFERROR(COUNTIFS('OEN DET'!$H:$H,1,'OEN DET'!$A:$A,CONSOLIDADO!$F126)/COUNTIFS('OEN DET'!$H:$H,"&lt;&gt;",'OEN DET'!$A:$A,CONSOLIDADO!$F126),0)</f>
        <v>0.33333333333333331</v>
      </c>
      <c r="AV126" s="22">
        <f>+IFERROR(COUNTIFS('OEN DET'!$H:$H,2,'OEN DET'!$A:$A,CONSOLIDADO!$F126)/COUNTIFS('OEN DET'!$H:$H,"&lt;&gt;",'OEN DET'!$A:$A,CONSOLIDADO!$F126),0)</f>
        <v>0.33333333333333331</v>
      </c>
      <c r="AW126" s="22">
        <f>+IFERROR(COUNTIFS('OEN DET'!$H:$H,3,'OEN DET'!$A:$A,CONSOLIDADO!$F126)/COUNTIFS('OEN DET'!$H:$H,"&lt;&gt;",'OEN DET'!$A:$A,CONSOLIDADO!$F126),0)</f>
        <v>0.33333333333333331</v>
      </c>
      <c r="AX126" s="22">
        <f>+IFERROR(COUNTIFS('OEN DET'!$J:$J,1,'OEN DET'!$A:$A,CONSOLIDADO!$F126)/COUNTIFS('OEN DET'!$J:$J,"&lt;&gt;",'OEN DET'!$A:$A,CONSOLIDADO!$F126),0)</f>
        <v>0</v>
      </c>
      <c r="AY126" s="22">
        <f>+IFERROR(COUNTIFS('OEN DET'!$J:$J,2,'OEN DET'!$A:$A,CONSOLIDADO!$F126)/COUNTIFS('OEN DET'!$J:$J,"&lt;&gt;",'OEN DET'!$A:$A,CONSOLIDADO!$F126),0)</f>
        <v>0</v>
      </c>
      <c r="AZ126" s="22">
        <f>+IFERROR(COUNTIFS('OEN DET'!$J:$J,3,'OEN DET'!$A:$A,CONSOLIDADO!$F126)/COUNTIFS('OEN DET'!$J:$J,"&lt;&gt;",'OEN DET'!$A:$A,CONSOLIDADO!$F126),0)</f>
        <v>0</v>
      </c>
      <c r="BA126" s="22">
        <f>+IFERROR(COUNTIFS('OEN DET'!$J:$J,4,'OEN DET'!$A:$A,CONSOLIDADO!$F126)/COUNTIFS('OEN DET'!$J:$J,"&lt;&gt;",'OEN DET'!$A:$A,CONSOLIDADO!$F126),0)</f>
        <v>0</v>
      </c>
      <c r="BB126" s="22">
        <f>+IFERROR(COUNTIFS('OEN DET'!$J:$J,5,'OEN DET'!$A:$A,CONSOLIDADO!$F126)/COUNTIFS('OEN DET'!$J:$J,"&lt;&gt;",'OEN DET'!$A:$A,CONSOLIDADO!$F126),0)</f>
        <v>0</v>
      </c>
      <c r="BC126" s="48">
        <v>1</v>
      </c>
    </row>
    <row r="127" spans="1:55" x14ac:dyDescent="0.3">
      <c r="A127" s="11">
        <f>AVERAGEIFS('OEN DET'!B:B,'OEN DET'!A:A,CONSOLIDADO!F127)</f>
        <v>2</v>
      </c>
      <c r="B127" s="11">
        <f>AVERAGEIFS('OEN DET'!F:F,'OEN DET'!A:A,CONSOLIDADO!F127)</f>
        <v>2</v>
      </c>
      <c r="C127" s="43">
        <f t="shared" si="3"/>
        <v>1</v>
      </c>
      <c r="D127" s="43">
        <f t="shared" si="4"/>
        <v>0</v>
      </c>
      <c r="E127" s="2" t="s">
        <v>7708</v>
      </c>
      <c r="F127" s="2">
        <f t="shared" si="5"/>
        <v>126</v>
      </c>
      <c r="G127" s="11">
        <v>0</v>
      </c>
      <c r="H127" s="11">
        <v>1</v>
      </c>
      <c r="I127" s="11">
        <v>0</v>
      </c>
      <c r="J127" s="11">
        <v>0</v>
      </c>
      <c r="K127" s="11">
        <v>0</v>
      </c>
      <c r="L127" s="11">
        <v>0</v>
      </c>
      <c r="M127" s="11">
        <v>0</v>
      </c>
      <c r="N127" s="11">
        <v>0</v>
      </c>
      <c r="O127" s="11">
        <v>0</v>
      </c>
      <c r="P127" s="11">
        <v>0</v>
      </c>
      <c r="Q127" s="11">
        <v>0</v>
      </c>
      <c r="R127" s="11">
        <v>0</v>
      </c>
      <c r="S127" s="11">
        <v>0</v>
      </c>
      <c r="T127" s="11">
        <v>0</v>
      </c>
      <c r="U127" s="11">
        <v>0</v>
      </c>
      <c r="V127" s="11">
        <v>0</v>
      </c>
      <c r="W127" s="11">
        <v>0</v>
      </c>
      <c r="X127" s="11">
        <v>0</v>
      </c>
      <c r="Y127" s="11">
        <v>0</v>
      </c>
      <c r="Z127" s="11">
        <v>0</v>
      </c>
      <c r="AA127" s="11">
        <v>0</v>
      </c>
      <c r="AB127" s="11">
        <v>0</v>
      </c>
      <c r="AC127" s="11">
        <v>0</v>
      </c>
      <c r="AD127" s="11">
        <v>0</v>
      </c>
      <c r="AE127" s="11">
        <v>0</v>
      </c>
      <c r="AF127" s="11">
        <v>0</v>
      </c>
      <c r="AG127" s="11">
        <v>0</v>
      </c>
      <c r="AH127" s="11">
        <v>1</v>
      </c>
      <c r="AI127" s="11">
        <v>0</v>
      </c>
      <c r="AJ127" s="11">
        <v>0</v>
      </c>
      <c r="AK127" s="11">
        <v>0</v>
      </c>
      <c r="AL127" s="11">
        <v>0</v>
      </c>
      <c r="AM127" s="11">
        <v>0</v>
      </c>
      <c r="AN127" s="11">
        <v>0</v>
      </c>
      <c r="AO127" s="11">
        <v>0</v>
      </c>
      <c r="AP127" s="11">
        <v>0</v>
      </c>
      <c r="AQ127" s="11">
        <v>0</v>
      </c>
      <c r="AR127" s="11">
        <v>0</v>
      </c>
      <c r="AS127" s="11">
        <v>0</v>
      </c>
      <c r="AT127" s="11">
        <v>0</v>
      </c>
      <c r="AU127" s="22">
        <f>+IFERROR(COUNTIFS('OEN DET'!$H:$H,1,'OEN DET'!$A:$A,CONSOLIDADO!$F127)/COUNTIFS('OEN DET'!$H:$H,"&lt;&gt;",'OEN DET'!$A:$A,CONSOLIDADO!$F127),0)</f>
        <v>0.83333333333333337</v>
      </c>
      <c r="AV127" s="22">
        <f>+IFERROR(COUNTIFS('OEN DET'!$H:$H,2,'OEN DET'!$A:$A,CONSOLIDADO!$F127)/COUNTIFS('OEN DET'!$H:$H,"&lt;&gt;",'OEN DET'!$A:$A,CONSOLIDADO!$F127),0)</f>
        <v>0</v>
      </c>
      <c r="AW127" s="22">
        <f>+IFERROR(COUNTIFS('OEN DET'!$H:$H,3,'OEN DET'!$A:$A,CONSOLIDADO!$F127)/COUNTIFS('OEN DET'!$H:$H,"&lt;&gt;",'OEN DET'!$A:$A,CONSOLIDADO!$F127),0)</f>
        <v>0.16666666666666666</v>
      </c>
      <c r="AX127" s="22">
        <f>+IFERROR(COUNTIFS('OEN DET'!$J:$J,1,'OEN DET'!$A:$A,CONSOLIDADO!$F127)/COUNTIFS('OEN DET'!$J:$J,"&lt;&gt;",'OEN DET'!$A:$A,CONSOLIDADO!$F127),0)</f>
        <v>0</v>
      </c>
      <c r="AY127" s="22">
        <f>+IFERROR(COUNTIFS('OEN DET'!$J:$J,2,'OEN DET'!$A:$A,CONSOLIDADO!$F127)/COUNTIFS('OEN DET'!$J:$J,"&lt;&gt;",'OEN DET'!$A:$A,CONSOLIDADO!$F127),0)</f>
        <v>0</v>
      </c>
      <c r="AZ127" s="22">
        <f>+IFERROR(COUNTIFS('OEN DET'!$J:$J,3,'OEN DET'!$A:$A,CONSOLIDADO!$F127)/COUNTIFS('OEN DET'!$J:$J,"&lt;&gt;",'OEN DET'!$A:$A,CONSOLIDADO!$F127),0)</f>
        <v>0</v>
      </c>
      <c r="BA127" s="22">
        <f>+IFERROR(COUNTIFS('OEN DET'!$J:$J,4,'OEN DET'!$A:$A,CONSOLIDADO!$F127)/COUNTIFS('OEN DET'!$J:$J,"&lt;&gt;",'OEN DET'!$A:$A,CONSOLIDADO!$F127),0)</f>
        <v>0</v>
      </c>
      <c r="BB127" s="22">
        <f>+IFERROR(COUNTIFS('OEN DET'!$J:$J,5,'OEN DET'!$A:$A,CONSOLIDADO!$F127)/COUNTIFS('OEN DET'!$J:$J,"&lt;&gt;",'OEN DET'!$A:$A,CONSOLIDADO!$F127),0)</f>
        <v>0</v>
      </c>
      <c r="BC127" s="48">
        <v>2</v>
      </c>
    </row>
    <row r="128" spans="1:55" x14ac:dyDescent="0.3">
      <c r="A128" s="11">
        <f>AVERAGEIFS('OEN DET'!B:B,'OEN DET'!A:A,CONSOLIDADO!F128)</f>
        <v>2</v>
      </c>
      <c r="B128" s="11">
        <f>AVERAGEIFS('OEN DET'!F:F,'OEN DET'!A:A,CONSOLIDADO!F128)</f>
        <v>2</v>
      </c>
      <c r="C128" s="43">
        <f t="shared" si="3"/>
        <v>1</v>
      </c>
      <c r="D128" s="43">
        <f t="shared" si="4"/>
        <v>0</v>
      </c>
      <c r="E128" s="2" t="s">
        <v>7708</v>
      </c>
      <c r="F128" s="2">
        <f t="shared" si="5"/>
        <v>127</v>
      </c>
      <c r="G128" s="11">
        <v>0</v>
      </c>
      <c r="H128" s="11">
        <v>1</v>
      </c>
      <c r="I128" s="11">
        <v>0</v>
      </c>
      <c r="J128" s="11">
        <v>0</v>
      </c>
      <c r="K128" s="11">
        <v>0</v>
      </c>
      <c r="L128" s="11">
        <v>0</v>
      </c>
      <c r="M128" s="11">
        <v>0</v>
      </c>
      <c r="N128" s="11">
        <v>0</v>
      </c>
      <c r="O128" s="11">
        <v>0</v>
      </c>
      <c r="P128" s="11">
        <v>0</v>
      </c>
      <c r="Q128" s="11">
        <v>0</v>
      </c>
      <c r="R128" s="11">
        <v>0</v>
      </c>
      <c r="S128" s="11">
        <v>0</v>
      </c>
      <c r="T128" s="11">
        <v>0</v>
      </c>
      <c r="U128" s="11">
        <v>0</v>
      </c>
      <c r="V128" s="11">
        <v>0</v>
      </c>
      <c r="W128" s="11">
        <v>0</v>
      </c>
      <c r="X128" s="11">
        <v>0</v>
      </c>
      <c r="Y128" s="11">
        <v>0</v>
      </c>
      <c r="Z128" s="11">
        <v>0</v>
      </c>
      <c r="AA128" s="11">
        <v>0</v>
      </c>
      <c r="AB128" s="11">
        <v>0</v>
      </c>
      <c r="AC128" s="11">
        <v>0</v>
      </c>
      <c r="AD128" s="11">
        <v>0</v>
      </c>
      <c r="AE128" s="11">
        <v>0</v>
      </c>
      <c r="AF128" s="11">
        <v>0</v>
      </c>
      <c r="AG128" s="11">
        <v>0</v>
      </c>
      <c r="AH128" s="11">
        <v>1</v>
      </c>
      <c r="AI128" s="11">
        <v>0</v>
      </c>
      <c r="AJ128" s="11">
        <v>0</v>
      </c>
      <c r="AK128" s="11">
        <v>0</v>
      </c>
      <c r="AL128" s="11">
        <v>0</v>
      </c>
      <c r="AM128" s="11">
        <v>0</v>
      </c>
      <c r="AN128" s="11">
        <v>0</v>
      </c>
      <c r="AO128" s="11">
        <v>0</v>
      </c>
      <c r="AP128" s="11">
        <v>0</v>
      </c>
      <c r="AQ128" s="11">
        <v>0</v>
      </c>
      <c r="AR128" s="11">
        <v>0</v>
      </c>
      <c r="AS128" s="11">
        <v>0</v>
      </c>
      <c r="AT128" s="11">
        <v>0</v>
      </c>
      <c r="AU128" s="22">
        <f>+IFERROR(COUNTIFS('OEN DET'!$H:$H,1,'OEN DET'!$A:$A,CONSOLIDADO!$F128)/COUNTIFS('OEN DET'!$H:$H,"&lt;&gt;",'OEN DET'!$A:$A,CONSOLIDADO!$F128),0)</f>
        <v>1</v>
      </c>
      <c r="AV128" s="22">
        <f>+IFERROR(COUNTIFS('OEN DET'!$H:$H,2,'OEN DET'!$A:$A,CONSOLIDADO!$F128)/COUNTIFS('OEN DET'!$H:$H,"&lt;&gt;",'OEN DET'!$A:$A,CONSOLIDADO!$F128),0)</f>
        <v>0</v>
      </c>
      <c r="AW128" s="22">
        <f>+IFERROR(COUNTIFS('OEN DET'!$H:$H,3,'OEN DET'!$A:$A,CONSOLIDADO!$F128)/COUNTIFS('OEN DET'!$H:$H,"&lt;&gt;",'OEN DET'!$A:$A,CONSOLIDADO!$F128),0)</f>
        <v>0</v>
      </c>
      <c r="AX128" s="22">
        <f>+IFERROR(COUNTIFS('OEN DET'!$J:$J,1,'OEN DET'!$A:$A,CONSOLIDADO!$F128)/COUNTIFS('OEN DET'!$J:$J,"&lt;&gt;",'OEN DET'!$A:$A,CONSOLIDADO!$F128),0)</f>
        <v>0</v>
      </c>
      <c r="AY128" s="22">
        <f>+IFERROR(COUNTIFS('OEN DET'!$J:$J,2,'OEN DET'!$A:$A,CONSOLIDADO!$F128)/COUNTIFS('OEN DET'!$J:$J,"&lt;&gt;",'OEN DET'!$A:$A,CONSOLIDADO!$F128),0)</f>
        <v>0</v>
      </c>
      <c r="AZ128" s="22">
        <f>+IFERROR(COUNTIFS('OEN DET'!$J:$J,3,'OEN DET'!$A:$A,CONSOLIDADO!$F128)/COUNTIFS('OEN DET'!$J:$J,"&lt;&gt;",'OEN DET'!$A:$A,CONSOLIDADO!$F128),0)</f>
        <v>0</v>
      </c>
      <c r="BA128" s="22">
        <f>+IFERROR(COUNTIFS('OEN DET'!$J:$J,4,'OEN DET'!$A:$A,CONSOLIDADO!$F128)/COUNTIFS('OEN DET'!$J:$J,"&lt;&gt;",'OEN DET'!$A:$A,CONSOLIDADO!$F128),0)</f>
        <v>0</v>
      </c>
      <c r="BB128" s="22">
        <f>+IFERROR(COUNTIFS('OEN DET'!$J:$J,5,'OEN DET'!$A:$A,CONSOLIDADO!$F128)/COUNTIFS('OEN DET'!$J:$J,"&lt;&gt;",'OEN DET'!$A:$A,CONSOLIDADO!$F128),0)</f>
        <v>0</v>
      </c>
      <c r="BC128" s="48">
        <v>2</v>
      </c>
    </row>
    <row r="129" spans="1:55" x14ac:dyDescent="0.3">
      <c r="A129" s="11">
        <f>AVERAGEIFS('OEN DET'!B:B,'OEN DET'!A:A,CONSOLIDADO!F129)</f>
        <v>2</v>
      </c>
      <c r="B129" s="11">
        <f>AVERAGEIFS('OEN DET'!F:F,'OEN DET'!A:A,CONSOLIDADO!F129)</f>
        <v>12</v>
      </c>
      <c r="C129" s="43">
        <f t="shared" si="3"/>
        <v>1</v>
      </c>
      <c r="D129" s="43">
        <f t="shared" si="4"/>
        <v>1</v>
      </c>
      <c r="E129" s="2" t="s">
        <v>7708</v>
      </c>
      <c r="F129" s="2">
        <f t="shared" si="5"/>
        <v>128</v>
      </c>
      <c r="G129" s="11">
        <v>0</v>
      </c>
      <c r="H129" s="11">
        <v>1</v>
      </c>
      <c r="I129" s="11">
        <v>0</v>
      </c>
      <c r="J129" s="11">
        <v>0</v>
      </c>
      <c r="K129" s="11">
        <v>0</v>
      </c>
      <c r="L129" s="11">
        <v>0</v>
      </c>
      <c r="M129" s="11">
        <v>0</v>
      </c>
      <c r="N129" s="11">
        <v>0</v>
      </c>
      <c r="O129" s="11">
        <v>0</v>
      </c>
      <c r="P129" s="11">
        <v>0</v>
      </c>
      <c r="Q129" s="11">
        <v>0</v>
      </c>
      <c r="R129" s="11">
        <v>0</v>
      </c>
      <c r="S129" s="11">
        <v>0</v>
      </c>
      <c r="T129" s="11">
        <v>0</v>
      </c>
      <c r="U129" s="11">
        <v>0</v>
      </c>
      <c r="V129" s="11">
        <v>0</v>
      </c>
      <c r="W129" s="11">
        <v>0</v>
      </c>
      <c r="X129" s="11">
        <v>0</v>
      </c>
      <c r="Y129" s="11">
        <v>0</v>
      </c>
      <c r="Z129" s="11">
        <v>0</v>
      </c>
      <c r="AA129" s="11">
        <v>0</v>
      </c>
      <c r="AB129" s="11">
        <v>0</v>
      </c>
      <c r="AC129" s="11">
        <v>0</v>
      </c>
      <c r="AD129" s="11">
        <v>0</v>
      </c>
      <c r="AE129" s="11">
        <v>0</v>
      </c>
      <c r="AF129" s="11">
        <v>0</v>
      </c>
      <c r="AG129" s="11">
        <v>0</v>
      </c>
      <c r="AH129" s="11">
        <v>0</v>
      </c>
      <c r="AI129" s="11">
        <v>0</v>
      </c>
      <c r="AJ129" s="11">
        <v>0</v>
      </c>
      <c r="AK129" s="11">
        <v>0</v>
      </c>
      <c r="AL129" s="11">
        <v>0</v>
      </c>
      <c r="AM129" s="11">
        <v>0</v>
      </c>
      <c r="AN129" s="11">
        <v>0</v>
      </c>
      <c r="AO129" s="11">
        <v>0</v>
      </c>
      <c r="AP129" s="11">
        <v>0</v>
      </c>
      <c r="AQ129" s="11">
        <v>0</v>
      </c>
      <c r="AR129" s="11">
        <v>1</v>
      </c>
      <c r="AS129" s="11">
        <v>0</v>
      </c>
      <c r="AT129" s="11">
        <v>0</v>
      </c>
      <c r="AU129" s="22">
        <f>+IFERROR(COUNTIFS('OEN DET'!$H:$H,1,'OEN DET'!$A:$A,CONSOLIDADO!$F129)/COUNTIFS('OEN DET'!$H:$H,"&lt;&gt;",'OEN DET'!$A:$A,CONSOLIDADO!$F129),0)</f>
        <v>1</v>
      </c>
      <c r="AV129" s="22">
        <f>+IFERROR(COUNTIFS('OEN DET'!$H:$H,2,'OEN DET'!$A:$A,CONSOLIDADO!$F129)/COUNTIFS('OEN DET'!$H:$H,"&lt;&gt;",'OEN DET'!$A:$A,CONSOLIDADO!$F129),0)</f>
        <v>0</v>
      </c>
      <c r="AW129" s="22">
        <f>+IFERROR(COUNTIFS('OEN DET'!$H:$H,3,'OEN DET'!$A:$A,CONSOLIDADO!$F129)/COUNTIFS('OEN DET'!$H:$H,"&lt;&gt;",'OEN DET'!$A:$A,CONSOLIDADO!$F129),0)</f>
        <v>0</v>
      </c>
      <c r="AX129" s="22">
        <f>+IFERROR(COUNTIFS('OEN DET'!$J:$J,1,'OEN DET'!$A:$A,CONSOLIDADO!$F129)/COUNTIFS('OEN DET'!$J:$J,"&lt;&gt;",'OEN DET'!$A:$A,CONSOLIDADO!$F129),0)</f>
        <v>1</v>
      </c>
      <c r="AY129" s="22">
        <f>+IFERROR(COUNTIFS('OEN DET'!$J:$J,2,'OEN DET'!$A:$A,CONSOLIDADO!$F129)/COUNTIFS('OEN DET'!$J:$J,"&lt;&gt;",'OEN DET'!$A:$A,CONSOLIDADO!$F129),0)</f>
        <v>0</v>
      </c>
      <c r="AZ129" s="22">
        <f>+IFERROR(COUNTIFS('OEN DET'!$J:$J,3,'OEN DET'!$A:$A,CONSOLIDADO!$F129)/COUNTIFS('OEN DET'!$J:$J,"&lt;&gt;",'OEN DET'!$A:$A,CONSOLIDADO!$F129),0)</f>
        <v>0</v>
      </c>
      <c r="BA129" s="22">
        <f>+IFERROR(COUNTIFS('OEN DET'!$J:$J,4,'OEN DET'!$A:$A,CONSOLIDADO!$F129)/COUNTIFS('OEN DET'!$J:$J,"&lt;&gt;",'OEN DET'!$A:$A,CONSOLIDADO!$F129),0)</f>
        <v>0</v>
      </c>
      <c r="BB129" s="22">
        <f>+IFERROR(COUNTIFS('OEN DET'!$J:$J,5,'OEN DET'!$A:$A,CONSOLIDADO!$F129)/COUNTIFS('OEN DET'!$J:$J,"&lt;&gt;",'OEN DET'!$A:$A,CONSOLIDADO!$F129),0)</f>
        <v>0</v>
      </c>
      <c r="BC129" s="48">
        <v>2</v>
      </c>
    </row>
    <row r="130" spans="1:55" x14ac:dyDescent="0.3">
      <c r="A130" s="11">
        <f>AVERAGEIFS('OEN DET'!B:B,'OEN DET'!A:A,CONSOLIDADO!F130)</f>
        <v>2</v>
      </c>
      <c r="B130" s="11">
        <f>AVERAGEIFS('OEN DET'!F:F,'OEN DET'!A:A,CONSOLIDADO!F130)</f>
        <v>2</v>
      </c>
      <c r="C130" s="43">
        <f t="shared" ref="C130:C193" si="6">SUM(AU130:AW130)</f>
        <v>1</v>
      </c>
      <c r="D130" s="43">
        <f t="shared" si="4"/>
        <v>1</v>
      </c>
      <c r="E130" s="2" t="s">
        <v>7708</v>
      </c>
      <c r="F130" s="2">
        <f t="shared" si="5"/>
        <v>129</v>
      </c>
      <c r="G130" s="11">
        <v>0</v>
      </c>
      <c r="H130" s="11">
        <v>1</v>
      </c>
      <c r="I130" s="11">
        <v>0</v>
      </c>
      <c r="J130" s="11">
        <v>0</v>
      </c>
      <c r="K130" s="11">
        <v>0</v>
      </c>
      <c r="L130" s="11">
        <v>0</v>
      </c>
      <c r="M130" s="11">
        <v>0</v>
      </c>
      <c r="N130" s="11">
        <v>0</v>
      </c>
      <c r="O130" s="11">
        <v>0</v>
      </c>
      <c r="P130" s="11">
        <v>0</v>
      </c>
      <c r="Q130" s="11">
        <v>0</v>
      </c>
      <c r="R130" s="11">
        <v>0</v>
      </c>
      <c r="S130" s="11">
        <v>0</v>
      </c>
      <c r="T130" s="11">
        <v>0</v>
      </c>
      <c r="U130" s="11">
        <v>0</v>
      </c>
      <c r="V130" s="11">
        <v>0</v>
      </c>
      <c r="W130" s="11">
        <v>0</v>
      </c>
      <c r="X130" s="11">
        <v>0</v>
      </c>
      <c r="Y130" s="11">
        <v>0</v>
      </c>
      <c r="Z130" s="11">
        <v>0</v>
      </c>
      <c r="AA130" s="11">
        <v>0</v>
      </c>
      <c r="AB130" s="11">
        <v>0</v>
      </c>
      <c r="AC130" s="11">
        <v>0</v>
      </c>
      <c r="AD130" s="11">
        <v>0</v>
      </c>
      <c r="AE130" s="11">
        <v>0</v>
      </c>
      <c r="AF130" s="11">
        <v>0</v>
      </c>
      <c r="AG130" s="11">
        <v>0</v>
      </c>
      <c r="AH130" s="11">
        <v>1</v>
      </c>
      <c r="AI130" s="11">
        <v>0</v>
      </c>
      <c r="AJ130" s="11">
        <v>0</v>
      </c>
      <c r="AK130" s="11">
        <v>0</v>
      </c>
      <c r="AL130" s="11">
        <v>0</v>
      </c>
      <c r="AM130" s="11">
        <v>0</v>
      </c>
      <c r="AN130" s="11">
        <v>0</v>
      </c>
      <c r="AO130" s="11">
        <v>0</v>
      </c>
      <c r="AP130" s="11">
        <v>0</v>
      </c>
      <c r="AQ130" s="11">
        <v>0</v>
      </c>
      <c r="AR130" s="11">
        <v>0</v>
      </c>
      <c r="AS130" s="11">
        <v>0</v>
      </c>
      <c r="AT130" s="11">
        <v>0</v>
      </c>
      <c r="AU130" s="22">
        <f>+IFERROR(COUNTIFS('OEN DET'!$H:$H,1,'OEN DET'!$A:$A,CONSOLIDADO!$F130)/COUNTIFS('OEN DET'!$H:$H,"&lt;&gt;",'OEN DET'!$A:$A,CONSOLIDADO!$F130),0)</f>
        <v>0.75</v>
      </c>
      <c r="AV130" s="22">
        <f>+IFERROR(COUNTIFS('OEN DET'!$H:$H,2,'OEN DET'!$A:$A,CONSOLIDADO!$F130)/COUNTIFS('OEN DET'!$H:$H,"&lt;&gt;",'OEN DET'!$A:$A,CONSOLIDADO!$F130),0)</f>
        <v>0.25</v>
      </c>
      <c r="AW130" s="22">
        <f>+IFERROR(COUNTIFS('OEN DET'!$H:$H,3,'OEN DET'!$A:$A,CONSOLIDADO!$F130)/COUNTIFS('OEN DET'!$H:$H,"&lt;&gt;",'OEN DET'!$A:$A,CONSOLIDADO!$F130),0)</f>
        <v>0</v>
      </c>
      <c r="AX130" s="22">
        <f>+IFERROR(COUNTIFS('OEN DET'!$J:$J,1,'OEN DET'!$A:$A,CONSOLIDADO!$F130)/COUNTIFS('OEN DET'!$J:$J,"&lt;&gt;",'OEN DET'!$A:$A,CONSOLIDADO!$F130),0)</f>
        <v>1</v>
      </c>
      <c r="AY130" s="22">
        <f>+IFERROR(COUNTIFS('OEN DET'!$J:$J,2,'OEN DET'!$A:$A,CONSOLIDADO!$F130)/COUNTIFS('OEN DET'!$J:$J,"&lt;&gt;",'OEN DET'!$A:$A,CONSOLIDADO!$F130),0)</f>
        <v>0</v>
      </c>
      <c r="AZ130" s="22">
        <f>+IFERROR(COUNTIFS('OEN DET'!$J:$J,3,'OEN DET'!$A:$A,CONSOLIDADO!$F130)/COUNTIFS('OEN DET'!$J:$J,"&lt;&gt;",'OEN DET'!$A:$A,CONSOLIDADO!$F130),0)</f>
        <v>0</v>
      </c>
      <c r="BA130" s="22">
        <f>+IFERROR(COUNTIFS('OEN DET'!$J:$J,4,'OEN DET'!$A:$A,CONSOLIDADO!$F130)/COUNTIFS('OEN DET'!$J:$J,"&lt;&gt;",'OEN DET'!$A:$A,CONSOLIDADO!$F130),0)</f>
        <v>0</v>
      </c>
      <c r="BB130" s="22">
        <f>+IFERROR(COUNTIFS('OEN DET'!$J:$J,5,'OEN DET'!$A:$A,CONSOLIDADO!$F130)/COUNTIFS('OEN DET'!$J:$J,"&lt;&gt;",'OEN DET'!$A:$A,CONSOLIDADO!$F130),0)</f>
        <v>0</v>
      </c>
      <c r="BC130" s="48">
        <v>2</v>
      </c>
    </row>
    <row r="131" spans="1:55" x14ac:dyDescent="0.3">
      <c r="A131" s="11">
        <f>AVERAGEIFS('OEN DET'!B:B,'OEN DET'!A:A,CONSOLIDADO!F131)</f>
        <v>2</v>
      </c>
      <c r="B131" s="11">
        <f>AVERAGEIFS('OEN DET'!F:F,'OEN DET'!A:A,CONSOLIDADO!F131)</f>
        <v>8</v>
      </c>
      <c r="C131" s="43">
        <f t="shared" si="6"/>
        <v>1</v>
      </c>
      <c r="D131" s="43">
        <f t="shared" ref="D131:D194" si="7">SUM(AX131:BB131)</f>
        <v>1</v>
      </c>
      <c r="E131" s="2" t="s">
        <v>7708</v>
      </c>
      <c r="F131" s="2">
        <f t="shared" ref="F131:F194" si="8">IF(E131=E130,F130+1,1)</f>
        <v>130</v>
      </c>
      <c r="G131" s="11">
        <v>0</v>
      </c>
      <c r="H131" s="11">
        <v>1</v>
      </c>
      <c r="I131" s="11">
        <v>0</v>
      </c>
      <c r="J131" s="11">
        <v>0</v>
      </c>
      <c r="K131" s="11">
        <v>0</v>
      </c>
      <c r="L131" s="11">
        <v>0</v>
      </c>
      <c r="M131" s="11">
        <v>0</v>
      </c>
      <c r="N131" s="11">
        <v>0</v>
      </c>
      <c r="O131" s="11">
        <v>0</v>
      </c>
      <c r="P131" s="11">
        <v>0</v>
      </c>
      <c r="Q131" s="11">
        <v>0</v>
      </c>
      <c r="R131" s="11">
        <v>0</v>
      </c>
      <c r="S131" s="11">
        <v>0</v>
      </c>
      <c r="T131" s="11">
        <v>0</v>
      </c>
      <c r="U131" s="11">
        <v>0</v>
      </c>
      <c r="V131" s="11">
        <v>0</v>
      </c>
      <c r="W131" s="11">
        <v>0</v>
      </c>
      <c r="X131" s="11">
        <v>0</v>
      </c>
      <c r="Y131" s="11">
        <v>0</v>
      </c>
      <c r="Z131" s="11">
        <v>0</v>
      </c>
      <c r="AA131" s="11">
        <v>0</v>
      </c>
      <c r="AB131" s="11">
        <v>0</v>
      </c>
      <c r="AC131" s="11">
        <v>0</v>
      </c>
      <c r="AD131" s="11">
        <v>0</v>
      </c>
      <c r="AE131" s="11">
        <v>0</v>
      </c>
      <c r="AF131" s="11">
        <v>0</v>
      </c>
      <c r="AG131" s="11">
        <v>0</v>
      </c>
      <c r="AH131" s="11">
        <v>0</v>
      </c>
      <c r="AI131" s="11">
        <v>0</v>
      </c>
      <c r="AJ131" s="11">
        <v>0</v>
      </c>
      <c r="AK131" s="11">
        <v>0</v>
      </c>
      <c r="AL131" s="11">
        <v>0</v>
      </c>
      <c r="AM131" s="11">
        <v>0</v>
      </c>
      <c r="AN131" s="11">
        <v>1</v>
      </c>
      <c r="AO131" s="11">
        <v>0</v>
      </c>
      <c r="AP131" s="11">
        <v>0</v>
      </c>
      <c r="AQ131" s="11">
        <v>0</v>
      </c>
      <c r="AR131" s="11">
        <v>0</v>
      </c>
      <c r="AS131" s="11">
        <v>0</v>
      </c>
      <c r="AT131" s="11">
        <v>0</v>
      </c>
      <c r="AU131" s="22">
        <f>+IFERROR(COUNTIFS('OEN DET'!$H:$H,1,'OEN DET'!$A:$A,CONSOLIDADO!$F131)/COUNTIFS('OEN DET'!$H:$H,"&lt;&gt;",'OEN DET'!$A:$A,CONSOLIDADO!$F131),0)</f>
        <v>1</v>
      </c>
      <c r="AV131" s="22">
        <f>+IFERROR(COUNTIFS('OEN DET'!$H:$H,2,'OEN DET'!$A:$A,CONSOLIDADO!$F131)/COUNTIFS('OEN DET'!$H:$H,"&lt;&gt;",'OEN DET'!$A:$A,CONSOLIDADO!$F131),0)</f>
        <v>0</v>
      </c>
      <c r="AW131" s="22">
        <f>+IFERROR(COUNTIFS('OEN DET'!$H:$H,3,'OEN DET'!$A:$A,CONSOLIDADO!$F131)/COUNTIFS('OEN DET'!$H:$H,"&lt;&gt;",'OEN DET'!$A:$A,CONSOLIDADO!$F131),0)</f>
        <v>0</v>
      </c>
      <c r="AX131" s="22">
        <f>+IFERROR(COUNTIFS('OEN DET'!$J:$J,1,'OEN DET'!$A:$A,CONSOLIDADO!$F131)/COUNTIFS('OEN DET'!$J:$J,"&lt;&gt;",'OEN DET'!$A:$A,CONSOLIDADO!$F131),0)</f>
        <v>1</v>
      </c>
      <c r="AY131" s="22">
        <f>+IFERROR(COUNTIFS('OEN DET'!$J:$J,2,'OEN DET'!$A:$A,CONSOLIDADO!$F131)/COUNTIFS('OEN DET'!$J:$J,"&lt;&gt;",'OEN DET'!$A:$A,CONSOLIDADO!$F131),0)</f>
        <v>0</v>
      </c>
      <c r="AZ131" s="22">
        <f>+IFERROR(COUNTIFS('OEN DET'!$J:$J,3,'OEN DET'!$A:$A,CONSOLIDADO!$F131)/COUNTIFS('OEN DET'!$J:$J,"&lt;&gt;",'OEN DET'!$A:$A,CONSOLIDADO!$F131),0)</f>
        <v>0</v>
      </c>
      <c r="BA131" s="22">
        <f>+IFERROR(COUNTIFS('OEN DET'!$J:$J,4,'OEN DET'!$A:$A,CONSOLIDADO!$F131)/COUNTIFS('OEN DET'!$J:$J,"&lt;&gt;",'OEN DET'!$A:$A,CONSOLIDADO!$F131),0)</f>
        <v>0</v>
      </c>
      <c r="BB131" s="22">
        <f>+IFERROR(COUNTIFS('OEN DET'!$J:$J,5,'OEN DET'!$A:$A,CONSOLIDADO!$F131)/COUNTIFS('OEN DET'!$J:$J,"&lt;&gt;",'OEN DET'!$A:$A,CONSOLIDADO!$F131),0)</f>
        <v>0</v>
      </c>
      <c r="BC131" s="48">
        <v>2</v>
      </c>
    </row>
    <row r="132" spans="1:55" x14ac:dyDescent="0.3">
      <c r="A132" s="11">
        <f>AVERAGEIFS('OEN DET'!B:B,'OEN DET'!A:A,CONSOLIDADO!F132)</f>
        <v>2</v>
      </c>
      <c r="B132" s="11">
        <f>AVERAGEIFS('OEN DET'!F:F,'OEN DET'!A:A,CONSOLIDADO!F132)</f>
        <v>13</v>
      </c>
      <c r="C132" s="43">
        <f t="shared" si="6"/>
        <v>1</v>
      </c>
      <c r="D132" s="43">
        <f t="shared" si="7"/>
        <v>0</v>
      </c>
      <c r="E132" s="2" t="s">
        <v>7708</v>
      </c>
      <c r="F132" s="2">
        <f t="shared" si="8"/>
        <v>131</v>
      </c>
      <c r="G132" s="11">
        <v>0</v>
      </c>
      <c r="H132" s="11">
        <v>1</v>
      </c>
      <c r="I132" s="11">
        <v>0</v>
      </c>
      <c r="J132" s="11">
        <v>0</v>
      </c>
      <c r="K132" s="11">
        <v>0</v>
      </c>
      <c r="L132" s="11">
        <v>0</v>
      </c>
      <c r="M132" s="11">
        <v>0</v>
      </c>
      <c r="N132" s="11">
        <v>0</v>
      </c>
      <c r="O132" s="11">
        <v>0</v>
      </c>
      <c r="P132" s="11">
        <v>0</v>
      </c>
      <c r="Q132" s="11">
        <v>0</v>
      </c>
      <c r="R132" s="11">
        <v>0</v>
      </c>
      <c r="S132" s="11">
        <v>0</v>
      </c>
      <c r="T132" s="11">
        <v>0</v>
      </c>
      <c r="U132" s="11">
        <v>0</v>
      </c>
      <c r="V132" s="11">
        <v>0</v>
      </c>
      <c r="W132" s="11">
        <v>0</v>
      </c>
      <c r="X132" s="11">
        <v>0</v>
      </c>
      <c r="Y132" s="11">
        <v>0</v>
      </c>
      <c r="Z132" s="11">
        <v>0</v>
      </c>
      <c r="AA132" s="11">
        <v>0</v>
      </c>
      <c r="AB132" s="11">
        <v>0</v>
      </c>
      <c r="AC132" s="11">
        <v>0</v>
      </c>
      <c r="AD132" s="11">
        <v>0</v>
      </c>
      <c r="AE132" s="11">
        <v>0</v>
      </c>
      <c r="AF132" s="11">
        <v>0</v>
      </c>
      <c r="AG132" s="11">
        <v>0</v>
      </c>
      <c r="AH132" s="11">
        <v>0</v>
      </c>
      <c r="AI132" s="11">
        <v>0</v>
      </c>
      <c r="AJ132" s="11">
        <v>0</v>
      </c>
      <c r="AK132" s="11">
        <v>0</v>
      </c>
      <c r="AL132" s="11">
        <v>0</v>
      </c>
      <c r="AM132" s="11">
        <v>0</v>
      </c>
      <c r="AN132" s="11">
        <v>0</v>
      </c>
      <c r="AO132" s="11">
        <v>0</v>
      </c>
      <c r="AP132" s="11">
        <v>0</v>
      </c>
      <c r="AQ132" s="11">
        <v>0</v>
      </c>
      <c r="AR132" s="11">
        <v>0</v>
      </c>
      <c r="AS132" s="11">
        <v>1</v>
      </c>
      <c r="AT132" s="11">
        <v>0</v>
      </c>
      <c r="AU132" s="22">
        <f>+IFERROR(COUNTIFS('OEN DET'!$H:$H,1,'OEN DET'!$A:$A,CONSOLIDADO!$F132)/COUNTIFS('OEN DET'!$H:$H,"&lt;&gt;",'OEN DET'!$A:$A,CONSOLIDADO!$F132),0)</f>
        <v>1</v>
      </c>
      <c r="AV132" s="22">
        <f>+IFERROR(COUNTIFS('OEN DET'!$H:$H,2,'OEN DET'!$A:$A,CONSOLIDADO!$F132)/COUNTIFS('OEN DET'!$H:$H,"&lt;&gt;",'OEN DET'!$A:$A,CONSOLIDADO!$F132),0)</f>
        <v>0</v>
      </c>
      <c r="AW132" s="22">
        <f>+IFERROR(COUNTIFS('OEN DET'!$H:$H,3,'OEN DET'!$A:$A,CONSOLIDADO!$F132)/COUNTIFS('OEN DET'!$H:$H,"&lt;&gt;",'OEN DET'!$A:$A,CONSOLIDADO!$F132),0)</f>
        <v>0</v>
      </c>
      <c r="AX132" s="22">
        <f>+IFERROR(COUNTIFS('OEN DET'!$J:$J,1,'OEN DET'!$A:$A,CONSOLIDADO!$F132)/COUNTIFS('OEN DET'!$J:$J,"&lt;&gt;",'OEN DET'!$A:$A,CONSOLIDADO!$F132),0)</f>
        <v>0</v>
      </c>
      <c r="AY132" s="22">
        <f>+IFERROR(COUNTIFS('OEN DET'!$J:$J,2,'OEN DET'!$A:$A,CONSOLIDADO!$F132)/COUNTIFS('OEN DET'!$J:$J,"&lt;&gt;",'OEN DET'!$A:$A,CONSOLIDADO!$F132),0)</f>
        <v>0</v>
      </c>
      <c r="AZ132" s="22">
        <f>+IFERROR(COUNTIFS('OEN DET'!$J:$J,3,'OEN DET'!$A:$A,CONSOLIDADO!$F132)/COUNTIFS('OEN DET'!$J:$J,"&lt;&gt;",'OEN DET'!$A:$A,CONSOLIDADO!$F132),0)</f>
        <v>0</v>
      </c>
      <c r="BA132" s="22">
        <f>+IFERROR(COUNTIFS('OEN DET'!$J:$J,4,'OEN DET'!$A:$A,CONSOLIDADO!$F132)/COUNTIFS('OEN DET'!$J:$J,"&lt;&gt;",'OEN DET'!$A:$A,CONSOLIDADO!$F132),0)</f>
        <v>0</v>
      </c>
      <c r="BB132" s="22">
        <f>+IFERROR(COUNTIFS('OEN DET'!$J:$J,5,'OEN DET'!$A:$A,CONSOLIDADO!$F132)/COUNTIFS('OEN DET'!$J:$J,"&lt;&gt;",'OEN DET'!$A:$A,CONSOLIDADO!$F132),0)</f>
        <v>0</v>
      </c>
      <c r="BC132" s="48">
        <v>2</v>
      </c>
    </row>
    <row r="133" spans="1:55" x14ac:dyDescent="0.3">
      <c r="A133" s="11">
        <f>AVERAGEIFS('OEN DET'!B:B,'OEN DET'!A:A,CONSOLIDADO!F133)</f>
        <v>2</v>
      </c>
      <c r="B133" s="11">
        <f>AVERAGEIFS('OEN DET'!F:F,'OEN DET'!A:A,CONSOLIDADO!F133)</f>
        <v>13</v>
      </c>
      <c r="C133" s="43">
        <f t="shared" si="6"/>
        <v>1</v>
      </c>
      <c r="D133" s="43">
        <f t="shared" si="7"/>
        <v>1</v>
      </c>
      <c r="E133" s="2" t="s">
        <v>7708</v>
      </c>
      <c r="F133" s="2">
        <f t="shared" si="8"/>
        <v>132</v>
      </c>
      <c r="G133" s="11">
        <v>0</v>
      </c>
      <c r="H133" s="11">
        <v>1</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v>0</v>
      </c>
      <c r="AC133" s="11">
        <v>0</v>
      </c>
      <c r="AD133" s="11">
        <v>0</v>
      </c>
      <c r="AE133" s="11">
        <v>0</v>
      </c>
      <c r="AF133" s="11">
        <v>0</v>
      </c>
      <c r="AG133" s="11">
        <v>0</v>
      </c>
      <c r="AH133" s="11">
        <v>0</v>
      </c>
      <c r="AI133" s="11">
        <v>0</v>
      </c>
      <c r="AJ133" s="11">
        <v>0</v>
      </c>
      <c r="AK133" s="11">
        <v>0</v>
      </c>
      <c r="AL133" s="11">
        <v>0</v>
      </c>
      <c r="AM133" s="11">
        <v>0</v>
      </c>
      <c r="AN133" s="11">
        <v>0</v>
      </c>
      <c r="AO133" s="11">
        <v>0</v>
      </c>
      <c r="AP133" s="11">
        <v>0</v>
      </c>
      <c r="AQ133" s="11">
        <v>0</v>
      </c>
      <c r="AR133" s="11">
        <v>0</v>
      </c>
      <c r="AS133" s="11">
        <v>1</v>
      </c>
      <c r="AT133" s="11">
        <v>0</v>
      </c>
      <c r="AU133" s="22">
        <f>+IFERROR(COUNTIFS('OEN DET'!$H:$H,1,'OEN DET'!$A:$A,CONSOLIDADO!$F133)/COUNTIFS('OEN DET'!$H:$H,"&lt;&gt;",'OEN DET'!$A:$A,CONSOLIDADO!$F133),0)</f>
        <v>1</v>
      </c>
      <c r="AV133" s="22">
        <f>+IFERROR(COUNTIFS('OEN DET'!$H:$H,2,'OEN DET'!$A:$A,CONSOLIDADO!$F133)/COUNTIFS('OEN DET'!$H:$H,"&lt;&gt;",'OEN DET'!$A:$A,CONSOLIDADO!$F133),0)</f>
        <v>0</v>
      </c>
      <c r="AW133" s="22">
        <f>+IFERROR(COUNTIFS('OEN DET'!$H:$H,3,'OEN DET'!$A:$A,CONSOLIDADO!$F133)/COUNTIFS('OEN DET'!$H:$H,"&lt;&gt;",'OEN DET'!$A:$A,CONSOLIDADO!$F133),0)</f>
        <v>0</v>
      </c>
      <c r="AX133" s="22">
        <f>+IFERROR(COUNTIFS('OEN DET'!$J:$J,1,'OEN DET'!$A:$A,CONSOLIDADO!$F133)/COUNTIFS('OEN DET'!$J:$J,"&lt;&gt;",'OEN DET'!$A:$A,CONSOLIDADO!$F133),0)</f>
        <v>0</v>
      </c>
      <c r="AY133" s="22">
        <f>+IFERROR(COUNTIFS('OEN DET'!$J:$J,2,'OEN DET'!$A:$A,CONSOLIDADO!$F133)/COUNTIFS('OEN DET'!$J:$J,"&lt;&gt;",'OEN DET'!$A:$A,CONSOLIDADO!$F133),0)</f>
        <v>0</v>
      </c>
      <c r="AZ133" s="22">
        <f>+IFERROR(COUNTIFS('OEN DET'!$J:$J,3,'OEN DET'!$A:$A,CONSOLIDADO!$F133)/COUNTIFS('OEN DET'!$J:$J,"&lt;&gt;",'OEN DET'!$A:$A,CONSOLIDADO!$F133),0)</f>
        <v>1</v>
      </c>
      <c r="BA133" s="22">
        <f>+IFERROR(COUNTIFS('OEN DET'!$J:$J,4,'OEN DET'!$A:$A,CONSOLIDADO!$F133)/COUNTIFS('OEN DET'!$J:$J,"&lt;&gt;",'OEN DET'!$A:$A,CONSOLIDADO!$F133),0)</f>
        <v>0</v>
      </c>
      <c r="BB133" s="22">
        <f>+IFERROR(COUNTIFS('OEN DET'!$J:$J,5,'OEN DET'!$A:$A,CONSOLIDADO!$F133)/COUNTIFS('OEN DET'!$J:$J,"&lt;&gt;",'OEN DET'!$A:$A,CONSOLIDADO!$F133),0)</f>
        <v>0</v>
      </c>
      <c r="BC133" s="48">
        <v>2</v>
      </c>
    </row>
    <row r="134" spans="1:55" x14ac:dyDescent="0.3">
      <c r="A134" s="11">
        <f>AVERAGEIFS('OEN DET'!B:B,'OEN DET'!A:A,CONSOLIDADO!F134)</f>
        <v>2</v>
      </c>
      <c r="B134" s="11">
        <f>AVERAGEIFS('OEN DET'!F:F,'OEN DET'!A:A,CONSOLIDADO!F134)</f>
        <v>12</v>
      </c>
      <c r="C134" s="43">
        <f t="shared" si="6"/>
        <v>1</v>
      </c>
      <c r="D134" s="43">
        <f t="shared" si="7"/>
        <v>1</v>
      </c>
      <c r="E134" s="2" t="s">
        <v>7708</v>
      </c>
      <c r="F134" s="2">
        <f t="shared" si="8"/>
        <v>133</v>
      </c>
      <c r="G134" s="11">
        <v>0</v>
      </c>
      <c r="H134" s="11">
        <v>1</v>
      </c>
      <c r="I134" s="11">
        <v>0</v>
      </c>
      <c r="J134" s="11">
        <v>0</v>
      </c>
      <c r="K134" s="11">
        <v>0</v>
      </c>
      <c r="L134" s="11">
        <v>0</v>
      </c>
      <c r="M134" s="11">
        <v>0</v>
      </c>
      <c r="N134" s="11">
        <v>0</v>
      </c>
      <c r="O134" s="11">
        <v>0</v>
      </c>
      <c r="P134" s="11">
        <v>0</v>
      </c>
      <c r="Q134" s="11">
        <v>0</v>
      </c>
      <c r="R134" s="11">
        <v>0</v>
      </c>
      <c r="S134" s="11">
        <v>0</v>
      </c>
      <c r="T134" s="11">
        <v>0</v>
      </c>
      <c r="U134" s="11">
        <v>0</v>
      </c>
      <c r="V134" s="11">
        <v>0</v>
      </c>
      <c r="W134" s="11">
        <v>0</v>
      </c>
      <c r="X134" s="11">
        <v>0</v>
      </c>
      <c r="Y134" s="11">
        <v>0</v>
      </c>
      <c r="Z134" s="11">
        <v>0</v>
      </c>
      <c r="AA134" s="11">
        <v>0</v>
      </c>
      <c r="AB134" s="11">
        <v>0</v>
      </c>
      <c r="AC134" s="11">
        <v>0</v>
      </c>
      <c r="AD134" s="11">
        <v>0</v>
      </c>
      <c r="AE134" s="11">
        <v>0</v>
      </c>
      <c r="AF134" s="11">
        <v>0</v>
      </c>
      <c r="AG134" s="11">
        <v>0</v>
      </c>
      <c r="AH134" s="11">
        <v>0</v>
      </c>
      <c r="AI134" s="11">
        <v>0</v>
      </c>
      <c r="AJ134" s="11">
        <v>0</v>
      </c>
      <c r="AK134" s="11">
        <v>0</v>
      </c>
      <c r="AL134" s="11">
        <v>0</v>
      </c>
      <c r="AM134" s="11">
        <v>0</v>
      </c>
      <c r="AN134" s="11">
        <v>0</v>
      </c>
      <c r="AO134" s="11">
        <v>0</v>
      </c>
      <c r="AP134" s="11">
        <v>0</v>
      </c>
      <c r="AQ134" s="11">
        <v>0</v>
      </c>
      <c r="AR134" s="11">
        <v>1</v>
      </c>
      <c r="AS134" s="11">
        <v>0</v>
      </c>
      <c r="AT134" s="11">
        <v>0</v>
      </c>
      <c r="AU134" s="22">
        <f>+IFERROR(COUNTIFS('OEN DET'!$H:$H,1,'OEN DET'!$A:$A,CONSOLIDADO!$F134)/COUNTIFS('OEN DET'!$H:$H,"&lt;&gt;",'OEN DET'!$A:$A,CONSOLIDADO!$F134),0)</f>
        <v>0.7142857142857143</v>
      </c>
      <c r="AV134" s="22">
        <f>+IFERROR(COUNTIFS('OEN DET'!$H:$H,2,'OEN DET'!$A:$A,CONSOLIDADO!$F134)/COUNTIFS('OEN DET'!$H:$H,"&lt;&gt;",'OEN DET'!$A:$A,CONSOLIDADO!$F134),0)</f>
        <v>0.2857142857142857</v>
      </c>
      <c r="AW134" s="22">
        <f>+IFERROR(COUNTIFS('OEN DET'!$H:$H,3,'OEN DET'!$A:$A,CONSOLIDADO!$F134)/COUNTIFS('OEN DET'!$H:$H,"&lt;&gt;",'OEN DET'!$A:$A,CONSOLIDADO!$F134),0)</f>
        <v>0</v>
      </c>
      <c r="AX134" s="22">
        <f>+IFERROR(COUNTIFS('OEN DET'!$J:$J,1,'OEN DET'!$A:$A,CONSOLIDADO!$F134)/COUNTIFS('OEN DET'!$J:$J,"&lt;&gt;",'OEN DET'!$A:$A,CONSOLIDADO!$F134),0)</f>
        <v>0.66666666666666663</v>
      </c>
      <c r="AY134" s="22">
        <f>+IFERROR(COUNTIFS('OEN DET'!$J:$J,2,'OEN DET'!$A:$A,CONSOLIDADO!$F134)/COUNTIFS('OEN DET'!$J:$J,"&lt;&gt;",'OEN DET'!$A:$A,CONSOLIDADO!$F134),0)</f>
        <v>0</v>
      </c>
      <c r="AZ134" s="22">
        <f>+IFERROR(COUNTIFS('OEN DET'!$J:$J,3,'OEN DET'!$A:$A,CONSOLIDADO!$F134)/COUNTIFS('OEN DET'!$J:$J,"&lt;&gt;",'OEN DET'!$A:$A,CONSOLIDADO!$F134),0)</f>
        <v>0</v>
      </c>
      <c r="BA134" s="22">
        <f>+IFERROR(COUNTIFS('OEN DET'!$J:$J,4,'OEN DET'!$A:$A,CONSOLIDADO!$F134)/COUNTIFS('OEN DET'!$J:$J,"&lt;&gt;",'OEN DET'!$A:$A,CONSOLIDADO!$F134),0)</f>
        <v>0</v>
      </c>
      <c r="BB134" s="22">
        <f>+IFERROR(COUNTIFS('OEN DET'!$J:$J,5,'OEN DET'!$A:$A,CONSOLIDADO!$F134)/COUNTIFS('OEN DET'!$J:$J,"&lt;&gt;",'OEN DET'!$A:$A,CONSOLIDADO!$F134),0)</f>
        <v>0.33333333333333331</v>
      </c>
      <c r="BC134" s="48">
        <v>2</v>
      </c>
    </row>
    <row r="135" spans="1:55" x14ac:dyDescent="0.3">
      <c r="A135" s="11">
        <f>AVERAGEIFS('OEN DET'!B:B,'OEN DET'!A:A,CONSOLIDADO!F135)</f>
        <v>2</v>
      </c>
      <c r="B135" s="11">
        <f>AVERAGEIFS('OEN DET'!F:F,'OEN DET'!A:A,CONSOLIDADO!F135)</f>
        <v>13</v>
      </c>
      <c r="C135" s="43">
        <f t="shared" si="6"/>
        <v>1</v>
      </c>
      <c r="D135" s="43">
        <f t="shared" si="7"/>
        <v>1</v>
      </c>
      <c r="E135" s="2" t="s">
        <v>7708</v>
      </c>
      <c r="F135" s="2">
        <f t="shared" si="8"/>
        <v>134</v>
      </c>
      <c r="G135" s="11">
        <v>0</v>
      </c>
      <c r="H135" s="11">
        <v>1</v>
      </c>
      <c r="I135" s="11">
        <v>0</v>
      </c>
      <c r="J135" s="11">
        <v>0</v>
      </c>
      <c r="K135" s="11">
        <v>0</v>
      </c>
      <c r="L135" s="11">
        <v>0</v>
      </c>
      <c r="M135" s="11">
        <v>0</v>
      </c>
      <c r="N135" s="11">
        <v>0</v>
      </c>
      <c r="O135" s="11">
        <v>0</v>
      </c>
      <c r="P135" s="11">
        <v>0</v>
      </c>
      <c r="Q135" s="11">
        <v>0</v>
      </c>
      <c r="R135" s="11">
        <v>0</v>
      </c>
      <c r="S135" s="11">
        <v>0</v>
      </c>
      <c r="T135" s="11">
        <v>0</v>
      </c>
      <c r="U135" s="11">
        <v>0</v>
      </c>
      <c r="V135" s="11">
        <v>0</v>
      </c>
      <c r="W135" s="11">
        <v>0</v>
      </c>
      <c r="X135" s="11">
        <v>0</v>
      </c>
      <c r="Y135" s="11">
        <v>0</v>
      </c>
      <c r="Z135" s="11">
        <v>0</v>
      </c>
      <c r="AA135" s="11">
        <v>0</v>
      </c>
      <c r="AB135" s="11">
        <v>0</v>
      </c>
      <c r="AC135" s="11">
        <v>0</v>
      </c>
      <c r="AD135" s="11">
        <v>0</v>
      </c>
      <c r="AE135" s="11">
        <v>0</v>
      </c>
      <c r="AF135" s="11">
        <v>0</v>
      </c>
      <c r="AG135" s="11">
        <v>0</v>
      </c>
      <c r="AH135" s="11">
        <v>0</v>
      </c>
      <c r="AI135" s="11">
        <v>0</v>
      </c>
      <c r="AJ135" s="11">
        <v>0</v>
      </c>
      <c r="AK135" s="11">
        <v>0</v>
      </c>
      <c r="AL135" s="11">
        <v>0</v>
      </c>
      <c r="AM135" s="11">
        <v>0</v>
      </c>
      <c r="AN135" s="11">
        <v>0</v>
      </c>
      <c r="AO135" s="11">
        <v>0</v>
      </c>
      <c r="AP135" s="11">
        <v>0</v>
      </c>
      <c r="AQ135" s="11">
        <v>0</v>
      </c>
      <c r="AR135" s="11">
        <v>0</v>
      </c>
      <c r="AS135" s="11">
        <v>1</v>
      </c>
      <c r="AT135" s="11">
        <v>0</v>
      </c>
      <c r="AU135" s="22">
        <f>+IFERROR(COUNTIFS('OEN DET'!$H:$H,1,'OEN DET'!$A:$A,CONSOLIDADO!$F135)/COUNTIFS('OEN DET'!$H:$H,"&lt;&gt;",'OEN DET'!$A:$A,CONSOLIDADO!$F135),0)</f>
        <v>0.5</v>
      </c>
      <c r="AV135" s="22">
        <f>+IFERROR(COUNTIFS('OEN DET'!$H:$H,2,'OEN DET'!$A:$A,CONSOLIDADO!$F135)/COUNTIFS('OEN DET'!$H:$H,"&lt;&gt;",'OEN DET'!$A:$A,CONSOLIDADO!$F135),0)</f>
        <v>0.5</v>
      </c>
      <c r="AW135" s="22">
        <f>+IFERROR(COUNTIFS('OEN DET'!$H:$H,3,'OEN DET'!$A:$A,CONSOLIDADO!$F135)/COUNTIFS('OEN DET'!$H:$H,"&lt;&gt;",'OEN DET'!$A:$A,CONSOLIDADO!$F135),0)</f>
        <v>0</v>
      </c>
      <c r="AX135" s="22">
        <f>+IFERROR(COUNTIFS('OEN DET'!$J:$J,1,'OEN DET'!$A:$A,CONSOLIDADO!$F135)/COUNTIFS('OEN DET'!$J:$J,"&lt;&gt;",'OEN DET'!$A:$A,CONSOLIDADO!$F135),0)</f>
        <v>1</v>
      </c>
      <c r="AY135" s="22">
        <f>+IFERROR(COUNTIFS('OEN DET'!$J:$J,2,'OEN DET'!$A:$A,CONSOLIDADO!$F135)/COUNTIFS('OEN DET'!$J:$J,"&lt;&gt;",'OEN DET'!$A:$A,CONSOLIDADO!$F135),0)</f>
        <v>0</v>
      </c>
      <c r="AZ135" s="22">
        <f>+IFERROR(COUNTIFS('OEN DET'!$J:$J,3,'OEN DET'!$A:$A,CONSOLIDADO!$F135)/COUNTIFS('OEN DET'!$J:$J,"&lt;&gt;",'OEN DET'!$A:$A,CONSOLIDADO!$F135),0)</f>
        <v>0</v>
      </c>
      <c r="BA135" s="22">
        <f>+IFERROR(COUNTIFS('OEN DET'!$J:$J,4,'OEN DET'!$A:$A,CONSOLIDADO!$F135)/COUNTIFS('OEN DET'!$J:$J,"&lt;&gt;",'OEN DET'!$A:$A,CONSOLIDADO!$F135),0)</f>
        <v>0</v>
      </c>
      <c r="BB135" s="22">
        <f>+IFERROR(COUNTIFS('OEN DET'!$J:$J,5,'OEN DET'!$A:$A,CONSOLIDADO!$F135)/COUNTIFS('OEN DET'!$J:$J,"&lt;&gt;",'OEN DET'!$A:$A,CONSOLIDADO!$F135),0)</f>
        <v>0</v>
      </c>
      <c r="BC135" s="48">
        <v>1</v>
      </c>
    </row>
    <row r="136" spans="1:55" x14ac:dyDescent="0.3">
      <c r="A136" s="11">
        <f>AVERAGEIFS('OEN DET'!B:B,'OEN DET'!A:A,CONSOLIDADO!F136)</f>
        <v>2</v>
      </c>
      <c r="B136" s="11">
        <f>AVERAGEIFS('OEN DET'!F:F,'OEN DET'!A:A,CONSOLIDADO!F136)</f>
        <v>6</v>
      </c>
      <c r="C136" s="43">
        <f t="shared" si="6"/>
        <v>1</v>
      </c>
      <c r="D136" s="43">
        <f t="shared" si="7"/>
        <v>1</v>
      </c>
      <c r="E136" s="2" t="s">
        <v>7708</v>
      </c>
      <c r="F136" s="2">
        <f t="shared" si="8"/>
        <v>135</v>
      </c>
      <c r="G136" s="11">
        <v>0</v>
      </c>
      <c r="H136" s="11">
        <v>1</v>
      </c>
      <c r="I136" s="11">
        <v>0</v>
      </c>
      <c r="J136" s="11">
        <v>0</v>
      </c>
      <c r="K136" s="11">
        <v>0</v>
      </c>
      <c r="L136" s="11">
        <v>0</v>
      </c>
      <c r="M136" s="11">
        <v>0</v>
      </c>
      <c r="N136" s="11">
        <v>0</v>
      </c>
      <c r="O136" s="11">
        <v>0</v>
      </c>
      <c r="P136" s="11">
        <v>0</v>
      </c>
      <c r="Q136" s="11">
        <v>0</v>
      </c>
      <c r="R136" s="11">
        <v>0</v>
      </c>
      <c r="S136" s="11">
        <v>0</v>
      </c>
      <c r="T136" s="11">
        <v>0</v>
      </c>
      <c r="U136" s="11">
        <v>0</v>
      </c>
      <c r="V136" s="11">
        <v>0</v>
      </c>
      <c r="W136" s="11">
        <v>0</v>
      </c>
      <c r="X136" s="11">
        <v>0</v>
      </c>
      <c r="Y136" s="11">
        <v>0</v>
      </c>
      <c r="Z136" s="11">
        <v>0</v>
      </c>
      <c r="AA136" s="11">
        <v>0</v>
      </c>
      <c r="AB136" s="11">
        <v>0</v>
      </c>
      <c r="AC136" s="11">
        <v>0</v>
      </c>
      <c r="AD136" s="11">
        <v>0</v>
      </c>
      <c r="AE136" s="11">
        <v>0</v>
      </c>
      <c r="AF136" s="11">
        <v>0</v>
      </c>
      <c r="AG136" s="11">
        <v>0</v>
      </c>
      <c r="AH136" s="11">
        <v>0</v>
      </c>
      <c r="AI136" s="11">
        <v>0</v>
      </c>
      <c r="AJ136" s="11">
        <v>0</v>
      </c>
      <c r="AK136" s="11">
        <v>0</v>
      </c>
      <c r="AL136" s="11">
        <v>1</v>
      </c>
      <c r="AM136" s="11">
        <v>0</v>
      </c>
      <c r="AN136" s="11">
        <v>0</v>
      </c>
      <c r="AO136" s="11">
        <v>0</v>
      </c>
      <c r="AP136" s="11">
        <v>0</v>
      </c>
      <c r="AQ136" s="11">
        <v>0</v>
      </c>
      <c r="AR136" s="11">
        <v>0</v>
      </c>
      <c r="AS136" s="11">
        <v>0</v>
      </c>
      <c r="AT136" s="11">
        <v>0</v>
      </c>
      <c r="AU136" s="22">
        <f>+IFERROR(COUNTIFS('OEN DET'!$H:$H,1,'OEN DET'!$A:$A,CONSOLIDADO!$F136)/COUNTIFS('OEN DET'!$H:$H,"&lt;&gt;",'OEN DET'!$A:$A,CONSOLIDADO!$F136),0)</f>
        <v>1</v>
      </c>
      <c r="AV136" s="22">
        <f>+IFERROR(COUNTIFS('OEN DET'!$H:$H,2,'OEN DET'!$A:$A,CONSOLIDADO!$F136)/COUNTIFS('OEN DET'!$H:$H,"&lt;&gt;",'OEN DET'!$A:$A,CONSOLIDADO!$F136),0)</f>
        <v>0</v>
      </c>
      <c r="AW136" s="22">
        <f>+IFERROR(COUNTIFS('OEN DET'!$H:$H,3,'OEN DET'!$A:$A,CONSOLIDADO!$F136)/COUNTIFS('OEN DET'!$H:$H,"&lt;&gt;",'OEN DET'!$A:$A,CONSOLIDADO!$F136),0)</f>
        <v>0</v>
      </c>
      <c r="AX136" s="22">
        <f>+IFERROR(COUNTIFS('OEN DET'!$J:$J,1,'OEN DET'!$A:$A,CONSOLIDADO!$F136)/COUNTIFS('OEN DET'!$J:$J,"&lt;&gt;",'OEN DET'!$A:$A,CONSOLIDADO!$F136),0)</f>
        <v>1</v>
      </c>
      <c r="AY136" s="22">
        <f>+IFERROR(COUNTIFS('OEN DET'!$J:$J,2,'OEN DET'!$A:$A,CONSOLIDADO!$F136)/COUNTIFS('OEN DET'!$J:$J,"&lt;&gt;",'OEN DET'!$A:$A,CONSOLIDADO!$F136),0)</f>
        <v>0</v>
      </c>
      <c r="AZ136" s="22">
        <f>+IFERROR(COUNTIFS('OEN DET'!$J:$J,3,'OEN DET'!$A:$A,CONSOLIDADO!$F136)/COUNTIFS('OEN DET'!$J:$J,"&lt;&gt;",'OEN DET'!$A:$A,CONSOLIDADO!$F136),0)</f>
        <v>0</v>
      </c>
      <c r="BA136" s="22">
        <f>+IFERROR(COUNTIFS('OEN DET'!$J:$J,4,'OEN DET'!$A:$A,CONSOLIDADO!$F136)/COUNTIFS('OEN DET'!$J:$J,"&lt;&gt;",'OEN DET'!$A:$A,CONSOLIDADO!$F136),0)</f>
        <v>0</v>
      </c>
      <c r="BB136" s="22">
        <f>+IFERROR(COUNTIFS('OEN DET'!$J:$J,5,'OEN DET'!$A:$A,CONSOLIDADO!$F136)/COUNTIFS('OEN DET'!$J:$J,"&lt;&gt;",'OEN DET'!$A:$A,CONSOLIDADO!$F136),0)</f>
        <v>0</v>
      </c>
      <c r="BC136" s="48">
        <v>2</v>
      </c>
    </row>
    <row r="137" spans="1:55" x14ac:dyDescent="0.3">
      <c r="A137" s="11">
        <f>AVERAGEIFS('OEN DET'!B:B,'OEN DET'!A:A,CONSOLIDADO!F137)</f>
        <v>2</v>
      </c>
      <c r="B137" s="11">
        <f>AVERAGEIFS('OEN DET'!F:F,'OEN DET'!A:A,CONSOLIDADO!F137)</f>
        <v>7</v>
      </c>
      <c r="C137" s="43">
        <f t="shared" si="6"/>
        <v>0</v>
      </c>
      <c r="D137" s="43">
        <f t="shared" si="7"/>
        <v>1</v>
      </c>
      <c r="E137" s="2" t="s">
        <v>7708</v>
      </c>
      <c r="F137" s="2">
        <f t="shared" si="8"/>
        <v>136</v>
      </c>
      <c r="G137" s="11">
        <v>0</v>
      </c>
      <c r="H137" s="11">
        <v>1</v>
      </c>
      <c r="I137" s="11">
        <v>0</v>
      </c>
      <c r="J137" s="11">
        <v>0</v>
      </c>
      <c r="K137" s="11">
        <v>0</v>
      </c>
      <c r="L137" s="11">
        <v>0</v>
      </c>
      <c r="M137" s="11">
        <v>0</v>
      </c>
      <c r="N137" s="11">
        <v>0</v>
      </c>
      <c r="O137" s="11">
        <v>0</v>
      </c>
      <c r="P137" s="11">
        <v>0</v>
      </c>
      <c r="Q137" s="11">
        <v>0</v>
      </c>
      <c r="R137" s="11">
        <v>0</v>
      </c>
      <c r="S137" s="11">
        <v>0</v>
      </c>
      <c r="T137" s="11">
        <v>0</v>
      </c>
      <c r="U137" s="11">
        <v>0</v>
      </c>
      <c r="V137" s="11">
        <v>0</v>
      </c>
      <c r="W137" s="11">
        <v>0</v>
      </c>
      <c r="X137" s="11">
        <v>0</v>
      </c>
      <c r="Y137" s="11">
        <v>0</v>
      </c>
      <c r="Z137" s="11">
        <v>0</v>
      </c>
      <c r="AA137" s="11">
        <v>0</v>
      </c>
      <c r="AB137" s="11">
        <v>0</v>
      </c>
      <c r="AC137" s="11">
        <v>0</v>
      </c>
      <c r="AD137" s="11">
        <v>0</v>
      </c>
      <c r="AE137" s="11">
        <v>0</v>
      </c>
      <c r="AF137" s="11">
        <v>0</v>
      </c>
      <c r="AG137" s="11">
        <v>0</v>
      </c>
      <c r="AH137" s="11">
        <v>0</v>
      </c>
      <c r="AI137" s="11">
        <v>0</v>
      </c>
      <c r="AJ137" s="11">
        <v>0</v>
      </c>
      <c r="AK137" s="11">
        <v>0</v>
      </c>
      <c r="AL137" s="11">
        <v>0</v>
      </c>
      <c r="AM137" s="11">
        <v>1</v>
      </c>
      <c r="AN137" s="11">
        <v>0</v>
      </c>
      <c r="AO137" s="11">
        <v>0</v>
      </c>
      <c r="AP137" s="11">
        <v>0</v>
      </c>
      <c r="AQ137" s="11">
        <v>0</v>
      </c>
      <c r="AR137" s="11">
        <v>0</v>
      </c>
      <c r="AS137" s="11">
        <v>0</v>
      </c>
      <c r="AT137" s="11">
        <v>0</v>
      </c>
      <c r="AU137" s="22">
        <f>+IFERROR(COUNTIFS('OEN DET'!$H:$H,1,'OEN DET'!$A:$A,CONSOLIDADO!$F137)/COUNTIFS('OEN DET'!$H:$H,"&lt;&gt;",'OEN DET'!$A:$A,CONSOLIDADO!$F137),0)</f>
        <v>0</v>
      </c>
      <c r="AV137" s="22">
        <f>+IFERROR(COUNTIFS('OEN DET'!$H:$H,2,'OEN DET'!$A:$A,CONSOLIDADO!$F137)/COUNTIFS('OEN DET'!$H:$H,"&lt;&gt;",'OEN DET'!$A:$A,CONSOLIDADO!$F137),0)</f>
        <v>0</v>
      </c>
      <c r="AW137" s="22">
        <f>+IFERROR(COUNTIFS('OEN DET'!$H:$H,3,'OEN DET'!$A:$A,CONSOLIDADO!$F137)/COUNTIFS('OEN DET'!$H:$H,"&lt;&gt;",'OEN DET'!$A:$A,CONSOLIDADO!$F137),0)</f>
        <v>0</v>
      </c>
      <c r="AX137" s="22">
        <f>+IFERROR(COUNTIFS('OEN DET'!$J:$J,1,'OEN DET'!$A:$A,CONSOLIDADO!$F137)/COUNTIFS('OEN DET'!$J:$J,"&lt;&gt;",'OEN DET'!$A:$A,CONSOLIDADO!$F137),0)</f>
        <v>0</v>
      </c>
      <c r="AY137" s="22">
        <f>+IFERROR(COUNTIFS('OEN DET'!$J:$J,2,'OEN DET'!$A:$A,CONSOLIDADO!$F137)/COUNTIFS('OEN DET'!$J:$J,"&lt;&gt;",'OEN DET'!$A:$A,CONSOLIDADO!$F137),0)</f>
        <v>0.5714285714285714</v>
      </c>
      <c r="AZ137" s="22">
        <f>+IFERROR(COUNTIFS('OEN DET'!$J:$J,3,'OEN DET'!$A:$A,CONSOLIDADO!$F137)/COUNTIFS('OEN DET'!$J:$J,"&lt;&gt;",'OEN DET'!$A:$A,CONSOLIDADO!$F137),0)</f>
        <v>0.42857142857142855</v>
      </c>
      <c r="BA137" s="22">
        <f>+IFERROR(COUNTIFS('OEN DET'!$J:$J,4,'OEN DET'!$A:$A,CONSOLIDADO!$F137)/COUNTIFS('OEN DET'!$J:$J,"&lt;&gt;",'OEN DET'!$A:$A,CONSOLIDADO!$F137),0)</f>
        <v>0</v>
      </c>
      <c r="BB137" s="22">
        <f>+IFERROR(COUNTIFS('OEN DET'!$J:$J,5,'OEN DET'!$A:$A,CONSOLIDADO!$F137)/COUNTIFS('OEN DET'!$J:$J,"&lt;&gt;",'OEN DET'!$A:$A,CONSOLIDADO!$F137),0)</f>
        <v>0</v>
      </c>
      <c r="BC137" s="48">
        <v>5</v>
      </c>
    </row>
    <row r="138" spans="1:55" x14ac:dyDescent="0.3">
      <c r="A138" s="11">
        <f>AVERAGEIFS('OEN DET'!B:B,'OEN DET'!A:A,CONSOLIDADO!F138)</f>
        <v>2</v>
      </c>
      <c r="B138" s="11">
        <f>AVERAGEIFS('OEN DET'!F:F,'OEN DET'!A:A,CONSOLIDADO!F138)</f>
        <v>10</v>
      </c>
      <c r="C138" s="43">
        <f t="shared" si="6"/>
        <v>1</v>
      </c>
      <c r="D138" s="43">
        <f t="shared" si="7"/>
        <v>1</v>
      </c>
      <c r="E138" s="2" t="s">
        <v>7708</v>
      </c>
      <c r="F138" s="2">
        <f t="shared" si="8"/>
        <v>137</v>
      </c>
      <c r="G138" s="11">
        <v>0</v>
      </c>
      <c r="H138" s="11">
        <v>1</v>
      </c>
      <c r="I138" s="11">
        <v>0</v>
      </c>
      <c r="J138" s="11">
        <v>0</v>
      </c>
      <c r="K138" s="11">
        <v>0</v>
      </c>
      <c r="L138" s="11">
        <v>0</v>
      </c>
      <c r="M138" s="11">
        <v>0</v>
      </c>
      <c r="N138" s="11">
        <v>0</v>
      </c>
      <c r="O138" s="11">
        <v>0</v>
      </c>
      <c r="P138" s="11">
        <v>0</v>
      </c>
      <c r="Q138" s="11">
        <v>0</v>
      </c>
      <c r="R138" s="11">
        <v>0</v>
      </c>
      <c r="S138" s="11">
        <v>0</v>
      </c>
      <c r="T138" s="11">
        <v>0</v>
      </c>
      <c r="U138" s="11">
        <v>0</v>
      </c>
      <c r="V138" s="11">
        <v>0</v>
      </c>
      <c r="W138" s="11">
        <v>0</v>
      </c>
      <c r="X138" s="11">
        <v>0</v>
      </c>
      <c r="Y138" s="11">
        <v>0</v>
      </c>
      <c r="Z138" s="11">
        <v>0</v>
      </c>
      <c r="AA138" s="11">
        <v>0</v>
      </c>
      <c r="AB138" s="11">
        <v>0</v>
      </c>
      <c r="AC138" s="11">
        <v>0</v>
      </c>
      <c r="AD138" s="11">
        <v>0</v>
      </c>
      <c r="AE138" s="11">
        <v>0</v>
      </c>
      <c r="AF138" s="11">
        <v>0</v>
      </c>
      <c r="AG138" s="11">
        <v>0</v>
      </c>
      <c r="AH138" s="11">
        <v>0</v>
      </c>
      <c r="AI138" s="11">
        <v>0</v>
      </c>
      <c r="AJ138" s="11">
        <v>0</v>
      </c>
      <c r="AK138" s="11">
        <v>0</v>
      </c>
      <c r="AL138" s="11">
        <v>0</v>
      </c>
      <c r="AM138" s="11">
        <v>0</v>
      </c>
      <c r="AN138" s="11">
        <v>0</v>
      </c>
      <c r="AO138" s="11">
        <v>0</v>
      </c>
      <c r="AP138" s="11">
        <v>1</v>
      </c>
      <c r="AQ138" s="11">
        <v>0</v>
      </c>
      <c r="AR138" s="11">
        <v>0</v>
      </c>
      <c r="AS138" s="11">
        <v>0</v>
      </c>
      <c r="AT138" s="11">
        <v>0</v>
      </c>
      <c r="AU138" s="22">
        <f>+IFERROR(COUNTIFS('OEN DET'!$H:$H,1,'OEN DET'!$A:$A,CONSOLIDADO!$F138)/COUNTIFS('OEN DET'!$H:$H,"&lt;&gt;",'OEN DET'!$A:$A,CONSOLIDADO!$F138),0)</f>
        <v>0.33333333333333331</v>
      </c>
      <c r="AV138" s="22">
        <f>+IFERROR(COUNTIFS('OEN DET'!$H:$H,2,'OEN DET'!$A:$A,CONSOLIDADO!$F138)/COUNTIFS('OEN DET'!$H:$H,"&lt;&gt;",'OEN DET'!$A:$A,CONSOLIDADO!$F138),0)</f>
        <v>0.66666666666666663</v>
      </c>
      <c r="AW138" s="22">
        <f>+IFERROR(COUNTIFS('OEN DET'!$H:$H,3,'OEN DET'!$A:$A,CONSOLIDADO!$F138)/COUNTIFS('OEN DET'!$H:$H,"&lt;&gt;",'OEN DET'!$A:$A,CONSOLIDADO!$F138),0)</f>
        <v>0</v>
      </c>
      <c r="AX138" s="22">
        <f>+IFERROR(COUNTIFS('OEN DET'!$J:$J,1,'OEN DET'!$A:$A,CONSOLIDADO!$F138)/COUNTIFS('OEN DET'!$J:$J,"&lt;&gt;",'OEN DET'!$A:$A,CONSOLIDADO!$F138),0)</f>
        <v>0.5</v>
      </c>
      <c r="AY138" s="22">
        <f>+IFERROR(COUNTIFS('OEN DET'!$J:$J,2,'OEN DET'!$A:$A,CONSOLIDADO!$F138)/COUNTIFS('OEN DET'!$J:$J,"&lt;&gt;",'OEN DET'!$A:$A,CONSOLIDADO!$F138),0)</f>
        <v>0</v>
      </c>
      <c r="AZ138" s="22">
        <f>+IFERROR(COUNTIFS('OEN DET'!$J:$J,3,'OEN DET'!$A:$A,CONSOLIDADO!$F138)/COUNTIFS('OEN DET'!$J:$J,"&lt;&gt;",'OEN DET'!$A:$A,CONSOLIDADO!$F138),0)</f>
        <v>0.25</v>
      </c>
      <c r="BA138" s="22">
        <f>+IFERROR(COUNTIFS('OEN DET'!$J:$J,4,'OEN DET'!$A:$A,CONSOLIDADO!$F138)/COUNTIFS('OEN DET'!$J:$J,"&lt;&gt;",'OEN DET'!$A:$A,CONSOLIDADO!$F138),0)</f>
        <v>0</v>
      </c>
      <c r="BB138" s="22">
        <f>+IFERROR(COUNTIFS('OEN DET'!$J:$J,5,'OEN DET'!$A:$A,CONSOLIDADO!$F138)/COUNTIFS('OEN DET'!$J:$J,"&lt;&gt;",'OEN DET'!$A:$A,CONSOLIDADO!$F138),0)</f>
        <v>0.25</v>
      </c>
      <c r="BC138" s="48">
        <v>3</v>
      </c>
    </row>
    <row r="139" spans="1:55" x14ac:dyDescent="0.3">
      <c r="A139" s="11">
        <f>AVERAGEIFS('OEN DET'!B:B,'OEN DET'!A:A,CONSOLIDADO!F139)</f>
        <v>2</v>
      </c>
      <c r="B139" s="11">
        <f>AVERAGEIFS('OEN DET'!F:F,'OEN DET'!A:A,CONSOLIDADO!F139)</f>
        <v>7</v>
      </c>
      <c r="C139" s="43">
        <f t="shared" si="6"/>
        <v>1</v>
      </c>
      <c r="D139" s="43">
        <f t="shared" si="7"/>
        <v>1</v>
      </c>
      <c r="E139" s="2" t="s">
        <v>7708</v>
      </c>
      <c r="F139" s="2">
        <f t="shared" si="8"/>
        <v>138</v>
      </c>
      <c r="G139" s="11">
        <v>0</v>
      </c>
      <c r="H139" s="11">
        <v>1</v>
      </c>
      <c r="I139" s="11">
        <v>0</v>
      </c>
      <c r="J139" s="11">
        <v>0</v>
      </c>
      <c r="K139" s="11">
        <v>0</v>
      </c>
      <c r="L139" s="11">
        <v>0</v>
      </c>
      <c r="M139" s="11">
        <v>0</v>
      </c>
      <c r="N139" s="11">
        <v>0</v>
      </c>
      <c r="O139" s="11">
        <v>0</v>
      </c>
      <c r="P139" s="11">
        <v>0</v>
      </c>
      <c r="Q139" s="11">
        <v>0</v>
      </c>
      <c r="R139" s="11">
        <v>0</v>
      </c>
      <c r="S139" s="11">
        <v>0</v>
      </c>
      <c r="T139" s="11">
        <v>0</v>
      </c>
      <c r="U139" s="11">
        <v>0</v>
      </c>
      <c r="V139" s="11">
        <v>0</v>
      </c>
      <c r="W139" s="11">
        <v>0</v>
      </c>
      <c r="X139" s="11">
        <v>0</v>
      </c>
      <c r="Y139" s="11">
        <v>0</v>
      </c>
      <c r="Z139" s="11">
        <v>0</v>
      </c>
      <c r="AA139" s="11">
        <v>0</v>
      </c>
      <c r="AB139" s="11">
        <v>0</v>
      </c>
      <c r="AC139" s="11">
        <v>0</v>
      </c>
      <c r="AD139" s="11">
        <v>0</v>
      </c>
      <c r="AE139" s="11">
        <v>0</v>
      </c>
      <c r="AF139" s="11">
        <v>0</v>
      </c>
      <c r="AG139" s="11">
        <v>0</v>
      </c>
      <c r="AH139" s="11">
        <v>0</v>
      </c>
      <c r="AI139" s="11">
        <v>0</v>
      </c>
      <c r="AJ139" s="11">
        <v>0</v>
      </c>
      <c r="AK139" s="11">
        <v>0</v>
      </c>
      <c r="AL139" s="11">
        <v>0</v>
      </c>
      <c r="AM139" s="11">
        <v>1</v>
      </c>
      <c r="AN139" s="11">
        <v>0</v>
      </c>
      <c r="AO139" s="11">
        <v>0</v>
      </c>
      <c r="AP139" s="11">
        <v>0</v>
      </c>
      <c r="AQ139" s="11">
        <v>0</v>
      </c>
      <c r="AR139" s="11">
        <v>0</v>
      </c>
      <c r="AS139" s="11">
        <v>0</v>
      </c>
      <c r="AT139" s="11">
        <v>0</v>
      </c>
      <c r="AU139" s="22">
        <f>+IFERROR(COUNTIFS('OEN DET'!$H:$H,1,'OEN DET'!$A:$A,CONSOLIDADO!$F139)/COUNTIFS('OEN DET'!$H:$H,"&lt;&gt;",'OEN DET'!$A:$A,CONSOLIDADO!$F139),0)</f>
        <v>0.5</v>
      </c>
      <c r="AV139" s="22">
        <f>+IFERROR(COUNTIFS('OEN DET'!$H:$H,2,'OEN DET'!$A:$A,CONSOLIDADO!$F139)/COUNTIFS('OEN DET'!$H:$H,"&lt;&gt;",'OEN DET'!$A:$A,CONSOLIDADO!$F139),0)</f>
        <v>0.5</v>
      </c>
      <c r="AW139" s="22">
        <f>+IFERROR(COUNTIFS('OEN DET'!$H:$H,3,'OEN DET'!$A:$A,CONSOLIDADO!$F139)/COUNTIFS('OEN DET'!$H:$H,"&lt;&gt;",'OEN DET'!$A:$A,CONSOLIDADO!$F139),0)</f>
        <v>0</v>
      </c>
      <c r="AX139" s="22">
        <f>+IFERROR(COUNTIFS('OEN DET'!$J:$J,1,'OEN DET'!$A:$A,CONSOLIDADO!$F139)/COUNTIFS('OEN DET'!$J:$J,"&lt;&gt;",'OEN DET'!$A:$A,CONSOLIDADO!$F139),0)</f>
        <v>1</v>
      </c>
      <c r="AY139" s="22">
        <f>+IFERROR(COUNTIFS('OEN DET'!$J:$J,2,'OEN DET'!$A:$A,CONSOLIDADO!$F139)/COUNTIFS('OEN DET'!$J:$J,"&lt;&gt;",'OEN DET'!$A:$A,CONSOLIDADO!$F139),0)</f>
        <v>0</v>
      </c>
      <c r="AZ139" s="22">
        <f>+IFERROR(COUNTIFS('OEN DET'!$J:$J,3,'OEN DET'!$A:$A,CONSOLIDADO!$F139)/COUNTIFS('OEN DET'!$J:$J,"&lt;&gt;",'OEN DET'!$A:$A,CONSOLIDADO!$F139),0)</f>
        <v>0</v>
      </c>
      <c r="BA139" s="22">
        <f>+IFERROR(COUNTIFS('OEN DET'!$J:$J,4,'OEN DET'!$A:$A,CONSOLIDADO!$F139)/COUNTIFS('OEN DET'!$J:$J,"&lt;&gt;",'OEN DET'!$A:$A,CONSOLIDADO!$F139),0)</f>
        <v>0</v>
      </c>
      <c r="BB139" s="22">
        <f>+IFERROR(COUNTIFS('OEN DET'!$J:$J,5,'OEN DET'!$A:$A,CONSOLIDADO!$F139)/COUNTIFS('OEN DET'!$J:$J,"&lt;&gt;",'OEN DET'!$A:$A,CONSOLIDADO!$F139),0)</f>
        <v>0</v>
      </c>
      <c r="BC139" s="48">
        <v>1</v>
      </c>
    </row>
    <row r="140" spans="1:55" x14ac:dyDescent="0.3">
      <c r="A140" s="11">
        <f>AVERAGEIFS('OEN DET'!B:B,'OEN DET'!A:A,CONSOLIDADO!F140)</f>
        <v>2</v>
      </c>
      <c r="B140" s="11">
        <f>AVERAGEIFS('OEN DET'!F:F,'OEN DET'!A:A,CONSOLIDADO!F140)</f>
        <v>8</v>
      </c>
      <c r="C140" s="43">
        <f t="shared" si="6"/>
        <v>1</v>
      </c>
      <c r="D140" s="43">
        <f t="shared" si="7"/>
        <v>0</v>
      </c>
      <c r="E140" s="2" t="s">
        <v>7708</v>
      </c>
      <c r="F140" s="2">
        <f t="shared" si="8"/>
        <v>139</v>
      </c>
      <c r="G140" s="11">
        <v>0</v>
      </c>
      <c r="H140" s="11">
        <v>1</v>
      </c>
      <c r="I140" s="11">
        <v>0</v>
      </c>
      <c r="J140" s="11">
        <v>0</v>
      </c>
      <c r="K140" s="11">
        <v>0</v>
      </c>
      <c r="L140" s="11">
        <v>0</v>
      </c>
      <c r="M140" s="11">
        <v>0</v>
      </c>
      <c r="N140" s="11">
        <v>0</v>
      </c>
      <c r="O140" s="11">
        <v>0</v>
      </c>
      <c r="P140" s="11">
        <v>0</v>
      </c>
      <c r="Q140" s="11">
        <v>0</v>
      </c>
      <c r="R140" s="11">
        <v>0</v>
      </c>
      <c r="S140" s="11">
        <v>0</v>
      </c>
      <c r="T140" s="11">
        <v>0</v>
      </c>
      <c r="U140" s="11">
        <v>0</v>
      </c>
      <c r="V140" s="11">
        <v>0</v>
      </c>
      <c r="W140" s="11">
        <v>0</v>
      </c>
      <c r="X140" s="11">
        <v>0</v>
      </c>
      <c r="Y140" s="11">
        <v>0</v>
      </c>
      <c r="Z140" s="11">
        <v>0</v>
      </c>
      <c r="AA140" s="11">
        <v>0</v>
      </c>
      <c r="AB140" s="11">
        <v>0</v>
      </c>
      <c r="AC140" s="11">
        <v>0</v>
      </c>
      <c r="AD140" s="11">
        <v>0</v>
      </c>
      <c r="AE140" s="11">
        <v>0</v>
      </c>
      <c r="AF140" s="11">
        <v>0</v>
      </c>
      <c r="AG140" s="11">
        <v>0</v>
      </c>
      <c r="AH140" s="11">
        <v>0</v>
      </c>
      <c r="AI140" s="11">
        <v>0</v>
      </c>
      <c r="AJ140" s="11">
        <v>0</v>
      </c>
      <c r="AK140" s="11">
        <v>0</v>
      </c>
      <c r="AL140" s="11">
        <v>0</v>
      </c>
      <c r="AM140" s="11">
        <v>0</v>
      </c>
      <c r="AN140" s="11">
        <v>1</v>
      </c>
      <c r="AO140" s="11">
        <v>0</v>
      </c>
      <c r="AP140" s="11">
        <v>0</v>
      </c>
      <c r="AQ140" s="11">
        <v>0</v>
      </c>
      <c r="AR140" s="11">
        <v>0</v>
      </c>
      <c r="AS140" s="11">
        <v>0</v>
      </c>
      <c r="AT140" s="11">
        <v>0</v>
      </c>
      <c r="AU140" s="22">
        <f>+IFERROR(COUNTIFS('OEN DET'!$H:$H,1,'OEN DET'!$A:$A,CONSOLIDADO!$F140)/COUNTIFS('OEN DET'!$H:$H,"&lt;&gt;",'OEN DET'!$A:$A,CONSOLIDADO!$F140),0)</f>
        <v>0.5</v>
      </c>
      <c r="AV140" s="22">
        <f>+IFERROR(COUNTIFS('OEN DET'!$H:$H,2,'OEN DET'!$A:$A,CONSOLIDADO!$F140)/COUNTIFS('OEN DET'!$H:$H,"&lt;&gt;",'OEN DET'!$A:$A,CONSOLIDADO!$F140),0)</f>
        <v>0.5</v>
      </c>
      <c r="AW140" s="22">
        <f>+IFERROR(COUNTIFS('OEN DET'!$H:$H,3,'OEN DET'!$A:$A,CONSOLIDADO!$F140)/COUNTIFS('OEN DET'!$H:$H,"&lt;&gt;",'OEN DET'!$A:$A,CONSOLIDADO!$F140),0)</f>
        <v>0</v>
      </c>
      <c r="AX140" s="22">
        <f>+IFERROR(COUNTIFS('OEN DET'!$J:$J,1,'OEN DET'!$A:$A,CONSOLIDADO!$F140)/COUNTIFS('OEN DET'!$J:$J,"&lt;&gt;",'OEN DET'!$A:$A,CONSOLIDADO!$F140),0)</f>
        <v>0</v>
      </c>
      <c r="AY140" s="22">
        <f>+IFERROR(COUNTIFS('OEN DET'!$J:$J,2,'OEN DET'!$A:$A,CONSOLIDADO!$F140)/COUNTIFS('OEN DET'!$J:$J,"&lt;&gt;",'OEN DET'!$A:$A,CONSOLIDADO!$F140),0)</f>
        <v>0</v>
      </c>
      <c r="AZ140" s="22">
        <f>+IFERROR(COUNTIFS('OEN DET'!$J:$J,3,'OEN DET'!$A:$A,CONSOLIDADO!$F140)/COUNTIFS('OEN DET'!$J:$J,"&lt;&gt;",'OEN DET'!$A:$A,CONSOLIDADO!$F140),0)</f>
        <v>0</v>
      </c>
      <c r="BA140" s="22">
        <f>+IFERROR(COUNTIFS('OEN DET'!$J:$J,4,'OEN DET'!$A:$A,CONSOLIDADO!$F140)/COUNTIFS('OEN DET'!$J:$J,"&lt;&gt;",'OEN DET'!$A:$A,CONSOLIDADO!$F140),0)</f>
        <v>0</v>
      </c>
      <c r="BB140" s="22">
        <f>+IFERROR(COUNTIFS('OEN DET'!$J:$J,5,'OEN DET'!$A:$A,CONSOLIDADO!$F140)/COUNTIFS('OEN DET'!$J:$J,"&lt;&gt;",'OEN DET'!$A:$A,CONSOLIDADO!$F140),0)</f>
        <v>0</v>
      </c>
      <c r="BC140" s="48">
        <v>1</v>
      </c>
    </row>
    <row r="141" spans="1:55" x14ac:dyDescent="0.3">
      <c r="A141" s="11">
        <f>AVERAGEIFS('OEN DET'!B:B,'OEN DET'!A:A,CONSOLIDADO!F141)</f>
        <v>2</v>
      </c>
      <c r="B141" s="11">
        <f>AVERAGEIFS('OEN DET'!F:F,'OEN DET'!A:A,CONSOLIDADO!F141)</f>
        <v>11</v>
      </c>
      <c r="C141" s="43">
        <f t="shared" si="6"/>
        <v>1</v>
      </c>
      <c r="D141" s="43">
        <f t="shared" si="7"/>
        <v>0</v>
      </c>
      <c r="E141" s="2" t="s">
        <v>7708</v>
      </c>
      <c r="F141" s="2">
        <f t="shared" si="8"/>
        <v>140</v>
      </c>
      <c r="G141" s="11">
        <v>0</v>
      </c>
      <c r="H141" s="11">
        <v>1</v>
      </c>
      <c r="I141" s="11">
        <v>0</v>
      </c>
      <c r="J141" s="11">
        <v>0</v>
      </c>
      <c r="K141" s="11">
        <v>0</v>
      </c>
      <c r="L141" s="11">
        <v>0</v>
      </c>
      <c r="M141" s="11">
        <v>0</v>
      </c>
      <c r="N141" s="11">
        <v>0</v>
      </c>
      <c r="O141" s="11">
        <v>0</v>
      </c>
      <c r="P141" s="11">
        <v>0</v>
      </c>
      <c r="Q141" s="11">
        <v>0</v>
      </c>
      <c r="R141" s="11">
        <v>0</v>
      </c>
      <c r="S141" s="11">
        <v>0</v>
      </c>
      <c r="T141" s="11">
        <v>0</v>
      </c>
      <c r="U141" s="11">
        <v>0</v>
      </c>
      <c r="V141" s="11">
        <v>0</v>
      </c>
      <c r="W141" s="11">
        <v>0</v>
      </c>
      <c r="X141" s="11">
        <v>0</v>
      </c>
      <c r="Y141" s="11">
        <v>0</v>
      </c>
      <c r="Z141" s="11">
        <v>0</v>
      </c>
      <c r="AA141" s="11">
        <v>0</v>
      </c>
      <c r="AB141" s="11">
        <v>0</v>
      </c>
      <c r="AC141" s="11">
        <v>0</v>
      </c>
      <c r="AD141" s="11">
        <v>0</v>
      </c>
      <c r="AE141" s="11">
        <v>0</v>
      </c>
      <c r="AF141" s="11">
        <v>0</v>
      </c>
      <c r="AG141" s="11">
        <v>0</v>
      </c>
      <c r="AH141" s="11">
        <v>0</v>
      </c>
      <c r="AI141" s="11">
        <v>0</v>
      </c>
      <c r="AJ141" s="11">
        <v>0</v>
      </c>
      <c r="AK141" s="11">
        <v>0</v>
      </c>
      <c r="AL141" s="11">
        <v>0</v>
      </c>
      <c r="AM141" s="11">
        <v>0</v>
      </c>
      <c r="AN141" s="11">
        <v>0</v>
      </c>
      <c r="AO141" s="11">
        <v>0</v>
      </c>
      <c r="AP141" s="11">
        <v>0</v>
      </c>
      <c r="AQ141" s="11">
        <v>1</v>
      </c>
      <c r="AR141" s="11">
        <v>0</v>
      </c>
      <c r="AS141" s="11">
        <v>0</v>
      </c>
      <c r="AT141" s="11">
        <v>0</v>
      </c>
      <c r="AU141" s="22">
        <f>+IFERROR(COUNTIFS('OEN DET'!$H:$H,1,'OEN DET'!$A:$A,CONSOLIDADO!$F141)/COUNTIFS('OEN DET'!$H:$H,"&lt;&gt;",'OEN DET'!$A:$A,CONSOLIDADO!$F141),0)</f>
        <v>0.4</v>
      </c>
      <c r="AV141" s="22">
        <f>+IFERROR(COUNTIFS('OEN DET'!$H:$H,2,'OEN DET'!$A:$A,CONSOLIDADO!$F141)/COUNTIFS('OEN DET'!$H:$H,"&lt;&gt;",'OEN DET'!$A:$A,CONSOLIDADO!$F141),0)</f>
        <v>0.6</v>
      </c>
      <c r="AW141" s="22">
        <f>+IFERROR(COUNTIFS('OEN DET'!$H:$H,3,'OEN DET'!$A:$A,CONSOLIDADO!$F141)/COUNTIFS('OEN DET'!$H:$H,"&lt;&gt;",'OEN DET'!$A:$A,CONSOLIDADO!$F141),0)</f>
        <v>0</v>
      </c>
      <c r="AX141" s="22">
        <f>+IFERROR(COUNTIFS('OEN DET'!$J:$J,1,'OEN DET'!$A:$A,CONSOLIDADO!$F141)/COUNTIFS('OEN DET'!$J:$J,"&lt;&gt;",'OEN DET'!$A:$A,CONSOLIDADO!$F141),0)</f>
        <v>0</v>
      </c>
      <c r="AY141" s="22">
        <f>+IFERROR(COUNTIFS('OEN DET'!$J:$J,2,'OEN DET'!$A:$A,CONSOLIDADO!$F141)/COUNTIFS('OEN DET'!$J:$J,"&lt;&gt;",'OEN DET'!$A:$A,CONSOLIDADO!$F141),0)</f>
        <v>0</v>
      </c>
      <c r="AZ141" s="22">
        <f>+IFERROR(COUNTIFS('OEN DET'!$J:$J,3,'OEN DET'!$A:$A,CONSOLIDADO!$F141)/COUNTIFS('OEN DET'!$J:$J,"&lt;&gt;",'OEN DET'!$A:$A,CONSOLIDADO!$F141),0)</f>
        <v>0</v>
      </c>
      <c r="BA141" s="22">
        <f>+IFERROR(COUNTIFS('OEN DET'!$J:$J,4,'OEN DET'!$A:$A,CONSOLIDADO!$F141)/COUNTIFS('OEN DET'!$J:$J,"&lt;&gt;",'OEN DET'!$A:$A,CONSOLIDADO!$F141),0)</f>
        <v>0</v>
      </c>
      <c r="BB141" s="22">
        <f>+IFERROR(COUNTIFS('OEN DET'!$J:$J,5,'OEN DET'!$A:$A,CONSOLIDADO!$F141)/COUNTIFS('OEN DET'!$J:$J,"&lt;&gt;",'OEN DET'!$A:$A,CONSOLIDADO!$F141),0)</f>
        <v>0</v>
      </c>
      <c r="BC141" s="48">
        <v>1</v>
      </c>
    </row>
    <row r="142" spans="1:55" x14ac:dyDescent="0.3">
      <c r="A142" s="11">
        <f>AVERAGEIFS('OEN DET'!B:B,'OEN DET'!A:A,CONSOLIDADO!F142)</f>
        <v>2</v>
      </c>
      <c r="B142" s="11">
        <f>AVERAGEIFS('OEN DET'!F:F,'OEN DET'!A:A,CONSOLIDADO!F142)</f>
        <v>8</v>
      </c>
      <c r="C142" s="43">
        <f t="shared" si="6"/>
        <v>1</v>
      </c>
      <c r="D142" s="43">
        <f t="shared" si="7"/>
        <v>1</v>
      </c>
      <c r="E142" s="2" t="s">
        <v>7708</v>
      </c>
      <c r="F142" s="2">
        <f t="shared" si="8"/>
        <v>141</v>
      </c>
      <c r="G142" s="11">
        <v>0</v>
      </c>
      <c r="H142" s="11">
        <v>1</v>
      </c>
      <c r="I142" s="11">
        <v>0</v>
      </c>
      <c r="J142" s="11">
        <v>0</v>
      </c>
      <c r="K142" s="11">
        <v>0</v>
      </c>
      <c r="L142" s="11">
        <v>0</v>
      </c>
      <c r="M142" s="11">
        <v>0</v>
      </c>
      <c r="N142" s="11">
        <v>0</v>
      </c>
      <c r="O142" s="11">
        <v>0</v>
      </c>
      <c r="P142" s="11">
        <v>0</v>
      </c>
      <c r="Q142" s="11">
        <v>0</v>
      </c>
      <c r="R142" s="11">
        <v>0</v>
      </c>
      <c r="S142" s="11">
        <v>0</v>
      </c>
      <c r="T142" s="11">
        <v>0</v>
      </c>
      <c r="U142" s="11">
        <v>0</v>
      </c>
      <c r="V142" s="11">
        <v>0</v>
      </c>
      <c r="W142" s="11">
        <v>0</v>
      </c>
      <c r="X142" s="11">
        <v>0</v>
      </c>
      <c r="Y142" s="11">
        <v>0</v>
      </c>
      <c r="Z142" s="11">
        <v>0</v>
      </c>
      <c r="AA142" s="11">
        <v>0</v>
      </c>
      <c r="AB142" s="11">
        <v>0</v>
      </c>
      <c r="AC142" s="11">
        <v>0</v>
      </c>
      <c r="AD142" s="11">
        <v>0</v>
      </c>
      <c r="AE142" s="11">
        <v>0</v>
      </c>
      <c r="AF142" s="11">
        <v>0</v>
      </c>
      <c r="AG142" s="11">
        <v>0</v>
      </c>
      <c r="AH142" s="11">
        <v>0</v>
      </c>
      <c r="AI142" s="11">
        <v>0</v>
      </c>
      <c r="AJ142" s="11">
        <v>0</v>
      </c>
      <c r="AK142" s="11">
        <v>0</v>
      </c>
      <c r="AL142" s="11">
        <v>0</v>
      </c>
      <c r="AM142" s="11">
        <v>0</v>
      </c>
      <c r="AN142" s="11">
        <v>1</v>
      </c>
      <c r="AO142" s="11">
        <v>0</v>
      </c>
      <c r="AP142" s="11">
        <v>0</v>
      </c>
      <c r="AQ142" s="11">
        <v>0</v>
      </c>
      <c r="AR142" s="11">
        <v>0</v>
      </c>
      <c r="AS142" s="11">
        <v>0</v>
      </c>
      <c r="AT142" s="11">
        <v>0</v>
      </c>
      <c r="AU142" s="22">
        <f>+IFERROR(COUNTIFS('OEN DET'!$H:$H,1,'OEN DET'!$A:$A,CONSOLIDADO!$F142)/COUNTIFS('OEN DET'!$H:$H,"&lt;&gt;",'OEN DET'!$A:$A,CONSOLIDADO!$F142),0)</f>
        <v>0.66666666666666663</v>
      </c>
      <c r="AV142" s="22">
        <f>+IFERROR(COUNTIFS('OEN DET'!$H:$H,2,'OEN DET'!$A:$A,CONSOLIDADO!$F142)/COUNTIFS('OEN DET'!$H:$H,"&lt;&gt;",'OEN DET'!$A:$A,CONSOLIDADO!$F142),0)</f>
        <v>0.33333333333333331</v>
      </c>
      <c r="AW142" s="22">
        <f>+IFERROR(COUNTIFS('OEN DET'!$H:$H,3,'OEN DET'!$A:$A,CONSOLIDADO!$F142)/COUNTIFS('OEN DET'!$H:$H,"&lt;&gt;",'OEN DET'!$A:$A,CONSOLIDADO!$F142),0)</f>
        <v>0</v>
      </c>
      <c r="AX142" s="22">
        <f>+IFERROR(COUNTIFS('OEN DET'!$J:$J,1,'OEN DET'!$A:$A,CONSOLIDADO!$F142)/COUNTIFS('OEN DET'!$J:$J,"&lt;&gt;",'OEN DET'!$A:$A,CONSOLIDADO!$F142),0)</f>
        <v>1</v>
      </c>
      <c r="AY142" s="22">
        <f>+IFERROR(COUNTIFS('OEN DET'!$J:$J,2,'OEN DET'!$A:$A,CONSOLIDADO!$F142)/COUNTIFS('OEN DET'!$J:$J,"&lt;&gt;",'OEN DET'!$A:$A,CONSOLIDADO!$F142),0)</f>
        <v>0</v>
      </c>
      <c r="AZ142" s="22">
        <f>+IFERROR(COUNTIFS('OEN DET'!$J:$J,3,'OEN DET'!$A:$A,CONSOLIDADO!$F142)/COUNTIFS('OEN DET'!$J:$J,"&lt;&gt;",'OEN DET'!$A:$A,CONSOLIDADO!$F142),0)</f>
        <v>0</v>
      </c>
      <c r="BA142" s="22">
        <f>+IFERROR(COUNTIFS('OEN DET'!$J:$J,4,'OEN DET'!$A:$A,CONSOLIDADO!$F142)/COUNTIFS('OEN DET'!$J:$J,"&lt;&gt;",'OEN DET'!$A:$A,CONSOLIDADO!$F142),0)</f>
        <v>0</v>
      </c>
      <c r="BB142" s="22">
        <f>+IFERROR(COUNTIFS('OEN DET'!$J:$J,5,'OEN DET'!$A:$A,CONSOLIDADO!$F142)/COUNTIFS('OEN DET'!$J:$J,"&lt;&gt;",'OEN DET'!$A:$A,CONSOLIDADO!$F142),0)</f>
        <v>0</v>
      </c>
      <c r="BC142" s="48">
        <v>2</v>
      </c>
    </row>
    <row r="143" spans="1:55" x14ac:dyDescent="0.3">
      <c r="A143" s="11">
        <f>AVERAGEIFS('OEN DET'!B:B,'OEN DET'!A:A,CONSOLIDADO!F143)</f>
        <v>2</v>
      </c>
      <c r="B143" s="11">
        <f>AVERAGEIFS('OEN DET'!F:F,'OEN DET'!A:A,CONSOLIDADO!F143)</f>
        <v>6</v>
      </c>
      <c r="C143" s="43">
        <f t="shared" si="6"/>
        <v>1</v>
      </c>
      <c r="D143" s="43">
        <f t="shared" si="7"/>
        <v>0</v>
      </c>
      <c r="E143" s="2" t="s">
        <v>7708</v>
      </c>
      <c r="F143" s="2">
        <f t="shared" si="8"/>
        <v>142</v>
      </c>
      <c r="G143" s="11">
        <v>0</v>
      </c>
      <c r="H143" s="11">
        <v>1</v>
      </c>
      <c r="I143" s="11">
        <v>0</v>
      </c>
      <c r="J143" s="11">
        <v>0</v>
      </c>
      <c r="K143" s="11">
        <v>0</v>
      </c>
      <c r="L143" s="11">
        <v>0</v>
      </c>
      <c r="M143" s="11">
        <v>0</v>
      </c>
      <c r="N143" s="11">
        <v>0</v>
      </c>
      <c r="O143" s="11">
        <v>0</v>
      </c>
      <c r="P143" s="11">
        <v>0</v>
      </c>
      <c r="Q143" s="11">
        <v>0</v>
      </c>
      <c r="R143" s="11">
        <v>0</v>
      </c>
      <c r="S143" s="11">
        <v>0</v>
      </c>
      <c r="T143" s="11">
        <v>0</v>
      </c>
      <c r="U143" s="11">
        <v>0</v>
      </c>
      <c r="V143" s="11">
        <v>0</v>
      </c>
      <c r="W143" s="11">
        <v>0</v>
      </c>
      <c r="X143" s="11">
        <v>0</v>
      </c>
      <c r="Y143" s="11">
        <v>0</v>
      </c>
      <c r="Z143" s="11">
        <v>0</v>
      </c>
      <c r="AA143" s="11">
        <v>0</v>
      </c>
      <c r="AB143" s="11">
        <v>0</v>
      </c>
      <c r="AC143" s="11">
        <v>0</v>
      </c>
      <c r="AD143" s="11">
        <v>0</v>
      </c>
      <c r="AE143" s="11">
        <v>0</v>
      </c>
      <c r="AF143" s="11">
        <v>0</v>
      </c>
      <c r="AG143" s="11">
        <v>0</v>
      </c>
      <c r="AH143" s="11">
        <v>0</v>
      </c>
      <c r="AI143" s="11">
        <v>0</v>
      </c>
      <c r="AJ143" s="11">
        <v>0</v>
      </c>
      <c r="AK143" s="11">
        <v>0</v>
      </c>
      <c r="AL143" s="11">
        <v>1</v>
      </c>
      <c r="AM143" s="11">
        <v>0</v>
      </c>
      <c r="AN143" s="11">
        <v>0</v>
      </c>
      <c r="AO143" s="11">
        <v>0</v>
      </c>
      <c r="AP143" s="11">
        <v>0</v>
      </c>
      <c r="AQ143" s="11">
        <v>0</v>
      </c>
      <c r="AR143" s="11">
        <v>0</v>
      </c>
      <c r="AS143" s="11">
        <v>0</v>
      </c>
      <c r="AT143" s="11">
        <v>0</v>
      </c>
      <c r="AU143" s="22">
        <f>+IFERROR(COUNTIFS('OEN DET'!$H:$H,1,'OEN DET'!$A:$A,CONSOLIDADO!$F143)/COUNTIFS('OEN DET'!$H:$H,"&lt;&gt;",'OEN DET'!$A:$A,CONSOLIDADO!$F143),0)</f>
        <v>0.33333333333333331</v>
      </c>
      <c r="AV143" s="22">
        <f>+IFERROR(COUNTIFS('OEN DET'!$H:$H,2,'OEN DET'!$A:$A,CONSOLIDADO!$F143)/COUNTIFS('OEN DET'!$H:$H,"&lt;&gt;",'OEN DET'!$A:$A,CONSOLIDADO!$F143),0)</f>
        <v>0.66666666666666663</v>
      </c>
      <c r="AW143" s="22">
        <f>+IFERROR(COUNTIFS('OEN DET'!$H:$H,3,'OEN DET'!$A:$A,CONSOLIDADO!$F143)/COUNTIFS('OEN DET'!$H:$H,"&lt;&gt;",'OEN DET'!$A:$A,CONSOLIDADO!$F143),0)</f>
        <v>0</v>
      </c>
      <c r="AX143" s="22">
        <f>+IFERROR(COUNTIFS('OEN DET'!$J:$J,1,'OEN DET'!$A:$A,CONSOLIDADO!$F143)/COUNTIFS('OEN DET'!$J:$J,"&lt;&gt;",'OEN DET'!$A:$A,CONSOLIDADO!$F143),0)</f>
        <v>0</v>
      </c>
      <c r="AY143" s="22">
        <f>+IFERROR(COUNTIFS('OEN DET'!$J:$J,2,'OEN DET'!$A:$A,CONSOLIDADO!$F143)/COUNTIFS('OEN DET'!$J:$J,"&lt;&gt;",'OEN DET'!$A:$A,CONSOLIDADO!$F143),0)</f>
        <v>0</v>
      </c>
      <c r="AZ143" s="22">
        <f>+IFERROR(COUNTIFS('OEN DET'!$J:$J,3,'OEN DET'!$A:$A,CONSOLIDADO!$F143)/COUNTIFS('OEN DET'!$J:$J,"&lt;&gt;",'OEN DET'!$A:$A,CONSOLIDADO!$F143),0)</f>
        <v>0</v>
      </c>
      <c r="BA143" s="22">
        <f>+IFERROR(COUNTIFS('OEN DET'!$J:$J,4,'OEN DET'!$A:$A,CONSOLIDADO!$F143)/COUNTIFS('OEN DET'!$J:$J,"&lt;&gt;",'OEN DET'!$A:$A,CONSOLIDADO!$F143),0)</f>
        <v>0</v>
      </c>
      <c r="BB143" s="22">
        <f>+IFERROR(COUNTIFS('OEN DET'!$J:$J,5,'OEN DET'!$A:$A,CONSOLIDADO!$F143)/COUNTIFS('OEN DET'!$J:$J,"&lt;&gt;",'OEN DET'!$A:$A,CONSOLIDADO!$F143),0)</f>
        <v>0</v>
      </c>
      <c r="BC143" s="48">
        <v>3</v>
      </c>
    </row>
    <row r="144" spans="1:55" x14ac:dyDescent="0.3">
      <c r="A144" s="11">
        <f>AVERAGEIFS('OEN DET'!B:B,'OEN DET'!A:A,CONSOLIDADO!F144)</f>
        <v>2</v>
      </c>
      <c r="B144" s="11">
        <f>AVERAGEIFS('OEN DET'!F:F,'OEN DET'!A:A,CONSOLIDADO!F144)</f>
        <v>8</v>
      </c>
      <c r="C144" s="43">
        <f t="shared" si="6"/>
        <v>1</v>
      </c>
      <c r="D144" s="43">
        <f t="shared" si="7"/>
        <v>1</v>
      </c>
      <c r="E144" s="2" t="s">
        <v>7708</v>
      </c>
      <c r="F144" s="2">
        <f t="shared" si="8"/>
        <v>143</v>
      </c>
      <c r="G144" s="11">
        <v>0</v>
      </c>
      <c r="H144" s="11">
        <v>1</v>
      </c>
      <c r="I144" s="11">
        <v>0</v>
      </c>
      <c r="J144" s="11">
        <v>0</v>
      </c>
      <c r="K144" s="11">
        <v>0</v>
      </c>
      <c r="L144" s="11">
        <v>0</v>
      </c>
      <c r="M144" s="11">
        <v>0</v>
      </c>
      <c r="N144" s="11">
        <v>0</v>
      </c>
      <c r="O144" s="11">
        <v>0</v>
      </c>
      <c r="P144" s="11">
        <v>0</v>
      </c>
      <c r="Q144" s="11">
        <v>0</v>
      </c>
      <c r="R144" s="11">
        <v>0</v>
      </c>
      <c r="S144" s="11">
        <v>0</v>
      </c>
      <c r="T144" s="11">
        <v>0</v>
      </c>
      <c r="U144" s="11">
        <v>0</v>
      </c>
      <c r="V144" s="11">
        <v>0</v>
      </c>
      <c r="W144" s="11">
        <v>0</v>
      </c>
      <c r="X144" s="11">
        <v>0</v>
      </c>
      <c r="Y144" s="11">
        <v>0</v>
      </c>
      <c r="Z144" s="11">
        <v>0</v>
      </c>
      <c r="AA144" s="11">
        <v>0</v>
      </c>
      <c r="AB144" s="11">
        <v>0</v>
      </c>
      <c r="AC144" s="11">
        <v>0</v>
      </c>
      <c r="AD144" s="11">
        <v>0</v>
      </c>
      <c r="AE144" s="11">
        <v>0</v>
      </c>
      <c r="AF144" s="11">
        <v>0</v>
      </c>
      <c r="AG144" s="11">
        <v>0</v>
      </c>
      <c r="AH144" s="11">
        <v>0</v>
      </c>
      <c r="AI144" s="11">
        <v>0</v>
      </c>
      <c r="AJ144" s="11">
        <v>0</v>
      </c>
      <c r="AK144" s="11">
        <v>0</v>
      </c>
      <c r="AL144" s="11">
        <v>0</v>
      </c>
      <c r="AM144" s="11">
        <v>0</v>
      </c>
      <c r="AN144" s="11">
        <v>1</v>
      </c>
      <c r="AO144" s="11">
        <v>0</v>
      </c>
      <c r="AP144" s="11">
        <v>0</v>
      </c>
      <c r="AQ144" s="11">
        <v>0</v>
      </c>
      <c r="AR144" s="11">
        <v>0</v>
      </c>
      <c r="AS144" s="11">
        <v>0</v>
      </c>
      <c r="AT144" s="11">
        <v>0</v>
      </c>
      <c r="AU144" s="22">
        <f>+IFERROR(COUNTIFS('OEN DET'!$H:$H,1,'OEN DET'!$A:$A,CONSOLIDADO!$F144)/COUNTIFS('OEN DET'!$H:$H,"&lt;&gt;",'OEN DET'!$A:$A,CONSOLIDADO!$F144),0)</f>
        <v>1</v>
      </c>
      <c r="AV144" s="22">
        <f>+IFERROR(COUNTIFS('OEN DET'!$H:$H,2,'OEN DET'!$A:$A,CONSOLIDADO!$F144)/COUNTIFS('OEN DET'!$H:$H,"&lt;&gt;",'OEN DET'!$A:$A,CONSOLIDADO!$F144),0)</f>
        <v>0</v>
      </c>
      <c r="AW144" s="22">
        <f>+IFERROR(COUNTIFS('OEN DET'!$H:$H,3,'OEN DET'!$A:$A,CONSOLIDADO!$F144)/COUNTIFS('OEN DET'!$H:$H,"&lt;&gt;",'OEN DET'!$A:$A,CONSOLIDADO!$F144),0)</f>
        <v>0</v>
      </c>
      <c r="AX144" s="22">
        <f>+IFERROR(COUNTIFS('OEN DET'!$J:$J,1,'OEN DET'!$A:$A,CONSOLIDADO!$F144)/COUNTIFS('OEN DET'!$J:$J,"&lt;&gt;",'OEN DET'!$A:$A,CONSOLIDADO!$F144),0)</f>
        <v>1</v>
      </c>
      <c r="AY144" s="22">
        <f>+IFERROR(COUNTIFS('OEN DET'!$J:$J,2,'OEN DET'!$A:$A,CONSOLIDADO!$F144)/COUNTIFS('OEN DET'!$J:$J,"&lt;&gt;",'OEN DET'!$A:$A,CONSOLIDADO!$F144),0)</f>
        <v>0</v>
      </c>
      <c r="AZ144" s="22">
        <f>+IFERROR(COUNTIFS('OEN DET'!$J:$J,3,'OEN DET'!$A:$A,CONSOLIDADO!$F144)/COUNTIFS('OEN DET'!$J:$J,"&lt;&gt;",'OEN DET'!$A:$A,CONSOLIDADO!$F144),0)</f>
        <v>0</v>
      </c>
      <c r="BA144" s="22">
        <f>+IFERROR(COUNTIFS('OEN DET'!$J:$J,4,'OEN DET'!$A:$A,CONSOLIDADO!$F144)/COUNTIFS('OEN DET'!$J:$J,"&lt;&gt;",'OEN DET'!$A:$A,CONSOLIDADO!$F144),0)</f>
        <v>0</v>
      </c>
      <c r="BB144" s="22">
        <f>+IFERROR(COUNTIFS('OEN DET'!$J:$J,5,'OEN DET'!$A:$A,CONSOLIDADO!$F144)/COUNTIFS('OEN DET'!$J:$J,"&lt;&gt;",'OEN DET'!$A:$A,CONSOLIDADO!$F144),0)</f>
        <v>0</v>
      </c>
      <c r="BC144" s="48">
        <v>2</v>
      </c>
    </row>
    <row r="145" spans="1:55" x14ac:dyDescent="0.3">
      <c r="A145" s="11">
        <f>AVERAGEIFS('OEN DET'!B:B,'OEN DET'!A:A,CONSOLIDADO!F145)</f>
        <v>2</v>
      </c>
      <c r="B145" s="11">
        <f>AVERAGEIFS('OEN DET'!F:F,'OEN DET'!A:A,CONSOLIDADO!F145)</f>
        <v>6</v>
      </c>
      <c r="C145" s="43">
        <f t="shared" si="6"/>
        <v>1</v>
      </c>
      <c r="D145" s="43">
        <f t="shared" si="7"/>
        <v>1</v>
      </c>
      <c r="E145" s="2" t="s">
        <v>7708</v>
      </c>
      <c r="F145" s="2">
        <f t="shared" si="8"/>
        <v>144</v>
      </c>
      <c r="G145" s="11">
        <v>0</v>
      </c>
      <c r="H145" s="11">
        <v>1</v>
      </c>
      <c r="I145" s="11">
        <v>0</v>
      </c>
      <c r="J145" s="11">
        <v>0</v>
      </c>
      <c r="K145" s="11">
        <v>0</v>
      </c>
      <c r="L145" s="11">
        <v>0</v>
      </c>
      <c r="M145" s="11">
        <v>0</v>
      </c>
      <c r="N145" s="11">
        <v>0</v>
      </c>
      <c r="O145" s="11">
        <v>0</v>
      </c>
      <c r="P145" s="11">
        <v>0</v>
      </c>
      <c r="Q145" s="11">
        <v>0</v>
      </c>
      <c r="R145" s="11">
        <v>0</v>
      </c>
      <c r="S145" s="11">
        <v>0</v>
      </c>
      <c r="T145" s="11">
        <v>0</v>
      </c>
      <c r="U145" s="11">
        <v>0</v>
      </c>
      <c r="V145" s="11">
        <v>0</v>
      </c>
      <c r="W145" s="11">
        <v>0</v>
      </c>
      <c r="X145" s="11">
        <v>0</v>
      </c>
      <c r="Y145" s="11">
        <v>0</v>
      </c>
      <c r="Z145" s="11">
        <v>0</v>
      </c>
      <c r="AA145" s="11">
        <v>0</v>
      </c>
      <c r="AB145" s="11">
        <v>0</v>
      </c>
      <c r="AC145" s="11">
        <v>0</v>
      </c>
      <c r="AD145" s="11">
        <v>0</v>
      </c>
      <c r="AE145" s="11">
        <v>0</v>
      </c>
      <c r="AF145" s="11">
        <v>0</v>
      </c>
      <c r="AG145" s="11">
        <v>0</v>
      </c>
      <c r="AH145" s="11">
        <v>0</v>
      </c>
      <c r="AI145" s="11">
        <v>0</v>
      </c>
      <c r="AJ145" s="11">
        <v>0</v>
      </c>
      <c r="AK145" s="11">
        <v>0</v>
      </c>
      <c r="AL145" s="11">
        <v>1</v>
      </c>
      <c r="AM145" s="11">
        <v>0</v>
      </c>
      <c r="AN145" s="11">
        <v>0</v>
      </c>
      <c r="AO145" s="11">
        <v>0</v>
      </c>
      <c r="AP145" s="11">
        <v>0</v>
      </c>
      <c r="AQ145" s="11">
        <v>0</v>
      </c>
      <c r="AR145" s="11">
        <v>0</v>
      </c>
      <c r="AS145" s="11">
        <v>0</v>
      </c>
      <c r="AT145" s="11">
        <v>0</v>
      </c>
      <c r="AU145" s="22">
        <f>+IFERROR(COUNTIFS('OEN DET'!$H:$H,1,'OEN DET'!$A:$A,CONSOLIDADO!$F145)/COUNTIFS('OEN DET'!$H:$H,"&lt;&gt;",'OEN DET'!$A:$A,CONSOLIDADO!$F145),0)</f>
        <v>0</v>
      </c>
      <c r="AV145" s="22">
        <f>+IFERROR(COUNTIFS('OEN DET'!$H:$H,2,'OEN DET'!$A:$A,CONSOLIDADO!$F145)/COUNTIFS('OEN DET'!$H:$H,"&lt;&gt;",'OEN DET'!$A:$A,CONSOLIDADO!$F145),0)</f>
        <v>0.75</v>
      </c>
      <c r="AW145" s="22">
        <f>+IFERROR(COUNTIFS('OEN DET'!$H:$H,3,'OEN DET'!$A:$A,CONSOLIDADO!$F145)/COUNTIFS('OEN DET'!$H:$H,"&lt;&gt;",'OEN DET'!$A:$A,CONSOLIDADO!$F145),0)</f>
        <v>0.25</v>
      </c>
      <c r="AX145" s="22">
        <f>+IFERROR(COUNTIFS('OEN DET'!$J:$J,1,'OEN DET'!$A:$A,CONSOLIDADO!$F145)/COUNTIFS('OEN DET'!$J:$J,"&lt;&gt;",'OEN DET'!$A:$A,CONSOLIDADO!$F145),0)</f>
        <v>0.5</v>
      </c>
      <c r="AY145" s="22">
        <f>+IFERROR(COUNTIFS('OEN DET'!$J:$J,2,'OEN DET'!$A:$A,CONSOLIDADO!$F145)/COUNTIFS('OEN DET'!$J:$J,"&lt;&gt;",'OEN DET'!$A:$A,CONSOLIDADO!$F145),0)</f>
        <v>0</v>
      </c>
      <c r="AZ145" s="22">
        <f>+IFERROR(COUNTIFS('OEN DET'!$J:$J,3,'OEN DET'!$A:$A,CONSOLIDADO!$F145)/COUNTIFS('OEN DET'!$J:$J,"&lt;&gt;",'OEN DET'!$A:$A,CONSOLIDADO!$F145),0)</f>
        <v>0</v>
      </c>
      <c r="BA145" s="22">
        <f>+IFERROR(COUNTIFS('OEN DET'!$J:$J,4,'OEN DET'!$A:$A,CONSOLIDADO!$F145)/COUNTIFS('OEN DET'!$J:$J,"&lt;&gt;",'OEN DET'!$A:$A,CONSOLIDADO!$F145),0)</f>
        <v>0</v>
      </c>
      <c r="BB145" s="22">
        <f>+IFERROR(COUNTIFS('OEN DET'!$J:$J,5,'OEN DET'!$A:$A,CONSOLIDADO!$F145)/COUNTIFS('OEN DET'!$J:$J,"&lt;&gt;",'OEN DET'!$A:$A,CONSOLIDADO!$F145),0)</f>
        <v>0.5</v>
      </c>
      <c r="BC145" s="48">
        <v>3</v>
      </c>
    </row>
    <row r="146" spans="1:55" x14ac:dyDescent="0.3">
      <c r="A146" s="11">
        <f>AVERAGEIFS('OEN DET'!B:B,'OEN DET'!A:A,CONSOLIDADO!F146)</f>
        <v>2</v>
      </c>
      <c r="B146" s="11">
        <f>AVERAGEIFS('OEN DET'!F:F,'OEN DET'!A:A,CONSOLIDADO!F146)</f>
        <v>11</v>
      </c>
      <c r="C146" s="43">
        <f t="shared" si="6"/>
        <v>1</v>
      </c>
      <c r="D146" s="43">
        <f t="shared" si="7"/>
        <v>1</v>
      </c>
      <c r="E146" s="2" t="s">
        <v>7708</v>
      </c>
      <c r="F146" s="2">
        <f t="shared" si="8"/>
        <v>145</v>
      </c>
      <c r="G146" s="11">
        <v>0</v>
      </c>
      <c r="H146" s="11">
        <v>1</v>
      </c>
      <c r="I146" s="11">
        <v>0</v>
      </c>
      <c r="J146" s="11">
        <v>0</v>
      </c>
      <c r="K146" s="11">
        <v>0</v>
      </c>
      <c r="L146" s="11">
        <v>0</v>
      </c>
      <c r="M146" s="11">
        <v>0</v>
      </c>
      <c r="N146" s="11">
        <v>0</v>
      </c>
      <c r="O146" s="11">
        <v>0</v>
      </c>
      <c r="P146" s="11">
        <v>0</v>
      </c>
      <c r="Q146" s="11">
        <v>0</v>
      </c>
      <c r="R146" s="11">
        <v>0</v>
      </c>
      <c r="S146" s="11">
        <v>0</v>
      </c>
      <c r="T146" s="11">
        <v>0</v>
      </c>
      <c r="U146" s="11">
        <v>0</v>
      </c>
      <c r="V146" s="11">
        <v>0</v>
      </c>
      <c r="W146" s="11">
        <v>0</v>
      </c>
      <c r="X146" s="11">
        <v>0</v>
      </c>
      <c r="Y146" s="11">
        <v>0</v>
      </c>
      <c r="Z146" s="11">
        <v>0</v>
      </c>
      <c r="AA146" s="11">
        <v>0</v>
      </c>
      <c r="AB146" s="11">
        <v>0</v>
      </c>
      <c r="AC146" s="11">
        <v>0</v>
      </c>
      <c r="AD146" s="11">
        <v>0</v>
      </c>
      <c r="AE146" s="11">
        <v>0</v>
      </c>
      <c r="AF146" s="11">
        <v>0</v>
      </c>
      <c r="AG146" s="11">
        <v>0</v>
      </c>
      <c r="AH146" s="11">
        <v>0</v>
      </c>
      <c r="AI146" s="11">
        <v>0</v>
      </c>
      <c r="AJ146" s="11">
        <v>0</v>
      </c>
      <c r="AK146" s="11">
        <v>0</v>
      </c>
      <c r="AL146" s="11">
        <v>0</v>
      </c>
      <c r="AM146" s="11">
        <v>0</v>
      </c>
      <c r="AN146" s="11">
        <v>0</v>
      </c>
      <c r="AO146" s="11">
        <v>0</v>
      </c>
      <c r="AP146" s="11">
        <v>0</v>
      </c>
      <c r="AQ146" s="11">
        <v>1</v>
      </c>
      <c r="AR146" s="11">
        <v>0</v>
      </c>
      <c r="AS146" s="11">
        <v>0</v>
      </c>
      <c r="AT146" s="11">
        <v>0</v>
      </c>
      <c r="AU146" s="22">
        <f>+IFERROR(COUNTIFS('OEN DET'!$H:$H,1,'OEN DET'!$A:$A,CONSOLIDADO!$F146)/COUNTIFS('OEN DET'!$H:$H,"&lt;&gt;",'OEN DET'!$A:$A,CONSOLIDADO!$F146),0)</f>
        <v>0.25</v>
      </c>
      <c r="AV146" s="22">
        <f>+IFERROR(COUNTIFS('OEN DET'!$H:$H,2,'OEN DET'!$A:$A,CONSOLIDADO!$F146)/COUNTIFS('OEN DET'!$H:$H,"&lt;&gt;",'OEN DET'!$A:$A,CONSOLIDADO!$F146),0)</f>
        <v>0.75</v>
      </c>
      <c r="AW146" s="22">
        <f>+IFERROR(COUNTIFS('OEN DET'!$H:$H,3,'OEN DET'!$A:$A,CONSOLIDADO!$F146)/COUNTIFS('OEN DET'!$H:$H,"&lt;&gt;",'OEN DET'!$A:$A,CONSOLIDADO!$F146),0)</f>
        <v>0</v>
      </c>
      <c r="AX146" s="22">
        <f>+IFERROR(COUNTIFS('OEN DET'!$J:$J,1,'OEN DET'!$A:$A,CONSOLIDADO!$F146)/COUNTIFS('OEN DET'!$J:$J,"&lt;&gt;",'OEN DET'!$A:$A,CONSOLIDADO!$F146),0)</f>
        <v>0</v>
      </c>
      <c r="AY146" s="22">
        <f>+IFERROR(COUNTIFS('OEN DET'!$J:$J,2,'OEN DET'!$A:$A,CONSOLIDADO!$F146)/COUNTIFS('OEN DET'!$J:$J,"&lt;&gt;",'OEN DET'!$A:$A,CONSOLIDADO!$F146),0)</f>
        <v>0.66666666666666663</v>
      </c>
      <c r="AZ146" s="22">
        <f>+IFERROR(COUNTIFS('OEN DET'!$J:$J,3,'OEN DET'!$A:$A,CONSOLIDADO!$F146)/COUNTIFS('OEN DET'!$J:$J,"&lt;&gt;",'OEN DET'!$A:$A,CONSOLIDADO!$F146),0)</f>
        <v>0.33333333333333331</v>
      </c>
      <c r="BA146" s="22">
        <f>+IFERROR(COUNTIFS('OEN DET'!$J:$J,4,'OEN DET'!$A:$A,CONSOLIDADO!$F146)/COUNTIFS('OEN DET'!$J:$J,"&lt;&gt;",'OEN DET'!$A:$A,CONSOLIDADO!$F146),0)</f>
        <v>0</v>
      </c>
      <c r="BB146" s="22">
        <f>+IFERROR(COUNTIFS('OEN DET'!$J:$J,5,'OEN DET'!$A:$A,CONSOLIDADO!$F146)/COUNTIFS('OEN DET'!$J:$J,"&lt;&gt;",'OEN DET'!$A:$A,CONSOLIDADO!$F146),0)</f>
        <v>0</v>
      </c>
      <c r="BC146" s="48">
        <v>3</v>
      </c>
    </row>
    <row r="147" spans="1:55" x14ac:dyDescent="0.3">
      <c r="A147" s="11">
        <f>AVERAGEIFS('OEN DET'!B:B,'OEN DET'!A:A,CONSOLIDADO!F147)</f>
        <v>2</v>
      </c>
      <c r="B147" s="11">
        <f>AVERAGEIFS('OEN DET'!F:F,'OEN DET'!A:A,CONSOLIDADO!F147)</f>
        <v>2</v>
      </c>
      <c r="C147" s="43">
        <f t="shared" si="6"/>
        <v>1</v>
      </c>
      <c r="D147" s="43">
        <f t="shared" si="7"/>
        <v>1</v>
      </c>
      <c r="E147" s="2" t="s">
        <v>7708</v>
      </c>
      <c r="F147" s="2">
        <f t="shared" si="8"/>
        <v>146</v>
      </c>
      <c r="G147" s="11">
        <v>0</v>
      </c>
      <c r="H147" s="11">
        <v>1</v>
      </c>
      <c r="I147" s="11">
        <v>0</v>
      </c>
      <c r="J147" s="11">
        <v>0</v>
      </c>
      <c r="K147" s="11">
        <v>0</v>
      </c>
      <c r="L147" s="11">
        <v>0</v>
      </c>
      <c r="M147" s="11">
        <v>0</v>
      </c>
      <c r="N147" s="11">
        <v>0</v>
      </c>
      <c r="O147" s="11">
        <v>0</v>
      </c>
      <c r="P147" s="11">
        <v>0</v>
      </c>
      <c r="Q147" s="11">
        <v>0</v>
      </c>
      <c r="R147" s="11">
        <v>0</v>
      </c>
      <c r="S147" s="11">
        <v>0</v>
      </c>
      <c r="T147" s="11">
        <v>0</v>
      </c>
      <c r="U147" s="11">
        <v>0</v>
      </c>
      <c r="V147" s="11">
        <v>0</v>
      </c>
      <c r="W147" s="11">
        <v>0</v>
      </c>
      <c r="X147" s="11">
        <v>0</v>
      </c>
      <c r="Y147" s="11">
        <v>0</v>
      </c>
      <c r="Z147" s="11">
        <v>0</v>
      </c>
      <c r="AA147" s="11">
        <v>0</v>
      </c>
      <c r="AB147" s="11">
        <v>0</v>
      </c>
      <c r="AC147" s="11">
        <v>0</v>
      </c>
      <c r="AD147" s="11">
        <v>0</v>
      </c>
      <c r="AE147" s="11">
        <v>0</v>
      </c>
      <c r="AF147" s="11">
        <v>0</v>
      </c>
      <c r="AG147" s="11">
        <v>0</v>
      </c>
      <c r="AH147" s="11">
        <v>1</v>
      </c>
      <c r="AI147" s="11">
        <v>0</v>
      </c>
      <c r="AJ147" s="11">
        <v>0</v>
      </c>
      <c r="AK147" s="11">
        <v>0</v>
      </c>
      <c r="AL147" s="11">
        <v>0</v>
      </c>
      <c r="AM147" s="11">
        <v>0</v>
      </c>
      <c r="AN147" s="11">
        <v>0</v>
      </c>
      <c r="AO147" s="11">
        <v>0</v>
      </c>
      <c r="AP147" s="11">
        <v>0</v>
      </c>
      <c r="AQ147" s="11">
        <v>0</v>
      </c>
      <c r="AR147" s="11">
        <v>0</v>
      </c>
      <c r="AS147" s="11">
        <v>0</v>
      </c>
      <c r="AT147" s="11">
        <v>0</v>
      </c>
      <c r="AU147" s="22">
        <f>+IFERROR(COUNTIFS('OEN DET'!$H:$H,1,'OEN DET'!$A:$A,CONSOLIDADO!$F147)/COUNTIFS('OEN DET'!$H:$H,"&lt;&gt;",'OEN DET'!$A:$A,CONSOLIDADO!$F147),0)</f>
        <v>0</v>
      </c>
      <c r="AV147" s="22">
        <f>+IFERROR(COUNTIFS('OEN DET'!$H:$H,2,'OEN DET'!$A:$A,CONSOLIDADO!$F147)/COUNTIFS('OEN DET'!$H:$H,"&lt;&gt;",'OEN DET'!$A:$A,CONSOLIDADO!$F147),0)</f>
        <v>0.5</v>
      </c>
      <c r="AW147" s="22">
        <f>+IFERROR(COUNTIFS('OEN DET'!$H:$H,3,'OEN DET'!$A:$A,CONSOLIDADO!$F147)/COUNTIFS('OEN DET'!$H:$H,"&lt;&gt;",'OEN DET'!$A:$A,CONSOLIDADO!$F147),0)</f>
        <v>0.5</v>
      </c>
      <c r="AX147" s="22">
        <f>+IFERROR(COUNTIFS('OEN DET'!$J:$J,1,'OEN DET'!$A:$A,CONSOLIDADO!$F147)/COUNTIFS('OEN DET'!$J:$J,"&lt;&gt;",'OEN DET'!$A:$A,CONSOLIDADO!$F147),0)</f>
        <v>0.5</v>
      </c>
      <c r="AY147" s="22">
        <f>+IFERROR(COUNTIFS('OEN DET'!$J:$J,2,'OEN DET'!$A:$A,CONSOLIDADO!$F147)/COUNTIFS('OEN DET'!$J:$J,"&lt;&gt;",'OEN DET'!$A:$A,CONSOLIDADO!$F147),0)</f>
        <v>0</v>
      </c>
      <c r="AZ147" s="22">
        <f>+IFERROR(COUNTIFS('OEN DET'!$J:$J,3,'OEN DET'!$A:$A,CONSOLIDADO!$F147)/COUNTIFS('OEN DET'!$J:$J,"&lt;&gt;",'OEN DET'!$A:$A,CONSOLIDADO!$F147),0)</f>
        <v>0</v>
      </c>
      <c r="BA147" s="22">
        <f>+IFERROR(COUNTIFS('OEN DET'!$J:$J,4,'OEN DET'!$A:$A,CONSOLIDADO!$F147)/COUNTIFS('OEN DET'!$J:$J,"&lt;&gt;",'OEN DET'!$A:$A,CONSOLIDADO!$F147),0)</f>
        <v>0</v>
      </c>
      <c r="BB147" s="22">
        <f>+IFERROR(COUNTIFS('OEN DET'!$J:$J,5,'OEN DET'!$A:$A,CONSOLIDADO!$F147)/COUNTIFS('OEN DET'!$J:$J,"&lt;&gt;",'OEN DET'!$A:$A,CONSOLIDADO!$F147),0)</f>
        <v>0.5</v>
      </c>
      <c r="BC147" s="48">
        <v>4</v>
      </c>
    </row>
    <row r="148" spans="1:55" x14ac:dyDescent="0.3">
      <c r="A148" s="11">
        <f>AVERAGEIFS('OEN DET'!B:B,'OEN DET'!A:A,CONSOLIDADO!F148)</f>
        <v>2</v>
      </c>
      <c r="B148" s="11">
        <f>AVERAGEIFS('OEN DET'!F:F,'OEN DET'!A:A,CONSOLIDADO!F148)</f>
        <v>10</v>
      </c>
      <c r="C148" s="43">
        <f t="shared" si="6"/>
        <v>1</v>
      </c>
      <c r="D148" s="43">
        <f t="shared" si="7"/>
        <v>1</v>
      </c>
      <c r="E148" s="2" t="s">
        <v>7708</v>
      </c>
      <c r="F148" s="2">
        <f t="shared" si="8"/>
        <v>147</v>
      </c>
      <c r="G148" s="11">
        <v>0</v>
      </c>
      <c r="H148" s="11">
        <v>1</v>
      </c>
      <c r="I148" s="11">
        <v>0</v>
      </c>
      <c r="J148" s="11">
        <v>0</v>
      </c>
      <c r="K148" s="11">
        <v>0</v>
      </c>
      <c r="L148" s="11">
        <v>0</v>
      </c>
      <c r="M148" s="11">
        <v>0</v>
      </c>
      <c r="N148" s="11">
        <v>0</v>
      </c>
      <c r="O148" s="11">
        <v>0</v>
      </c>
      <c r="P148" s="11">
        <v>0</v>
      </c>
      <c r="Q148" s="11">
        <v>0</v>
      </c>
      <c r="R148" s="11">
        <v>0</v>
      </c>
      <c r="S148" s="11">
        <v>0</v>
      </c>
      <c r="T148" s="11">
        <v>0</v>
      </c>
      <c r="U148" s="11">
        <v>0</v>
      </c>
      <c r="V148" s="11">
        <v>0</v>
      </c>
      <c r="W148" s="11">
        <v>0</v>
      </c>
      <c r="X148" s="11">
        <v>0</v>
      </c>
      <c r="Y148" s="11">
        <v>0</v>
      </c>
      <c r="Z148" s="11">
        <v>0</v>
      </c>
      <c r="AA148" s="11">
        <v>0</v>
      </c>
      <c r="AB148" s="11">
        <v>0</v>
      </c>
      <c r="AC148" s="11">
        <v>0</v>
      </c>
      <c r="AD148" s="11">
        <v>0</v>
      </c>
      <c r="AE148" s="11">
        <v>0</v>
      </c>
      <c r="AF148" s="11">
        <v>0</v>
      </c>
      <c r="AG148" s="11">
        <v>0</v>
      </c>
      <c r="AH148" s="11">
        <v>0</v>
      </c>
      <c r="AI148" s="11">
        <v>0</v>
      </c>
      <c r="AJ148" s="11">
        <v>0</v>
      </c>
      <c r="AK148" s="11">
        <v>0</v>
      </c>
      <c r="AL148" s="11">
        <v>0</v>
      </c>
      <c r="AM148" s="11">
        <v>0</v>
      </c>
      <c r="AN148" s="11">
        <v>0</v>
      </c>
      <c r="AO148" s="11">
        <v>0</v>
      </c>
      <c r="AP148" s="11">
        <v>1</v>
      </c>
      <c r="AQ148" s="11">
        <v>0</v>
      </c>
      <c r="AR148" s="11">
        <v>0</v>
      </c>
      <c r="AS148" s="11">
        <v>0</v>
      </c>
      <c r="AT148" s="11">
        <v>0</v>
      </c>
      <c r="AU148" s="22">
        <f>+IFERROR(COUNTIFS('OEN DET'!$H:$H,1,'OEN DET'!$A:$A,CONSOLIDADO!$F148)/COUNTIFS('OEN DET'!$H:$H,"&lt;&gt;",'OEN DET'!$A:$A,CONSOLIDADO!$F148),0)</f>
        <v>0.33333333333333331</v>
      </c>
      <c r="AV148" s="22">
        <f>+IFERROR(COUNTIFS('OEN DET'!$H:$H,2,'OEN DET'!$A:$A,CONSOLIDADO!$F148)/COUNTIFS('OEN DET'!$H:$H,"&lt;&gt;",'OEN DET'!$A:$A,CONSOLIDADO!$F148),0)</f>
        <v>0.66666666666666663</v>
      </c>
      <c r="AW148" s="22">
        <f>+IFERROR(COUNTIFS('OEN DET'!$H:$H,3,'OEN DET'!$A:$A,CONSOLIDADO!$F148)/COUNTIFS('OEN DET'!$H:$H,"&lt;&gt;",'OEN DET'!$A:$A,CONSOLIDADO!$F148),0)</f>
        <v>0</v>
      </c>
      <c r="AX148" s="22">
        <f>+IFERROR(COUNTIFS('OEN DET'!$J:$J,1,'OEN DET'!$A:$A,CONSOLIDADO!$F148)/COUNTIFS('OEN DET'!$J:$J,"&lt;&gt;",'OEN DET'!$A:$A,CONSOLIDADO!$F148),0)</f>
        <v>1</v>
      </c>
      <c r="AY148" s="22">
        <f>+IFERROR(COUNTIFS('OEN DET'!$J:$J,2,'OEN DET'!$A:$A,CONSOLIDADO!$F148)/COUNTIFS('OEN DET'!$J:$J,"&lt;&gt;",'OEN DET'!$A:$A,CONSOLIDADO!$F148),0)</f>
        <v>0</v>
      </c>
      <c r="AZ148" s="22">
        <f>+IFERROR(COUNTIFS('OEN DET'!$J:$J,3,'OEN DET'!$A:$A,CONSOLIDADO!$F148)/COUNTIFS('OEN DET'!$J:$J,"&lt;&gt;",'OEN DET'!$A:$A,CONSOLIDADO!$F148),0)</f>
        <v>0</v>
      </c>
      <c r="BA148" s="22">
        <f>+IFERROR(COUNTIFS('OEN DET'!$J:$J,4,'OEN DET'!$A:$A,CONSOLIDADO!$F148)/COUNTIFS('OEN DET'!$J:$J,"&lt;&gt;",'OEN DET'!$A:$A,CONSOLIDADO!$F148),0)</f>
        <v>0</v>
      </c>
      <c r="BB148" s="22">
        <f>+IFERROR(COUNTIFS('OEN DET'!$J:$J,5,'OEN DET'!$A:$A,CONSOLIDADO!$F148)/COUNTIFS('OEN DET'!$J:$J,"&lt;&gt;",'OEN DET'!$A:$A,CONSOLIDADO!$F148),0)</f>
        <v>0</v>
      </c>
      <c r="BC148" s="48">
        <v>3</v>
      </c>
    </row>
    <row r="149" spans="1:55" x14ac:dyDescent="0.3">
      <c r="A149" s="11">
        <f>AVERAGEIFS('OEN DET'!B:B,'OEN DET'!A:A,CONSOLIDADO!F149)</f>
        <v>2</v>
      </c>
      <c r="B149" s="11">
        <f>AVERAGEIFS('OEN DET'!F:F,'OEN DET'!A:A,CONSOLIDADO!F149)</f>
        <v>10</v>
      </c>
      <c r="C149" s="43">
        <f t="shared" si="6"/>
        <v>0.99999999999999989</v>
      </c>
      <c r="D149" s="43">
        <f t="shared" si="7"/>
        <v>0</v>
      </c>
      <c r="E149" s="2" t="s">
        <v>7708</v>
      </c>
      <c r="F149" s="2">
        <f t="shared" si="8"/>
        <v>148</v>
      </c>
      <c r="G149" s="11">
        <v>0</v>
      </c>
      <c r="H149" s="11">
        <v>1</v>
      </c>
      <c r="I149" s="11">
        <v>0</v>
      </c>
      <c r="J149" s="11">
        <v>0</v>
      </c>
      <c r="K149" s="11">
        <v>0</v>
      </c>
      <c r="L149" s="11">
        <v>0</v>
      </c>
      <c r="M149" s="11">
        <v>0</v>
      </c>
      <c r="N149" s="11">
        <v>0</v>
      </c>
      <c r="O149" s="11">
        <v>0</v>
      </c>
      <c r="P149" s="11">
        <v>0</v>
      </c>
      <c r="Q149" s="11">
        <v>0</v>
      </c>
      <c r="R149" s="11">
        <v>0</v>
      </c>
      <c r="S149" s="11">
        <v>0</v>
      </c>
      <c r="T149" s="11">
        <v>0</v>
      </c>
      <c r="U149" s="11">
        <v>0</v>
      </c>
      <c r="V149" s="11">
        <v>0</v>
      </c>
      <c r="W149" s="11">
        <v>0</v>
      </c>
      <c r="X149" s="11">
        <v>0</v>
      </c>
      <c r="Y149" s="11">
        <v>0</v>
      </c>
      <c r="Z149" s="11">
        <v>0</v>
      </c>
      <c r="AA149" s="11">
        <v>0</v>
      </c>
      <c r="AB149" s="11">
        <v>0</v>
      </c>
      <c r="AC149" s="11">
        <v>0</v>
      </c>
      <c r="AD149" s="11">
        <v>0</v>
      </c>
      <c r="AE149" s="11">
        <v>0</v>
      </c>
      <c r="AF149" s="11">
        <v>0</v>
      </c>
      <c r="AG149" s="11">
        <v>0</v>
      </c>
      <c r="AH149" s="11">
        <v>0</v>
      </c>
      <c r="AI149" s="11">
        <v>0</v>
      </c>
      <c r="AJ149" s="11">
        <v>0</v>
      </c>
      <c r="AK149" s="11">
        <v>0</v>
      </c>
      <c r="AL149" s="11">
        <v>0</v>
      </c>
      <c r="AM149" s="11">
        <v>0</v>
      </c>
      <c r="AN149" s="11">
        <v>0</v>
      </c>
      <c r="AO149" s="11">
        <v>0</v>
      </c>
      <c r="AP149" s="11">
        <v>1</v>
      </c>
      <c r="AQ149" s="11">
        <v>0</v>
      </c>
      <c r="AR149" s="11">
        <v>0</v>
      </c>
      <c r="AS149" s="11">
        <v>0</v>
      </c>
      <c r="AT149" s="11">
        <v>0</v>
      </c>
      <c r="AU149" s="22">
        <f>+IFERROR(COUNTIFS('OEN DET'!$H:$H,1,'OEN DET'!$A:$A,CONSOLIDADO!$F149)/COUNTIFS('OEN DET'!$H:$H,"&lt;&gt;",'OEN DET'!$A:$A,CONSOLIDADO!$F149),0)</f>
        <v>0.16666666666666666</v>
      </c>
      <c r="AV149" s="22">
        <f>+IFERROR(COUNTIFS('OEN DET'!$H:$H,2,'OEN DET'!$A:$A,CONSOLIDADO!$F149)/COUNTIFS('OEN DET'!$H:$H,"&lt;&gt;",'OEN DET'!$A:$A,CONSOLIDADO!$F149),0)</f>
        <v>0.66666666666666663</v>
      </c>
      <c r="AW149" s="22">
        <f>+IFERROR(COUNTIFS('OEN DET'!$H:$H,3,'OEN DET'!$A:$A,CONSOLIDADO!$F149)/COUNTIFS('OEN DET'!$H:$H,"&lt;&gt;",'OEN DET'!$A:$A,CONSOLIDADO!$F149),0)</f>
        <v>0.16666666666666666</v>
      </c>
      <c r="AX149" s="22">
        <f>+IFERROR(COUNTIFS('OEN DET'!$J:$J,1,'OEN DET'!$A:$A,CONSOLIDADO!$F149)/COUNTIFS('OEN DET'!$J:$J,"&lt;&gt;",'OEN DET'!$A:$A,CONSOLIDADO!$F149),0)</f>
        <v>0</v>
      </c>
      <c r="AY149" s="22">
        <f>+IFERROR(COUNTIFS('OEN DET'!$J:$J,2,'OEN DET'!$A:$A,CONSOLIDADO!$F149)/COUNTIFS('OEN DET'!$J:$J,"&lt;&gt;",'OEN DET'!$A:$A,CONSOLIDADO!$F149),0)</f>
        <v>0</v>
      </c>
      <c r="AZ149" s="22">
        <f>+IFERROR(COUNTIFS('OEN DET'!$J:$J,3,'OEN DET'!$A:$A,CONSOLIDADO!$F149)/COUNTIFS('OEN DET'!$J:$J,"&lt;&gt;",'OEN DET'!$A:$A,CONSOLIDADO!$F149),0)</f>
        <v>0</v>
      </c>
      <c r="BA149" s="22">
        <f>+IFERROR(COUNTIFS('OEN DET'!$J:$J,4,'OEN DET'!$A:$A,CONSOLIDADO!$F149)/COUNTIFS('OEN DET'!$J:$J,"&lt;&gt;",'OEN DET'!$A:$A,CONSOLIDADO!$F149),0)</f>
        <v>0</v>
      </c>
      <c r="BB149" s="22">
        <f>+IFERROR(COUNTIFS('OEN DET'!$J:$J,5,'OEN DET'!$A:$A,CONSOLIDADO!$F149)/COUNTIFS('OEN DET'!$J:$J,"&lt;&gt;",'OEN DET'!$A:$A,CONSOLIDADO!$F149),0)</f>
        <v>0</v>
      </c>
      <c r="BC149" s="48">
        <v>3</v>
      </c>
    </row>
    <row r="150" spans="1:55" x14ac:dyDescent="0.3">
      <c r="A150" s="11">
        <f>AVERAGEIFS('OEN DET'!B:B,'OEN DET'!A:A,CONSOLIDADO!F150)</f>
        <v>2</v>
      </c>
      <c r="B150" s="11">
        <f>AVERAGEIFS('OEN DET'!F:F,'OEN DET'!A:A,CONSOLIDADO!F150)</f>
        <v>10</v>
      </c>
      <c r="C150" s="43">
        <f t="shared" si="6"/>
        <v>0</v>
      </c>
      <c r="D150" s="43">
        <f t="shared" si="7"/>
        <v>1</v>
      </c>
      <c r="E150" s="2" t="s">
        <v>7708</v>
      </c>
      <c r="F150" s="2">
        <f t="shared" si="8"/>
        <v>149</v>
      </c>
      <c r="G150" s="11">
        <v>0</v>
      </c>
      <c r="H150" s="11">
        <v>1</v>
      </c>
      <c r="I150" s="11">
        <v>0</v>
      </c>
      <c r="J150" s="11">
        <v>0</v>
      </c>
      <c r="K150" s="11">
        <v>0</v>
      </c>
      <c r="L150" s="11">
        <v>0</v>
      </c>
      <c r="M150" s="11">
        <v>0</v>
      </c>
      <c r="N150" s="11">
        <v>0</v>
      </c>
      <c r="O150" s="11">
        <v>0</v>
      </c>
      <c r="P150" s="11">
        <v>0</v>
      </c>
      <c r="Q150" s="11">
        <v>0</v>
      </c>
      <c r="R150" s="11">
        <v>0</v>
      </c>
      <c r="S150" s="11">
        <v>0</v>
      </c>
      <c r="T150" s="11">
        <v>0</v>
      </c>
      <c r="U150" s="11">
        <v>0</v>
      </c>
      <c r="V150" s="11">
        <v>0</v>
      </c>
      <c r="W150" s="11">
        <v>0</v>
      </c>
      <c r="X150" s="11">
        <v>0</v>
      </c>
      <c r="Y150" s="11">
        <v>0</v>
      </c>
      <c r="Z150" s="11">
        <v>0</v>
      </c>
      <c r="AA150" s="11">
        <v>0</v>
      </c>
      <c r="AB150" s="11">
        <v>0</v>
      </c>
      <c r="AC150" s="11">
        <v>0</v>
      </c>
      <c r="AD150" s="11">
        <v>0</v>
      </c>
      <c r="AE150" s="11">
        <v>0</v>
      </c>
      <c r="AF150" s="11">
        <v>0</v>
      </c>
      <c r="AG150" s="11">
        <v>0</v>
      </c>
      <c r="AH150" s="11">
        <v>0</v>
      </c>
      <c r="AI150" s="11">
        <v>0</v>
      </c>
      <c r="AJ150" s="11">
        <v>0</v>
      </c>
      <c r="AK150" s="11">
        <v>0</v>
      </c>
      <c r="AL150" s="11">
        <v>0</v>
      </c>
      <c r="AM150" s="11">
        <v>0</v>
      </c>
      <c r="AN150" s="11">
        <v>0</v>
      </c>
      <c r="AO150" s="11">
        <v>0</v>
      </c>
      <c r="AP150" s="11">
        <v>1</v>
      </c>
      <c r="AQ150" s="11">
        <v>0</v>
      </c>
      <c r="AR150" s="11">
        <v>0</v>
      </c>
      <c r="AS150" s="11">
        <v>0</v>
      </c>
      <c r="AT150" s="11">
        <v>0</v>
      </c>
      <c r="AU150" s="22">
        <f>+IFERROR(COUNTIFS('OEN DET'!$H:$H,1,'OEN DET'!$A:$A,CONSOLIDADO!$F150)/COUNTIFS('OEN DET'!$H:$H,"&lt;&gt;",'OEN DET'!$A:$A,CONSOLIDADO!$F150),0)</f>
        <v>0</v>
      </c>
      <c r="AV150" s="22">
        <f>+IFERROR(COUNTIFS('OEN DET'!$H:$H,2,'OEN DET'!$A:$A,CONSOLIDADO!$F150)/COUNTIFS('OEN DET'!$H:$H,"&lt;&gt;",'OEN DET'!$A:$A,CONSOLIDADO!$F150),0)</f>
        <v>0</v>
      </c>
      <c r="AW150" s="22">
        <f>+IFERROR(COUNTIFS('OEN DET'!$H:$H,3,'OEN DET'!$A:$A,CONSOLIDADO!$F150)/COUNTIFS('OEN DET'!$H:$H,"&lt;&gt;",'OEN DET'!$A:$A,CONSOLIDADO!$F150),0)</f>
        <v>0</v>
      </c>
      <c r="AX150" s="22">
        <f>+IFERROR(COUNTIFS('OEN DET'!$J:$J,1,'OEN DET'!$A:$A,CONSOLIDADO!$F150)/COUNTIFS('OEN DET'!$J:$J,"&lt;&gt;",'OEN DET'!$A:$A,CONSOLIDADO!$F150),0)</f>
        <v>0</v>
      </c>
      <c r="AY150" s="22">
        <f>+IFERROR(COUNTIFS('OEN DET'!$J:$J,2,'OEN DET'!$A:$A,CONSOLIDADO!$F150)/COUNTIFS('OEN DET'!$J:$J,"&lt;&gt;",'OEN DET'!$A:$A,CONSOLIDADO!$F150),0)</f>
        <v>0</v>
      </c>
      <c r="AZ150" s="22">
        <f>+IFERROR(COUNTIFS('OEN DET'!$J:$J,3,'OEN DET'!$A:$A,CONSOLIDADO!$F150)/COUNTIFS('OEN DET'!$J:$J,"&lt;&gt;",'OEN DET'!$A:$A,CONSOLIDADO!$F150),0)</f>
        <v>0</v>
      </c>
      <c r="BA150" s="22">
        <f>+IFERROR(COUNTIFS('OEN DET'!$J:$J,4,'OEN DET'!$A:$A,CONSOLIDADO!$F150)/COUNTIFS('OEN DET'!$J:$J,"&lt;&gt;",'OEN DET'!$A:$A,CONSOLIDADO!$F150),0)</f>
        <v>0</v>
      </c>
      <c r="BB150" s="22">
        <f>+IFERROR(COUNTIFS('OEN DET'!$J:$J,5,'OEN DET'!$A:$A,CONSOLIDADO!$F150)/COUNTIFS('OEN DET'!$J:$J,"&lt;&gt;",'OEN DET'!$A:$A,CONSOLIDADO!$F150),0)</f>
        <v>1</v>
      </c>
      <c r="BC150" s="48">
        <v>5</v>
      </c>
    </row>
    <row r="151" spans="1:55" x14ac:dyDescent="0.3">
      <c r="A151" s="11">
        <f>AVERAGEIFS('OEN DET'!B:B,'OEN DET'!A:A,CONSOLIDADO!F151)</f>
        <v>2</v>
      </c>
      <c r="B151" s="11">
        <f>AVERAGEIFS('OEN DET'!F:F,'OEN DET'!A:A,CONSOLIDADO!F151)</f>
        <v>10</v>
      </c>
      <c r="C151" s="43">
        <f t="shared" si="6"/>
        <v>0.99999999999999989</v>
      </c>
      <c r="D151" s="43">
        <f t="shared" si="7"/>
        <v>0</v>
      </c>
      <c r="E151" s="2" t="s">
        <v>7708</v>
      </c>
      <c r="F151" s="2">
        <f t="shared" si="8"/>
        <v>150</v>
      </c>
      <c r="G151" s="11">
        <v>0</v>
      </c>
      <c r="H151" s="11">
        <v>1</v>
      </c>
      <c r="I151" s="11">
        <v>0</v>
      </c>
      <c r="J151" s="11">
        <v>0</v>
      </c>
      <c r="K151" s="11">
        <v>0</v>
      </c>
      <c r="L151" s="11">
        <v>0</v>
      </c>
      <c r="M151" s="11">
        <v>0</v>
      </c>
      <c r="N151" s="11">
        <v>0</v>
      </c>
      <c r="O151" s="11">
        <v>0</v>
      </c>
      <c r="P151" s="11">
        <v>0</v>
      </c>
      <c r="Q151" s="11">
        <v>0</v>
      </c>
      <c r="R151" s="11">
        <v>0</v>
      </c>
      <c r="S151" s="11">
        <v>0</v>
      </c>
      <c r="T151" s="11">
        <v>0</v>
      </c>
      <c r="U151" s="11">
        <v>0</v>
      </c>
      <c r="V151" s="11">
        <v>0</v>
      </c>
      <c r="W151" s="11">
        <v>0</v>
      </c>
      <c r="X151" s="11">
        <v>0</v>
      </c>
      <c r="Y151" s="11">
        <v>0</v>
      </c>
      <c r="Z151" s="11">
        <v>0</v>
      </c>
      <c r="AA151" s="11">
        <v>0</v>
      </c>
      <c r="AB151" s="11">
        <v>0</v>
      </c>
      <c r="AC151" s="11">
        <v>0</v>
      </c>
      <c r="AD151" s="11">
        <v>0</v>
      </c>
      <c r="AE151" s="11">
        <v>0</v>
      </c>
      <c r="AF151" s="11">
        <v>0</v>
      </c>
      <c r="AG151" s="11">
        <v>0</v>
      </c>
      <c r="AH151" s="11">
        <v>0</v>
      </c>
      <c r="AI151" s="11">
        <v>0</v>
      </c>
      <c r="AJ151" s="11">
        <v>0</v>
      </c>
      <c r="AK151" s="11">
        <v>0</v>
      </c>
      <c r="AL151" s="11">
        <v>0</v>
      </c>
      <c r="AM151" s="11">
        <v>0</v>
      </c>
      <c r="AN151" s="11">
        <v>0</v>
      </c>
      <c r="AO151" s="11">
        <v>0</v>
      </c>
      <c r="AP151" s="11">
        <v>1</v>
      </c>
      <c r="AQ151" s="11">
        <v>0</v>
      </c>
      <c r="AR151" s="11">
        <v>0</v>
      </c>
      <c r="AS151" s="11">
        <v>0</v>
      </c>
      <c r="AT151" s="11">
        <v>0</v>
      </c>
      <c r="AU151" s="22">
        <f>+IFERROR(COUNTIFS('OEN DET'!$H:$H,1,'OEN DET'!$A:$A,CONSOLIDADO!$F151)/COUNTIFS('OEN DET'!$H:$H,"&lt;&gt;",'OEN DET'!$A:$A,CONSOLIDADO!$F151),0)</f>
        <v>0.16666666666666666</v>
      </c>
      <c r="AV151" s="22">
        <f>+IFERROR(COUNTIFS('OEN DET'!$H:$H,2,'OEN DET'!$A:$A,CONSOLIDADO!$F151)/COUNTIFS('OEN DET'!$H:$H,"&lt;&gt;",'OEN DET'!$A:$A,CONSOLIDADO!$F151),0)</f>
        <v>0.66666666666666663</v>
      </c>
      <c r="AW151" s="22">
        <f>+IFERROR(COUNTIFS('OEN DET'!$H:$H,3,'OEN DET'!$A:$A,CONSOLIDADO!$F151)/COUNTIFS('OEN DET'!$H:$H,"&lt;&gt;",'OEN DET'!$A:$A,CONSOLIDADO!$F151),0)</f>
        <v>0.16666666666666666</v>
      </c>
      <c r="AX151" s="22">
        <f>+IFERROR(COUNTIFS('OEN DET'!$J:$J,1,'OEN DET'!$A:$A,CONSOLIDADO!$F151)/COUNTIFS('OEN DET'!$J:$J,"&lt;&gt;",'OEN DET'!$A:$A,CONSOLIDADO!$F151),0)</f>
        <v>0</v>
      </c>
      <c r="AY151" s="22">
        <f>+IFERROR(COUNTIFS('OEN DET'!$J:$J,2,'OEN DET'!$A:$A,CONSOLIDADO!$F151)/COUNTIFS('OEN DET'!$J:$J,"&lt;&gt;",'OEN DET'!$A:$A,CONSOLIDADO!$F151),0)</f>
        <v>0</v>
      </c>
      <c r="AZ151" s="22">
        <f>+IFERROR(COUNTIFS('OEN DET'!$J:$J,3,'OEN DET'!$A:$A,CONSOLIDADO!$F151)/COUNTIFS('OEN DET'!$J:$J,"&lt;&gt;",'OEN DET'!$A:$A,CONSOLIDADO!$F151),0)</f>
        <v>0</v>
      </c>
      <c r="BA151" s="22">
        <f>+IFERROR(COUNTIFS('OEN DET'!$J:$J,4,'OEN DET'!$A:$A,CONSOLIDADO!$F151)/COUNTIFS('OEN DET'!$J:$J,"&lt;&gt;",'OEN DET'!$A:$A,CONSOLIDADO!$F151),0)</f>
        <v>0</v>
      </c>
      <c r="BB151" s="22">
        <f>+IFERROR(COUNTIFS('OEN DET'!$J:$J,5,'OEN DET'!$A:$A,CONSOLIDADO!$F151)/COUNTIFS('OEN DET'!$J:$J,"&lt;&gt;",'OEN DET'!$A:$A,CONSOLIDADO!$F151),0)</f>
        <v>0</v>
      </c>
      <c r="BC151" s="48">
        <v>3</v>
      </c>
    </row>
    <row r="152" spans="1:55" x14ac:dyDescent="0.3">
      <c r="A152" s="11">
        <f>AVERAGEIFS('OEN DET'!B:B,'OEN DET'!A:A,CONSOLIDADO!F152)</f>
        <v>2</v>
      </c>
      <c r="B152" s="11">
        <f>AVERAGEIFS('OEN DET'!F:F,'OEN DET'!A:A,CONSOLIDADO!F152)</f>
        <v>10</v>
      </c>
      <c r="C152" s="43">
        <f t="shared" si="6"/>
        <v>1</v>
      </c>
      <c r="D152" s="43">
        <f t="shared" si="7"/>
        <v>1</v>
      </c>
      <c r="E152" s="2" t="s">
        <v>7708</v>
      </c>
      <c r="F152" s="2">
        <f t="shared" si="8"/>
        <v>151</v>
      </c>
      <c r="G152" s="11">
        <v>0</v>
      </c>
      <c r="H152" s="11">
        <v>1</v>
      </c>
      <c r="I152" s="11">
        <v>0</v>
      </c>
      <c r="J152" s="11">
        <v>0</v>
      </c>
      <c r="K152" s="11">
        <v>0</v>
      </c>
      <c r="L152" s="11">
        <v>0</v>
      </c>
      <c r="M152" s="11">
        <v>0</v>
      </c>
      <c r="N152" s="11">
        <v>0</v>
      </c>
      <c r="O152" s="11">
        <v>0</v>
      </c>
      <c r="P152" s="11">
        <v>0</v>
      </c>
      <c r="Q152" s="11">
        <v>0</v>
      </c>
      <c r="R152" s="11">
        <v>0</v>
      </c>
      <c r="S152" s="11">
        <v>0</v>
      </c>
      <c r="T152" s="11">
        <v>0</v>
      </c>
      <c r="U152" s="11">
        <v>0</v>
      </c>
      <c r="V152" s="11">
        <v>0</v>
      </c>
      <c r="W152" s="11">
        <v>0</v>
      </c>
      <c r="X152" s="11">
        <v>0</v>
      </c>
      <c r="Y152" s="11">
        <v>0</v>
      </c>
      <c r="Z152" s="11">
        <v>0</v>
      </c>
      <c r="AA152" s="11">
        <v>0</v>
      </c>
      <c r="AB152" s="11">
        <v>0</v>
      </c>
      <c r="AC152" s="11">
        <v>0</v>
      </c>
      <c r="AD152" s="11">
        <v>0</v>
      </c>
      <c r="AE152" s="11">
        <v>0</v>
      </c>
      <c r="AF152" s="11">
        <v>0</v>
      </c>
      <c r="AG152" s="11">
        <v>0</v>
      </c>
      <c r="AH152" s="11">
        <v>0</v>
      </c>
      <c r="AI152" s="11">
        <v>0</v>
      </c>
      <c r="AJ152" s="11">
        <v>0</v>
      </c>
      <c r="AK152" s="11">
        <v>0</v>
      </c>
      <c r="AL152" s="11">
        <v>0</v>
      </c>
      <c r="AM152" s="11">
        <v>0</v>
      </c>
      <c r="AN152" s="11">
        <v>0</v>
      </c>
      <c r="AO152" s="11">
        <v>0</v>
      </c>
      <c r="AP152" s="11">
        <v>1</v>
      </c>
      <c r="AQ152" s="11">
        <v>0</v>
      </c>
      <c r="AR152" s="11">
        <v>0</v>
      </c>
      <c r="AS152" s="11">
        <v>0</v>
      </c>
      <c r="AT152" s="11">
        <v>0</v>
      </c>
      <c r="AU152" s="22">
        <f>+IFERROR(COUNTIFS('OEN DET'!$H:$H,1,'OEN DET'!$A:$A,CONSOLIDADO!$F152)/COUNTIFS('OEN DET'!$H:$H,"&lt;&gt;",'OEN DET'!$A:$A,CONSOLIDADO!$F152),0)</f>
        <v>0</v>
      </c>
      <c r="AV152" s="22">
        <f>+IFERROR(COUNTIFS('OEN DET'!$H:$H,2,'OEN DET'!$A:$A,CONSOLIDADO!$F152)/COUNTIFS('OEN DET'!$H:$H,"&lt;&gt;",'OEN DET'!$A:$A,CONSOLIDADO!$F152),0)</f>
        <v>0</v>
      </c>
      <c r="AW152" s="22">
        <f>+IFERROR(COUNTIFS('OEN DET'!$H:$H,3,'OEN DET'!$A:$A,CONSOLIDADO!$F152)/COUNTIFS('OEN DET'!$H:$H,"&lt;&gt;",'OEN DET'!$A:$A,CONSOLIDADO!$F152),0)</f>
        <v>1</v>
      </c>
      <c r="AX152" s="22">
        <f>+IFERROR(COUNTIFS('OEN DET'!$J:$J,1,'OEN DET'!$A:$A,CONSOLIDADO!$F152)/COUNTIFS('OEN DET'!$J:$J,"&lt;&gt;",'OEN DET'!$A:$A,CONSOLIDADO!$F152),0)</f>
        <v>1</v>
      </c>
      <c r="AY152" s="22">
        <f>+IFERROR(COUNTIFS('OEN DET'!$J:$J,2,'OEN DET'!$A:$A,CONSOLIDADO!$F152)/COUNTIFS('OEN DET'!$J:$J,"&lt;&gt;",'OEN DET'!$A:$A,CONSOLIDADO!$F152),0)</f>
        <v>0</v>
      </c>
      <c r="AZ152" s="22">
        <f>+IFERROR(COUNTIFS('OEN DET'!$J:$J,3,'OEN DET'!$A:$A,CONSOLIDADO!$F152)/COUNTIFS('OEN DET'!$J:$J,"&lt;&gt;",'OEN DET'!$A:$A,CONSOLIDADO!$F152),0)</f>
        <v>0</v>
      </c>
      <c r="BA152" s="22">
        <f>+IFERROR(COUNTIFS('OEN DET'!$J:$J,4,'OEN DET'!$A:$A,CONSOLIDADO!$F152)/COUNTIFS('OEN DET'!$J:$J,"&lt;&gt;",'OEN DET'!$A:$A,CONSOLIDADO!$F152),0)</f>
        <v>0</v>
      </c>
      <c r="BB152" s="22">
        <f>+IFERROR(COUNTIFS('OEN DET'!$J:$J,5,'OEN DET'!$A:$A,CONSOLIDADO!$F152)/COUNTIFS('OEN DET'!$J:$J,"&lt;&gt;",'OEN DET'!$A:$A,CONSOLIDADO!$F152),0)</f>
        <v>0</v>
      </c>
      <c r="BC152" s="48">
        <v>6</v>
      </c>
    </row>
    <row r="153" spans="1:55" x14ac:dyDescent="0.3">
      <c r="A153" s="11">
        <f>AVERAGEIFS('OEN DET'!B:B,'OEN DET'!A:A,CONSOLIDADO!F153)</f>
        <v>2</v>
      </c>
      <c r="B153" s="11">
        <f>AVERAGEIFS('OEN DET'!F:F,'OEN DET'!A:A,CONSOLIDADO!F153)</f>
        <v>10</v>
      </c>
      <c r="C153" s="43">
        <f t="shared" si="6"/>
        <v>1</v>
      </c>
      <c r="D153" s="43">
        <f t="shared" si="7"/>
        <v>0</v>
      </c>
      <c r="E153" s="2" t="s">
        <v>7708</v>
      </c>
      <c r="F153" s="2">
        <f t="shared" si="8"/>
        <v>152</v>
      </c>
      <c r="G153" s="11">
        <v>0</v>
      </c>
      <c r="H153" s="11">
        <v>1</v>
      </c>
      <c r="I153" s="11">
        <v>0</v>
      </c>
      <c r="J153" s="11">
        <v>0</v>
      </c>
      <c r="K153" s="11">
        <v>0</v>
      </c>
      <c r="L153" s="11">
        <v>0</v>
      </c>
      <c r="M153" s="11">
        <v>0</v>
      </c>
      <c r="N153" s="11">
        <v>0</v>
      </c>
      <c r="O153" s="11">
        <v>0</v>
      </c>
      <c r="P153" s="11">
        <v>0</v>
      </c>
      <c r="Q153" s="11">
        <v>0</v>
      </c>
      <c r="R153" s="11">
        <v>0</v>
      </c>
      <c r="S153" s="11">
        <v>0</v>
      </c>
      <c r="T153" s="11">
        <v>0</v>
      </c>
      <c r="U153" s="11">
        <v>0</v>
      </c>
      <c r="V153" s="11">
        <v>0</v>
      </c>
      <c r="W153" s="11">
        <v>0</v>
      </c>
      <c r="X153" s="11">
        <v>0</v>
      </c>
      <c r="Y153" s="11">
        <v>0</v>
      </c>
      <c r="Z153" s="11">
        <v>0</v>
      </c>
      <c r="AA153" s="11">
        <v>0</v>
      </c>
      <c r="AB153" s="11">
        <v>0</v>
      </c>
      <c r="AC153" s="11">
        <v>0</v>
      </c>
      <c r="AD153" s="11">
        <v>0</v>
      </c>
      <c r="AE153" s="11">
        <v>0</v>
      </c>
      <c r="AF153" s="11">
        <v>0</v>
      </c>
      <c r="AG153" s="11">
        <v>0</v>
      </c>
      <c r="AH153" s="11">
        <v>0</v>
      </c>
      <c r="AI153" s="11">
        <v>0</v>
      </c>
      <c r="AJ153" s="11">
        <v>0</v>
      </c>
      <c r="AK153" s="11">
        <v>0</v>
      </c>
      <c r="AL153" s="11">
        <v>0</v>
      </c>
      <c r="AM153" s="11">
        <v>0</v>
      </c>
      <c r="AN153" s="11">
        <v>0</v>
      </c>
      <c r="AO153" s="11">
        <v>0</v>
      </c>
      <c r="AP153" s="11">
        <v>1</v>
      </c>
      <c r="AQ153" s="11">
        <v>0</v>
      </c>
      <c r="AR153" s="11">
        <v>0</v>
      </c>
      <c r="AS153" s="11">
        <v>0</v>
      </c>
      <c r="AT153" s="11">
        <v>0</v>
      </c>
      <c r="AU153" s="22">
        <f>+IFERROR(COUNTIFS('OEN DET'!$H:$H,1,'OEN DET'!$A:$A,CONSOLIDADO!$F153)/COUNTIFS('OEN DET'!$H:$H,"&lt;&gt;",'OEN DET'!$A:$A,CONSOLIDADO!$F153),0)</f>
        <v>0.4</v>
      </c>
      <c r="AV153" s="22">
        <f>+IFERROR(COUNTIFS('OEN DET'!$H:$H,2,'OEN DET'!$A:$A,CONSOLIDADO!$F153)/COUNTIFS('OEN DET'!$H:$H,"&lt;&gt;",'OEN DET'!$A:$A,CONSOLIDADO!$F153),0)</f>
        <v>0.4</v>
      </c>
      <c r="AW153" s="22">
        <f>+IFERROR(COUNTIFS('OEN DET'!$H:$H,3,'OEN DET'!$A:$A,CONSOLIDADO!$F153)/COUNTIFS('OEN DET'!$H:$H,"&lt;&gt;",'OEN DET'!$A:$A,CONSOLIDADO!$F153),0)</f>
        <v>0.2</v>
      </c>
      <c r="AX153" s="22">
        <f>+IFERROR(COUNTIFS('OEN DET'!$J:$J,1,'OEN DET'!$A:$A,CONSOLIDADO!$F153)/COUNTIFS('OEN DET'!$J:$J,"&lt;&gt;",'OEN DET'!$A:$A,CONSOLIDADO!$F153),0)</f>
        <v>0</v>
      </c>
      <c r="AY153" s="22">
        <f>+IFERROR(COUNTIFS('OEN DET'!$J:$J,2,'OEN DET'!$A:$A,CONSOLIDADO!$F153)/COUNTIFS('OEN DET'!$J:$J,"&lt;&gt;",'OEN DET'!$A:$A,CONSOLIDADO!$F153),0)</f>
        <v>0</v>
      </c>
      <c r="AZ153" s="22">
        <f>+IFERROR(COUNTIFS('OEN DET'!$J:$J,3,'OEN DET'!$A:$A,CONSOLIDADO!$F153)/COUNTIFS('OEN DET'!$J:$J,"&lt;&gt;",'OEN DET'!$A:$A,CONSOLIDADO!$F153),0)</f>
        <v>0</v>
      </c>
      <c r="BA153" s="22">
        <f>+IFERROR(COUNTIFS('OEN DET'!$J:$J,4,'OEN DET'!$A:$A,CONSOLIDADO!$F153)/COUNTIFS('OEN DET'!$J:$J,"&lt;&gt;",'OEN DET'!$A:$A,CONSOLIDADO!$F153),0)</f>
        <v>0</v>
      </c>
      <c r="BB153" s="22">
        <f>+IFERROR(COUNTIFS('OEN DET'!$J:$J,5,'OEN DET'!$A:$A,CONSOLIDADO!$F153)/COUNTIFS('OEN DET'!$J:$J,"&lt;&gt;",'OEN DET'!$A:$A,CONSOLIDADO!$F153),0)</f>
        <v>0</v>
      </c>
      <c r="BC153" s="48">
        <v>1</v>
      </c>
    </row>
    <row r="154" spans="1:55" x14ac:dyDescent="0.3">
      <c r="A154" s="11">
        <f>AVERAGEIFS('OEN DET'!B:B,'OEN DET'!A:A,CONSOLIDADO!F154)</f>
        <v>2</v>
      </c>
      <c r="B154" s="11">
        <f>AVERAGEIFS('OEN DET'!F:F,'OEN DET'!A:A,CONSOLIDADO!F154)</f>
        <v>10</v>
      </c>
      <c r="C154" s="43">
        <f t="shared" si="6"/>
        <v>1</v>
      </c>
      <c r="D154" s="43">
        <f t="shared" si="7"/>
        <v>0</v>
      </c>
      <c r="E154" s="2" t="s">
        <v>7708</v>
      </c>
      <c r="F154" s="2">
        <f t="shared" si="8"/>
        <v>153</v>
      </c>
      <c r="G154" s="11">
        <v>0</v>
      </c>
      <c r="H154" s="11">
        <v>1</v>
      </c>
      <c r="I154" s="11">
        <v>0</v>
      </c>
      <c r="J154" s="11">
        <v>0</v>
      </c>
      <c r="K154" s="11">
        <v>0</v>
      </c>
      <c r="L154" s="11">
        <v>0</v>
      </c>
      <c r="M154" s="11">
        <v>0</v>
      </c>
      <c r="N154" s="11">
        <v>0</v>
      </c>
      <c r="O154" s="11">
        <v>0</v>
      </c>
      <c r="P154" s="11">
        <v>0</v>
      </c>
      <c r="Q154" s="11">
        <v>0</v>
      </c>
      <c r="R154" s="11">
        <v>0</v>
      </c>
      <c r="S154" s="11">
        <v>0</v>
      </c>
      <c r="T154" s="11">
        <v>0</v>
      </c>
      <c r="U154" s="11">
        <v>0</v>
      </c>
      <c r="V154" s="11">
        <v>0</v>
      </c>
      <c r="W154" s="11">
        <v>0</v>
      </c>
      <c r="X154" s="11">
        <v>0</v>
      </c>
      <c r="Y154" s="11">
        <v>0</v>
      </c>
      <c r="Z154" s="11">
        <v>0</v>
      </c>
      <c r="AA154" s="11">
        <v>0</v>
      </c>
      <c r="AB154" s="11">
        <v>0</v>
      </c>
      <c r="AC154" s="11">
        <v>0</v>
      </c>
      <c r="AD154" s="11">
        <v>0</v>
      </c>
      <c r="AE154" s="11">
        <v>0</v>
      </c>
      <c r="AF154" s="11">
        <v>0</v>
      </c>
      <c r="AG154" s="11">
        <v>0</v>
      </c>
      <c r="AH154" s="11">
        <v>0</v>
      </c>
      <c r="AI154" s="11">
        <v>0</v>
      </c>
      <c r="AJ154" s="11">
        <v>0</v>
      </c>
      <c r="AK154" s="11">
        <v>0</v>
      </c>
      <c r="AL154" s="11">
        <v>0</v>
      </c>
      <c r="AM154" s="11">
        <v>0</v>
      </c>
      <c r="AN154" s="11">
        <v>0</v>
      </c>
      <c r="AO154" s="11">
        <v>0</v>
      </c>
      <c r="AP154" s="11">
        <v>1</v>
      </c>
      <c r="AQ154" s="11">
        <v>0</v>
      </c>
      <c r="AR154" s="11">
        <v>0</v>
      </c>
      <c r="AS154" s="11">
        <v>0</v>
      </c>
      <c r="AT154" s="11">
        <v>0</v>
      </c>
      <c r="AU154" s="22">
        <f>+IFERROR(COUNTIFS('OEN DET'!$H:$H,1,'OEN DET'!$A:$A,CONSOLIDADO!$F154)/COUNTIFS('OEN DET'!$H:$H,"&lt;&gt;",'OEN DET'!$A:$A,CONSOLIDADO!$F154),0)</f>
        <v>0.18181818181818182</v>
      </c>
      <c r="AV154" s="22">
        <f>+IFERROR(COUNTIFS('OEN DET'!$H:$H,2,'OEN DET'!$A:$A,CONSOLIDADO!$F154)/COUNTIFS('OEN DET'!$H:$H,"&lt;&gt;",'OEN DET'!$A:$A,CONSOLIDADO!$F154),0)</f>
        <v>0.45454545454545453</v>
      </c>
      <c r="AW154" s="22">
        <f>+IFERROR(COUNTIFS('OEN DET'!$H:$H,3,'OEN DET'!$A:$A,CONSOLIDADO!$F154)/COUNTIFS('OEN DET'!$H:$H,"&lt;&gt;",'OEN DET'!$A:$A,CONSOLIDADO!$F154),0)</f>
        <v>0.36363636363636365</v>
      </c>
      <c r="AX154" s="22">
        <f>+IFERROR(COUNTIFS('OEN DET'!$J:$J,1,'OEN DET'!$A:$A,CONSOLIDADO!$F154)/COUNTIFS('OEN DET'!$J:$J,"&lt;&gt;",'OEN DET'!$A:$A,CONSOLIDADO!$F154),0)</f>
        <v>0</v>
      </c>
      <c r="AY154" s="22">
        <f>+IFERROR(COUNTIFS('OEN DET'!$J:$J,2,'OEN DET'!$A:$A,CONSOLIDADO!$F154)/COUNTIFS('OEN DET'!$J:$J,"&lt;&gt;",'OEN DET'!$A:$A,CONSOLIDADO!$F154),0)</f>
        <v>0</v>
      </c>
      <c r="AZ154" s="22">
        <f>+IFERROR(COUNTIFS('OEN DET'!$J:$J,3,'OEN DET'!$A:$A,CONSOLIDADO!$F154)/COUNTIFS('OEN DET'!$J:$J,"&lt;&gt;",'OEN DET'!$A:$A,CONSOLIDADO!$F154),0)</f>
        <v>0</v>
      </c>
      <c r="BA154" s="22">
        <f>+IFERROR(COUNTIFS('OEN DET'!$J:$J,4,'OEN DET'!$A:$A,CONSOLIDADO!$F154)/COUNTIFS('OEN DET'!$J:$J,"&lt;&gt;",'OEN DET'!$A:$A,CONSOLIDADO!$F154),0)</f>
        <v>0</v>
      </c>
      <c r="BB154" s="22">
        <f>+IFERROR(COUNTIFS('OEN DET'!$J:$J,5,'OEN DET'!$A:$A,CONSOLIDADO!$F154)/COUNTIFS('OEN DET'!$J:$J,"&lt;&gt;",'OEN DET'!$A:$A,CONSOLIDADO!$F154),0)</f>
        <v>0</v>
      </c>
      <c r="BC154" s="48">
        <v>4</v>
      </c>
    </row>
    <row r="155" spans="1:55" x14ac:dyDescent="0.3">
      <c r="A155" s="11">
        <f>AVERAGEIFS('OEN DET'!B:B,'OEN DET'!A:A,CONSOLIDADO!F155)</f>
        <v>2</v>
      </c>
      <c r="B155" s="11">
        <f>AVERAGEIFS('OEN DET'!F:F,'OEN DET'!A:A,CONSOLIDADO!F155)</f>
        <v>10</v>
      </c>
      <c r="C155" s="43">
        <f t="shared" si="6"/>
        <v>0.99999999999999989</v>
      </c>
      <c r="D155" s="43">
        <f t="shared" si="7"/>
        <v>0</v>
      </c>
      <c r="E155" s="2" t="s">
        <v>7708</v>
      </c>
      <c r="F155" s="2">
        <f t="shared" si="8"/>
        <v>154</v>
      </c>
      <c r="G155" s="11">
        <v>0</v>
      </c>
      <c r="H155" s="11">
        <v>1</v>
      </c>
      <c r="I155" s="11">
        <v>0</v>
      </c>
      <c r="J155" s="11">
        <v>0</v>
      </c>
      <c r="K155" s="11">
        <v>0</v>
      </c>
      <c r="L155" s="11">
        <v>0</v>
      </c>
      <c r="M155" s="11">
        <v>0</v>
      </c>
      <c r="N155" s="11">
        <v>0</v>
      </c>
      <c r="O155" s="11">
        <v>0</v>
      </c>
      <c r="P155" s="11">
        <v>0</v>
      </c>
      <c r="Q155" s="11">
        <v>0</v>
      </c>
      <c r="R155" s="11">
        <v>0</v>
      </c>
      <c r="S155" s="11">
        <v>0</v>
      </c>
      <c r="T155" s="11">
        <v>0</v>
      </c>
      <c r="U155" s="11">
        <v>0</v>
      </c>
      <c r="V155" s="11">
        <v>0</v>
      </c>
      <c r="W155" s="11">
        <v>0</v>
      </c>
      <c r="X155" s="11">
        <v>0</v>
      </c>
      <c r="Y155" s="11">
        <v>0</v>
      </c>
      <c r="Z155" s="11">
        <v>0</v>
      </c>
      <c r="AA155" s="11">
        <v>0</v>
      </c>
      <c r="AB155" s="11">
        <v>0</v>
      </c>
      <c r="AC155" s="11">
        <v>0</v>
      </c>
      <c r="AD155" s="11">
        <v>0</v>
      </c>
      <c r="AE155" s="11">
        <v>0</v>
      </c>
      <c r="AF155" s="11">
        <v>0</v>
      </c>
      <c r="AG155" s="11">
        <v>0</v>
      </c>
      <c r="AH155" s="11">
        <v>0</v>
      </c>
      <c r="AI155" s="11">
        <v>0</v>
      </c>
      <c r="AJ155" s="11">
        <v>0</v>
      </c>
      <c r="AK155" s="11">
        <v>0</v>
      </c>
      <c r="AL155" s="11">
        <v>0</v>
      </c>
      <c r="AM155" s="11">
        <v>0</v>
      </c>
      <c r="AN155" s="11">
        <v>0</v>
      </c>
      <c r="AO155" s="11">
        <v>0</v>
      </c>
      <c r="AP155" s="11">
        <v>1</v>
      </c>
      <c r="AQ155" s="11">
        <v>0</v>
      </c>
      <c r="AR155" s="11">
        <v>0</v>
      </c>
      <c r="AS155" s="11">
        <v>0</v>
      </c>
      <c r="AT155" s="11">
        <v>0</v>
      </c>
      <c r="AU155" s="22">
        <f>+IFERROR(COUNTIFS('OEN DET'!$H:$H,1,'OEN DET'!$A:$A,CONSOLIDADO!$F155)/COUNTIFS('OEN DET'!$H:$H,"&lt;&gt;",'OEN DET'!$A:$A,CONSOLIDADO!$F155),0)</f>
        <v>0.42857142857142855</v>
      </c>
      <c r="AV155" s="22">
        <f>+IFERROR(COUNTIFS('OEN DET'!$H:$H,2,'OEN DET'!$A:$A,CONSOLIDADO!$F155)/COUNTIFS('OEN DET'!$H:$H,"&lt;&gt;",'OEN DET'!$A:$A,CONSOLIDADO!$F155),0)</f>
        <v>0.2857142857142857</v>
      </c>
      <c r="AW155" s="22">
        <f>+IFERROR(COUNTIFS('OEN DET'!$H:$H,3,'OEN DET'!$A:$A,CONSOLIDADO!$F155)/COUNTIFS('OEN DET'!$H:$H,"&lt;&gt;",'OEN DET'!$A:$A,CONSOLIDADO!$F155),0)</f>
        <v>0.2857142857142857</v>
      </c>
      <c r="AX155" s="22">
        <f>+IFERROR(COUNTIFS('OEN DET'!$J:$J,1,'OEN DET'!$A:$A,CONSOLIDADO!$F155)/COUNTIFS('OEN DET'!$J:$J,"&lt;&gt;",'OEN DET'!$A:$A,CONSOLIDADO!$F155),0)</f>
        <v>0</v>
      </c>
      <c r="AY155" s="22">
        <f>+IFERROR(COUNTIFS('OEN DET'!$J:$J,2,'OEN DET'!$A:$A,CONSOLIDADO!$F155)/COUNTIFS('OEN DET'!$J:$J,"&lt;&gt;",'OEN DET'!$A:$A,CONSOLIDADO!$F155),0)</f>
        <v>0</v>
      </c>
      <c r="AZ155" s="22">
        <f>+IFERROR(COUNTIFS('OEN DET'!$J:$J,3,'OEN DET'!$A:$A,CONSOLIDADO!$F155)/COUNTIFS('OEN DET'!$J:$J,"&lt;&gt;",'OEN DET'!$A:$A,CONSOLIDADO!$F155),0)</f>
        <v>0</v>
      </c>
      <c r="BA155" s="22">
        <f>+IFERROR(COUNTIFS('OEN DET'!$J:$J,4,'OEN DET'!$A:$A,CONSOLIDADO!$F155)/COUNTIFS('OEN DET'!$J:$J,"&lt;&gt;",'OEN DET'!$A:$A,CONSOLIDADO!$F155),0)</f>
        <v>0</v>
      </c>
      <c r="BB155" s="22">
        <f>+IFERROR(COUNTIFS('OEN DET'!$J:$J,5,'OEN DET'!$A:$A,CONSOLIDADO!$F155)/COUNTIFS('OEN DET'!$J:$J,"&lt;&gt;",'OEN DET'!$A:$A,CONSOLIDADO!$F155),0)</f>
        <v>0</v>
      </c>
      <c r="BC155" s="48">
        <v>1</v>
      </c>
    </row>
    <row r="156" spans="1:55" x14ac:dyDescent="0.3">
      <c r="A156" s="11">
        <f>AVERAGEIFS('OEN DET'!B:B,'OEN DET'!A:A,CONSOLIDADO!F156)</f>
        <v>2</v>
      </c>
      <c r="B156" s="11">
        <f>AVERAGEIFS('OEN DET'!F:F,'OEN DET'!A:A,CONSOLIDADO!F156)</f>
        <v>7</v>
      </c>
      <c r="C156" s="43">
        <f t="shared" si="6"/>
        <v>0</v>
      </c>
      <c r="D156" s="43">
        <f t="shared" si="7"/>
        <v>1</v>
      </c>
      <c r="E156" s="2" t="s">
        <v>7708</v>
      </c>
      <c r="F156" s="2">
        <f t="shared" si="8"/>
        <v>155</v>
      </c>
      <c r="G156" s="11">
        <v>0</v>
      </c>
      <c r="H156" s="11">
        <v>1</v>
      </c>
      <c r="I156" s="11">
        <v>0</v>
      </c>
      <c r="J156" s="11">
        <v>0</v>
      </c>
      <c r="K156" s="11">
        <v>0</v>
      </c>
      <c r="L156" s="11">
        <v>0</v>
      </c>
      <c r="M156" s="11">
        <v>0</v>
      </c>
      <c r="N156" s="11">
        <v>0</v>
      </c>
      <c r="O156" s="11">
        <v>0</v>
      </c>
      <c r="P156" s="11">
        <v>0</v>
      </c>
      <c r="Q156" s="11">
        <v>0</v>
      </c>
      <c r="R156" s="11">
        <v>0</v>
      </c>
      <c r="S156" s="11">
        <v>0</v>
      </c>
      <c r="T156" s="11">
        <v>0</v>
      </c>
      <c r="U156" s="11">
        <v>0</v>
      </c>
      <c r="V156" s="11">
        <v>0</v>
      </c>
      <c r="W156" s="11">
        <v>0</v>
      </c>
      <c r="X156" s="11">
        <v>0</v>
      </c>
      <c r="Y156" s="11">
        <v>0</v>
      </c>
      <c r="Z156" s="11">
        <v>0</v>
      </c>
      <c r="AA156" s="11">
        <v>0</v>
      </c>
      <c r="AB156" s="11">
        <v>0</v>
      </c>
      <c r="AC156" s="11">
        <v>0</v>
      </c>
      <c r="AD156" s="11">
        <v>0</v>
      </c>
      <c r="AE156" s="11">
        <v>0</v>
      </c>
      <c r="AF156" s="11">
        <v>0</v>
      </c>
      <c r="AG156" s="11">
        <v>0</v>
      </c>
      <c r="AH156" s="11">
        <v>0</v>
      </c>
      <c r="AI156" s="11">
        <v>0</v>
      </c>
      <c r="AJ156" s="11">
        <v>0</v>
      </c>
      <c r="AK156" s="11">
        <v>0</v>
      </c>
      <c r="AL156" s="11">
        <v>0</v>
      </c>
      <c r="AM156" s="11">
        <v>1</v>
      </c>
      <c r="AN156" s="11">
        <v>0</v>
      </c>
      <c r="AO156" s="11">
        <v>0</v>
      </c>
      <c r="AP156" s="11">
        <v>0</v>
      </c>
      <c r="AQ156" s="11">
        <v>0</v>
      </c>
      <c r="AR156" s="11">
        <v>0</v>
      </c>
      <c r="AS156" s="11">
        <v>0</v>
      </c>
      <c r="AT156" s="11">
        <v>0</v>
      </c>
      <c r="AU156" s="22">
        <f>+IFERROR(COUNTIFS('OEN DET'!$H:$H,1,'OEN DET'!$A:$A,CONSOLIDADO!$F156)/COUNTIFS('OEN DET'!$H:$H,"&lt;&gt;",'OEN DET'!$A:$A,CONSOLIDADO!$F156),0)</f>
        <v>0</v>
      </c>
      <c r="AV156" s="22">
        <f>+IFERROR(COUNTIFS('OEN DET'!$H:$H,2,'OEN DET'!$A:$A,CONSOLIDADO!$F156)/COUNTIFS('OEN DET'!$H:$H,"&lt;&gt;",'OEN DET'!$A:$A,CONSOLIDADO!$F156),0)</f>
        <v>0</v>
      </c>
      <c r="AW156" s="22">
        <f>+IFERROR(COUNTIFS('OEN DET'!$H:$H,3,'OEN DET'!$A:$A,CONSOLIDADO!$F156)/COUNTIFS('OEN DET'!$H:$H,"&lt;&gt;",'OEN DET'!$A:$A,CONSOLIDADO!$F156),0)</f>
        <v>0</v>
      </c>
      <c r="AX156" s="22">
        <f>+IFERROR(COUNTIFS('OEN DET'!$J:$J,1,'OEN DET'!$A:$A,CONSOLIDADO!$F156)/COUNTIFS('OEN DET'!$J:$J,"&lt;&gt;",'OEN DET'!$A:$A,CONSOLIDADO!$F156),0)</f>
        <v>0</v>
      </c>
      <c r="AY156" s="22">
        <f>+IFERROR(COUNTIFS('OEN DET'!$J:$J,2,'OEN DET'!$A:$A,CONSOLIDADO!$F156)/COUNTIFS('OEN DET'!$J:$J,"&lt;&gt;",'OEN DET'!$A:$A,CONSOLIDADO!$F156),0)</f>
        <v>0.33333333333333331</v>
      </c>
      <c r="AZ156" s="22">
        <f>+IFERROR(COUNTIFS('OEN DET'!$J:$J,3,'OEN DET'!$A:$A,CONSOLIDADO!$F156)/COUNTIFS('OEN DET'!$J:$J,"&lt;&gt;",'OEN DET'!$A:$A,CONSOLIDADO!$F156),0)</f>
        <v>0.66666666666666663</v>
      </c>
      <c r="BA156" s="22">
        <f>+IFERROR(COUNTIFS('OEN DET'!$J:$J,4,'OEN DET'!$A:$A,CONSOLIDADO!$F156)/COUNTIFS('OEN DET'!$J:$J,"&lt;&gt;",'OEN DET'!$A:$A,CONSOLIDADO!$F156),0)</f>
        <v>0</v>
      </c>
      <c r="BB156" s="22">
        <f>+IFERROR(COUNTIFS('OEN DET'!$J:$J,5,'OEN DET'!$A:$A,CONSOLIDADO!$F156)/COUNTIFS('OEN DET'!$J:$J,"&lt;&gt;",'OEN DET'!$A:$A,CONSOLIDADO!$F156),0)</f>
        <v>0</v>
      </c>
      <c r="BC156" s="48">
        <v>5</v>
      </c>
    </row>
    <row r="157" spans="1:55" x14ac:dyDescent="0.3">
      <c r="A157" s="11">
        <f>AVERAGEIFS('OEN DET'!B:B,'OEN DET'!A:A,CONSOLIDADO!F157)</f>
        <v>2</v>
      </c>
      <c r="B157" s="11">
        <f>AVERAGEIFS('OEN DET'!F:F,'OEN DET'!A:A,CONSOLIDADO!F157)</f>
        <v>10</v>
      </c>
      <c r="C157" s="43">
        <f t="shared" si="6"/>
        <v>1</v>
      </c>
      <c r="D157" s="43">
        <f t="shared" si="7"/>
        <v>0</v>
      </c>
      <c r="E157" s="2" t="s">
        <v>7708</v>
      </c>
      <c r="F157" s="2">
        <f t="shared" si="8"/>
        <v>156</v>
      </c>
      <c r="G157" s="11">
        <v>0</v>
      </c>
      <c r="H157" s="11">
        <v>1</v>
      </c>
      <c r="I157" s="11">
        <v>0</v>
      </c>
      <c r="J157" s="11">
        <v>0</v>
      </c>
      <c r="K157" s="11">
        <v>0</v>
      </c>
      <c r="L157" s="11">
        <v>0</v>
      </c>
      <c r="M157" s="11">
        <v>0</v>
      </c>
      <c r="N157" s="11">
        <v>0</v>
      </c>
      <c r="O157" s="11">
        <v>0</v>
      </c>
      <c r="P157" s="11">
        <v>0</v>
      </c>
      <c r="Q157" s="11">
        <v>0</v>
      </c>
      <c r="R157" s="11">
        <v>0</v>
      </c>
      <c r="S157" s="11">
        <v>0</v>
      </c>
      <c r="T157" s="11">
        <v>0</v>
      </c>
      <c r="U157" s="11">
        <v>0</v>
      </c>
      <c r="V157" s="11">
        <v>0</v>
      </c>
      <c r="W157" s="11">
        <v>0</v>
      </c>
      <c r="X157" s="11">
        <v>0</v>
      </c>
      <c r="Y157" s="11">
        <v>0</v>
      </c>
      <c r="Z157" s="11">
        <v>0</v>
      </c>
      <c r="AA157" s="11">
        <v>0</v>
      </c>
      <c r="AB157" s="11">
        <v>0</v>
      </c>
      <c r="AC157" s="11">
        <v>0</v>
      </c>
      <c r="AD157" s="11">
        <v>0</v>
      </c>
      <c r="AE157" s="11">
        <v>0</v>
      </c>
      <c r="AF157" s="11">
        <v>0</v>
      </c>
      <c r="AG157" s="11">
        <v>0</v>
      </c>
      <c r="AH157" s="11">
        <v>0</v>
      </c>
      <c r="AI157" s="11">
        <v>0</v>
      </c>
      <c r="AJ157" s="11">
        <v>0</v>
      </c>
      <c r="AK157" s="11">
        <v>0</v>
      </c>
      <c r="AL157" s="11">
        <v>0</v>
      </c>
      <c r="AM157" s="11">
        <v>0</v>
      </c>
      <c r="AN157" s="11">
        <v>0</v>
      </c>
      <c r="AO157" s="11">
        <v>0</v>
      </c>
      <c r="AP157" s="11">
        <v>1</v>
      </c>
      <c r="AQ157" s="11">
        <v>0</v>
      </c>
      <c r="AR157" s="11">
        <v>0</v>
      </c>
      <c r="AS157" s="11">
        <v>0</v>
      </c>
      <c r="AT157" s="11">
        <v>0</v>
      </c>
      <c r="AU157" s="22">
        <f>+IFERROR(COUNTIFS('OEN DET'!$H:$H,1,'OEN DET'!$A:$A,CONSOLIDADO!$F157)/COUNTIFS('OEN DET'!$H:$H,"&lt;&gt;",'OEN DET'!$A:$A,CONSOLIDADO!$F157),0)</f>
        <v>0.3</v>
      </c>
      <c r="AV157" s="22">
        <f>+IFERROR(COUNTIFS('OEN DET'!$H:$H,2,'OEN DET'!$A:$A,CONSOLIDADO!$F157)/COUNTIFS('OEN DET'!$H:$H,"&lt;&gt;",'OEN DET'!$A:$A,CONSOLIDADO!$F157),0)</f>
        <v>0.5</v>
      </c>
      <c r="AW157" s="22">
        <f>+IFERROR(COUNTIFS('OEN DET'!$H:$H,3,'OEN DET'!$A:$A,CONSOLIDADO!$F157)/COUNTIFS('OEN DET'!$H:$H,"&lt;&gt;",'OEN DET'!$A:$A,CONSOLIDADO!$F157),0)</f>
        <v>0.2</v>
      </c>
      <c r="AX157" s="22">
        <f>+IFERROR(COUNTIFS('OEN DET'!$J:$J,1,'OEN DET'!$A:$A,CONSOLIDADO!$F157)/COUNTIFS('OEN DET'!$J:$J,"&lt;&gt;",'OEN DET'!$A:$A,CONSOLIDADO!$F157),0)</f>
        <v>0</v>
      </c>
      <c r="AY157" s="22">
        <f>+IFERROR(COUNTIFS('OEN DET'!$J:$J,2,'OEN DET'!$A:$A,CONSOLIDADO!$F157)/COUNTIFS('OEN DET'!$J:$J,"&lt;&gt;",'OEN DET'!$A:$A,CONSOLIDADO!$F157),0)</f>
        <v>0</v>
      </c>
      <c r="AZ157" s="22">
        <f>+IFERROR(COUNTIFS('OEN DET'!$J:$J,3,'OEN DET'!$A:$A,CONSOLIDADO!$F157)/COUNTIFS('OEN DET'!$J:$J,"&lt;&gt;",'OEN DET'!$A:$A,CONSOLIDADO!$F157),0)</f>
        <v>0</v>
      </c>
      <c r="BA157" s="22">
        <f>+IFERROR(COUNTIFS('OEN DET'!$J:$J,4,'OEN DET'!$A:$A,CONSOLIDADO!$F157)/COUNTIFS('OEN DET'!$J:$J,"&lt;&gt;",'OEN DET'!$A:$A,CONSOLIDADO!$F157),0)</f>
        <v>0</v>
      </c>
      <c r="BB157" s="22">
        <f>+IFERROR(COUNTIFS('OEN DET'!$J:$J,5,'OEN DET'!$A:$A,CONSOLIDADO!$F157)/COUNTIFS('OEN DET'!$J:$J,"&lt;&gt;",'OEN DET'!$A:$A,CONSOLIDADO!$F157),0)</f>
        <v>0</v>
      </c>
      <c r="BC157" s="48">
        <v>3</v>
      </c>
    </row>
    <row r="158" spans="1:55" x14ac:dyDescent="0.3">
      <c r="A158" s="11">
        <f>AVERAGEIFS('OEN DET'!B:B,'OEN DET'!A:A,CONSOLIDADO!F158)</f>
        <v>2</v>
      </c>
      <c r="B158" s="11">
        <f>AVERAGEIFS('OEN DET'!F:F,'OEN DET'!A:A,CONSOLIDADO!F158)</f>
        <v>11</v>
      </c>
      <c r="C158" s="43">
        <f t="shared" si="6"/>
        <v>1</v>
      </c>
      <c r="D158" s="43">
        <f t="shared" si="7"/>
        <v>1</v>
      </c>
      <c r="E158" s="2" t="s">
        <v>7708</v>
      </c>
      <c r="F158" s="2">
        <f t="shared" si="8"/>
        <v>157</v>
      </c>
      <c r="G158" s="11">
        <v>0</v>
      </c>
      <c r="H158" s="11">
        <v>1</v>
      </c>
      <c r="I158" s="11">
        <v>0</v>
      </c>
      <c r="J158" s="11">
        <v>0</v>
      </c>
      <c r="K158" s="11">
        <v>0</v>
      </c>
      <c r="L158" s="11">
        <v>0</v>
      </c>
      <c r="M158" s="11">
        <v>0</v>
      </c>
      <c r="N158" s="11">
        <v>0</v>
      </c>
      <c r="O158" s="11">
        <v>0</v>
      </c>
      <c r="P158" s="11">
        <v>0</v>
      </c>
      <c r="Q158" s="11">
        <v>0</v>
      </c>
      <c r="R158" s="11">
        <v>0</v>
      </c>
      <c r="S158" s="11">
        <v>0</v>
      </c>
      <c r="T158" s="11">
        <v>0</v>
      </c>
      <c r="U158" s="11">
        <v>0</v>
      </c>
      <c r="V158" s="11">
        <v>0</v>
      </c>
      <c r="W158" s="11">
        <v>0</v>
      </c>
      <c r="X158" s="11">
        <v>0</v>
      </c>
      <c r="Y158" s="11">
        <v>0</v>
      </c>
      <c r="Z158" s="11">
        <v>0</v>
      </c>
      <c r="AA158" s="11">
        <v>0</v>
      </c>
      <c r="AB158" s="11">
        <v>0</v>
      </c>
      <c r="AC158" s="11">
        <v>0</v>
      </c>
      <c r="AD158" s="11">
        <v>0</v>
      </c>
      <c r="AE158" s="11">
        <v>0</v>
      </c>
      <c r="AF158" s="11">
        <v>0</v>
      </c>
      <c r="AG158" s="11">
        <v>0</v>
      </c>
      <c r="AH158" s="11">
        <v>0</v>
      </c>
      <c r="AI158" s="11">
        <v>0</v>
      </c>
      <c r="AJ158" s="11">
        <v>0</v>
      </c>
      <c r="AK158" s="11">
        <v>0</v>
      </c>
      <c r="AL158" s="11">
        <v>0</v>
      </c>
      <c r="AM158" s="11">
        <v>0</v>
      </c>
      <c r="AN158" s="11">
        <v>0</v>
      </c>
      <c r="AO158" s="11">
        <v>0</v>
      </c>
      <c r="AP158" s="11">
        <v>0</v>
      </c>
      <c r="AQ158" s="11">
        <v>1</v>
      </c>
      <c r="AR158" s="11">
        <v>0</v>
      </c>
      <c r="AS158" s="11">
        <v>0</v>
      </c>
      <c r="AT158" s="11">
        <v>0</v>
      </c>
      <c r="AU158" s="22">
        <f>+IFERROR(COUNTIFS('OEN DET'!$H:$H,1,'OEN DET'!$A:$A,CONSOLIDADO!$F158)/COUNTIFS('OEN DET'!$H:$H,"&lt;&gt;",'OEN DET'!$A:$A,CONSOLIDADO!$F158),0)</f>
        <v>0.75</v>
      </c>
      <c r="AV158" s="22">
        <f>+IFERROR(COUNTIFS('OEN DET'!$H:$H,2,'OEN DET'!$A:$A,CONSOLIDADO!$F158)/COUNTIFS('OEN DET'!$H:$H,"&lt;&gt;",'OEN DET'!$A:$A,CONSOLIDADO!$F158),0)</f>
        <v>0.125</v>
      </c>
      <c r="AW158" s="22">
        <f>+IFERROR(COUNTIFS('OEN DET'!$H:$H,3,'OEN DET'!$A:$A,CONSOLIDADO!$F158)/COUNTIFS('OEN DET'!$H:$H,"&lt;&gt;",'OEN DET'!$A:$A,CONSOLIDADO!$F158),0)</f>
        <v>0.125</v>
      </c>
      <c r="AX158" s="22">
        <f>+IFERROR(COUNTIFS('OEN DET'!$J:$J,1,'OEN DET'!$A:$A,CONSOLIDADO!$F158)/COUNTIFS('OEN DET'!$J:$J,"&lt;&gt;",'OEN DET'!$A:$A,CONSOLIDADO!$F158),0)</f>
        <v>1</v>
      </c>
      <c r="AY158" s="22">
        <f>+IFERROR(COUNTIFS('OEN DET'!$J:$J,2,'OEN DET'!$A:$A,CONSOLIDADO!$F158)/COUNTIFS('OEN DET'!$J:$J,"&lt;&gt;",'OEN DET'!$A:$A,CONSOLIDADO!$F158),0)</f>
        <v>0</v>
      </c>
      <c r="AZ158" s="22">
        <f>+IFERROR(COUNTIFS('OEN DET'!$J:$J,3,'OEN DET'!$A:$A,CONSOLIDADO!$F158)/COUNTIFS('OEN DET'!$J:$J,"&lt;&gt;",'OEN DET'!$A:$A,CONSOLIDADO!$F158),0)</f>
        <v>0</v>
      </c>
      <c r="BA158" s="22">
        <f>+IFERROR(COUNTIFS('OEN DET'!$J:$J,4,'OEN DET'!$A:$A,CONSOLIDADO!$F158)/COUNTIFS('OEN DET'!$J:$J,"&lt;&gt;",'OEN DET'!$A:$A,CONSOLIDADO!$F158),0)</f>
        <v>0</v>
      </c>
      <c r="BB158" s="22">
        <f>+IFERROR(COUNTIFS('OEN DET'!$J:$J,5,'OEN DET'!$A:$A,CONSOLIDADO!$F158)/COUNTIFS('OEN DET'!$J:$J,"&lt;&gt;",'OEN DET'!$A:$A,CONSOLIDADO!$F158),0)</f>
        <v>0</v>
      </c>
      <c r="BC158" s="48">
        <v>2</v>
      </c>
    </row>
    <row r="159" spans="1:55" x14ac:dyDescent="0.3">
      <c r="A159" s="11">
        <f>AVERAGEIFS('OEN DET'!B:B,'OEN DET'!A:A,CONSOLIDADO!F159)</f>
        <v>2</v>
      </c>
      <c r="B159" s="11">
        <f>AVERAGEIFS('OEN DET'!F:F,'OEN DET'!A:A,CONSOLIDADO!F159)</f>
        <v>11</v>
      </c>
      <c r="C159" s="43">
        <f t="shared" si="6"/>
        <v>1</v>
      </c>
      <c r="D159" s="43">
        <f t="shared" si="7"/>
        <v>0</v>
      </c>
      <c r="E159" s="2" t="s">
        <v>7708</v>
      </c>
      <c r="F159" s="2">
        <f t="shared" si="8"/>
        <v>158</v>
      </c>
      <c r="G159" s="11">
        <v>0</v>
      </c>
      <c r="H159" s="11">
        <v>1</v>
      </c>
      <c r="I159" s="11">
        <v>0</v>
      </c>
      <c r="J159" s="11">
        <v>0</v>
      </c>
      <c r="K159" s="11">
        <v>0</v>
      </c>
      <c r="L159" s="11">
        <v>0</v>
      </c>
      <c r="M159" s="11">
        <v>0</v>
      </c>
      <c r="N159" s="11">
        <v>0</v>
      </c>
      <c r="O159" s="11">
        <v>0</v>
      </c>
      <c r="P159" s="11">
        <v>0</v>
      </c>
      <c r="Q159" s="11">
        <v>0</v>
      </c>
      <c r="R159" s="11">
        <v>0</v>
      </c>
      <c r="S159" s="11">
        <v>0</v>
      </c>
      <c r="T159" s="11">
        <v>0</v>
      </c>
      <c r="U159" s="11">
        <v>0</v>
      </c>
      <c r="V159" s="11">
        <v>0</v>
      </c>
      <c r="W159" s="11">
        <v>0</v>
      </c>
      <c r="X159" s="11">
        <v>0</v>
      </c>
      <c r="Y159" s="11">
        <v>0</v>
      </c>
      <c r="Z159" s="11">
        <v>0</v>
      </c>
      <c r="AA159" s="11">
        <v>0</v>
      </c>
      <c r="AB159" s="11">
        <v>0</v>
      </c>
      <c r="AC159" s="11">
        <v>0</v>
      </c>
      <c r="AD159" s="11">
        <v>0</v>
      </c>
      <c r="AE159" s="11">
        <v>0</v>
      </c>
      <c r="AF159" s="11">
        <v>0</v>
      </c>
      <c r="AG159" s="11">
        <v>0</v>
      </c>
      <c r="AH159" s="11">
        <v>0</v>
      </c>
      <c r="AI159" s="11">
        <v>0</v>
      </c>
      <c r="AJ159" s="11">
        <v>0</v>
      </c>
      <c r="AK159" s="11">
        <v>0</v>
      </c>
      <c r="AL159" s="11">
        <v>0</v>
      </c>
      <c r="AM159" s="11">
        <v>0</v>
      </c>
      <c r="AN159" s="11">
        <v>0</v>
      </c>
      <c r="AO159" s="11">
        <v>0</v>
      </c>
      <c r="AP159" s="11">
        <v>0</v>
      </c>
      <c r="AQ159" s="11">
        <v>1</v>
      </c>
      <c r="AR159" s="11">
        <v>0</v>
      </c>
      <c r="AS159" s="11">
        <v>0</v>
      </c>
      <c r="AT159" s="11">
        <v>0</v>
      </c>
      <c r="AU159" s="22">
        <f>+IFERROR(COUNTIFS('OEN DET'!$H:$H,1,'OEN DET'!$A:$A,CONSOLIDADO!$F159)/COUNTIFS('OEN DET'!$H:$H,"&lt;&gt;",'OEN DET'!$A:$A,CONSOLIDADO!$F159),0)</f>
        <v>0.8</v>
      </c>
      <c r="AV159" s="22">
        <f>+IFERROR(COUNTIFS('OEN DET'!$H:$H,2,'OEN DET'!$A:$A,CONSOLIDADO!$F159)/COUNTIFS('OEN DET'!$H:$H,"&lt;&gt;",'OEN DET'!$A:$A,CONSOLIDADO!$F159),0)</f>
        <v>0.2</v>
      </c>
      <c r="AW159" s="22">
        <f>+IFERROR(COUNTIFS('OEN DET'!$H:$H,3,'OEN DET'!$A:$A,CONSOLIDADO!$F159)/COUNTIFS('OEN DET'!$H:$H,"&lt;&gt;",'OEN DET'!$A:$A,CONSOLIDADO!$F159),0)</f>
        <v>0</v>
      </c>
      <c r="AX159" s="22">
        <f>+IFERROR(COUNTIFS('OEN DET'!$J:$J,1,'OEN DET'!$A:$A,CONSOLIDADO!$F159)/COUNTIFS('OEN DET'!$J:$J,"&lt;&gt;",'OEN DET'!$A:$A,CONSOLIDADO!$F159),0)</f>
        <v>0</v>
      </c>
      <c r="AY159" s="22">
        <f>+IFERROR(COUNTIFS('OEN DET'!$J:$J,2,'OEN DET'!$A:$A,CONSOLIDADO!$F159)/COUNTIFS('OEN DET'!$J:$J,"&lt;&gt;",'OEN DET'!$A:$A,CONSOLIDADO!$F159),0)</f>
        <v>0</v>
      </c>
      <c r="AZ159" s="22">
        <f>+IFERROR(COUNTIFS('OEN DET'!$J:$J,3,'OEN DET'!$A:$A,CONSOLIDADO!$F159)/COUNTIFS('OEN DET'!$J:$J,"&lt;&gt;",'OEN DET'!$A:$A,CONSOLIDADO!$F159),0)</f>
        <v>0</v>
      </c>
      <c r="BA159" s="22">
        <f>+IFERROR(COUNTIFS('OEN DET'!$J:$J,4,'OEN DET'!$A:$A,CONSOLIDADO!$F159)/COUNTIFS('OEN DET'!$J:$J,"&lt;&gt;",'OEN DET'!$A:$A,CONSOLIDADO!$F159),0)</f>
        <v>0</v>
      </c>
      <c r="BB159" s="22">
        <f>+IFERROR(COUNTIFS('OEN DET'!$J:$J,5,'OEN DET'!$A:$A,CONSOLIDADO!$F159)/COUNTIFS('OEN DET'!$J:$J,"&lt;&gt;",'OEN DET'!$A:$A,CONSOLIDADO!$F159),0)</f>
        <v>0</v>
      </c>
      <c r="BC159" s="48">
        <v>2</v>
      </c>
    </row>
    <row r="160" spans="1:55" x14ac:dyDescent="0.3">
      <c r="A160" s="11">
        <f>AVERAGEIFS('OEN DET'!B:B,'OEN DET'!A:A,CONSOLIDADO!F160)</f>
        <v>2</v>
      </c>
      <c r="B160" s="11">
        <f>AVERAGEIFS('OEN DET'!F:F,'OEN DET'!A:A,CONSOLIDADO!F160)</f>
        <v>11</v>
      </c>
      <c r="C160" s="43">
        <f t="shared" si="6"/>
        <v>1</v>
      </c>
      <c r="D160" s="43">
        <f t="shared" si="7"/>
        <v>0.99999999999999989</v>
      </c>
      <c r="E160" s="2" t="s">
        <v>7708</v>
      </c>
      <c r="F160" s="2">
        <f t="shared" si="8"/>
        <v>159</v>
      </c>
      <c r="G160" s="11">
        <v>0</v>
      </c>
      <c r="H160" s="11">
        <v>1</v>
      </c>
      <c r="I160" s="11">
        <v>0</v>
      </c>
      <c r="J160" s="11">
        <v>0</v>
      </c>
      <c r="K160" s="11">
        <v>0</v>
      </c>
      <c r="L160" s="11">
        <v>0</v>
      </c>
      <c r="M160" s="11">
        <v>0</v>
      </c>
      <c r="N160" s="11">
        <v>0</v>
      </c>
      <c r="O160" s="11">
        <v>0</v>
      </c>
      <c r="P160" s="11">
        <v>0</v>
      </c>
      <c r="Q160" s="11">
        <v>0</v>
      </c>
      <c r="R160" s="11">
        <v>0</v>
      </c>
      <c r="S160" s="11">
        <v>0</v>
      </c>
      <c r="T160" s="11">
        <v>0</v>
      </c>
      <c r="U160" s="11">
        <v>0</v>
      </c>
      <c r="V160" s="11">
        <v>0</v>
      </c>
      <c r="W160" s="11">
        <v>0</v>
      </c>
      <c r="X160" s="11">
        <v>0</v>
      </c>
      <c r="Y160" s="11">
        <v>0</v>
      </c>
      <c r="Z160" s="11">
        <v>0</v>
      </c>
      <c r="AA160" s="11">
        <v>0</v>
      </c>
      <c r="AB160" s="11">
        <v>0</v>
      </c>
      <c r="AC160" s="11">
        <v>0</v>
      </c>
      <c r="AD160" s="11">
        <v>0</v>
      </c>
      <c r="AE160" s="11">
        <v>0</v>
      </c>
      <c r="AF160" s="11">
        <v>0</v>
      </c>
      <c r="AG160" s="11">
        <v>0</v>
      </c>
      <c r="AH160" s="11">
        <v>0</v>
      </c>
      <c r="AI160" s="11">
        <v>0</v>
      </c>
      <c r="AJ160" s="11">
        <v>0</v>
      </c>
      <c r="AK160" s="11">
        <v>0</v>
      </c>
      <c r="AL160" s="11">
        <v>0</v>
      </c>
      <c r="AM160" s="11">
        <v>0</v>
      </c>
      <c r="AN160" s="11">
        <v>0</v>
      </c>
      <c r="AO160" s="11">
        <v>0</v>
      </c>
      <c r="AP160" s="11">
        <v>0</v>
      </c>
      <c r="AQ160" s="11">
        <v>1</v>
      </c>
      <c r="AR160" s="11">
        <v>0</v>
      </c>
      <c r="AS160" s="11">
        <v>0</v>
      </c>
      <c r="AT160" s="11">
        <v>0</v>
      </c>
      <c r="AU160" s="22">
        <f>+IFERROR(COUNTIFS('OEN DET'!$H:$H,1,'OEN DET'!$A:$A,CONSOLIDADO!$F160)/COUNTIFS('OEN DET'!$H:$H,"&lt;&gt;",'OEN DET'!$A:$A,CONSOLIDADO!$F160),0)</f>
        <v>0.75</v>
      </c>
      <c r="AV160" s="22">
        <f>+IFERROR(COUNTIFS('OEN DET'!$H:$H,2,'OEN DET'!$A:$A,CONSOLIDADO!$F160)/COUNTIFS('OEN DET'!$H:$H,"&lt;&gt;",'OEN DET'!$A:$A,CONSOLIDADO!$F160),0)</f>
        <v>0.25</v>
      </c>
      <c r="AW160" s="22">
        <f>+IFERROR(COUNTIFS('OEN DET'!$H:$H,3,'OEN DET'!$A:$A,CONSOLIDADO!$F160)/COUNTIFS('OEN DET'!$H:$H,"&lt;&gt;",'OEN DET'!$A:$A,CONSOLIDADO!$F160),0)</f>
        <v>0</v>
      </c>
      <c r="AX160" s="22">
        <f>+IFERROR(COUNTIFS('OEN DET'!$J:$J,1,'OEN DET'!$A:$A,CONSOLIDADO!$F160)/COUNTIFS('OEN DET'!$J:$J,"&lt;&gt;",'OEN DET'!$A:$A,CONSOLIDADO!$F160),0)</f>
        <v>0.14285714285714285</v>
      </c>
      <c r="AY160" s="22">
        <f>+IFERROR(COUNTIFS('OEN DET'!$J:$J,2,'OEN DET'!$A:$A,CONSOLIDADO!$F160)/COUNTIFS('OEN DET'!$J:$J,"&lt;&gt;",'OEN DET'!$A:$A,CONSOLIDADO!$F160),0)</f>
        <v>0.5714285714285714</v>
      </c>
      <c r="AZ160" s="22">
        <f>+IFERROR(COUNTIFS('OEN DET'!$J:$J,3,'OEN DET'!$A:$A,CONSOLIDADO!$F160)/COUNTIFS('OEN DET'!$J:$J,"&lt;&gt;",'OEN DET'!$A:$A,CONSOLIDADO!$F160),0)</f>
        <v>0.2857142857142857</v>
      </c>
      <c r="BA160" s="22">
        <f>+IFERROR(COUNTIFS('OEN DET'!$J:$J,4,'OEN DET'!$A:$A,CONSOLIDADO!$F160)/COUNTIFS('OEN DET'!$J:$J,"&lt;&gt;",'OEN DET'!$A:$A,CONSOLIDADO!$F160),0)</f>
        <v>0</v>
      </c>
      <c r="BB160" s="22">
        <f>+IFERROR(COUNTIFS('OEN DET'!$J:$J,5,'OEN DET'!$A:$A,CONSOLIDADO!$F160)/COUNTIFS('OEN DET'!$J:$J,"&lt;&gt;",'OEN DET'!$A:$A,CONSOLIDADO!$F160),0)</f>
        <v>0</v>
      </c>
      <c r="BC160" s="48">
        <v>2</v>
      </c>
    </row>
    <row r="161" spans="1:55" x14ac:dyDescent="0.3">
      <c r="A161" s="11">
        <f>AVERAGEIFS('OEN DET'!B:B,'OEN DET'!A:A,CONSOLIDADO!F161)</f>
        <v>2</v>
      </c>
      <c r="B161" s="11">
        <f>AVERAGEIFS('OEN DET'!F:F,'OEN DET'!A:A,CONSOLIDADO!F161)</f>
        <v>11</v>
      </c>
      <c r="C161" s="43">
        <f t="shared" si="6"/>
        <v>0</v>
      </c>
      <c r="D161" s="43">
        <f t="shared" si="7"/>
        <v>1</v>
      </c>
      <c r="E161" s="2" t="s">
        <v>7708</v>
      </c>
      <c r="F161" s="2">
        <f t="shared" si="8"/>
        <v>160</v>
      </c>
      <c r="G161" s="11">
        <v>0</v>
      </c>
      <c r="H161" s="11">
        <v>1</v>
      </c>
      <c r="I161" s="11">
        <v>0</v>
      </c>
      <c r="J161" s="11">
        <v>0</v>
      </c>
      <c r="K161" s="11">
        <v>0</v>
      </c>
      <c r="L161" s="11">
        <v>0</v>
      </c>
      <c r="M161" s="11">
        <v>0</v>
      </c>
      <c r="N161" s="11">
        <v>0</v>
      </c>
      <c r="O161" s="11">
        <v>0</v>
      </c>
      <c r="P161" s="11">
        <v>0</v>
      </c>
      <c r="Q161" s="11">
        <v>0</v>
      </c>
      <c r="R161" s="11">
        <v>0</v>
      </c>
      <c r="S161" s="11">
        <v>0</v>
      </c>
      <c r="T161" s="11">
        <v>0</v>
      </c>
      <c r="U161" s="11">
        <v>0</v>
      </c>
      <c r="V161" s="11">
        <v>0</v>
      </c>
      <c r="W161" s="11">
        <v>0</v>
      </c>
      <c r="X161" s="11">
        <v>0</v>
      </c>
      <c r="Y161" s="11">
        <v>0</v>
      </c>
      <c r="Z161" s="11">
        <v>0</v>
      </c>
      <c r="AA161" s="11">
        <v>0</v>
      </c>
      <c r="AB161" s="11">
        <v>0</v>
      </c>
      <c r="AC161" s="11">
        <v>0</v>
      </c>
      <c r="AD161" s="11">
        <v>0</v>
      </c>
      <c r="AE161" s="11">
        <v>0</v>
      </c>
      <c r="AF161" s="11">
        <v>0</v>
      </c>
      <c r="AG161" s="11">
        <v>0</v>
      </c>
      <c r="AH161" s="11">
        <v>0</v>
      </c>
      <c r="AI161" s="11">
        <v>0</v>
      </c>
      <c r="AJ161" s="11">
        <v>0</v>
      </c>
      <c r="AK161" s="11">
        <v>0</v>
      </c>
      <c r="AL161" s="11">
        <v>0</v>
      </c>
      <c r="AM161" s="11">
        <v>0</v>
      </c>
      <c r="AN161" s="11">
        <v>0</v>
      </c>
      <c r="AO161" s="11">
        <v>0</v>
      </c>
      <c r="AP161" s="11">
        <v>0</v>
      </c>
      <c r="AQ161" s="11">
        <v>1</v>
      </c>
      <c r="AR161" s="11">
        <v>0</v>
      </c>
      <c r="AS161" s="11">
        <v>0</v>
      </c>
      <c r="AT161" s="11">
        <v>0</v>
      </c>
      <c r="AU161" s="22">
        <f>+IFERROR(COUNTIFS('OEN DET'!$H:$H,1,'OEN DET'!$A:$A,CONSOLIDADO!$F161)/COUNTIFS('OEN DET'!$H:$H,"&lt;&gt;",'OEN DET'!$A:$A,CONSOLIDADO!$F161),0)</f>
        <v>0</v>
      </c>
      <c r="AV161" s="22">
        <f>+IFERROR(COUNTIFS('OEN DET'!$H:$H,2,'OEN DET'!$A:$A,CONSOLIDADO!$F161)/COUNTIFS('OEN DET'!$H:$H,"&lt;&gt;",'OEN DET'!$A:$A,CONSOLIDADO!$F161),0)</f>
        <v>0</v>
      </c>
      <c r="AW161" s="22">
        <f>+IFERROR(COUNTIFS('OEN DET'!$H:$H,3,'OEN DET'!$A:$A,CONSOLIDADO!$F161)/COUNTIFS('OEN DET'!$H:$H,"&lt;&gt;",'OEN DET'!$A:$A,CONSOLIDADO!$F161),0)</f>
        <v>0</v>
      </c>
      <c r="AX161" s="22">
        <f>+IFERROR(COUNTIFS('OEN DET'!$J:$J,1,'OEN DET'!$A:$A,CONSOLIDADO!$F161)/COUNTIFS('OEN DET'!$J:$J,"&lt;&gt;",'OEN DET'!$A:$A,CONSOLIDADO!$F161),0)</f>
        <v>0</v>
      </c>
      <c r="AY161" s="22">
        <f>+IFERROR(COUNTIFS('OEN DET'!$J:$J,2,'OEN DET'!$A:$A,CONSOLIDADO!$F161)/COUNTIFS('OEN DET'!$J:$J,"&lt;&gt;",'OEN DET'!$A:$A,CONSOLIDADO!$F161),0)</f>
        <v>0.5</v>
      </c>
      <c r="AZ161" s="22">
        <f>+IFERROR(COUNTIFS('OEN DET'!$J:$J,3,'OEN DET'!$A:$A,CONSOLIDADO!$F161)/COUNTIFS('OEN DET'!$J:$J,"&lt;&gt;",'OEN DET'!$A:$A,CONSOLIDADO!$F161),0)</f>
        <v>0.5</v>
      </c>
      <c r="BA161" s="22">
        <f>+IFERROR(COUNTIFS('OEN DET'!$J:$J,4,'OEN DET'!$A:$A,CONSOLIDADO!$F161)/COUNTIFS('OEN DET'!$J:$J,"&lt;&gt;",'OEN DET'!$A:$A,CONSOLIDADO!$F161),0)</f>
        <v>0</v>
      </c>
      <c r="BB161" s="22">
        <f>+IFERROR(COUNTIFS('OEN DET'!$J:$J,5,'OEN DET'!$A:$A,CONSOLIDADO!$F161)/COUNTIFS('OEN DET'!$J:$J,"&lt;&gt;",'OEN DET'!$A:$A,CONSOLIDADO!$F161),0)</f>
        <v>0</v>
      </c>
      <c r="BC161" s="48">
        <v>5</v>
      </c>
    </row>
    <row r="162" spans="1:55" x14ac:dyDescent="0.3">
      <c r="A162" s="11">
        <f>AVERAGEIFS('OEN DET'!B:B,'OEN DET'!A:A,CONSOLIDADO!F162)</f>
        <v>2</v>
      </c>
      <c r="B162" s="11">
        <f>AVERAGEIFS('OEN DET'!F:F,'OEN DET'!A:A,CONSOLIDADO!F162)</f>
        <v>2</v>
      </c>
      <c r="C162" s="43">
        <f t="shared" si="6"/>
        <v>1</v>
      </c>
      <c r="D162" s="43">
        <f t="shared" si="7"/>
        <v>0</v>
      </c>
      <c r="E162" s="2" t="s">
        <v>7708</v>
      </c>
      <c r="F162" s="2">
        <f t="shared" si="8"/>
        <v>161</v>
      </c>
      <c r="G162" s="11">
        <v>0</v>
      </c>
      <c r="H162" s="11">
        <v>1</v>
      </c>
      <c r="I162" s="11">
        <v>0</v>
      </c>
      <c r="J162" s="11">
        <v>0</v>
      </c>
      <c r="K162" s="11">
        <v>0</v>
      </c>
      <c r="L162" s="11">
        <v>0</v>
      </c>
      <c r="M162" s="11">
        <v>0</v>
      </c>
      <c r="N162" s="11">
        <v>0</v>
      </c>
      <c r="O162" s="11">
        <v>0</v>
      </c>
      <c r="P162" s="11">
        <v>0</v>
      </c>
      <c r="Q162" s="11">
        <v>0</v>
      </c>
      <c r="R162" s="11">
        <v>0</v>
      </c>
      <c r="S162" s="11">
        <v>0</v>
      </c>
      <c r="T162" s="11">
        <v>0</v>
      </c>
      <c r="U162" s="11">
        <v>0</v>
      </c>
      <c r="V162" s="11">
        <v>0</v>
      </c>
      <c r="W162" s="11">
        <v>0</v>
      </c>
      <c r="X162" s="11">
        <v>0</v>
      </c>
      <c r="Y162" s="11">
        <v>0</v>
      </c>
      <c r="Z162" s="11">
        <v>0</v>
      </c>
      <c r="AA162" s="11">
        <v>0</v>
      </c>
      <c r="AB162" s="11">
        <v>0</v>
      </c>
      <c r="AC162" s="11">
        <v>0</v>
      </c>
      <c r="AD162" s="11">
        <v>0</v>
      </c>
      <c r="AE162" s="11">
        <v>0</v>
      </c>
      <c r="AF162" s="11">
        <v>0</v>
      </c>
      <c r="AG162" s="11">
        <v>0</v>
      </c>
      <c r="AH162" s="11">
        <v>1</v>
      </c>
      <c r="AI162" s="11">
        <v>0</v>
      </c>
      <c r="AJ162" s="11">
        <v>0</v>
      </c>
      <c r="AK162" s="11">
        <v>0</v>
      </c>
      <c r="AL162" s="11">
        <v>0</v>
      </c>
      <c r="AM162" s="11">
        <v>0</v>
      </c>
      <c r="AN162" s="11">
        <v>0</v>
      </c>
      <c r="AO162" s="11">
        <v>0</v>
      </c>
      <c r="AP162" s="11">
        <v>0</v>
      </c>
      <c r="AQ162" s="11">
        <v>0</v>
      </c>
      <c r="AR162" s="11">
        <v>0</v>
      </c>
      <c r="AS162" s="11">
        <v>0</v>
      </c>
      <c r="AT162" s="11">
        <v>0</v>
      </c>
      <c r="AU162" s="22">
        <f>+IFERROR(COUNTIFS('OEN DET'!$H:$H,1,'OEN DET'!$A:$A,CONSOLIDADO!$F162)/COUNTIFS('OEN DET'!$H:$H,"&lt;&gt;",'OEN DET'!$A:$A,CONSOLIDADO!$F162),0)</f>
        <v>0.8</v>
      </c>
      <c r="AV162" s="22">
        <f>+IFERROR(COUNTIFS('OEN DET'!$H:$H,2,'OEN DET'!$A:$A,CONSOLIDADO!$F162)/COUNTIFS('OEN DET'!$H:$H,"&lt;&gt;",'OEN DET'!$A:$A,CONSOLIDADO!$F162),0)</f>
        <v>0.2</v>
      </c>
      <c r="AW162" s="22">
        <f>+IFERROR(COUNTIFS('OEN DET'!$H:$H,3,'OEN DET'!$A:$A,CONSOLIDADO!$F162)/COUNTIFS('OEN DET'!$H:$H,"&lt;&gt;",'OEN DET'!$A:$A,CONSOLIDADO!$F162),0)</f>
        <v>0</v>
      </c>
      <c r="AX162" s="22">
        <f>+IFERROR(COUNTIFS('OEN DET'!$J:$J,1,'OEN DET'!$A:$A,CONSOLIDADO!$F162)/COUNTIFS('OEN DET'!$J:$J,"&lt;&gt;",'OEN DET'!$A:$A,CONSOLIDADO!$F162),0)</f>
        <v>0</v>
      </c>
      <c r="AY162" s="22">
        <f>+IFERROR(COUNTIFS('OEN DET'!$J:$J,2,'OEN DET'!$A:$A,CONSOLIDADO!$F162)/COUNTIFS('OEN DET'!$J:$J,"&lt;&gt;",'OEN DET'!$A:$A,CONSOLIDADO!$F162),0)</f>
        <v>0</v>
      </c>
      <c r="AZ162" s="22">
        <f>+IFERROR(COUNTIFS('OEN DET'!$J:$J,3,'OEN DET'!$A:$A,CONSOLIDADO!$F162)/COUNTIFS('OEN DET'!$J:$J,"&lt;&gt;",'OEN DET'!$A:$A,CONSOLIDADO!$F162),0)</f>
        <v>0</v>
      </c>
      <c r="BA162" s="22">
        <f>+IFERROR(COUNTIFS('OEN DET'!$J:$J,4,'OEN DET'!$A:$A,CONSOLIDADO!$F162)/COUNTIFS('OEN DET'!$J:$J,"&lt;&gt;",'OEN DET'!$A:$A,CONSOLIDADO!$F162),0)</f>
        <v>0</v>
      </c>
      <c r="BB162" s="22">
        <f>+IFERROR(COUNTIFS('OEN DET'!$J:$J,5,'OEN DET'!$A:$A,CONSOLIDADO!$F162)/COUNTIFS('OEN DET'!$J:$J,"&lt;&gt;",'OEN DET'!$A:$A,CONSOLIDADO!$F162),0)</f>
        <v>0</v>
      </c>
      <c r="BC162" s="48">
        <v>2</v>
      </c>
    </row>
    <row r="163" spans="1:55" x14ac:dyDescent="0.3">
      <c r="A163" s="11">
        <f>AVERAGEIFS('OEN DET'!B:B,'OEN DET'!A:A,CONSOLIDADO!F163)</f>
        <v>2</v>
      </c>
      <c r="B163" s="11">
        <f>AVERAGEIFS('OEN DET'!F:F,'OEN DET'!A:A,CONSOLIDADO!F163)</f>
        <v>2</v>
      </c>
      <c r="C163" s="43">
        <f t="shared" si="6"/>
        <v>1</v>
      </c>
      <c r="D163" s="43">
        <f t="shared" si="7"/>
        <v>1</v>
      </c>
      <c r="E163" s="2" t="s">
        <v>7708</v>
      </c>
      <c r="F163" s="2">
        <f t="shared" si="8"/>
        <v>162</v>
      </c>
      <c r="G163" s="11">
        <v>0</v>
      </c>
      <c r="H163" s="11">
        <v>1</v>
      </c>
      <c r="I163" s="11">
        <v>0</v>
      </c>
      <c r="J163" s="11">
        <v>0</v>
      </c>
      <c r="K163" s="11">
        <v>0</v>
      </c>
      <c r="L163" s="11">
        <v>0</v>
      </c>
      <c r="M163" s="11">
        <v>0</v>
      </c>
      <c r="N163" s="11">
        <v>0</v>
      </c>
      <c r="O163" s="11">
        <v>0</v>
      </c>
      <c r="P163" s="11">
        <v>0</v>
      </c>
      <c r="Q163" s="11">
        <v>0</v>
      </c>
      <c r="R163" s="11">
        <v>0</v>
      </c>
      <c r="S163" s="11">
        <v>0</v>
      </c>
      <c r="T163" s="11">
        <v>0</v>
      </c>
      <c r="U163" s="11">
        <v>0</v>
      </c>
      <c r="V163" s="11">
        <v>0</v>
      </c>
      <c r="W163" s="11">
        <v>0</v>
      </c>
      <c r="X163" s="11">
        <v>0</v>
      </c>
      <c r="Y163" s="11">
        <v>0</v>
      </c>
      <c r="Z163" s="11">
        <v>0</v>
      </c>
      <c r="AA163" s="11">
        <v>0</v>
      </c>
      <c r="AB163" s="11">
        <v>0</v>
      </c>
      <c r="AC163" s="11">
        <v>0</v>
      </c>
      <c r="AD163" s="11">
        <v>0</v>
      </c>
      <c r="AE163" s="11">
        <v>0</v>
      </c>
      <c r="AF163" s="11">
        <v>0</v>
      </c>
      <c r="AG163" s="11">
        <v>0</v>
      </c>
      <c r="AH163" s="11">
        <v>1</v>
      </c>
      <c r="AI163" s="11">
        <v>0</v>
      </c>
      <c r="AJ163" s="11">
        <v>0</v>
      </c>
      <c r="AK163" s="11">
        <v>0</v>
      </c>
      <c r="AL163" s="11">
        <v>0</v>
      </c>
      <c r="AM163" s="11">
        <v>0</v>
      </c>
      <c r="AN163" s="11">
        <v>0</v>
      </c>
      <c r="AO163" s="11">
        <v>0</v>
      </c>
      <c r="AP163" s="11">
        <v>0</v>
      </c>
      <c r="AQ163" s="11">
        <v>0</v>
      </c>
      <c r="AR163" s="11">
        <v>0</v>
      </c>
      <c r="AS163" s="11">
        <v>0</v>
      </c>
      <c r="AT163" s="11">
        <v>0</v>
      </c>
      <c r="AU163" s="22">
        <f>+IFERROR(COUNTIFS('OEN DET'!$H:$H,1,'OEN DET'!$A:$A,CONSOLIDADO!$F163)/COUNTIFS('OEN DET'!$H:$H,"&lt;&gt;",'OEN DET'!$A:$A,CONSOLIDADO!$F163),0)</f>
        <v>0.2</v>
      </c>
      <c r="AV163" s="22">
        <f>+IFERROR(COUNTIFS('OEN DET'!$H:$H,2,'OEN DET'!$A:$A,CONSOLIDADO!$F163)/COUNTIFS('OEN DET'!$H:$H,"&lt;&gt;",'OEN DET'!$A:$A,CONSOLIDADO!$F163),0)</f>
        <v>0.6</v>
      </c>
      <c r="AW163" s="22">
        <f>+IFERROR(COUNTIFS('OEN DET'!$H:$H,3,'OEN DET'!$A:$A,CONSOLIDADO!$F163)/COUNTIFS('OEN DET'!$H:$H,"&lt;&gt;",'OEN DET'!$A:$A,CONSOLIDADO!$F163),0)</f>
        <v>0.2</v>
      </c>
      <c r="AX163" s="22">
        <f>+IFERROR(COUNTIFS('OEN DET'!$J:$J,1,'OEN DET'!$A:$A,CONSOLIDADO!$F163)/COUNTIFS('OEN DET'!$J:$J,"&lt;&gt;",'OEN DET'!$A:$A,CONSOLIDADO!$F163),0)</f>
        <v>1</v>
      </c>
      <c r="AY163" s="22">
        <f>+IFERROR(COUNTIFS('OEN DET'!$J:$J,2,'OEN DET'!$A:$A,CONSOLIDADO!$F163)/COUNTIFS('OEN DET'!$J:$J,"&lt;&gt;",'OEN DET'!$A:$A,CONSOLIDADO!$F163),0)</f>
        <v>0</v>
      </c>
      <c r="AZ163" s="22">
        <f>+IFERROR(COUNTIFS('OEN DET'!$J:$J,3,'OEN DET'!$A:$A,CONSOLIDADO!$F163)/COUNTIFS('OEN DET'!$J:$J,"&lt;&gt;",'OEN DET'!$A:$A,CONSOLIDADO!$F163),0)</f>
        <v>0</v>
      </c>
      <c r="BA163" s="22">
        <f>+IFERROR(COUNTIFS('OEN DET'!$J:$J,4,'OEN DET'!$A:$A,CONSOLIDADO!$F163)/COUNTIFS('OEN DET'!$J:$J,"&lt;&gt;",'OEN DET'!$A:$A,CONSOLIDADO!$F163),0)</f>
        <v>0</v>
      </c>
      <c r="BB163" s="22">
        <f>+IFERROR(COUNTIFS('OEN DET'!$J:$J,5,'OEN DET'!$A:$A,CONSOLIDADO!$F163)/COUNTIFS('OEN DET'!$J:$J,"&lt;&gt;",'OEN DET'!$A:$A,CONSOLIDADO!$F163),0)</f>
        <v>0</v>
      </c>
      <c r="BC163" s="48">
        <v>3</v>
      </c>
    </row>
    <row r="164" spans="1:55" x14ac:dyDescent="0.3">
      <c r="A164" s="11">
        <f>AVERAGEIFS('OEN DET'!B:B,'OEN DET'!A:A,CONSOLIDADO!F164)</f>
        <v>2</v>
      </c>
      <c r="B164" s="11">
        <f>AVERAGEIFS('OEN DET'!F:F,'OEN DET'!A:A,CONSOLIDADO!F164)</f>
        <v>2</v>
      </c>
      <c r="C164" s="43">
        <f t="shared" si="6"/>
        <v>1</v>
      </c>
      <c r="D164" s="43">
        <f t="shared" si="7"/>
        <v>0</v>
      </c>
      <c r="E164" s="2" t="s">
        <v>7708</v>
      </c>
      <c r="F164" s="2">
        <f t="shared" si="8"/>
        <v>163</v>
      </c>
      <c r="G164" s="11">
        <v>0</v>
      </c>
      <c r="H164" s="11">
        <v>1</v>
      </c>
      <c r="I164" s="11">
        <v>0</v>
      </c>
      <c r="J164" s="11">
        <v>0</v>
      </c>
      <c r="K164" s="11">
        <v>0</v>
      </c>
      <c r="L164" s="11">
        <v>0</v>
      </c>
      <c r="M164" s="11">
        <v>0</v>
      </c>
      <c r="N164" s="11">
        <v>0</v>
      </c>
      <c r="O164" s="11">
        <v>0</v>
      </c>
      <c r="P164" s="11">
        <v>0</v>
      </c>
      <c r="Q164" s="11">
        <v>0</v>
      </c>
      <c r="R164" s="11">
        <v>0</v>
      </c>
      <c r="S164" s="11">
        <v>0</v>
      </c>
      <c r="T164" s="11">
        <v>0</v>
      </c>
      <c r="U164" s="11">
        <v>0</v>
      </c>
      <c r="V164" s="11">
        <v>0</v>
      </c>
      <c r="W164" s="11">
        <v>0</v>
      </c>
      <c r="X164" s="11">
        <v>0</v>
      </c>
      <c r="Y164" s="11">
        <v>0</v>
      </c>
      <c r="Z164" s="11">
        <v>0</v>
      </c>
      <c r="AA164" s="11">
        <v>0</v>
      </c>
      <c r="AB164" s="11">
        <v>0</v>
      </c>
      <c r="AC164" s="11">
        <v>0</v>
      </c>
      <c r="AD164" s="11">
        <v>0</v>
      </c>
      <c r="AE164" s="11">
        <v>0</v>
      </c>
      <c r="AF164" s="11">
        <v>0</v>
      </c>
      <c r="AG164" s="11">
        <v>0</v>
      </c>
      <c r="AH164" s="11">
        <v>1</v>
      </c>
      <c r="AI164" s="11">
        <v>0</v>
      </c>
      <c r="AJ164" s="11">
        <v>0</v>
      </c>
      <c r="AK164" s="11">
        <v>0</v>
      </c>
      <c r="AL164" s="11">
        <v>0</v>
      </c>
      <c r="AM164" s="11">
        <v>0</v>
      </c>
      <c r="AN164" s="11">
        <v>0</v>
      </c>
      <c r="AO164" s="11">
        <v>0</v>
      </c>
      <c r="AP164" s="11">
        <v>0</v>
      </c>
      <c r="AQ164" s="11">
        <v>0</v>
      </c>
      <c r="AR164" s="11">
        <v>0</v>
      </c>
      <c r="AS164" s="11">
        <v>0</v>
      </c>
      <c r="AT164" s="11">
        <v>0</v>
      </c>
      <c r="AU164" s="22">
        <f>+IFERROR(COUNTIFS('OEN DET'!$H:$H,1,'OEN DET'!$A:$A,CONSOLIDADO!$F164)/COUNTIFS('OEN DET'!$H:$H,"&lt;&gt;",'OEN DET'!$A:$A,CONSOLIDADO!$F164),0)</f>
        <v>0.2</v>
      </c>
      <c r="AV164" s="22">
        <f>+IFERROR(COUNTIFS('OEN DET'!$H:$H,2,'OEN DET'!$A:$A,CONSOLIDADO!$F164)/COUNTIFS('OEN DET'!$H:$H,"&lt;&gt;",'OEN DET'!$A:$A,CONSOLIDADO!$F164),0)</f>
        <v>0.8</v>
      </c>
      <c r="AW164" s="22">
        <f>+IFERROR(COUNTIFS('OEN DET'!$H:$H,3,'OEN DET'!$A:$A,CONSOLIDADO!$F164)/COUNTIFS('OEN DET'!$H:$H,"&lt;&gt;",'OEN DET'!$A:$A,CONSOLIDADO!$F164),0)</f>
        <v>0</v>
      </c>
      <c r="AX164" s="22">
        <f>+IFERROR(COUNTIFS('OEN DET'!$J:$J,1,'OEN DET'!$A:$A,CONSOLIDADO!$F164)/COUNTIFS('OEN DET'!$J:$J,"&lt;&gt;",'OEN DET'!$A:$A,CONSOLIDADO!$F164),0)</f>
        <v>0</v>
      </c>
      <c r="AY164" s="22">
        <f>+IFERROR(COUNTIFS('OEN DET'!$J:$J,2,'OEN DET'!$A:$A,CONSOLIDADO!$F164)/COUNTIFS('OEN DET'!$J:$J,"&lt;&gt;",'OEN DET'!$A:$A,CONSOLIDADO!$F164),0)</f>
        <v>0</v>
      </c>
      <c r="AZ164" s="22">
        <f>+IFERROR(COUNTIFS('OEN DET'!$J:$J,3,'OEN DET'!$A:$A,CONSOLIDADO!$F164)/COUNTIFS('OEN DET'!$J:$J,"&lt;&gt;",'OEN DET'!$A:$A,CONSOLIDADO!$F164),0)</f>
        <v>0</v>
      </c>
      <c r="BA164" s="22">
        <f>+IFERROR(COUNTIFS('OEN DET'!$J:$J,4,'OEN DET'!$A:$A,CONSOLIDADO!$F164)/COUNTIFS('OEN DET'!$J:$J,"&lt;&gt;",'OEN DET'!$A:$A,CONSOLIDADO!$F164),0)</f>
        <v>0</v>
      </c>
      <c r="BB164" s="22">
        <f>+IFERROR(COUNTIFS('OEN DET'!$J:$J,5,'OEN DET'!$A:$A,CONSOLIDADO!$F164)/COUNTIFS('OEN DET'!$J:$J,"&lt;&gt;",'OEN DET'!$A:$A,CONSOLIDADO!$F164),0)</f>
        <v>0</v>
      </c>
      <c r="BC164" s="48">
        <v>3</v>
      </c>
    </row>
    <row r="165" spans="1:55" x14ac:dyDescent="0.3">
      <c r="A165" s="11">
        <f>AVERAGEIFS('OEN DET'!B:B,'OEN DET'!A:A,CONSOLIDADO!F165)</f>
        <v>2</v>
      </c>
      <c r="B165" s="11">
        <f>AVERAGEIFS('OEN DET'!F:F,'OEN DET'!A:A,CONSOLIDADO!F165)</f>
        <v>7</v>
      </c>
      <c r="C165" s="43">
        <f t="shared" si="6"/>
        <v>1</v>
      </c>
      <c r="D165" s="43">
        <f t="shared" si="7"/>
        <v>1</v>
      </c>
      <c r="E165" s="2" t="s">
        <v>7708</v>
      </c>
      <c r="F165" s="2">
        <f t="shared" si="8"/>
        <v>164</v>
      </c>
      <c r="G165" s="11">
        <v>0</v>
      </c>
      <c r="H165" s="11">
        <v>1</v>
      </c>
      <c r="I165" s="11">
        <v>0</v>
      </c>
      <c r="J165" s="11">
        <v>0</v>
      </c>
      <c r="K165" s="11">
        <v>0</v>
      </c>
      <c r="L165" s="11">
        <v>0</v>
      </c>
      <c r="M165" s="11">
        <v>0</v>
      </c>
      <c r="N165" s="11">
        <v>0</v>
      </c>
      <c r="O165" s="11">
        <v>0</v>
      </c>
      <c r="P165" s="11">
        <v>0</v>
      </c>
      <c r="Q165" s="11">
        <v>0</v>
      </c>
      <c r="R165" s="11">
        <v>0</v>
      </c>
      <c r="S165" s="11">
        <v>0</v>
      </c>
      <c r="T165" s="11">
        <v>0</v>
      </c>
      <c r="U165" s="11">
        <v>0</v>
      </c>
      <c r="V165" s="11">
        <v>0</v>
      </c>
      <c r="W165" s="11">
        <v>0</v>
      </c>
      <c r="X165" s="11">
        <v>0</v>
      </c>
      <c r="Y165" s="11">
        <v>0</v>
      </c>
      <c r="Z165" s="11">
        <v>0</v>
      </c>
      <c r="AA165" s="11">
        <v>0</v>
      </c>
      <c r="AB165" s="11">
        <v>0</v>
      </c>
      <c r="AC165" s="11">
        <v>0</v>
      </c>
      <c r="AD165" s="11">
        <v>0</v>
      </c>
      <c r="AE165" s="11">
        <v>0</v>
      </c>
      <c r="AF165" s="11">
        <v>0</v>
      </c>
      <c r="AG165" s="11">
        <v>0</v>
      </c>
      <c r="AH165" s="11">
        <v>0</v>
      </c>
      <c r="AI165" s="11">
        <v>0</v>
      </c>
      <c r="AJ165" s="11">
        <v>0</v>
      </c>
      <c r="AK165" s="11">
        <v>0</v>
      </c>
      <c r="AL165" s="11">
        <v>0</v>
      </c>
      <c r="AM165" s="11">
        <v>1</v>
      </c>
      <c r="AN165" s="11">
        <v>0</v>
      </c>
      <c r="AO165" s="11">
        <v>0</v>
      </c>
      <c r="AP165" s="11">
        <v>0</v>
      </c>
      <c r="AQ165" s="11">
        <v>0</v>
      </c>
      <c r="AR165" s="11">
        <v>0</v>
      </c>
      <c r="AS165" s="11">
        <v>0</v>
      </c>
      <c r="AT165" s="11">
        <v>0</v>
      </c>
      <c r="AU165" s="22">
        <f>+IFERROR(COUNTIFS('OEN DET'!$H:$H,1,'OEN DET'!$A:$A,CONSOLIDADO!$F165)/COUNTIFS('OEN DET'!$H:$H,"&lt;&gt;",'OEN DET'!$A:$A,CONSOLIDADO!$F165),0)</f>
        <v>0.2</v>
      </c>
      <c r="AV165" s="22">
        <f>+IFERROR(COUNTIFS('OEN DET'!$H:$H,2,'OEN DET'!$A:$A,CONSOLIDADO!$F165)/COUNTIFS('OEN DET'!$H:$H,"&lt;&gt;",'OEN DET'!$A:$A,CONSOLIDADO!$F165),0)</f>
        <v>0.8</v>
      </c>
      <c r="AW165" s="22">
        <f>+IFERROR(COUNTIFS('OEN DET'!$H:$H,3,'OEN DET'!$A:$A,CONSOLIDADO!$F165)/COUNTIFS('OEN DET'!$H:$H,"&lt;&gt;",'OEN DET'!$A:$A,CONSOLIDADO!$F165),0)</f>
        <v>0</v>
      </c>
      <c r="AX165" s="22">
        <f>+IFERROR(COUNTIFS('OEN DET'!$J:$J,1,'OEN DET'!$A:$A,CONSOLIDADO!$F165)/COUNTIFS('OEN DET'!$J:$J,"&lt;&gt;",'OEN DET'!$A:$A,CONSOLIDADO!$F165),0)</f>
        <v>0.5</v>
      </c>
      <c r="AY165" s="22">
        <f>+IFERROR(COUNTIFS('OEN DET'!$J:$J,2,'OEN DET'!$A:$A,CONSOLIDADO!$F165)/COUNTIFS('OEN DET'!$J:$J,"&lt;&gt;",'OEN DET'!$A:$A,CONSOLIDADO!$F165),0)</f>
        <v>0</v>
      </c>
      <c r="AZ165" s="22">
        <f>+IFERROR(COUNTIFS('OEN DET'!$J:$J,3,'OEN DET'!$A:$A,CONSOLIDADO!$F165)/COUNTIFS('OEN DET'!$J:$J,"&lt;&gt;",'OEN DET'!$A:$A,CONSOLIDADO!$F165),0)</f>
        <v>0</v>
      </c>
      <c r="BA165" s="22">
        <f>+IFERROR(COUNTIFS('OEN DET'!$J:$J,4,'OEN DET'!$A:$A,CONSOLIDADO!$F165)/COUNTIFS('OEN DET'!$J:$J,"&lt;&gt;",'OEN DET'!$A:$A,CONSOLIDADO!$F165),0)</f>
        <v>0</v>
      </c>
      <c r="BB165" s="22">
        <f>+IFERROR(COUNTIFS('OEN DET'!$J:$J,5,'OEN DET'!$A:$A,CONSOLIDADO!$F165)/COUNTIFS('OEN DET'!$J:$J,"&lt;&gt;",'OEN DET'!$A:$A,CONSOLIDADO!$F165),0)</f>
        <v>0.5</v>
      </c>
      <c r="BC165" s="48">
        <v>3</v>
      </c>
    </row>
    <row r="166" spans="1:55" x14ac:dyDescent="0.3">
      <c r="A166" s="11">
        <f>AVERAGEIFS('OEN DET'!B:B,'OEN DET'!A:A,CONSOLIDADO!F166)</f>
        <v>2</v>
      </c>
      <c r="B166" s="11">
        <f>AVERAGEIFS('OEN DET'!F:F,'OEN DET'!A:A,CONSOLIDADO!F166)</f>
        <v>7</v>
      </c>
      <c r="C166" s="43">
        <f t="shared" si="6"/>
        <v>1</v>
      </c>
      <c r="D166" s="43">
        <f t="shared" si="7"/>
        <v>1</v>
      </c>
      <c r="E166" s="2" t="s">
        <v>7708</v>
      </c>
      <c r="F166" s="2">
        <f t="shared" si="8"/>
        <v>165</v>
      </c>
      <c r="G166" s="11">
        <v>0</v>
      </c>
      <c r="H166" s="11">
        <v>1</v>
      </c>
      <c r="I166" s="11">
        <v>0</v>
      </c>
      <c r="J166" s="11">
        <v>0</v>
      </c>
      <c r="K166" s="11">
        <v>0</v>
      </c>
      <c r="L166" s="11">
        <v>0</v>
      </c>
      <c r="M166" s="11">
        <v>0</v>
      </c>
      <c r="N166" s="11">
        <v>0</v>
      </c>
      <c r="O166" s="11">
        <v>0</v>
      </c>
      <c r="P166" s="11">
        <v>0</v>
      </c>
      <c r="Q166" s="11">
        <v>0</v>
      </c>
      <c r="R166" s="11">
        <v>0</v>
      </c>
      <c r="S166" s="11">
        <v>0</v>
      </c>
      <c r="T166" s="11">
        <v>0</v>
      </c>
      <c r="U166" s="11">
        <v>0</v>
      </c>
      <c r="V166" s="11">
        <v>0</v>
      </c>
      <c r="W166" s="11">
        <v>0</v>
      </c>
      <c r="X166" s="11">
        <v>0</v>
      </c>
      <c r="Y166" s="11">
        <v>0</v>
      </c>
      <c r="Z166" s="11">
        <v>0</v>
      </c>
      <c r="AA166" s="11">
        <v>0</v>
      </c>
      <c r="AB166" s="11">
        <v>0</v>
      </c>
      <c r="AC166" s="11">
        <v>0</v>
      </c>
      <c r="AD166" s="11">
        <v>0</v>
      </c>
      <c r="AE166" s="11">
        <v>0</v>
      </c>
      <c r="AF166" s="11">
        <v>0</v>
      </c>
      <c r="AG166" s="11">
        <v>0</v>
      </c>
      <c r="AH166" s="11">
        <v>0</v>
      </c>
      <c r="AI166" s="11">
        <v>0</v>
      </c>
      <c r="AJ166" s="11">
        <v>0</v>
      </c>
      <c r="AK166" s="11">
        <v>0</v>
      </c>
      <c r="AL166" s="11">
        <v>0</v>
      </c>
      <c r="AM166" s="11">
        <v>1</v>
      </c>
      <c r="AN166" s="11">
        <v>0</v>
      </c>
      <c r="AO166" s="11">
        <v>0</v>
      </c>
      <c r="AP166" s="11">
        <v>0</v>
      </c>
      <c r="AQ166" s="11">
        <v>0</v>
      </c>
      <c r="AR166" s="11">
        <v>0</v>
      </c>
      <c r="AS166" s="11">
        <v>0</v>
      </c>
      <c r="AT166" s="11">
        <v>0</v>
      </c>
      <c r="AU166" s="22">
        <f>+IFERROR(COUNTIFS('OEN DET'!$H:$H,1,'OEN DET'!$A:$A,CONSOLIDADO!$F166)/COUNTIFS('OEN DET'!$H:$H,"&lt;&gt;",'OEN DET'!$A:$A,CONSOLIDADO!$F166),0)</f>
        <v>0.25</v>
      </c>
      <c r="AV166" s="22">
        <f>+IFERROR(COUNTIFS('OEN DET'!$H:$H,2,'OEN DET'!$A:$A,CONSOLIDADO!$F166)/COUNTIFS('OEN DET'!$H:$H,"&lt;&gt;",'OEN DET'!$A:$A,CONSOLIDADO!$F166),0)</f>
        <v>0.75</v>
      </c>
      <c r="AW166" s="22">
        <f>+IFERROR(COUNTIFS('OEN DET'!$H:$H,3,'OEN DET'!$A:$A,CONSOLIDADO!$F166)/COUNTIFS('OEN DET'!$H:$H,"&lt;&gt;",'OEN DET'!$A:$A,CONSOLIDADO!$F166),0)</f>
        <v>0</v>
      </c>
      <c r="AX166" s="22">
        <f>+IFERROR(COUNTIFS('OEN DET'!$J:$J,1,'OEN DET'!$A:$A,CONSOLIDADO!$F166)/COUNTIFS('OEN DET'!$J:$J,"&lt;&gt;",'OEN DET'!$A:$A,CONSOLIDADO!$F166),0)</f>
        <v>0</v>
      </c>
      <c r="AY166" s="22">
        <f>+IFERROR(COUNTIFS('OEN DET'!$J:$J,2,'OEN DET'!$A:$A,CONSOLIDADO!$F166)/COUNTIFS('OEN DET'!$J:$J,"&lt;&gt;",'OEN DET'!$A:$A,CONSOLIDADO!$F166),0)</f>
        <v>1</v>
      </c>
      <c r="AZ166" s="22">
        <f>+IFERROR(COUNTIFS('OEN DET'!$J:$J,3,'OEN DET'!$A:$A,CONSOLIDADO!$F166)/COUNTIFS('OEN DET'!$J:$J,"&lt;&gt;",'OEN DET'!$A:$A,CONSOLIDADO!$F166),0)</f>
        <v>0</v>
      </c>
      <c r="BA166" s="22">
        <f>+IFERROR(COUNTIFS('OEN DET'!$J:$J,4,'OEN DET'!$A:$A,CONSOLIDADO!$F166)/COUNTIFS('OEN DET'!$J:$J,"&lt;&gt;",'OEN DET'!$A:$A,CONSOLIDADO!$F166),0)</f>
        <v>0</v>
      </c>
      <c r="BB166" s="22">
        <f>+IFERROR(COUNTIFS('OEN DET'!$J:$J,5,'OEN DET'!$A:$A,CONSOLIDADO!$F166)/COUNTIFS('OEN DET'!$J:$J,"&lt;&gt;",'OEN DET'!$A:$A,CONSOLIDADO!$F166),0)</f>
        <v>0</v>
      </c>
      <c r="BC166" s="48">
        <v>3</v>
      </c>
    </row>
    <row r="167" spans="1:55" x14ac:dyDescent="0.3">
      <c r="A167" s="11">
        <f>AVERAGEIFS('OEN DET'!B:B,'OEN DET'!A:A,CONSOLIDADO!F167)</f>
        <v>2</v>
      </c>
      <c r="B167" s="11">
        <f>AVERAGEIFS('OEN DET'!F:F,'OEN DET'!A:A,CONSOLIDADO!F167)</f>
        <v>8</v>
      </c>
      <c r="C167" s="43">
        <f t="shared" si="6"/>
        <v>0</v>
      </c>
      <c r="D167" s="43">
        <f t="shared" si="7"/>
        <v>1</v>
      </c>
      <c r="E167" s="2" t="s">
        <v>7708</v>
      </c>
      <c r="F167" s="2">
        <f t="shared" si="8"/>
        <v>166</v>
      </c>
      <c r="G167" s="11">
        <v>0</v>
      </c>
      <c r="H167" s="11">
        <v>1</v>
      </c>
      <c r="I167" s="11">
        <v>0</v>
      </c>
      <c r="J167" s="11">
        <v>0</v>
      </c>
      <c r="K167" s="11">
        <v>0</v>
      </c>
      <c r="L167" s="11">
        <v>0</v>
      </c>
      <c r="M167" s="11">
        <v>0</v>
      </c>
      <c r="N167" s="11">
        <v>0</v>
      </c>
      <c r="O167" s="11">
        <v>0</v>
      </c>
      <c r="P167" s="11">
        <v>0</v>
      </c>
      <c r="Q167" s="11">
        <v>0</v>
      </c>
      <c r="R167" s="11">
        <v>0</v>
      </c>
      <c r="S167" s="11">
        <v>0</v>
      </c>
      <c r="T167" s="11">
        <v>0</v>
      </c>
      <c r="U167" s="11">
        <v>0</v>
      </c>
      <c r="V167" s="11">
        <v>0</v>
      </c>
      <c r="W167" s="11">
        <v>0</v>
      </c>
      <c r="X167" s="11">
        <v>0</v>
      </c>
      <c r="Y167" s="11">
        <v>0</v>
      </c>
      <c r="Z167" s="11">
        <v>0</v>
      </c>
      <c r="AA167" s="11">
        <v>0</v>
      </c>
      <c r="AB167" s="11">
        <v>0</v>
      </c>
      <c r="AC167" s="11">
        <v>0</v>
      </c>
      <c r="AD167" s="11">
        <v>0</v>
      </c>
      <c r="AE167" s="11">
        <v>0</v>
      </c>
      <c r="AF167" s="11">
        <v>0</v>
      </c>
      <c r="AG167" s="11">
        <v>0</v>
      </c>
      <c r="AH167" s="11">
        <v>0</v>
      </c>
      <c r="AI167" s="11">
        <v>0</v>
      </c>
      <c r="AJ167" s="11">
        <v>0</v>
      </c>
      <c r="AK167" s="11">
        <v>0</v>
      </c>
      <c r="AL167" s="11">
        <v>0</v>
      </c>
      <c r="AM167" s="11">
        <v>0</v>
      </c>
      <c r="AN167" s="11">
        <v>1</v>
      </c>
      <c r="AO167" s="11">
        <v>0</v>
      </c>
      <c r="AP167" s="11">
        <v>0</v>
      </c>
      <c r="AQ167" s="11">
        <v>0</v>
      </c>
      <c r="AR167" s="11">
        <v>0</v>
      </c>
      <c r="AS167" s="11">
        <v>0</v>
      </c>
      <c r="AT167" s="11">
        <v>0</v>
      </c>
      <c r="AU167" s="22">
        <f>+IFERROR(COUNTIFS('OEN DET'!$H:$H,1,'OEN DET'!$A:$A,CONSOLIDADO!$F167)/COUNTIFS('OEN DET'!$H:$H,"&lt;&gt;",'OEN DET'!$A:$A,CONSOLIDADO!$F167),0)</f>
        <v>0</v>
      </c>
      <c r="AV167" s="22">
        <f>+IFERROR(COUNTIFS('OEN DET'!$H:$H,2,'OEN DET'!$A:$A,CONSOLIDADO!$F167)/COUNTIFS('OEN DET'!$H:$H,"&lt;&gt;",'OEN DET'!$A:$A,CONSOLIDADO!$F167),0)</f>
        <v>0</v>
      </c>
      <c r="AW167" s="22">
        <f>+IFERROR(COUNTIFS('OEN DET'!$H:$H,3,'OEN DET'!$A:$A,CONSOLIDADO!$F167)/COUNTIFS('OEN DET'!$H:$H,"&lt;&gt;",'OEN DET'!$A:$A,CONSOLIDADO!$F167),0)</f>
        <v>0</v>
      </c>
      <c r="AX167" s="22">
        <f>+IFERROR(COUNTIFS('OEN DET'!$J:$J,1,'OEN DET'!$A:$A,CONSOLIDADO!$F167)/COUNTIFS('OEN DET'!$J:$J,"&lt;&gt;",'OEN DET'!$A:$A,CONSOLIDADO!$F167),0)</f>
        <v>1</v>
      </c>
      <c r="AY167" s="22">
        <f>+IFERROR(COUNTIFS('OEN DET'!$J:$J,2,'OEN DET'!$A:$A,CONSOLIDADO!$F167)/COUNTIFS('OEN DET'!$J:$J,"&lt;&gt;",'OEN DET'!$A:$A,CONSOLIDADO!$F167),0)</f>
        <v>0</v>
      </c>
      <c r="AZ167" s="22">
        <f>+IFERROR(COUNTIFS('OEN DET'!$J:$J,3,'OEN DET'!$A:$A,CONSOLIDADO!$F167)/COUNTIFS('OEN DET'!$J:$J,"&lt;&gt;",'OEN DET'!$A:$A,CONSOLIDADO!$F167),0)</f>
        <v>0</v>
      </c>
      <c r="BA167" s="22">
        <f>+IFERROR(COUNTIFS('OEN DET'!$J:$J,4,'OEN DET'!$A:$A,CONSOLIDADO!$F167)/COUNTIFS('OEN DET'!$J:$J,"&lt;&gt;",'OEN DET'!$A:$A,CONSOLIDADO!$F167),0)</f>
        <v>0</v>
      </c>
      <c r="BB167" s="22">
        <f>+IFERROR(COUNTIFS('OEN DET'!$J:$J,5,'OEN DET'!$A:$A,CONSOLIDADO!$F167)/COUNTIFS('OEN DET'!$J:$J,"&lt;&gt;",'OEN DET'!$A:$A,CONSOLIDADO!$F167),0)</f>
        <v>0</v>
      </c>
      <c r="BC167" s="48">
        <v>5</v>
      </c>
    </row>
    <row r="168" spans="1:55" x14ac:dyDescent="0.3">
      <c r="A168" s="11">
        <f>AVERAGEIFS('OEN DET'!B:B,'OEN DET'!A:A,CONSOLIDADO!F168)</f>
        <v>2</v>
      </c>
      <c r="B168" s="11">
        <f>AVERAGEIFS('OEN DET'!F:F,'OEN DET'!A:A,CONSOLIDADO!F168)</f>
        <v>13</v>
      </c>
      <c r="C168" s="43">
        <f t="shared" si="6"/>
        <v>1</v>
      </c>
      <c r="D168" s="43">
        <f t="shared" si="7"/>
        <v>0.99999999999999989</v>
      </c>
      <c r="E168" s="2" t="s">
        <v>7708</v>
      </c>
      <c r="F168" s="2">
        <f t="shared" si="8"/>
        <v>167</v>
      </c>
      <c r="G168" s="11">
        <v>0</v>
      </c>
      <c r="H168" s="11">
        <v>1</v>
      </c>
      <c r="I168" s="11">
        <v>0</v>
      </c>
      <c r="J168" s="11">
        <v>0</v>
      </c>
      <c r="K168" s="11">
        <v>0</v>
      </c>
      <c r="L168" s="11">
        <v>0</v>
      </c>
      <c r="M168" s="11">
        <v>0</v>
      </c>
      <c r="N168" s="11">
        <v>0</v>
      </c>
      <c r="O168" s="11">
        <v>0</v>
      </c>
      <c r="P168" s="11">
        <v>0</v>
      </c>
      <c r="Q168" s="11">
        <v>0</v>
      </c>
      <c r="R168" s="11">
        <v>0</v>
      </c>
      <c r="S168" s="11">
        <v>0</v>
      </c>
      <c r="T168" s="11">
        <v>0</v>
      </c>
      <c r="U168" s="11">
        <v>0</v>
      </c>
      <c r="V168" s="11">
        <v>0</v>
      </c>
      <c r="W168" s="11">
        <v>0</v>
      </c>
      <c r="X168" s="11">
        <v>0</v>
      </c>
      <c r="Y168" s="11">
        <v>0</v>
      </c>
      <c r="Z168" s="11">
        <v>0</v>
      </c>
      <c r="AA168" s="11">
        <v>0</v>
      </c>
      <c r="AB168" s="11">
        <v>0</v>
      </c>
      <c r="AC168" s="11">
        <v>0</v>
      </c>
      <c r="AD168" s="11">
        <v>0</v>
      </c>
      <c r="AE168" s="11">
        <v>0</v>
      </c>
      <c r="AF168" s="11">
        <v>0</v>
      </c>
      <c r="AG168" s="11">
        <v>0</v>
      </c>
      <c r="AH168" s="11">
        <v>0</v>
      </c>
      <c r="AI168" s="11">
        <v>0</v>
      </c>
      <c r="AJ168" s="11">
        <v>0</v>
      </c>
      <c r="AK168" s="11">
        <v>0</v>
      </c>
      <c r="AL168" s="11">
        <v>0</v>
      </c>
      <c r="AM168" s="11">
        <v>0</v>
      </c>
      <c r="AN168" s="11">
        <v>0</v>
      </c>
      <c r="AO168" s="11">
        <v>0</v>
      </c>
      <c r="AP168" s="11">
        <v>0</v>
      </c>
      <c r="AQ168" s="11">
        <v>0</v>
      </c>
      <c r="AR168" s="11">
        <v>0</v>
      </c>
      <c r="AS168" s="11">
        <v>1</v>
      </c>
      <c r="AT168" s="11">
        <v>0</v>
      </c>
      <c r="AU168" s="22">
        <f>+IFERROR(COUNTIFS('OEN DET'!$H:$H,1,'OEN DET'!$A:$A,CONSOLIDADO!$F168)/COUNTIFS('OEN DET'!$H:$H,"&lt;&gt;",'OEN DET'!$A:$A,CONSOLIDADO!$F168),0)</f>
        <v>0.83333333333333337</v>
      </c>
      <c r="AV168" s="22">
        <f>+IFERROR(COUNTIFS('OEN DET'!$H:$H,2,'OEN DET'!$A:$A,CONSOLIDADO!$F168)/COUNTIFS('OEN DET'!$H:$H,"&lt;&gt;",'OEN DET'!$A:$A,CONSOLIDADO!$F168),0)</f>
        <v>0.16666666666666666</v>
      </c>
      <c r="AW168" s="22">
        <f>+IFERROR(COUNTIFS('OEN DET'!$H:$H,3,'OEN DET'!$A:$A,CONSOLIDADO!$F168)/COUNTIFS('OEN DET'!$H:$H,"&lt;&gt;",'OEN DET'!$A:$A,CONSOLIDADO!$F168),0)</f>
        <v>0</v>
      </c>
      <c r="AX168" s="22">
        <f>+IFERROR(COUNTIFS('OEN DET'!$J:$J,1,'OEN DET'!$A:$A,CONSOLIDADO!$F168)/COUNTIFS('OEN DET'!$J:$J,"&lt;&gt;",'OEN DET'!$A:$A,CONSOLIDADO!$F168),0)</f>
        <v>0</v>
      </c>
      <c r="AY168" s="22">
        <f>+IFERROR(COUNTIFS('OEN DET'!$J:$J,2,'OEN DET'!$A:$A,CONSOLIDADO!$F168)/COUNTIFS('OEN DET'!$J:$J,"&lt;&gt;",'OEN DET'!$A:$A,CONSOLIDADO!$F168),0)</f>
        <v>0.5</v>
      </c>
      <c r="AZ168" s="22">
        <f>+IFERROR(COUNTIFS('OEN DET'!$J:$J,3,'OEN DET'!$A:$A,CONSOLIDADO!$F168)/COUNTIFS('OEN DET'!$J:$J,"&lt;&gt;",'OEN DET'!$A:$A,CONSOLIDADO!$F168),0)</f>
        <v>0.33333333333333331</v>
      </c>
      <c r="BA168" s="22">
        <f>+IFERROR(COUNTIFS('OEN DET'!$J:$J,4,'OEN DET'!$A:$A,CONSOLIDADO!$F168)/COUNTIFS('OEN DET'!$J:$J,"&lt;&gt;",'OEN DET'!$A:$A,CONSOLIDADO!$F168),0)</f>
        <v>0</v>
      </c>
      <c r="BB168" s="22">
        <f>+IFERROR(COUNTIFS('OEN DET'!$J:$J,5,'OEN DET'!$A:$A,CONSOLIDADO!$F168)/COUNTIFS('OEN DET'!$J:$J,"&lt;&gt;",'OEN DET'!$A:$A,CONSOLIDADO!$F168),0)</f>
        <v>0.16666666666666666</v>
      </c>
      <c r="BC168" s="48">
        <v>2</v>
      </c>
    </row>
    <row r="169" spans="1:55" x14ac:dyDescent="0.3">
      <c r="A169" s="11">
        <f>AVERAGEIFS('OEN DET'!B:B,'OEN DET'!A:A,CONSOLIDADO!F169)</f>
        <v>2</v>
      </c>
      <c r="B169" s="11">
        <f>AVERAGEIFS('OEN DET'!F:F,'OEN DET'!A:A,CONSOLIDADO!F169)</f>
        <v>13</v>
      </c>
      <c r="C169" s="43">
        <f t="shared" si="6"/>
        <v>1</v>
      </c>
      <c r="D169" s="43">
        <f t="shared" si="7"/>
        <v>1</v>
      </c>
      <c r="E169" s="2" t="s">
        <v>7708</v>
      </c>
      <c r="F169" s="2">
        <f t="shared" si="8"/>
        <v>168</v>
      </c>
      <c r="G169" s="11">
        <v>0</v>
      </c>
      <c r="H169" s="11">
        <v>1</v>
      </c>
      <c r="I169" s="11">
        <v>0</v>
      </c>
      <c r="J169" s="11">
        <v>0</v>
      </c>
      <c r="K169" s="11">
        <v>0</v>
      </c>
      <c r="L169" s="11">
        <v>0</v>
      </c>
      <c r="M169" s="11">
        <v>0</v>
      </c>
      <c r="N169" s="11">
        <v>0</v>
      </c>
      <c r="O169" s="11">
        <v>0</v>
      </c>
      <c r="P169" s="11">
        <v>0</v>
      </c>
      <c r="Q169" s="11">
        <v>0</v>
      </c>
      <c r="R169" s="11">
        <v>0</v>
      </c>
      <c r="S169" s="11">
        <v>0</v>
      </c>
      <c r="T169" s="11">
        <v>0</v>
      </c>
      <c r="U169" s="11">
        <v>0</v>
      </c>
      <c r="V169" s="11">
        <v>0</v>
      </c>
      <c r="W169" s="11">
        <v>0</v>
      </c>
      <c r="X169" s="11">
        <v>0</v>
      </c>
      <c r="Y169" s="11">
        <v>0</v>
      </c>
      <c r="Z169" s="11">
        <v>0</v>
      </c>
      <c r="AA169" s="11">
        <v>0</v>
      </c>
      <c r="AB169" s="11">
        <v>0</v>
      </c>
      <c r="AC169" s="11">
        <v>0</v>
      </c>
      <c r="AD169" s="11">
        <v>0</v>
      </c>
      <c r="AE169" s="11">
        <v>0</v>
      </c>
      <c r="AF169" s="11">
        <v>0</v>
      </c>
      <c r="AG169" s="11">
        <v>0</v>
      </c>
      <c r="AH169" s="11">
        <v>0</v>
      </c>
      <c r="AI169" s="11">
        <v>0</v>
      </c>
      <c r="AJ169" s="11">
        <v>0</v>
      </c>
      <c r="AK169" s="11">
        <v>0</v>
      </c>
      <c r="AL169" s="11">
        <v>0</v>
      </c>
      <c r="AM169" s="11">
        <v>0</v>
      </c>
      <c r="AN169" s="11">
        <v>0</v>
      </c>
      <c r="AO169" s="11">
        <v>0</v>
      </c>
      <c r="AP169" s="11">
        <v>0</v>
      </c>
      <c r="AQ169" s="11">
        <v>0</v>
      </c>
      <c r="AR169" s="11">
        <v>0</v>
      </c>
      <c r="AS169" s="11">
        <v>1</v>
      </c>
      <c r="AT169" s="11">
        <v>0</v>
      </c>
      <c r="AU169" s="22">
        <f>+IFERROR(COUNTIFS('OEN DET'!$H:$H,1,'OEN DET'!$A:$A,CONSOLIDADO!$F169)/COUNTIFS('OEN DET'!$H:$H,"&lt;&gt;",'OEN DET'!$A:$A,CONSOLIDADO!$F169),0)</f>
        <v>0.77777777777777779</v>
      </c>
      <c r="AV169" s="22">
        <f>+IFERROR(COUNTIFS('OEN DET'!$H:$H,2,'OEN DET'!$A:$A,CONSOLIDADO!$F169)/COUNTIFS('OEN DET'!$H:$H,"&lt;&gt;",'OEN DET'!$A:$A,CONSOLIDADO!$F169),0)</f>
        <v>0.22222222222222221</v>
      </c>
      <c r="AW169" s="22">
        <f>+IFERROR(COUNTIFS('OEN DET'!$H:$H,3,'OEN DET'!$A:$A,CONSOLIDADO!$F169)/COUNTIFS('OEN DET'!$H:$H,"&lt;&gt;",'OEN DET'!$A:$A,CONSOLIDADO!$F169),0)</f>
        <v>0</v>
      </c>
      <c r="AX169" s="22">
        <f>+IFERROR(COUNTIFS('OEN DET'!$J:$J,1,'OEN DET'!$A:$A,CONSOLIDADO!$F169)/COUNTIFS('OEN DET'!$J:$J,"&lt;&gt;",'OEN DET'!$A:$A,CONSOLIDADO!$F169),0)</f>
        <v>1</v>
      </c>
      <c r="AY169" s="22">
        <f>+IFERROR(COUNTIFS('OEN DET'!$J:$J,2,'OEN DET'!$A:$A,CONSOLIDADO!$F169)/COUNTIFS('OEN DET'!$J:$J,"&lt;&gt;",'OEN DET'!$A:$A,CONSOLIDADO!$F169),0)</f>
        <v>0</v>
      </c>
      <c r="AZ169" s="22">
        <f>+IFERROR(COUNTIFS('OEN DET'!$J:$J,3,'OEN DET'!$A:$A,CONSOLIDADO!$F169)/COUNTIFS('OEN DET'!$J:$J,"&lt;&gt;",'OEN DET'!$A:$A,CONSOLIDADO!$F169),0)</f>
        <v>0</v>
      </c>
      <c r="BA169" s="22">
        <f>+IFERROR(COUNTIFS('OEN DET'!$J:$J,4,'OEN DET'!$A:$A,CONSOLIDADO!$F169)/COUNTIFS('OEN DET'!$J:$J,"&lt;&gt;",'OEN DET'!$A:$A,CONSOLIDADO!$F169),0)</f>
        <v>0</v>
      </c>
      <c r="BB169" s="22">
        <f>+IFERROR(COUNTIFS('OEN DET'!$J:$J,5,'OEN DET'!$A:$A,CONSOLIDADO!$F169)/COUNTIFS('OEN DET'!$J:$J,"&lt;&gt;",'OEN DET'!$A:$A,CONSOLIDADO!$F169),0)</f>
        <v>0</v>
      </c>
      <c r="BC169" s="48">
        <v>2</v>
      </c>
    </row>
    <row r="170" spans="1:55" x14ac:dyDescent="0.3">
      <c r="A170" s="11">
        <f>AVERAGEIFS('OEN DET'!B:B,'OEN DET'!A:A,CONSOLIDADO!F170)</f>
        <v>2</v>
      </c>
      <c r="B170" s="11">
        <f>AVERAGEIFS('OEN DET'!F:F,'OEN DET'!A:A,CONSOLIDADO!F170)</f>
        <v>13</v>
      </c>
      <c r="C170" s="43">
        <f t="shared" si="6"/>
        <v>1</v>
      </c>
      <c r="D170" s="43">
        <f t="shared" si="7"/>
        <v>1</v>
      </c>
      <c r="E170" s="2" t="s">
        <v>7708</v>
      </c>
      <c r="F170" s="2">
        <f t="shared" si="8"/>
        <v>169</v>
      </c>
      <c r="G170" s="11">
        <v>0</v>
      </c>
      <c r="H170" s="11">
        <v>1</v>
      </c>
      <c r="I170" s="11">
        <v>0</v>
      </c>
      <c r="J170" s="11">
        <v>0</v>
      </c>
      <c r="K170" s="11">
        <v>0</v>
      </c>
      <c r="L170" s="11">
        <v>0</v>
      </c>
      <c r="M170" s="11">
        <v>0</v>
      </c>
      <c r="N170" s="11">
        <v>0</v>
      </c>
      <c r="O170" s="11">
        <v>0</v>
      </c>
      <c r="P170" s="11">
        <v>0</v>
      </c>
      <c r="Q170" s="11">
        <v>0</v>
      </c>
      <c r="R170" s="11">
        <v>0</v>
      </c>
      <c r="S170" s="11">
        <v>0</v>
      </c>
      <c r="T170" s="11">
        <v>0</v>
      </c>
      <c r="U170" s="11">
        <v>0</v>
      </c>
      <c r="V170" s="11">
        <v>0</v>
      </c>
      <c r="W170" s="11">
        <v>0</v>
      </c>
      <c r="X170" s="11">
        <v>0</v>
      </c>
      <c r="Y170" s="11">
        <v>0</v>
      </c>
      <c r="Z170" s="11">
        <v>0</v>
      </c>
      <c r="AA170" s="11">
        <v>0</v>
      </c>
      <c r="AB170" s="11">
        <v>0</v>
      </c>
      <c r="AC170" s="11">
        <v>0</v>
      </c>
      <c r="AD170" s="11">
        <v>0</v>
      </c>
      <c r="AE170" s="11">
        <v>0</v>
      </c>
      <c r="AF170" s="11">
        <v>0</v>
      </c>
      <c r="AG170" s="11">
        <v>0</v>
      </c>
      <c r="AH170" s="11">
        <v>0</v>
      </c>
      <c r="AI170" s="11">
        <v>0</v>
      </c>
      <c r="AJ170" s="11">
        <v>0</v>
      </c>
      <c r="AK170" s="11">
        <v>0</v>
      </c>
      <c r="AL170" s="11">
        <v>0</v>
      </c>
      <c r="AM170" s="11">
        <v>0</v>
      </c>
      <c r="AN170" s="11">
        <v>0</v>
      </c>
      <c r="AO170" s="11">
        <v>0</v>
      </c>
      <c r="AP170" s="11">
        <v>0</v>
      </c>
      <c r="AQ170" s="11">
        <v>0</v>
      </c>
      <c r="AR170" s="11">
        <v>0</v>
      </c>
      <c r="AS170" s="11">
        <v>1</v>
      </c>
      <c r="AT170" s="11">
        <v>0</v>
      </c>
      <c r="AU170" s="22">
        <f>+IFERROR(COUNTIFS('OEN DET'!$H:$H,1,'OEN DET'!$A:$A,CONSOLIDADO!$F170)/COUNTIFS('OEN DET'!$H:$H,"&lt;&gt;",'OEN DET'!$A:$A,CONSOLIDADO!$F170),0)</f>
        <v>0.5714285714285714</v>
      </c>
      <c r="AV170" s="22">
        <f>+IFERROR(COUNTIFS('OEN DET'!$H:$H,2,'OEN DET'!$A:$A,CONSOLIDADO!$F170)/COUNTIFS('OEN DET'!$H:$H,"&lt;&gt;",'OEN DET'!$A:$A,CONSOLIDADO!$F170),0)</f>
        <v>0.42857142857142855</v>
      </c>
      <c r="AW170" s="22">
        <f>+IFERROR(COUNTIFS('OEN DET'!$H:$H,3,'OEN DET'!$A:$A,CONSOLIDADO!$F170)/COUNTIFS('OEN DET'!$H:$H,"&lt;&gt;",'OEN DET'!$A:$A,CONSOLIDADO!$F170),0)</f>
        <v>0</v>
      </c>
      <c r="AX170" s="22">
        <f>+IFERROR(COUNTIFS('OEN DET'!$J:$J,1,'OEN DET'!$A:$A,CONSOLIDADO!$F170)/COUNTIFS('OEN DET'!$J:$J,"&lt;&gt;",'OEN DET'!$A:$A,CONSOLIDADO!$F170),0)</f>
        <v>0</v>
      </c>
      <c r="AY170" s="22">
        <f>+IFERROR(COUNTIFS('OEN DET'!$J:$J,2,'OEN DET'!$A:$A,CONSOLIDADO!$F170)/COUNTIFS('OEN DET'!$J:$J,"&lt;&gt;",'OEN DET'!$A:$A,CONSOLIDADO!$F170),0)</f>
        <v>0</v>
      </c>
      <c r="AZ170" s="22">
        <f>+IFERROR(COUNTIFS('OEN DET'!$J:$J,3,'OEN DET'!$A:$A,CONSOLIDADO!$F170)/COUNTIFS('OEN DET'!$J:$J,"&lt;&gt;",'OEN DET'!$A:$A,CONSOLIDADO!$F170),0)</f>
        <v>0</v>
      </c>
      <c r="BA170" s="22">
        <f>+IFERROR(COUNTIFS('OEN DET'!$J:$J,4,'OEN DET'!$A:$A,CONSOLIDADO!$F170)/COUNTIFS('OEN DET'!$J:$J,"&lt;&gt;",'OEN DET'!$A:$A,CONSOLIDADO!$F170),0)</f>
        <v>0</v>
      </c>
      <c r="BB170" s="22">
        <f>+IFERROR(COUNTIFS('OEN DET'!$J:$J,5,'OEN DET'!$A:$A,CONSOLIDADO!$F170)/COUNTIFS('OEN DET'!$J:$J,"&lt;&gt;",'OEN DET'!$A:$A,CONSOLIDADO!$F170),0)</f>
        <v>1</v>
      </c>
      <c r="BC170" s="48">
        <v>1</v>
      </c>
    </row>
    <row r="171" spans="1:55" x14ac:dyDescent="0.3">
      <c r="A171" s="11">
        <f>AVERAGEIFS('OEN DET'!B:B,'OEN DET'!A:A,CONSOLIDADO!F171)</f>
        <v>2</v>
      </c>
      <c r="B171" s="11">
        <f>AVERAGEIFS('OEN DET'!F:F,'OEN DET'!A:A,CONSOLIDADO!F171)</f>
        <v>7</v>
      </c>
      <c r="C171" s="43">
        <f t="shared" si="6"/>
        <v>1</v>
      </c>
      <c r="D171" s="43">
        <f t="shared" si="7"/>
        <v>0</v>
      </c>
      <c r="E171" s="2" t="s">
        <v>7708</v>
      </c>
      <c r="F171" s="2">
        <f t="shared" si="8"/>
        <v>170</v>
      </c>
      <c r="G171" s="11">
        <v>0</v>
      </c>
      <c r="H171" s="11">
        <v>1</v>
      </c>
      <c r="I171" s="11">
        <v>0</v>
      </c>
      <c r="J171" s="11">
        <v>0</v>
      </c>
      <c r="K171" s="11">
        <v>0</v>
      </c>
      <c r="L171" s="11">
        <v>0</v>
      </c>
      <c r="M171" s="11">
        <v>0</v>
      </c>
      <c r="N171" s="11">
        <v>0</v>
      </c>
      <c r="O171" s="11">
        <v>0</v>
      </c>
      <c r="P171" s="11">
        <v>0</v>
      </c>
      <c r="Q171" s="11">
        <v>0</v>
      </c>
      <c r="R171" s="11">
        <v>0</v>
      </c>
      <c r="S171" s="11">
        <v>0</v>
      </c>
      <c r="T171" s="11">
        <v>0</v>
      </c>
      <c r="U171" s="11">
        <v>0</v>
      </c>
      <c r="V171" s="11">
        <v>0</v>
      </c>
      <c r="W171" s="11">
        <v>0</v>
      </c>
      <c r="X171" s="11">
        <v>0</v>
      </c>
      <c r="Y171" s="11">
        <v>0</v>
      </c>
      <c r="Z171" s="11">
        <v>0</v>
      </c>
      <c r="AA171" s="11">
        <v>0</v>
      </c>
      <c r="AB171" s="11">
        <v>0</v>
      </c>
      <c r="AC171" s="11">
        <v>0</v>
      </c>
      <c r="AD171" s="11">
        <v>0</v>
      </c>
      <c r="AE171" s="11">
        <v>0</v>
      </c>
      <c r="AF171" s="11">
        <v>0</v>
      </c>
      <c r="AG171" s="11">
        <v>0</v>
      </c>
      <c r="AH171" s="11">
        <v>0</v>
      </c>
      <c r="AI171" s="11">
        <v>0</v>
      </c>
      <c r="AJ171" s="11">
        <v>0</v>
      </c>
      <c r="AK171" s="11">
        <v>0</v>
      </c>
      <c r="AL171" s="11">
        <v>0</v>
      </c>
      <c r="AM171" s="11">
        <v>1</v>
      </c>
      <c r="AN171" s="11">
        <v>0</v>
      </c>
      <c r="AO171" s="11">
        <v>0</v>
      </c>
      <c r="AP171" s="11">
        <v>0</v>
      </c>
      <c r="AQ171" s="11">
        <v>0</v>
      </c>
      <c r="AR171" s="11">
        <v>0</v>
      </c>
      <c r="AS171" s="11">
        <v>0</v>
      </c>
      <c r="AT171" s="11">
        <v>0</v>
      </c>
      <c r="AU171" s="22">
        <f>+IFERROR(COUNTIFS('OEN DET'!$H:$H,1,'OEN DET'!$A:$A,CONSOLIDADO!$F171)/COUNTIFS('OEN DET'!$H:$H,"&lt;&gt;",'OEN DET'!$A:$A,CONSOLIDADO!$F171),0)</f>
        <v>0.25</v>
      </c>
      <c r="AV171" s="22">
        <f>+IFERROR(COUNTIFS('OEN DET'!$H:$H,2,'OEN DET'!$A:$A,CONSOLIDADO!$F171)/COUNTIFS('OEN DET'!$H:$H,"&lt;&gt;",'OEN DET'!$A:$A,CONSOLIDADO!$F171),0)</f>
        <v>0.75</v>
      </c>
      <c r="AW171" s="22">
        <f>+IFERROR(COUNTIFS('OEN DET'!$H:$H,3,'OEN DET'!$A:$A,CONSOLIDADO!$F171)/COUNTIFS('OEN DET'!$H:$H,"&lt;&gt;",'OEN DET'!$A:$A,CONSOLIDADO!$F171),0)</f>
        <v>0</v>
      </c>
      <c r="AX171" s="22">
        <f>+IFERROR(COUNTIFS('OEN DET'!$J:$J,1,'OEN DET'!$A:$A,CONSOLIDADO!$F171)/COUNTIFS('OEN DET'!$J:$J,"&lt;&gt;",'OEN DET'!$A:$A,CONSOLIDADO!$F171),0)</f>
        <v>0</v>
      </c>
      <c r="AY171" s="22">
        <f>+IFERROR(COUNTIFS('OEN DET'!$J:$J,2,'OEN DET'!$A:$A,CONSOLIDADO!$F171)/COUNTIFS('OEN DET'!$J:$J,"&lt;&gt;",'OEN DET'!$A:$A,CONSOLIDADO!$F171),0)</f>
        <v>0</v>
      </c>
      <c r="AZ171" s="22">
        <f>+IFERROR(COUNTIFS('OEN DET'!$J:$J,3,'OEN DET'!$A:$A,CONSOLIDADO!$F171)/COUNTIFS('OEN DET'!$J:$J,"&lt;&gt;",'OEN DET'!$A:$A,CONSOLIDADO!$F171),0)</f>
        <v>0</v>
      </c>
      <c r="BA171" s="22">
        <f>+IFERROR(COUNTIFS('OEN DET'!$J:$J,4,'OEN DET'!$A:$A,CONSOLIDADO!$F171)/COUNTIFS('OEN DET'!$J:$J,"&lt;&gt;",'OEN DET'!$A:$A,CONSOLIDADO!$F171),0)</f>
        <v>0</v>
      </c>
      <c r="BB171" s="22">
        <f>+IFERROR(COUNTIFS('OEN DET'!$J:$J,5,'OEN DET'!$A:$A,CONSOLIDADO!$F171)/COUNTIFS('OEN DET'!$J:$J,"&lt;&gt;",'OEN DET'!$A:$A,CONSOLIDADO!$F171),0)</f>
        <v>0</v>
      </c>
      <c r="BC171" s="48">
        <v>3</v>
      </c>
    </row>
    <row r="172" spans="1:55" x14ac:dyDescent="0.3">
      <c r="A172" s="11">
        <f>AVERAGEIFS('OEN DET'!B:B,'OEN DET'!A:A,CONSOLIDADO!F172)</f>
        <v>2</v>
      </c>
      <c r="B172" s="11">
        <f>AVERAGEIFS('OEN DET'!F:F,'OEN DET'!A:A,CONSOLIDADO!F172)</f>
        <v>12</v>
      </c>
      <c r="C172" s="43">
        <f t="shared" si="6"/>
        <v>1</v>
      </c>
      <c r="D172" s="43">
        <f t="shared" si="7"/>
        <v>1</v>
      </c>
      <c r="E172" s="2" t="s">
        <v>7708</v>
      </c>
      <c r="F172" s="2">
        <f t="shared" si="8"/>
        <v>171</v>
      </c>
      <c r="G172" s="11">
        <v>0</v>
      </c>
      <c r="H172" s="11">
        <v>1</v>
      </c>
      <c r="I172" s="11">
        <v>0</v>
      </c>
      <c r="J172" s="11">
        <v>0</v>
      </c>
      <c r="K172" s="11">
        <v>0</v>
      </c>
      <c r="L172" s="11">
        <v>0</v>
      </c>
      <c r="M172" s="11">
        <v>0</v>
      </c>
      <c r="N172" s="11">
        <v>0</v>
      </c>
      <c r="O172" s="11">
        <v>0</v>
      </c>
      <c r="P172" s="11">
        <v>0</v>
      </c>
      <c r="Q172" s="11">
        <v>0</v>
      </c>
      <c r="R172" s="11">
        <v>0</v>
      </c>
      <c r="S172" s="11">
        <v>0</v>
      </c>
      <c r="T172" s="11">
        <v>0</v>
      </c>
      <c r="U172" s="11">
        <v>0</v>
      </c>
      <c r="V172" s="11">
        <v>0</v>
      </c>
      <c r="W172" s="11">
        <v>0</v>
      </c>
      <c r="X172" s="11">
        <v>0</v>
      </c>
      <c r="Y172" s="11">
        <v>0</v>
      </c>
      <c r="Z172" s="11">
        <v>0</v>
      </c>
      <c r="AA172" s="11">
        <v>0</v>
      </c>
      <c r="AB172" s="11">
        <v>0</v>
      </c>
      <c r="AC172" s="11">
        <v>0</v>
      </c>
      <c r="AD172" s="11">
        <v>0</v>
      </c>
      <c r="AE172" s="11">
        <v>0</v>
      </c>
      <c r="AF172" s="11">
        <v>0</v>
      </c>
      <c r="AG172" s="11">
        <v>0</v>
      </c>
      <c r="AH172" s="11">
        <v>0</v>
      </c>
      <c r="AI172" s="11">
        <v>0</v>
      </c>
      <c r="AJ172" s="11">
        <v>0</v>
      </c>
      <c r="AK172" s="11">
        <v>0</v>
      </c>
      <c r="AL172" s="11">
        <v>0</v>
      </c>
      <c r="AM172" s="11">
        <v>0</v>
      </c>
      <c r="AN172" s="11">
        <v>0</v>
      </c>
      <c r="AO172" s="11">
        <v>0</v>
      </c>
      <c r="AP172" s="11">
        <v>0</v>
      </c>
      <c r="AQ172" s="11">
        <v>0</v>
      </c>
      <c r="AR172" s="11">
        <v>1</v>
      </c>
      <c r="AS172" s="11">
        <v>0</v>
      </c>
      <c r="AT172" s="11">
        <v>0</v>
      </c>
      <c r="AU172" s="22">
        <f>+IFERROR(COUNTIFS('OEN DET'!$H:$H,1,'OEN DET'!$A:$A,CONSOLIDADO!$F172)/COUNTIFS('OEN DET'!$H:$H,"&lt;&gt;",'OEN DET'!$A:$A,CONSOLIDADO!$F172),0)</f>
        <v>0.14285714285714285</v>
      </c>
      <c r="AV172" s="22">
        <f>+IFERROR(COUNTIFS('OEN DET'!$H:$H,2,'OEN DET'!$A:$A,CONSOLIDADO!$F172)/COUNTIFS('OEN DET'!$H:$H,"&lt;&gt;",'OEN DET'!$A:$A,CONSOLIDADO!$F172),0)</f>
        <v>0.8571428571428571</v>
      </c>
      <c r="AW172" s="22">
        <f>+IFERROR(COUNTIFS('OEN DET'!$H:$H,3,'OEN DET'!$A:$A,CONSOLIDADO!$F172)/COUNTIFS('OEN DET'!$H:$H,"&lt;&gt;",'OEN DET'!$A:$A,CONSOLIDADO!$F172),0)</f>
        <v>0</v>
      </c>
      <c r="AX172" s="22">
        <f>+IFERROR(COUNTIFS('OEN DET'!$J:$J,1,'OEN DET'!$A:$A,CONSOLIDADO!$F172)/COUNTIFS('OEN DET'!$J:$J,"&lt;&gt;",'OEN DET'!$A:$A,CONSOLIDADO!$F172),0)</f>
        <v>1</v>
      </c>
      <c r="AY172" s="22">
        <f>+IFERROR(COUNTIFS('OEN DET'!$J:$J,2,'OEN DET'!$A:$A,CONSOLIDADO!$F172)/COUNTIFS('OEN DET'!$J:$J,"&lt;&gt;",'OEN DET'!$A:$A,CONSOLIDADO!$F172),0)</f>
        <v>0</v>
      </c>
      <c r="AZ172" s="22">
        <f>+IFERROR(COUNTIFS('OEN DET'!$J:$J,3,'OEN DET'!$A:$A,CONSOLIDADO!$F172)/COUNTIFS('OEN DET'!$J:$J,"&lt;&gt;",'OEN DET'!$A:$A,CONSOLIDADO!$F172),0)</f>
        <v>0</v>
      </c>
      <c r="BA172" s="22">
        <f>+IFERROR(COUNTIFS('OEN DET'!$J:$J,4,'OEN DET'!$A:$A,CONSOLIDADO!$F172)/COUNTIFS('OEN DET'!$J:$J,"&lt;&gt;",'OEN DET'!$A:$A,CONSOLIDADO!$F172),0)</f>
        <v>0</v>
      </c>
      <c r="BB172" s="22">
        <f>+IFERROR(COUNTIFS('OEN DET'!$J:$J,5,'OEN DET'!$A:$A,CONSOLIDADO!$F172)/COUNTIFS('OEN DET'!$J:$J,"&lt;&gt;",'OEN DET'!$A:$A,CONSOLIDADO!$F172),0)</f>
        <v>0</v>
      </c>
      <c r="BC172" s="48">
        <v>3</v>
      </c>
    </row>
    <row r="173" spans="1:55" x14ac:dyDescent="0.3">
      <c r="A173" s="11">
        <f>AVERAGEIFS('OEN DET'!B:B,'OEN DET'!A:A,CONSOLIDADO!F173)</f>
        <v>2</v>
      </c>
      <c r="B173" s="11">
        <f>AVERAGEIFS('OEN DET'!F:F,'OEN DET'!A:A,CONSOLIDADO!F173)</f>
        <v>7</v>
      </c>
      <c r="C173" s="43">
        <f t="shared" si="6"/>
        <v>1</v>
      </c>
      <c r="D173" s="43">
        <f t="shared" si="7"/>
        <v>1</v>
      </c>
      <c r="E173" s="2" t="s">
        <v>7708</v>
      </c>
      <c r="F173" s="2">
        <f t="shared" si="8"/>
        <v>172</v>
      </c>
      <c r="G173" s="11">
        <v>0</v>
      </c>
      <c r="H173" s="11">
        <v>1</v>
      </c>
      <c r="I173" s="11">
        <v>0</v>
      </c>
      <c r="J173" s="11">
        <v>0</v>
      </c>
      <c r="K173" s="11">
        <v>0</v>
      </c>
      <c r="L173" s="11">
        <v>0</v>
      </c>
      <c r="M173" s="11">
        <v>0</v>
      </c>
      <c r="N173" s="11">
        <v>0</v>
      </c>
      <c r="O173" s="11">
        <v>0</v>
      </c>
      <c r="P173" s="11">
        <v>0</v>
      </c>
      <c r="Q173" s="11">
        <v>0</v>
      </c>
      <c r="R173" s="11">
        <v>0</v>
      </c>
      <c r="S173" s="11">
        <v>0</v>
      </c>
      <c r="T173" s="11">
        <v>0</v>
      </c>
      <c r="U173" s="11">
        <v>0</v>
      </c>
      <c r="V173" s="11">
        <v>0</v>
      </c>
      <c r="W173" s="11">
        <v>0</v>
      </c>
      <c r="X173" s="11">
        <v>0</v>
      </c>
      <c r="Y173" s="11">
        <v>0</v>
      </c>
      <c r="Z173" s="11">
        <v>0</v>
      </c>
      <c r="AA173" s="11">
        <v>0</v>
      </c>
      <c r="AB173" s="11">
        <v>0</v>
      </c>
      <c r="AC173" s="11">
        <v>0</v>
      </c>
      <c r="AD173" s="11">
        <v>0</v>
      </c>
      <c r="AE173" s="11">
        <v>0</v>
      </c>
      <c r="AF173" s="11">
        <v>0</v>
      </c>
      <c r="AG173" s="11">
        <v>0</v>
      </c>
      <c r="AH173" s="11">
        <v>0</v>
      </c>
      <c r="AI173" s="11">
        <v>0</v>
      </c>
      <c r="AJ173" s="11">
        <v>0</v>
      </c>
      <c r="AK173" s="11">
        <v>0</v>
      </c>
      <c r="AL173" s="11">
        <v>0</v>
      </c>
      <c r="AM173" s="11">
        <v>1</v>
      </c>
      <c r="AN173" s="11">
        <v>0</v>
      </c>
      <c r="AO173" s="11">
        <v>0</v>
      </c>
      <c r="AP173" s="11">
        <v>0</v>
      </c>
      <c r="AQ173" s="11">
        <v>0</v>
      </c>
      <c r="AR173" s="11">
        <v>0</v>
      </c>
      <c r="AS173" s="11">
        <v>0</v>
      </c>
      <c r="AT173" s="11">
        <v>0</v>
      </c>
      <c r="AU173" s="22">
        <f>+IFERROR(COUNTIFS('OEN DET'!$H:$H,1,'OEN DET'!$A:$A,CONSOLIDADO!$F173)/COUNTIFS('OEN DET'!$H:$H,"&lt;&gt;",'OEN DET'!$A:$A,CONSOLIDADO!$F173),0)</f>
        <v>0</v>
      </c>
      <c r="AV173" s="22">
        <f>+IFERROR(COUNTIFS('OEN DET'!$H:$H,2,'OEN DET'!$A:$A,CONSOLIDADO!$F173)/COUNTIFS('OEN DET'!$H:$H,"&lt;&gt;",'OEN DET'!$A:$A,CONSOLIDADO!$F173),0)</f>
        <v>1</v>
      </c>
      <c r="AW173" s="22">
        <f>+IFERROR(COUNTIFS('OEN DET'!$H:$H,3,'OEN DET'!$A:$A,CONSOLIDADO!$F173)/COUNTIFS('OEN DET'!$H:$H,"&lt;&gt;",'OEN DET'!$A:$A,CONSOLIDADO!$F173),0)</f>
        <v>0</v>
      </c>
      <c r="AX173" s="22">
        <f>+IFERROR(COUNTIFS('OEN DET'!$J:$J,1,'OEN DET'!$A:$A,CONSOLIDADO!$F173)/COUNTIFS('OEN DET'!$J:$J,"&lt;&gt;",'OEN DET'!$A:$A,CONSOLIDADO!$F173),0)</f>
        <v>1</v>
      </c>
      <c r="AY173" s="22">
        <f>+IFERROR(COUNTIFS('OEN DET'!$J:$J,2,'OEN DET'!$A:$A,CONSOLIDADO!$F173)/COUNTIFS('OEN DET'!$J:$J,"&lt;&gt;",'OEN DET'!$A:$A,CONSOLIDADO!$F173),0)</f>
        <v>0</v>
      </c>
      <c r="AZ173" s="22">
        <f>+IFERROR(COUNTIFS('OEN DET'!$J:$J,3,'OEN DET'!$A:$A,CONSOLIDADO!$F173)/COUNTIFS('OEN DET'!$J:$J,"&lt;&gt;",'OEN DET'!$A:$A,CONSOLIDADO!$F173),0)</f>
        <v>0</v>
      </c>
      <c r="BA173" s="22">
        <f>+IFERROR(COUNTIFS('OEN DET'!$J:$J,4,'OEN DET'!$A:$A,CONSOLIDADO!$F173)/COUNTIFS('OEN DET'!$J:$J,"&lt;&gt;",'OEN DET'!$A:$A,CONSOLIDADO!$F173),0)</f>
        <v>0</v>
      </c>
      <c r="BB173" s="22">
        <f>+IFERROR(COUNTIFS('OEN DET'!$J:$J,5,'OEN DET'!$A:$A,CONSOLIDADO!$F173)/COUNTIFS('OEN DET'!$J:$J,"&lt;&gt;",'OEN DET'!$A:$A,CONSOLIDADO!$F173),0)</f>
        <v>0</v>
      </c>
      <c r="BC173" s="48">
        <v>3</v>
      </c>
    </row>
    <row r="174" spans="1:55" x14ac:dyDescent="0.3">
      <c r="A174" s="11">
        <f>AVERAGEIFS('OEN DET'!B:B,'OEN DET'!A:A,CONSOLIDADO!F174)</f>
        <v>2</v>
      </c>
      <c r="B174" s="11">
        <f>AVERAGEIFS('OEN DET'!F:F,'OEN DET'!A:A,CONSOLIDADO!F174)</f>
        <v>6</v>
      </c>
      <c r="C174" s="43">
        <f t="shared" si="6"/>
        <v>0</v>
      </c>
      <c r="D174" s="43">
        <f t="shared" si="7"/>
        <v>1</v>
      </c>
      <c r="E174" s="2" t="s">
        <v>7708</v>
      </c>
      <c r="F174" s="2">
        <f t="shared" si="8"/>
        <v>173</v>
      </c>
      <c r="G174" s="11">
        <v>0</v>
      </c>
      <c r="H174" s="11">
        <v>1</v>
      </c>
      <c r="I174" s="11">
        <v>0</v>
      </c>
      <c r="J174" s="11">
        <v>0</v>
      </c>
      <c r="K174" s="11">
        <v>0</v>
      </c>
      <c r="L174" s="11">
        <v>0</v>
      </c>
      <c r="M174" s="11">
        <v>0</v>
      </c>
      <c r="N174" s="11">
        <v>0</v>
      </c>
      <c r="O174" s="11">
        <v>0</v>
      </c>
      <c r="P174" s="11">
        <v>0</v>
      </c>
      <c r="Q174" s="11">
        <v>0</v>
      </c>
      <c r="R174" s="11">
        <v>0</v>
      </c>
      <c r="S174" s="11">
        <v>0</v>
      </c>
      <c r="T174" s="11">
        <v>0</v>
      </c>
      <c r="U174" s="11">
        <v>0</v>
      </c>
      <c r="V174" s="11">
        <v>0</v>
      </c>
      <c r="W174" s="11">
        <v>0</v>
      </c>
      <c r="X174" s="11">
        <v>0</v>
      </c>
      <c r="Y174" s="11">
        <v>0</v>
      </c>
      <c r="Z174" s="11">
        <v>0</v>
      </c>
      <c r="AA174" s="11">
        <v>0</v>
      </c>
      <c r="AB174" s="11">
        <v>0</v>
      </c>
      <c r="AC174" s="11">
        <v>0</v>
      </c>
      <c r="AD174" s="11">
        <v>0</v>
      </c>
      <c r="AE174" s="11">
        <v>0</v>
      </c>
      <c r="AF174" s="11">
        <v>0</v>
      </c>
      <c r="AG174" s="11">
        <v>0</v>
      </c>
      <c r="AH174" s="11">
        <v>0</v>
      </c>
      <c r="AI174" s="11">
        <v>0</v>
      </c>
      <c r="AJ174" s="11">
        <v>0</v>
      </c>
      <c r="AK174" s="11">
        <v>0</v>
      </c>
      <c r="AL174" s="11">
        <v>1</v>
      </c>
      <c r="AM174" s="11">
        <v>0</v>
      </c>
      <c r="AN174" s="11">
        <v>0</v>
      </c>
      <c r="AO174" s="11">
        <v>0</v>
      </c>
      <c r="AP174" s="11">
        <v>0</v>
      </c>
      <c r="AQ174" s="11">
        <v>0</v>
      </c>
      <c r="AR174" s="11">
        <v>0</v>
      </c>
      <c r="AS174" s="11">
        <v>0</v>
      </c>
      <c r="AT174" s="11">
        <v>0</v>
      </c>
      <c r="AU174" s="22">
        <f>+IFERROR(COUNTIFS('OEN DET'!$H:$H,1,'OEN DET'!$A:$A,CONSOLIDADO!$F174)/COUNTIFS('OEN DET'!$H:$H,"&lt;&gt;",'OEN DET'!$A:$A,CONSOLIDADO!$F174),0)</f>
        <v>0</v>
      </c>
      <c r="AV174" s="22">
        <f>+IFERROR(COUNTIFS('OEN DET'!$H:$H,2,'OEN DET'!$A:$A,CONSOLIDADO!$F174)/COUNTIFS('OEN DET'!$H:$H,"&lt;&gt;",'OEN DET'!$A:$A,CONSOLIDADO!$F174),0)</f>
        <v>0</v>
      </c>
      <c r="AW174" s="22">
        <f>+IFERROR(COUNTIFS('OEN DET'!$H:$H,3,'OEN DET'!$A:$A,CONSOLIDADO!$F174)/COUNTIFS('OEN DET'!$H:$H,"&lt;&gt;",'OEN DET'!$A:$A,CONSOLIDADO!$F174),0)</f>
        <v>0</v>
      </c>
      <c r="AX174" s="22">
        <f>+IFERROR(COUNTIFS('OEN DET'!$J:$J,1,'OEN DET'!$A:$A,CONSOLIDADO!$F174)/COUNTIFS('OEN DET'!$J:$J,"&lt;&gt;",'OEN DET'!$A:$A,CONSOLIDADO!$F174),0)</f>
        <v>0.2</v>
      </c>
      <c r="AY174" s="22">
        <f>+IFERROR(COUNTIFS('OEN DET'!$J:$J,2,'OEN DET'!$A:$A,CONSOLIDADO!$F174)/COUNTIFS('OEN DET'!$J:$J,"&lt;&gt;",'OEN DET'!$A:$A,CONSOLIDADO!$F174),0)</f>
        <v>0.4</v>
      </c>
      <c r="AZ174" s="22">
        <f>+IFERROR(COUNTIFS('OEN DET'!$J:$J,3,'OEN DET'!$A:$A,CONSOLIDADO!$F174)/COUNTIFS('OEN DET'!$J:$J,"&lt;&gt;",'OEN DET'!$A:$A,CONSOLIDADO!$F174),0)</f>
        <v>0.4</v>
      </c>
      <c r="BA174" s="22">
        <f>+IFERROR(COUNTIFS('OEN DET'!$J:$J,4,'OEN DET'!$A:$A,CONSOLIDADO!$F174)/COUNTIFS('OEN DET'!$J:$J,"&lt;&gt;",'OEN DET'!$A:$A,CONSOLIDADO!$F174),0)</f>
        <v>0</v>
      </c>
      <c r="BB174" s="22">
        <f>+IFERROR(COUNTIFS('OEN DET'!$J:$J,5,'OEN DET'!$A:$A,CONSOLIDADO!$F174)/COUNTIFS('OEN DET'!$J:$J,"&lt;&gt;",'OEN DET'!$A:$A,CONSOLIDADO!$F174),0)</f>
        <v>0</v>
      </c>
      <c r="BC174" s="48">
        <v>5</v>
      </c>
    </row>
    <row r="175" spans="1:55" x14ac:dyDescent="0.3">
      <c r="A175" s="11">
        <f>AVERAGEIFS('OEN DET'!B:B,'OEN DET'!A:A,CONSOLIDADO!F175)</f>
        <v>2</v>
      </c>
      <c r="B175" s="11">
        <f>AVERAGEIFS('OEN DET'!F:F,'OEN DET'!A:A,CONSOLIDADO!F175)</f>
        <v>7</v>
      </c>
      <c r="C175" s="43">
        <f t="shared" si="6"/>
        <v>1</v>
      </c>
      <c r="D175" s="43">
        <f t="shared" si="7"/>
        <v>0</v>
      </c>
      <c r="E175" s="2" t="s">
        <v>7708</v>
      </c>
      <c r="F175" s="2">
        <f t="shared" si="8"/>
        <v>174</v>
      </c>
      <c r="G175" s="11">
        <v>0</v>
      </c>
      <c r="H175" s="11">
        <v>1</v>
      </c>
      <c r="I175" s="11">
        <v>0</v>
      </c>
      <c r="J175" s="11">
        <v>0</v>
      </c>
      <c r="K175" s="11">
        <v>0</v>
      </c>
      <c r="L175" s="11">
        <v>0</v>
      </c>
      <c r="M175" s="11">
        <v>0</v>
      </c>
      <c r="N175" s="11">
        <v>0</v>
      </c>
      <c r="O175" s="11">
        <v>0</v>
      </c>
      <c r="P175" s="11">
        <v>0</v>
      </c>
      <c r="Q175" s="11">
        <v>0</v>
      </c>
      <c r="R175" s="11">
        <v>0</v>
      </c>
      <c r="S175" s="11">
        <v>0</v>
      </c>
      <c r="T175" s="11">
        <v>0</v>
      </c>
      <c r="U175" s="11">
        <v>0</v>
      </c>
      <c r="V175" s="11">
        <v>0</v>
      </c>
      <c r="W175" s="11">
        <v>0</v>
      </c>
      <c r="X175" s="11">
        <v>0</v>
      </c>
      <c r="Y175" s="11">
        <v>0</v>
      </c>
      <c r="Z175" s="11">
        <v>0</v>
      </c>
      <c r="AA175" s="11">
        <v>0</v>
      </c>
      <c r="AB175" s="11">
        <v>0</v>
      </c>
      <c r="AC175" s="11">
        <v>0</v>
      </c>
      <c r="AD175" s="11">
        <v>0</v>
      </c>
      <c r="AE175" s="11">
        <v>0</v>
      </c>
      <c r="AF175" s="11">
        <v>0</v>
      </c>
      <c r="AG175" s="11">
        <v>0</v>
      </c>
      <c r="AH175" s="11">
        <v>0</v>
      </c>
      <c r="AI175" s="11">
        <v>0</v>
      </c>
      <c r="AJ175" s="11">
        <v>0</v>
      </c>
      <c r="AK175" s="11">
        <v>0</v>
      </c>
      <c r="AL175" s="11">
        <v>0</v>
      </c>
      <c r="AM175" s="11">
        <v>1</v>
      </c>
      <c r="AN175" s="11">
        <v>0</v>
      </c>
      <c r="AO175" s="11">
        <v>0</v>
      </c>
      <c r="AP175" s="11">
        <v>0</v>
      </c>
      <c r="AQ175" s="11">
        <v>0</v>
      </c>
      <c r="AR175" s="11">
        <v>0</v>
      </c>
      <c r="AS175" s="11">
        <v>0</v>
      </c>
      <c r="AT175" s="11">
        <v>0</v>
      </c>
      <c r="AU175" s="22">
        <f>+IFERROR(COUNTIFS('OEN DET'!$H:$H,1,'OEN DET'!$A:$A,CONSOLIDADO!$F175)/COUNTIFS('OEN DET'!$H:$H,"&lt;&gt;",'OEN DET'!$A:$A,CONSOLIDADO!$F175),0)</f>
        <v>0.625</v>
      </c>
      <c r="AV175" s="22">
        <f>+IFERROR(COUNTIFS('OEN DET'!$H:$H,2,'OEN DET'!$A:$A,CONSOLIDADO!$F175)/COUNTIFS('OEN DET'!$H:$H,"&lt;&gt;",'OEN DET'!$A:$A,CONSOLIDADO!$F175),0)</f>
        <v>0.375</v>
      </c>
      <c r="AW175" s="22">
        <f>+IFERROR(COUNTIFS('OEN DET'!$H:$H,3,'OEN DET'!$A:$A,CONSOLIDADO!$F175)/COUNTIFS('OEN DET'!$H:$H,"&lt;&gt;",'OEN DET'!$A:$A,CONSOLIDADO!$F175),0)</f>
        <v>0</v>
      </c>
      <c r="AX175" s="22">
        <f>+IFERROR(COUNTIFS('OEN DET'!$J:$J,1,'OEN DET'!$A:$A,CONSOLIDADO!$F175)/COUNTIFS('OEN DET'!$J:$J,"&lt;&gt;",'OEN DET'!$A:$A,CONSOLIDADO!$F175),0)</f>
        <v>0</v>
      </c>
      <c r="AY175" s="22">
        <f>+IFERROR(COUNTIFS('OEN DET'!$J:$J,2,'OEN DET'!$A:$A,CONSOLIDADO!$F175)/COUNTIFS('OEN DET'!$J:$J,"&lt;&gt;",'OEN DET'!$A:$A,CONSOLIDADO!$F175),0)</f>
        <v>0</v>
      </c>
      <c r="AZ175" s="22">
        <f>+IFERROR(COUNTIFS('OEN DET'!$J:$J,3,'OEN DET'!$A:$A,CONSOLIDADO!$F175)/COUNTIFS('OEN DET'!$J:$J,"&lt;&gt;",'OEN DET'!$A:$A,CONSOLIDADO!$F175),0)</f>
        <v>0</v>
      </c>
      <c r="BA175" s="22">
        <f>+IFERROR(COUNTIFS('OEN DET'!$J:$J,4,'OEN DET'!$A:$A,CONSOLIDADO!$F175)/COUNTIFS('OEN DET'!$J:$J,"&lt;&gt;",'OEN DET'!$A:$A,CONSOLIDADO!$F175),0)</f>
        <v>0</v>
      </c>
      <c r="BB175" s="22">
        <f>+IFERROR(COUNTIFS('OEN DET'!$J:$J,5,'OEN DET'!$A:$A,CONSOLIDADO!$F175)/COUNTIFS('OEN DET'!$J:$J,"&lt;&gt;",'OEN DET'!$A:$A,CONSOLIDADO!$F175),0)</f>
        <v>0</v>
      </c>
      <c r="BC175" s="48">
        <v>1</v>
      </c>
    </row>
    <row r="176" spans="1:55" x14ac:dyDescent="0.3">
      <c r="A176" s="11">
        <f>AVERAGEIFS('OEN DET'!B:B,'OEN DET'!A:A,CONSOLIDADO!F176)</f>
        <v>2</v>
      </c>
      <c r="B176" s="11">
        <f>AVERAGEIFS('OEN DET'!F:F,'OEN DET'!A:A,CONSOLIDADO!F176)</f>
        <v>7</v>
      </c>
      <c r="C176" s="43">
        <f t="shared" si="6"/>
        <v>1</v>
      </c>
      <c r="D176" s="43">
        <f t="shared" si="7"/>
        <v>0</v>
      </c>
      <c r="E176" s="2" t="s">
        <v>7708</v>
      </c>
      <c r="F176" s="2">
        <f t="shared" si="8"/>
        <v>175</v>
      </c>
      <c r="G176" s="11">
        <v>0</v>
      </c>
      <c r="H176" s="11">
        <v>1</v>
      </c>
      <c r="I176" s="11">
        <v>0</v>
      </c>
      <c r="J176" s="11">
        <v>0</v>
      </c>
      <c r="K176" s="11">
        <v>0</v>
      </c>
      <c r="L176" s="11">
        <v>0</v>
      </c>
      <c r="M176" s="11">
        <v>0</v>
      </c>
      <c r="N176" s="11">
        <v>0</v>
      </c>
      <c r="O176" s="11">
        <v>0</v>
      </c>
      <c r="P176" s="11">
        <v>0</v>
      </c>
      <c r="Q176" s="11">
        <v>0</v>
      </c>
      <c r="R176" s="11">
        <v>0</v>
      </c>
      <c r="S176" s="11">
        <v>0</v>
      </c>
      <c r="T176" s="11">
        <v>0</v>
      </c>
      <c r="U176" s="11">
        <v>0</v>
      </c>
      <c r="V176" s="11">
        <v>0</v>
      </c>
      <c r="W176" s="11">
        <v>0</v>
      </c>
      <c r="X176" s="11">
        <v>0</v>
      </c>
      <c r="Y176" s="11">
        <v>0</v>
      </c>
      <c r="Z176" s="11">
        <v>0</v>
      </c>
      <c r="AA176" s="11">
        <v>0</v>
      </c>
      <c r="AB176" s="11">
        <v>0</v>
      </c>
      <c r="AC176" s="11">
        <v>0</v>
      </c>
      <c r="AD176" s="11">
        <v>0</v>
      </c>
      <c r="AE176" s="11">
        <v>0</v>
      </c>
      <c r="AF176" s="11">
        <v>0</v>
      </c>
      <c r="AG176" s="11">
        <v>0</v>
      </c>
      <c r="AH176" s="11">
        <v>0</v>
      </c>
      <c r="AI176" s="11">
        <v>0</v>
      </c>
      <c r="AJ176" s="11">
        <v>0</v>
      </c>
      <c r="AK176" s="11">
        <v>0</v>
      </c>
      <c r="AL176" s="11">
        <v>0</v>
      </c>
      <c r="AM176" s="11">
        <v>1</v>
      </c>
      <c r="AN176" s="11">
        <v>0</v>
      </c>
      <c r="AO176" s="11">
        <v>0</v>
      </c>
      <c r="AP176" s="11">
        <v>0</v>
      </c>
      <c r="AQ176" s="11">
        <v>0</v>
      </c>
      <c r="AR176" s="11">
        <v>0</v>
      </c>
      <c r="AS176" s="11">
        <v>0</v>
      </c>
      <c r="AT176" s="11">
        <v>0</v>
      </c>
      <c r="AU176" s="22">
        <f>+IFERROR(COUNTIFS('OEN DET'!$H:$H,1,'OEN DET'!$A:$A,CONSOLIDADO!$F176)/COUNTIFS('OEN DET'!$H:$H,"&lt;&gt;",'OEN DET'!$A:$A,CONSOLIDADO!$F176),0)</f>
        <v>0.5</v>
      </c>
      <c r="AV176" s="22">
        <f>+IFERROR(COUNTIFS('OEN DET'!$H:$H,2,'OEN DET'!$A:$A,CONSOLIDADO!$F176)/COUNTIFS('OEN DET'!$H:$H,"&lt;&gt;",'OEN DET'!$A:$A,CONSOLIDADO!$F176),0)</f>
        <v>0.5</v>
      </c>
      <c r="AW176" s="22">
        <f>+IFERROR(COUNTIFS('OEN DET'!$H:$H,3,'OEN DET'!$A:$A,CONSOLIDADO!$F176)/COUNTIFS('OEN DET'!$H:$H,"&lt;&gt;",'OEN DET'!$A:$A,CONSOLIDADO!$F176),0)</f>
        <v>0</v>
      </c>
      <c r="AX176" s="22">
        <f>+IFERROR(COUNTIFS('OEN DET'!$J:$J,1,'OEN DET'!$A:$A,CONSOLIDADO!$F176)/COUNTIFS('OEN DET'!$J:$J,"&lt;&gt;",'OEN DET'!$A:$A,CONSOLIDADO!$F176),0)</f>
        <v>0</v>
      </c>
      <c r="AY176" s="22">
        <f>+IFERROR(COUNTIFS('OEN DET'!$J:$J,2,'OEN DET'!$A:$A,CONSOLIDADO!$F176)/COUNTIFS('OEN DET'!$J:$J,"&lt;&gt;",'OEN DET'!$A:$A,CONSOLIDADO!$F176),0)</f>
        <v>0</v>
      </c>
      <c r="AZ176" s="22">
        <f>+IFERROR(COUNTIFS('OEN DET'!$J:$J,3,'OEN DET'!$A:$A,CONSOLIDADO!$F176)/COUNTIFS('OEN DET'!$J:$J,"&lt;&gt;",'OEN DET'!$A:$A,CONSOLIDADO!$F176),0)</f>
        <v>0</v>
      </c>
      <c r="BA176" s="22">
        <f>+IFERROR(COUNTIFS('OEN DET'!$J:$J,4,'OEN DET'!$A:$A,CONSOLIDADO!$F176)/COUNTIFS('OEN DET'!$J:$J,"&lt;&gt;",'OEN DET'!$A:$A,CONSOLIDADO!$F176),0)</f>
        <v>0</v>
      </c>
      <c r="BB176" s="22">
        <f>+IFERROR(COUNTIFS('OEN DET'!$J:$J,5,'OEN DET'!$A:$A,CONSOLIDADO!$F176)/COUNTIFS('OEN DET'!$J:$J,"&lt;&gt;",'OEN DET'!$A:$A,CONSOLIDADO!$F176),0)</f>
        <v>0</v>
      </c>
      <c r="BC176" s="48">
        <v>1</v>
      </c>
    </row>
    <row r="177" spans="1:55" x14ac:dyDescent="0.3">
      <c r="A177" s="11">
        <f>AVERAGEIFS('OEN DET'!B:B,'OEN DET'!A:A,CONSOLIDADO!F177)</f>
        <v>2</v>
      </c>
      <c r="B177" s="11">
        <f>AVERAGEIFS('OEN DET'!F:F,'OEN DET'!A:A,CONSOLIDADO!F177)</f>
        <v>13</v>
      </c>
      <c r="C177" s="43">
        <f t="shared" si="6"/>
        <v>1</v>
      </c>
      <c r="D177" s="43">
        <f t="shared" si="7"/>
        <v>1</v>
      </c>
      <c r="E177" s="2" t="s">
        <v>7708</v>
      </c>
      <c r="F177" s="2">
        <f t="shared" si="8"/>
        <v>176</v>
      </c>
      <c r="G177" s="11">
        <v>0</v>
      </c>
      <c r="H177" s="11">
        <v>1</v>
      </c>
      <c r="I177" s="11">
        <v>0</v>
      </c>
      <c r="J177" s="11">
        <v>0</v>
      </c>
      <c r="K177" s="11">
        <v>0</v>
      </c>
      <c r="L177" s="11">
        <v>0</v>
      </c>
      <c r="M177" s="11">
        <v>0</v>
      </c>
      <c r="N177" s="11">
        <v>0</v>
      </c>
      <c r="O177" s="11">
        <v>0</v>
      </c>
      <c r="P177" s="11">
        <v>0</v>
      </c>
      <c r="Q177" s="11">
        <v>0</v>
      </c>
      <c r="R177" s="11">
        <v>0</v>
      </c>
      <c r="S177" s="11">
        <v>0</v>
      </c>
      <c r="T177" s="11">
        <v>0</v>
      </c>
      <c r="U177" s="11">
        <v>0</v>
      </c>
      <c r="V177" s="11">
        <v>0</v>
      </c>
      <c r="W177" s="11">
        <v>0</v>
      </c>
      <c r="X177" s="11">
        <v>0</v>
      </c>
      <c r="Y177" s="11">
        <v>0</v>
      </c>
      <c r="Z177" s="11">
        <v>0</v>
      </c>
      <c r="AA177" s="11">
        <v>0</v>
      </c>
      <c r="AB177" s="11">
        <v>0</v>
      </c>
      <c r="AC177" s="11">
        <v>0</v>
      </c>
      <c r="AD177" s="11">
        <v>0</v>
      </c>
      <c r="AE177" s="11">
        <v>0</v>
      </c>
      <c r="AF177" s="11">
        <v>0</v>
      </c>
      <c r="AG177" s="11">
        <v>0</v>
      </c>
      <c r="AH177" s="11">
        <v>0</v>
      </c>
      <c r="AI177" s="11">
        <v>0</v>
      </c>
      <c r="AJ177" s="11">
        <v>0</v>
      </c>
      <c r="AK177" s="11">
        <v>0</v>
      </c>
      <c r="AL177" s="11">
        <v>0</v>
      </c>
      <c r="AM177" s="11">
        <v>0</v>
      </c>
      <c r="AN177" s="11">
        <v>0</v>
      </c>
      <c r="AO177" s="11">
        <v>0</v>
      </c>
      <c r="AP177" s="11">
        <v>0</v>
      </c>
      <c r="AQ177" s="11">
        <v>0</v>
      </c>
      <c r="AR177" s="11">
        <v>0</v>
      </c>
      <c r="AS177" s="11">
        <v>1</v>
      </c>
      <c r="AT177" s="11">
        <v>0</v>
      </c>
      <c r="AU177" s="22">
        <f>+IFERROR(COUNTIFS('OEN DET'!$H:$H,1,'OEN DET'!$A:$A,CONSOLIDADO!$F177)/COUNTIFS('OEN DET'!$H:$H,"&lt;&gt;",'OEN DET'!$A:$A,CONSOLIDADO!$F177),0)</f>
        <v>0.25</v>
      </c>
      <c r="AV177" s="22">
        <f>+IFERROR(COUNTIFS('OEN DET'!$H:$H,2,'OEN DET'!$A:$A,CONSOLIDADO!$F177)/COUNTIFS('OEN DET'!$H:$H,"&lt;&gt;",'OEN DET'!$A:$A,CONSOLIDADO!$F177),0)</f>
        <v>0.75</v>
      </c>
      <c r="AW177" s="22">
        <f>+IFERROR(COUNTIFS('OEN DET'!$H:$H,3,'OEN DET'!$A:$A,CONSOLIDADO!$F177)/COUNTIFS('OEN DET'!$H:$H,"&lt;&gt;",'OEN DET'!$A:$A,CONSOLIDADO!$F177),0)</f>
        <v>0</v>
      </c>
      <c r="AX177" s="22">
        <f>+IFERROR(COUNTIFS('OEN DET'!$J:$J,1,'OEN DET'!$A:$A,CONSOLIDADO!$F177)/COUNTIFS('OEN DET'!$J:$J,"&lt;&gt;",'OEN DET'!$A:$A,CONSOLIDADO!$F177),0)</f>
        <v>1</v>
      </c>
      <c r="AY177" s="22">
        <f>+IFERROR(COUNTIFS('OEN DET'!$J:$J,2,'OEN DET'!$A:$A,CONSOLIDADO!$F177)/COUNTIFS('OEN DET'!$J:$J,"&lt;&gt;",'OEN DET'!$A:$A,CONSOLIDADO!$F177),0)</f>
        <v>0</v>
      </c>
      <c r="AZ177" s="22">
        <f>+IFERROR(COUNTIFS('OEN DET'!$J:$J,3,'OEN DET'!$A:$A,CONSOLIDADO!$F177)/COUNTIFS('OEN DET'!$J:$J,"&lt;&gt;",'OEN DET'!$A:$A,CONSOLIDADO!$F177),0)</f>
        <v>0</v>
      </c>
      <c r="BA177" s="22">
        <f>+IFERROR(COUNTIFS('OEN DET'!$J:$J,4,'OEN DET'!$A:$A,CONSOLIDADO!$F177)/COUNTIFS('OEN DET'!$J:$J,"&lt;&gt;",'OEN DET'!$A:$A,CONSOLIDADO!$F177),0)</f>
        <v>0</v>
      </c>
      <c r="BB177" s="22">
        <f>+IFERROR(COUNTIFS('OEN DET'!$J:$J,5,'OEN DET'!$A:$A,CONSOLIDADO!$F177)/COUNTIFS('OEN DET'!$J:$J,"&lt;&gt;",'OEN DET'!$A:$A,CONSOLIDADO!$F177),0)</f>
        <v>0</v>
      </c>
      <c r="BC177" s="48">
        <v>3</v>
      </c>
    </row>
    <row r="178" spans="1:55" x14ac:dyDescent="0.3">
      <c r="A178" s="11">
        <f>AVERAGEIFS('OEN DET'!B:B,'OEN DET'!A:A,CONSOLIDADO!F178)</f>
        <v>2</v>
      </c>
      <c r="B178" s="11">
        <f>AVERAGEIFS('OEN DET'!F:F,'OEN DET'!A:A,CONSOLIDADO!F178)</f>
        <v>2</v>
      </c>
      <c r="C178" s="43">
        <f t="shared" si="6"/>
        <v>1</v>
      </c>
      <c r="D178" s="43">
        <f t="shared" si="7"/>
        <v>1</v>
      </c>
      <c r="E178" s="2" t="s">
        <v>7708</v>
      </c>
      <c r="F178" s="2">
        <f t="shared" si="8"/>
        <v>177</v>
      </c>
      <c r="G178" s="11">
        <v>0</v>
      </c>
      <c r="H178" s="11">
        <v>1</v>
      </c>
      <c r="I178" s="11">
        <v>0</v>
      </c>
      <c r="J178" s="11">
        <v>0</v>
      </c>
      <c r="K178" s="11">
        <v>0</v>
      </c>
      <c r="L178" s="11">
        <v>0</v>
      </c>
      <c r="M178" s="11">
        <v>0</v>
      </c>
      <c r="N178" s="11">
        <v>0</v>
      </c>
      <c r="O178" s="11">
        <v>0</v>
      </c>
      <c r="P178" s="11">
        <v>0</v>
      </c>
      <c r="Q178" s="11">
        <v>0</v>
      </c>
      <c r="R178" s="11">
        <v>0</v>
      </c>
      <c r="S178" s="11">
        <v>0</v>
      </c>
      <c r="T178" s="11">
        <v>0</v>
      </c>
      <c r="U178" s="11">
        <v>0</v>
      </c>
      <c r="V178" s="11">
        <v>0</v>
      </c>
      <c r="W178" s="11">
        <v>0</v>
      </c>
      <c r="X178" s="11">
        <v>0</v>
      </c>
      <c r="Y178" s="11">
        <v>0</v>
      </c>
      <c r="Z178" s="11">
        <v>0</v>
      </c>
      <c r="AA178" s="11">
        <v>0</v>
      </c>
      <c r="AB178" s="11">
        <v>0</v>
      </c>
      <c r="AC178" s="11">
        <v>0</v>
      </c>
      <c r="AD178" s="11">
        <v>0</v>
      </c>
      <c r="AE178" s="11">
        <v>0</v>
      </c>
      <c r="AF178" s="11">
        <v>0</v>
      </c>
      <c r="AG178" s="11">
        <v>0</v>
      </c>
      <c r="AH178" s="11">
        <v>1</v>
      </c>
      <c r="AI178" s="11">
        <v>0</v>
      </c>
      <c r="AJ178" s="11">
        <v>0</v>
      </c>
      <c r="AK178" s="11">
        <v>0</v>
      </c>
      <c r="AL178" s="11">
        <v>0</v>
      </c>
      <c r="AM178" s="11">
        <v>0</v>
      </c>
      <c r="AN178" s="11">
        <v>0</v>
      </c>
      <c r="AO178" s="11">
        <v>0</v>
      </c>
      <c r="AP178" s="11">
        <v>0</v>
      </c>
      <c r="AQ178" s="11">
        <v>0</v>
      </c>
      <c r="AR178" s="11">
        <v>0</v>
      </c>
      <c r="AS178" s="11">
        <v>0</v>
      </c>
      <c r="AT178" s="11">
        <v>0</v>
      </c>
      <c r="AU178" s="22">
        <f>+IFERROR(COUNTIFS('OEN DET'!$H:$H,1,'OEN DET'!$A:$A,CONSOLIDADO!$F178)/COUNTIFS('OEN DET'!$H:$H,"&lt;&gt;",'OEN DET'!$A:$A,CONSOLIDADO!$F178),0)</f>
        <v>0.75</v>
      </c>
      <c r="AV178" s="22">
        <f>+IFERROR(COUNTIFS('OEN DET'!$H:$H,2,'OEN DET'!$A:$A,CONSOLIDADO!$F178)/COUNTIFS('OEN DET'!$H:$H,"&lt;&gt;",'OEN DET'!$A:$A,CONSOLIDADO!$F178),0)</f>
        <v>0.25</v>
      </c>
      <c r="AW178" s="22">
        <f>+IFERROR(COUNTIFS('OEN DET'!$H:$H,3,'OEN DET'!$A:$A,CONSOLIDADO!$F178)/COUNTIFS('OEN DET'!$H:$H,"&lt;&gt;",'OEN DET'!$A:$A,CONSOLIDADO!$F178),0)</f>
        <v>0</v>
      </c>
      <c r="AX178" s="22">
        <f>+IFERROR(COUNTIFS('OEN DET'!$J:$J,1,'OEN DET'!$A:$A,CONSOLIDADO!$F178)/COUNTIFS('OEN DET'!$J:$J,"&lt;&gt;",'OEN DET'!$A:$A,CONSOLIDADO!$F178),0)</f>
        <v>1</v>
      </c>
      <c r="AY178" s="22">
        <f>+IFERROR(COUNTIFS('OEN DET'!$J:$J,2,'OEN DET'!$A:$A,CONSOLIDADO!$F178)/COUNTIFS('OEN DET'!$J:$J,"&lt;&gt;",'OEN DET'!$A:$A,CONSOLIDADO!$F178),0)</f>
        <v>0</v>
      </c>
      <c r="AZ178" s="22">
        <f>+IFERROR(COUNTIFS('OEN DET'!$J:$J,3,'OEN DET'!$A:$A,CONSOLIDADO!$F178)/COUNTIFS('OEN DET'!$J:$J,"&lt;&gt;",'OEN DET'!$A:$A,CONSOLIDADO!$F178),0)</f>
        <v>0</v>
      </c>
      <c r="BA178" s="22">
        <f>+IFERROR(COUNTIFS('OEN DET'!$J:$J,4,'OEN DET'!$A:$A,CONSOLIDADO!$F178)/COUNTIFS('OEN DET'!$J:$J,"&lt;&gt;",'OEN DET'!$A:$A,CONSOLIDADO!$F178),0)</f>
        <v>0</v>
      </c>
      <c r="BB178" s="22">
        <f>+IFERROR(COUNTIFS('OEN DET'!$J:$J,5,'OEN DET'!$A:$A,CONSOLIDADO!$F178)/COUNTIFS('OEN DET'!$J:$J,"&lt;&gt;",'OEN DET'!$A:$A,CONSOLIDADO!$F178),0)</f>
        <v>0</v>
      </c>
      <c r="BC178" s="48">
        <v>2</v>
      </c>
    </row>
    <row r="179" spans="1:55" x14ac:dyDescent="0.3">
      <c r="A179" s="11">
        <f>AVERAGEIFS('OEN DET'!B:B,'OEN DET'!A:A,CONSOLIDADO!F179)</f>
        <v>2</v>
      </c>
      <c r="B179" s="11">
        <f>AVERAGEIFS('OEN DET'!F:F,'OEN DET'!A:A,CONSOLIDADO!F179)</f>
        <v>2</v>
      </c>
      <c r="C179" s="43">
        <f t="shared" si="6"/>
        <v>1</v>
      </c>
      <c r="D179" s="43">
        <f t="shared" si="7"/>
        <v>0</v>
      </c>
      <c r="E179" s="2" t="s">
        <v>7708</v>
      </c>
      <c r="F179" s="2">
        <f t="shared" si="8"/>
        <v>178</v>
      </c>
      <c r="G179" s="11">
        <v>0</v>
      </c>
      <c r="H179" s="11">
        <v>1</v>
      </c>
      <c r="I179" s="11">
        <v>0</v>
      </c>
      <c r="J179" s="11">
        <v>0</v>
      </c>
      <c r="K179" s="11">
        <v>0</v>
      </c>
      <c r="L179" s="11">
        <v>0</v>
      </c>
      <c r="M179" s="11">
        <v>0</v>
      </c>
      <c r="N179" s="11">
        <v>0</v>
      </c>
      <c r="O179" s="11">
        <v>0</v>
      </c>
      <c r="P179" s="11">
        <v>0</v>
      </c>
      <c r="Q179" s="11">
        <v>0</v>
      </c>
      <c r="R179" s="11">
        <v>0</v>
      </c>
      <c r="S179" s="11">
        <v>0</v>
      </c>
      <c r="T179" s="11">
        <v>0</v>
      </c>
      <c r="U179" s="11">
        <v>0</v>
      </c>
      <c r="V179" s="11">
        <v>0</v>
      </c>
      <c r="W179" s="11">
        <v>0</v>
      </c>
      <c r="X179" s="11">
        <v>0</v>
      </c>
      <c r="Y179" s="11">
        <v>0</v>
      </c>
      <c r="Z179" s="11">
        <v>0</v>
      </c>
      <c r="AA179" s="11">
        <v>0</v>
      </c>
      <c r="AB179" s="11">
        <v>0</v>
      </c>
      <c r="AC179" s="11">
        <v>0</v>
      </c>
      <c r="AD179" s="11">
        <v>0</v>
      </c>
      <c r="AE179" s="11">
        <v>0</v>
      </c>
      <c r="AF179" s="11">
        <v>0</v>
      </c>
      <c r="AG179" s="11">
        <v>0</v>
      </c>
      <c r="AH179" s="11">
        <v>1</v>
      </c>
      <c r="AI179" s="11">
        <v>0</v>
      </c>
      <c r="AJ179" s="11">
        <v>0</v>
      </c>
      <c r="AK179" s="11">
        <v>0</v>
      </c>
      <c r="AL179" s="11">
        <v>0</v>
      </c>
      <c r="AM179" s="11">
        <v>0</v>
      </c>
      <c r="AN179" s="11">
        <v>0</v>
      </c>
      <c r="AO179" s="11">
        <v>0</v>
      </c>
      <c r="AP179" s="11">
        <v>0</v>
      </c>
      <c r="AQ179" s="11">
        <v>0</v>
      </c>
      <c r="AR179" s="11">
        <v>0</v>
      </c>
      <c r="AS179" s="11">
        <v>0</v>
      </c>
      <c r="AT179" s="11">
        <v>0</v>
      </c>
      <c r="AU179" s="22">
        <f>+IFERROR(COUNTIFS('OEN DET'!$H:$H,1,'OEN DET'!$A:$A,CONSOLIDADO!$F179)/COUNTIFS('OEN DET'!$H:$H,"&lt;&gt;",'OEN DET'!$A:$A,CONSOLIDADO!$F179),0)</f>
        <v>0.81818181818181823</v>
      </c>
      <c r="AV179" s="22">
        <f>+IFERROR(COUNTIFS('OEN DET'!$H:$H,2,'OEN DET'!$A:$A,CONSOLIDADO!$F179)/COUNTIFS('OEN DET'!$H:$H,"&lt;&gt;",'OEN DET'!$A:$A,CONSOLIDADO!$F179),0)</f>
        <v>9.0909090909090912E-2</v>
      </c>
      <c r="AW179" s="22">
        <f>+IFERROR(COUNTIFS('OEN DET'!$H:$H,3,'OEN DET'!$A:$A,CONSOLIDADO!$F179)/COUNTIFS('OEN DET'!$H:$H,"&lt;&gt;",'OEN DET'!$A:$A,CONSOLIDADO!$F179),0)</f>
        <v>9.0909090909090912E-2</v>
      </c>
      <c r="AX179" s="22">
        <f>+IFERROR(COUNTIFS('OEN DET'!$J:$J,1,'OEN DET'!$A:$A,CONSOLIDADO!$F179)/COUNTIFS('OEN DET'!$J:$J,"&lt;&gt;",'OEN DET'!$A:$A,CONSOLIDADO!$F179),0)</f>
        <v>0</v>
      </c>
      <c r="AY179" s="22">
        <f>+IFERROR(COUNTIFS('OEN DET'!$J:$J,2,'OEN DET'!$A:$A,CONSOLIDADO!$F179)/COUNTIFS('OEN DET'!$J:$J,"&lt;&gt;",'OEN DET'!$A:$A,CONSOLIDADO!$F179),0)</f>
        <v>0</v>
      </c>
      <c r="AZ179" s="22">
        <f>+IFERROR(COUNTIFS('OEN DET'!$J:$J,3,'OEN DET'!$A:$A,CONSOLIDADO!$F179)/COUNTIFS('OEN DET'!$J:$J,"&lt;&gt;",'OEN DET'!$A:$A,CONSOLIDADO!$F179),0)</f>
        <v>0</v>
      </c>
      <c r="BA179" s="22">
        <f>+IFERROR(COUNTIFS('OEN DET'!$J:$J,4,'OEN DET'!$A:$A,CONSOLIDADO!$F179)/COUNTIFS('OEN DET'!$J:$J,"&lt;&gt;",'OEN DET'!$A:$A,CONSOLIDADO!$F179),0)</f>
        <v>0</v>
      </c>
      <c r="BB179" s="22">
        <f>+IFERROR(COUNTIFS('OEN DET'!$J:$J,5,'OEN DET'!$A:$A,CONSOLIDADO!$F179)/COUNTIFS('OEN DET'!$J:$J,"&lt;&gt;",'OEN DET'!$A:$A,CONSOLIDADO!$F179),0)</f>
        <v>0</v>
      </c>
      <c r="BC179" s="48">
        <v>2</v>
      </c>
    </row>
    <row r="180" spans="1:55" x14ac:dyDescent="0.3">
      <c r="A180" s="11">
        <f>AVERAGEIFS('OEN DET'!B:B,'OEN DET'!A:A,CONSOLIDADO!F180)</f>
        <v>2</v>
      </c>
      <c r="B180" s="11">
        <f>AVERAGEIFS('OEN DET'!F:F,'OEN DET'!A:A,CONSOLIDADO!F180)</f>
        <v>2</v>
      </c>
      <c r="C180" s="43">
        <f t="shared" si="6"/>
        <v>1</v>
      </c>
      <c r="D180" s="43">
        <f t="shared" si="7"/>
        <v>0</v>
      </c>
      <c r="E180" s="2" t="s">
        <v>7708</v>
      </c>
      <c r="F180" s="2">
        <f t="shared" si="8"/>
        <v>179</v>
      </c>
      <c r="G180" s="11">
        <v>0</v>
      </c>
      <c r="H180" s="11">
        <v>1</v>
      </c>
      <c r="I180" s="11">
        <v>0</v>
      </c>
      <c r="J180" s="11">
        <v>0</v>
      </c>
      <c r="K180" s="11">
        <v>0</v>
      </c>
      <c r="L180" s="11">
        <v>0</v>
      </c>
      <c r="M180" s="11">
        <v>0</v>
      </c>
      <c r="N180" s="11">
        <v>0</v>
      </c>
      <c r="O180" s="11">
        <v>0</v>
      </c>
      <c r="P180" s="11">
        <v>0</v>
      </c>
      <c r="Q180" s="11">
        <v>0</v>
      </c>
      <c r="R180" s="11">
        <v>0</v>
      </c>
      <c r="S180" s="11">
        <v>0</v>
      </c>
      <c r="T180" s="11">
        <v>0</v>
      </c>
      <c r="U180" s="11">
        <v>0</v>
      </c>
      <c r="V180" s="11">
        <v>0</v>
      </c>
      <c r="W180" s="11">
        <v>0</v>
      </c>
      <c r="X180" s="11">
        <v>0</v>
      </c>
      <c r="Y180" s="11">
        <v>0</v>
      </c>
      <c r="Z180" s="11">
        <v>0</v>
      </c>
      <c r="AA180" s="11">
        <v>0</v>
      </c>
      <c r="AB180" s="11">
        <v>0</v>
      </c>
      <c r="AC180" s="11">
        <v>0</v>
      </c>
      <c r="AD180" s="11">
        <v>0</v>
      </c>
      <c r="AE180" s="11">
        <v>0</v>
      </c>
      <c r="AF180" s="11">
        <v>0</v>
      </c>
      <c r="AG180" s="11">
        <v>0</v>
      </c>
      <c r="AH180" s="11">
        <v>1</v>
      </c>
      <c r="AI180" s="11">
        <v>0</v>
      </c>
      <c r="AJ180" s="11">
        <v>0</v>
      </c>
      <c r="AK180" s="11">
        <v>0</v>
      </c>
      <c r="AL180" s="11">
        <v>0</v>
      </c>
      <c r="AM180" s="11">
        <v>0</v>
      </c>
      <c r="AN180" s="11">
        <v>0</v>
      </c>
      <c r="AO180" s="11">
        <v>0</v>
      </c>
      <c r="AP180" s="11">
        <v>0</v>
      </c>
      <c r="AQ180" s="11">
        <v>0</v>
      </c>
      <c r="AR180" s="11">
        <v>0</v>
      </c>
      <c r="AS180" s="11">
        <v>0</v>
      </c>
      <c r="AT180" s="11">
        <v>0</v>
      </c>
      <c r="AU180" s="22">
        <f>+IFERROR(COUNTIFS('OEN DET'!$H:$H,1,'OEN DET'!$A:$A,CONSOLIDADO!$F180)/COUNTIFS('OEN DET'!$H:$H,"&lt;&gt;",'OEN DET'!$A:$A,CONSOLIDADO!$F180),0)</f>
        <v>0.4</v>
      </c>
      <c r="AV180" s="22">
        <f>+IFERROR(COUNTIFS('OEN DET'!$H:$H,2,'OEN DET'!$A:$A,CONSOLIDADO!$F180)/COUNTIFS('OEN DET'!$H:$H,"&lt;&gt;",'OEN DET'!$A:$A,CONSOLIDADO!$F180),0)</f>
        <v>0.6</v>
      </c>
      <c r="AW180" s="22">
        <f>+IFERROR(COUNTIFS('OEN DET'!$H:$H,3,'OEN DET'!$A:$A,CONSOLIDADO!$F180)/COUNTIFS('OEN DET'!$H:$H,"&lt;&gt;",'OEN DET'!$A:$A,CONSOLIDADO!$F180),0)</f>
        <v>0</v>
      </c>
      <c r="AX180" s="22">
        <f>+IFERROR(COUNTIFS('OEN DET'!$J:$J,1,'OEN DET'!$A:$A,CONSOLIDADO!$F180)/COUNTIFS('OEN DET'!$J:$J,"&lt;&gt;",'OEN DET'!$A:$A,CONSOLIDADO!$F180),0)</f>
        <v>0</v>
      </c>
      <c r="AY180" s="22">
        <f>+IFERROR(COUNTIFS('OEN DET'!$J:$J,2,'OEN DET'!$A:$A,CONSOLIDADO!$F180)/COUNTIFS('OEN DET'!$J:$J,"&lt;&gt;",'OEN DET'!$A:$A,CONSOLIDADO!$F180),0)</f>
        <v>0</v>
      </c>
      <c r="AZ180" s="22">
        <f>+IFERROR(COUNTIFS('OEN DET'!$J:$J,3,'OEN DET'!$A:$A,CONSOLIDADO!$F180)/COUNTIFS('OEN DET'!$J:$J,"&lt;&gt;",'OEN DET'!$A:$A,CONSOLIDADO!$F180),0)</f>
        <v>0</v>
      </c>
      <c r="BA180" s="22">
        <f>+IFERROR(COUNTIFS('OEN DET'!$J:$J,4,'OEN DET'!$A:$A,CONSOLIDADO!$F180)/COUNTIFS('OEN DET'!$J:$J,"&lt;&gt;",'OEN DET'!$A:$A,CONSOLIDADO!$F180),0)</f>
        <v>0</v>
      </c>
      <c r="BB180" s="22">
        <f>+IFERROR(COUNTIFS('OEN DET'!$J:$J,5,'OEN DET'!$A:$A,CONSOLIDADO!$F180)/COUNTIFS('OEN DET'!$J:$J,"&lt;&gt;",'OEN DET'!$A:$A,CONSOLIDADO!$F180),0)</f>
        <v>0</v>
      </c>
      <c r="BC180" s="48">
        <v>1</v>
      </c>
    </row>
    <row r="181" spans="1:55" x14ac:dyDescent="0.3">
      <c r="A181" s="11">
        <f>AVERAGEIFS('OEN DET'!B:B,'OEN DET'!A:A,CONSOLIDADO!F181)</f>
        <v>2</v>
      </c>
      <c r="B181" s="11">
        <f>AVERAGEIFS('OEN DET'!F:F,'OEN DET'!A:A,CONSOLIDADO!F181)</f>
        <v>12</v>
      </c>
      <c r="C181" s="43">
        <f t="shared" si="6"/>
        <v>1</v>
      </c>
      <c r="D181" s="43">
        <f t="shared" si="7"/>
        <v>0</v>
      </c>
      <c r="E181" s="2" t="s">
        <v>7708</v>
      </c>
      <c r="F181" s="2">
        <f t="shared" si="8"/>
        <v>180</v>
      </c>
      <c r="G181" s="11">
        <v>0</v>
      </c>
      <c r="H181" s="11">
        <v>1</v>
      </c>
      <c r="I181" s="11">
        <v>0</v>
      </c>
      <c r="J181" s="11">
        <v>0</v>
      </c>
      <c r="K181" s="11">
        <v>0</v>
      </c>
      <c r="L181" s="11">
        <v>0</v>
      </c>
      <c r="M181" s="11">
        <v>0</v>
      </c>
      <c r="N181" s="11">
        <v>0</v>
      </c>
      <c r="O181" s="11">
        <v>0</v>
      </c>
      <c r="P181" s="11">
        <v>0</v>
      </c>
      <c r="Q181" s="11">
        <v>0</v>
      </c>
      <c r="R181" s="11">
        <v>0</v>
      </c>
      <c r="S181" s="11">
        <v>0</v>
      </c>
      <c r="T181" s="11">
        <v>0</v>
      </c>
      <c r="U181" s="11">
        <v>0</v>
      </c>
      <c r="V181" s="11">
        <v>0</v>
      </c>
      <c r="W181" s="11">
        <v>0</v>
      </c>
      <c r="X181" s="11">
        <v>0</v>
      </c>
      <c r="Y181" s="11">
        <v>0</v>
      </c>
      <c r="Z181" s="11">
        <v>0</v>
      </c>
      <c r="AA181" s="11">
        <v>0</v>
      </c>
      <c r="AB181" s="11">
        <v>0</v>
      </c>
      <c r="AC181" s="11">
        <v>0</v>
      </c>
      <c r="AD181" s="11">
        <v>0</v>
      </c>
      <c r="AE181" s="11">
        <v>0</v>
      </c>
      <c r="AF181" s="11">
        <v>0</v>
      </c>
      <c r="AG181" s="11">
        <v>0</v>
      </c>
      <c r="AH181" s="11">
        <v>0</v>
      </c>
      <c r="AI181" s="11">
        <v>0</v>
      </c>
      <c r="AJ181" s="11">
        <v>0</v>
      </c>
      <c r="AK181" s="11">
        <v>0</v>
      </c>
      <c r="AL181" s="11">
        <v>0</v>
      </c>
      <c r="AM181" s="11">
        <v>0</v>
      </c>
      <c r="AN181" s="11">
        <v>0</v>
      </c>
      <c r="AO181" s="11">
        <v>0</v>
      </c>
      <c r="AP181" s="11">
        <v>0</v>
      </c>
      <c r="AQ181" s="11">
        <v>0</v>
      </c>
      <c r="AR181" s="11">
        <v>1</v>
      </c>
      <c r="AS181" s="11">
        <v>0</v>
      </c>
      <c r="AT181" s="11">
        <v>0</v>
      </c>
      <c r="AU181" s="22">
        <f>+IFERROR(COUNTIFS('OEN DET'!$H:$H,1,'OEN DET'!$A:$A,CONSOLIDADO!$F181)/COUNTIFS('OEN DET'!$H:$H,"&lt;&gt;",'OEN DET'!$A:$A,CONSOLIDADO!$F181),0)</f>
        <v>0.8</v>
      </c>
      <c r="AV181" s="22">
        <f>+IFERROR(COUNTIFS('OEN DET'!$H:$H,2,'OEN DET'!$A:$A,CONSOLIDADO!$F181)/COUNTIFS('OEN DET'!$H:$H,"&lt;&gt;",'OEN DET'!$A:$A,CONSOLIDADO!$F181),0)</f>
        <v>0.2</v>
      </c>
      <c r="AW181" s="22">
        <f>+IFERROR(COUNTIFS('OEN DET'!$H:$H,3,'OEN DET'!$A:$A,CONSOLIDADO!$F181)/COUNTIFS('OEN DET'!$H:$H,"&lt;&gt;",'OEN DET'!$A:$A,CONSOLIDADO!$F181),0)</f>
        <v>0</v>
      </c>
      <c r="AX181" s="22">
        <f>+IFERROR(COUNTIFS('OEN DET'!$J:$J,1,'OEN DET'!$A:$A,CONSOLIDADO!$F181)/COUNTIFS('OEN DET'!$J:$J,"&lt;&gt;",'OEN DET'!$A:$A,CONSOLIDADO!$F181),0)</f>
        <v>0</v>
      </c>
      <c r="AY181" s="22">
        <f>+IFERROR(COUNTIFS('OEN DET'!$J:$J,2,'OEN DET'!$A:$A,CONSOLIDADO!$F181)/COUNTIFS('OEN DET'!$J:$J,"&lt;&gt;",'OEN DET'!$A:$A,CONSOLIDADO!$F181),0)</f>
        <v>0</v>
      </c>
      <c r="AZ181" s="22">
        <f>+IFERROR(COUNTIFS('OEN DET'!$J:$J,3,'OEN DET'!$A:$A,CONSOLIDADO!$F181)/COUNTIFS('OEN DET'!$J:$J,"&lt;&gt;",'OEN DET'!$A:$A,CONSOLIDADO!$F181),0)</f>
        <v>0</v>
      </c>
      <c r="BA181" s="22">
        <f>+IFERROR(COUNTIFS('OEN DET'!$J:$J,4,'OEN DET'!$A:$A,CONSOLIDADO!$F181)/COUNTIFS('OEN DET'!$J:$J,"&lt;&gt;",'OEN DET'!$A:$A,CONSOLIDADO!$F181),0)</f>
        <v>0</v>
      </c>
      <c r="BB181" s="22">
        <f>+IFERROR(COUNTIFS('OEN DET'!$J:$J,5,'OEN DET'!$A:$A,CONSOLIDADO!$F181)/COUNTIFS('OEN DET'!$J:$J,"&lt;&gt;",'OEN DET'!$A:$A,CONSOLIDADO!$F181),0)</f>
        <v>0</v>
      </c>
      <c r="BC181" s="48">
        <v>2</v>
      </c>
    </row>
    <row r="182" spans="1:55" x14ac:dyDescent="0.3">
      <c r="A182" s="11">
        <f>AVERAGEIFS('OEN DET'!B:B,'OEN DET'!A:A,CONSOLIDADO!F182)</f>
        <v>2</v>
      </c>
      <c r="B182" s="11">
        <f>AVERAGEIFS('OEN DET'!F:F,'OEN DET'!A:A,CONSOLIDADO!F182)</f>
        <v>13</v>
      </c>
      <c r="C182" s="43">
        <f t="shared" si="6"/>
        <v>1</v>
      </c>
      <c r="D182" s="43">
        <f t="shared" si="7"/>
        <v>0</v>
      </c>
      <c r="E182" s="2" t="s">
        <v>7708</v>
      </c>
      <c r="F182" s="2">
        <f t="shared" si="8"/>
        <v>181</v>
      </c>
      <c r="G182" s="11">
        <v>0</v>
      </c>
      <c r="H182" s="11">
        <v>1</v>
      </c>
      <c r="I182" s="11">
        <v>0</v>
      </c>
      <c r="J182" s="11">
        <v>0</v>
      </c>
      <c r="K182" s="11">
        <v>0</v>
      </c>
      <c r="L182" s="11">
        <v>0</v>
      </c>
      <c r="M182" s="11">
        <v>0</v>
      </c>
      <c r="N182" s="11">
        <v>0</v>
      </c>
      <c r="O182" s="11">
        <v>0</v>
      </c>
      <c r="P182" s="11">
        <v>0</v>
      </c>
      <c r="Q182" s="11">
        <v>0</v>
      </c>
      <c r="R182" s="11">
        <v>0</v>
      </c>
      <c r="S182" s="11">
        <v>0</v>
      </c>
      <c r="T182" s="11">
        <v>0</v>
      </c>
      <c r="U182" s="11">
        <v>0</v>
      </c>
      <c r="V182" s="11">
        <v>0</v>
      </c>
      <c r="W182" s="11">
        <v>0</v>
      </c>
      <c r="X182" s="11">
        <v>0</v>
      </c>
      <c r="Y182" s="11">
        <v>0</v>
      </c>
      <c r="Z182" s="11">
        <v>0</v>
      </c>
      <c r="AA182" s="11">
        <v>0</v>
      </c>
      <c r="AB182" s="11">
        <v>0</v>
      </c>
      <c r="AC182" s="11">
        <v>0</v>
      </c>
      <c r="AD182" s="11">
        <v>0</v>
      </c>
      <c r="AE182" s="11">
        <v>0</v>
      </c>
      <c r="AF182" s="11">
        <v>0</v>
      </c>
      <c r="AG182" s="11">
        <v>0</v>
      </c>
      <c r="AH182" s="11">
        <v>0</v>
      </c>
      <c r="AI182" s="11">
        <v>0</v>
      </c>
      <c r="AJ182" s="11">
        <v>0</v>
      </c>
      <c r="AK182" s="11">
        <v>0</v>
      </c>
      <c r="AL182" s="11">
        <v>0</v>
      </c>
      <c r="AM182" s="11">
        <v>0</v>
      </c>
      <c r="AN182" s="11">
        <v>0</v>
      </c>
      <c r="AO182" s="11">
        <v>0</v>
      </c>
      <c r="AP182" s="11">
        <v>0</v>
      </c>
      <c r="AQ182" s="11">
        <v>0</v>
      </c>
      <c r="AR182" s="11">
        <v>0</v>
      </c>
      <c r="AS182" s="11">
        <v>1</v>
      </c>
      <c r="AT182" s="11">
        <v>0</v>
      </c>
      <c r="AU182" s="22">
        <f>+IFERROR(COUNTIFS('OEN DET'!$H:$H,1,'OEN DET'!$A:$A,CONSOLIDADO!$F182)/COUNTIFS('OEN DET'!$H:$H,"&lt;&gt;",'OEN DET'!$A:$A,CONSOLIDADO!$F182),0)</f>
        <v>0.75</v>
      </c>
      <c r="AV182" s="22">
        <f>+IFERROR(COUNTIFS('OEN DET'!$H:$H,2,'OEN DET'!$A:$A,CONSOLIDADO!$F182)/COUNTIFS('OEN DET'!$H:$H,"&lt;&gt;",'OEN DET'!$A:$A,CONSOLIDADO!$F182),0)</f>
        <v>0.25</v>
      </c>
      <c r="AW182" s="22">
        <f>+IFERROR(COUNTIFS('OEN DET'!$H:$H,3,'OEN DET'!$A:$A,CONSOLIDADO!$F182)/COUNTIFS('OEN DET'!$H:$H,"&lt;&gt;",'OEN DET'!$A:$A,CONSOLIDADO!$F182),0)</f>
        <v>0</v>
      </c>
      <c r="AX182" s="22">
        <f>+IFERROR(COUNTIFS('OEN DET'!$J:$J,1,'OEN DET'!$A:$A,CONSOLIDADO!$F182)/COUNTIFS('OEN DET'!$J:$J,"&lt;&gt;",'OEN DET'!$A:$A,CONSOLIDADO!$F182),0)</f>
        <v>0</v>
      </c>
      <c r="AY182" s="22">
        <f>+IFERROR(COUNTIFS('OEN DET'!$J:$J,2,'OEN DET'!$A:$A,CONSOLIDADO!$F182)/COUNTIFS('OEN DET'!$J:$J,"&lt;&gt;",'OEN DET'!$A:$A,CONSOLIDADO!$F182),0)</f>
        <v>0</v>
      </c>
      <c r="AZ182" s="22">
        <f>+IFERROR(COUNTIFS('OEN DET'!$J:$J,3,'OEN DET'!$A:$A,CONSOLIDADO!$F182)/COUNTIFS('OEN DET'!$J:$J,"&lt;&gt;",'OEN DET'!$A:$A,CONSOLIDADO!$F182),0)</f>
        <v>0</v>
      </c>
      <c r="BA182" s="22">
        <f>+IFERROR(COUNTIFS('OEN DET'!$J:$J,4,'OEN DET'!$A:$A,CONSOLIDADO!$F182)/COUNTIFS('OEN DET'!$J:$J,"&lt;&gt;",'OEN DET'!$A:$A,CONSOLIDADO!$F182),0)</f>
        <v>0</v>
      </c>
      <c r="BB182" s="22">
        <f>+IFERROR(COUNTIFS('OEN DET'!$J:$J,5,'OEN DET'!$A:$A,CONSOLIDADO!$F182)/COUNTIFS('OEN DET'!$J:$J,"&lt;&gt;",'OEN DET'!$A:$A,CONSOLIDADO!$F182),0)</f>
        <v>0</v>
      </c>
      <c r="BC182" s="48">
        <v>2</v>
      </c>
    </row>
    <row r="183" spans="1:55" x14ac:dyDescent="0.3">
      <c r="A183" s="11">
        <f>AVERAGEIFS('OEN DET'!B:B,'OEN DET'!A:A,CONSOLIDADO!F183)</f>
        <v>2</v>
      </c>
      <c r="B183" s="11">
        <f>AVERAGEIFS('OEN DET'!F:F,'OEN DET'!A:A,CONSOLIDADO!F183)</f>
        <v>12</v>
      </c>
      <c r="C183" s="43">
        <f t="shared" si="6"/>
        <v>1</v>
      </c>
      <c r="D183" s="43">
        <f t="shared" si="7"/>
        <v>0</v>
      </c>
      <c r="E183" s="2" t="s">
        <v>7708</v>
      </c>
      <c r="F183" s="2">
        <f t="shared" si="8"/>
        <v>182</v>
      </c>
      <c r="G183" s="11">
        <v>0</v>
      </c>
      <c r="H183" s="11">
        <v>1</v>
      </c>
      <c r="I183" s="11">
        <v>0</v>
      </c>
      <c r="J183" s="11">
        <v>0</v>
      </c>
      <c r="K183" s="11">
        <v>0</v>
      </c>
      <c r="L183" s="11">
        <v>0</v>
      </c>
      <c r="M183" s="11">
        <v>0</v>
      </c>
      <c r="N183" s="11">
        <v>0</v>
      </c>
      <c r="O183" s="11">
        <v>0</v>
      </c>
      <c r="P183" s="11">
        <v>0</v>
      </c>
      <c r="Q183" s="11">
        <v>0</v>
      </c>
      <c r="R183" s="11">
        <v>0</v>
      </c>
      <c r="S183" s="11">
        <v>0</v>
      </c>
      <c r="T183" s="11">
        <v>0</v>
      </c>
      <c r="U183" s="11">
        <v>0</v>
      </c>
      <c r="V183" s="11">
        <v>0</v>
      </c>
      <c r="W183" s="11">
        <v>0</v>
      </c>
      <c r="X183" s="11">
        <v>0</v>
      </c>
      <c r="Y183" s="11">
        <v>0</v>
      </c>
      <c r="Z183" s="11">
        <v>0</v>
      </c>
      <c r="AA183" s="11">
        <v>0</v>
      </c>
      <c r="AB183" s="11">
        <v>0</v>
      </c>
      <c r="AC183" s="11">
        <v>0</v>
      </c>
      <c r="AD183" s="11">
        <v>0</v>
      </c>
      <c r="AE183" s="11">
        <v>0</v>
      </c>
      <c r="AF183" s="11">
        <v>0</v>
      </c>
      <c r="AG183" s="11">
        <v>0</v>
      </c>
      <c r="AH183" s="11">
        <v>0</v>
      </c>
      <c r="AI183" s="11">
        <v>0</v>
      </c>
      <c r="AJ183" s="11">
        <v>0</v>
      </c>
      <c r="AK183" s="11">
        <v>0</v>
      </c>
      <c r="AL183" s="11">
        <v>0</v>
      </c>
      <c r="AM183" s="11">
        <v>0</v>
      </c>
      <c r="AN183" s="11">
        <v>0</v>
      </c>
      <c r="AO183" s="11">
        <v>0</v>
      </c>
      <c r="AP183" s="11">
        <v>0</v>
      </c>
      <c r="AQ183" s="11">
        <v>0</v>
      </c>
      <c r="AR183" s="11">
        <v>1</v>
      </c>
      <c r="AS183" s="11">
        <v>0</v>
      </c>
      <c r="AT183" s="11">
        <v>0</v>
      </c>
      <c r="AU183" s="22">
        <f>+IFERROR(COUNTIFS('OEN DET'!$H:$H,1,'OEN DET'!$A:$A,CONSOLIDADO!$F183)/COUNTIFS('OEN DET'!$H:$H,"&lt;&gt;",'OEN DET'!$A:$A,CONSOLIDADO!$F183),0)</f>
        <v>0.16666666666666666</v>
      </c>
      <c r="AV183" s="22">
        <f>+IFERROR(COUNTIFS('OEN DET'!$H:$H,2,'OEN DET'!$A:$A,CONSOLIDADO!$F183)/COUNTIFS('OEN DET'!$H:$H,"&lt;&gt;",'OEN DET'!$A:$A,CONSOLIDADO!$F183),0)</f>
        <v>0.83333333333333337</v>
      </c>
      <c r="AW183" s="22">
        <f>+IFERROR(COUNTIFS('OEN DET'!$H:$H,3,'OEN DET'!$A:$A,CONSOLIDADO!$F183)/COUNTIFS('OEN DET'!$H:$H,"&lt;&gt;",'OEN DET'!$A:$A,CONSOLIDADO!$F183),0)</f>
        <v>0</v>
      </c>
      <c r="AX183" s="22">
        <f>+IFERROR(COUNTIFS('OEN DET'!$J:$J,1,'OEN DET'!$A:$A,CONSOLIDADO!$F183)/COUNTIFS('OEN DET'!$J:$J,"&lt;&gt;",'OEN DET'!$A:$A,CONSOLIDADO!$F183),0)</f>
        <v>0</v>
      </c>
      <c r="AY183" s="22">
        <f>+IFERROR(COUNTIFS('OEN DET'!$J:$J,2,'OEN DET'!$A:$A,CONSOLIDADO!$F183)/COUNTIFS('OEN DET'!$J:$J,"&lt;&gt;",'OEN DET'!$A:$A,CONSOLIDADO!$F183),0)</f>
        <v>0</v>
      </c>
      <c r="AZ183" s="22">
        <f>+IFERROR(COUNTIFS('OEN DET'!$J:$J,3,'OEN DET'!$A:$A,CONSOLIDADO!$F183)/COUNTIFS('OEN DET'!$J:$J,"&lt;&gt;",'OEN DET'!$A:$A,CONSOLIDADO!$F183),0)</f>
        <v>0</v>
      </c>
      <c r="BA183" s="22">
        <f>+IFERROR(COUNTIFS('OEN DET'!$J:$J,4,'OEN DET'!$A:$A,CONSOLIDADO!$F183)/COUNTIFS('OEN DET'!$J:$J,"&lt;&gt;",'OEN DET'!$A:$A,CONSOLIDADO!$F183),0)</f>
        <v>0</v>
      </c>
      <c r="BB183" s="22">
        <f>+IFERROR(COUNTIFS('OEN DET'!$J:$J,5,'OEN DET'!$A:$A,CONSOLIDADO!$F183)/COUNTIFS('OEN DET'!$J:$J,"&lt;&gt;",'OEN DET'!$A:$A,CONSOLIDADO!$F183),0)</f>
        <v>0</v>
      </c>
      <c r="BC183" s="48">
        <v>3</v>
      </c>
    </row>
    <row r="184" spans="1:55" x14ac:dyDescent="0.3">
      <c r="A184" s="11">
        <f>AVERAGEIFS('OEN DET'!B:B,'OEN DET'!A:A,CONSOLIDADO!F184)</f>
        <v>2</v>
      </c>
      <c r="B184" s="11">
        <f>AVERAGEIFS('OEN DET'!F:F,'OEN DET'!A:A,CONSOLIDADO!F184)</f>
        <v>8</v>
      </c>
      <c r="C184" s="43">
        <f t="shared" si="6"/>
        <v>1</v>
      </c>
      <c r="D184" s="43">
        <f t="shared" si="7"/>
        <v>1</v>
      </c>
      <c r="E184" s="2" t="s">
        <v>7708</v>
      </c>
      <c r="F184" s="2">
        <f t="shared" si="8"/>
        <v>183</v>
      </c>
      <c r="G184" s="11">
        <v>0</v>
      </c>
      <c r="H184" s="11">
        <v>1</v>
      </c>
      <c r="I184" s="11">
        <v>0</v>
      </c>
      <c r="J184" s="11">
        <v>0</v>
      </c>
      <c r="K184" s="11">
        <v>0</v>
      </c>
      <c r="L184" s="11">
        <v>0</v>
      </c>
      <c r="M184" s="11">
        <v>0</v>
      </c>
      <c r="N184" s="11">
        <v>0</v>
      </c>
      <c r="O184" s="11">
        <v>0</v>
      </c>
      <c r="P184" s="11">
        <v>0</v>
      </c>
      <c r="Q184" s="11">
        <v>0</v>
      </c>
      <c r="R184" s="11">
        <v>0</v>
      </c>
      <c r="S184" s="11">
        <v>0</v>
      </c>
      <c r="T184" s="11">
        <v>0</v>
      </c>
      <c r="U184" s="11">
        <v>0</v>
      </c>
      <c r="V184" s="11">
        <v>0</v>
      </c>
      <c r="W184" s="11">
        <v>0</v>
      </c>
      <c r="X184" s="11">
        <v>0</v>
      </c>
      <c r="Y184" s="11">
        <v>0</v>
      </c>
      <c r="Z184" s="11">
        <v>0</v>
      </c>
      <c r="AA184" s="11">
        <v>0</v>
      </c>
      <c r="AB184" s="11">
        <v>0</v>
      </c>
      <c r="AC184" s="11">
        <v>0</v>
      </c>
      <c r="AD184" s="11">
        <v>0</v>
      </c>
      <c r="AE184" s="11">
        <v>0</v>
      </c>
      <c r="AF184" s="11">
        <v>0</v>
      </c>
      <c r="AG184" s="11">
        <v>0</v>
      </c>
      <c r="AH184" s="11">
        <v>0</v>
      </c>
      <c r="AI184" s="11">
        <v>0</v>
      </c>
      <c r="AJ184" s="11">
        <v>0</v>
      </c>
      <c r="AK184" s="11">
        <v>0</v>
      </c>
      <c r="AL184" s="11">
        <v>0</v>
      </c>
      <c r="AM184" s="11">
        <v>0</v>
      </c>
      <c r="AN184" s="11">
        <v>1</v>
      </c>
      <c r="AO184" s="11">
        <v>0</v>
      </c>
      <c r="AP184" s="11">
        <v>0</v>
      </c>
      <c r="AQ184" s="11">
        <v>0</v>
      </c>
      <c r="AR184" s="11">
        <v>0</v>
      </c>
      <c r="AS184" s="11">
        <v>0</v>
      </c>
      <c r="AT184" s="11">
        <v>0</v>
      </c>
      <c r="AU184" s="22">
        <f>+IFERROR(COUNTIFS('OEN DET'!$H:$H,1,'OEN DET'!$A:$A,CONSOLIDADO!$F184)/COUNTIFS('OEN DET'!$H:$H,"&lt;&gt;",'OEN DET'!$A:$A,CONSOLIDADO!$F184),0)</f>
        <v>0.2</v>
      </c>
      <c r="AV184" s="22">
        <f>+IFERROR(COUNTIFS('OEN DET'!$H:$H,2,'OEN DET'!$A:$A,CONSOLIDADO!$F184)/COUNTIFS('OEN DET'!$H:$H,"&lt;&gt;",'OEN DET'!$A:$A,CONSOLIDADO!$F184),0)</f>
        <v>0.4</v>
      </c>
      <c r="AW184" s="22">
        <f>+IFERROR(COUNTIFS('OEN DET'!$H:$H,3,'OEN DET'!$A:$A,CONSOLIDADO!$F184)/COUNTIFS('OEN DET'!$H:$H,"&lt;&gt;",'OEN DET'!$A:$A,CONSOLIDADO!$F184),0)</f>
        <v>0.4</v>
      </c>
      <c r="AX184" s="22">
        <f>+IFERROR(COUNTIFS('OEN DET'!$J:$J,1,'OEN DET'!$A:$A,CONSOLIDADO!$F184)/COUNTIFS('OEN DET'!$J:$J,"&lt;&gt;",'OEN DET'!$A:$A,CONSOLIDADO!$F184),0)</f>
        <v>1</v>
      </c>
      <c r="AY184" s="22">
        <f>+IFERROR(COUNTIFS('OEN DET'!$J:$J,2,'OEN DET'!$A:$A,CONSOLIDADO!$F184)/COUNTIFS('OEN DET'!$J:$J,"&lt;&gt;",'OEN DET'!$A:$A,CONSOLIDADO!$F184),0)</f>
        <v>0</v>
      </c>
      <c r="AZ184" s="22">
        <f>+IFERROR(COUNTIFS('OEN DET'!$J:$J,3,'OEN DET'!$A:$A,CONSOLIDADO!$F184)/COUNTIFS('OEN DET'!$J:$J,"&lt;&gt;",'OEN DET'!$A:$A,CONSOLIDADO!$F184),0)</f>
        <v>0</v>
      </c>
      <c r="BA184" s="22">
        <f>+IFERROR(COUNTIFS('OEN DET'!$J:$J,4,'OEN DET'!$A:$A,CONSOLIDADO!$F184)/COUNTIFS('OEN DET'!$J:$J,"&lt;&gt;",'OEN DET'!$A:$A,CONSOLIDADO!$F184),0)</f>
        <v>0</v>
      </c>
      <c r="BB184" s="22">
        <f>+IFERROR(COUNTIFS('OEN DET'!$J:$J,5,'OEN DET'!$A:$A,CONSOLIDADO!$F184)/COUNTIFS('OEN DET'!$J:$J,"&lt;&gt;",'OEN DET'!$A:$A,CONSOLIDADO!$F184),0)</f>
        <v>0</v>
      </c>
      <c r="BC184" s="48">
        <v>4</v>
      </c>
    </row>
    <row r="185" spans="1:55" x14ac:dyDescent="0.3">
      <c r="A185" s="11">
        <f>AVERAGEIFS('OEN DET'!B:B,'OEN DET'!A:A,CONSOLIDADO!F185)</f>
        <v>2</v>
      </c>
      <c r="B185" s="11">
        <f>AVERAGEIFS('OEN DET'!F:F,'OEN DET'!A:A,CONSOLIDADO!F185)</f>
        <v>13</v>
      </c>
      <c r="C185" s="43">
        <f t="shared" si="6"/>
        <v>0.99999999999999989</v>
      </c>
      <c r="D185" s="43">
        <f t="shared" si="7"/>
        <v>1</v>
      </c>
      <c r="E185" s="2" t="s">
        <v>7708</v>
      </c>
      <c r="F185" s="2">
        <f t="shared" si="8"/>
        <v>184</v>
      </c>
      <c r="G185" s="11">
        <v>0</v>
      </c>
      <c r="H185" s="11">
        <v>1</v>
      </c>
      <c r="I185" s="11">
        <v>0</v>
      </c>
      <c r="J185" s="11">
        <v>0</v>
      </c>
      <c r="K185" s="11">
        <v>0</v>
      </c>
      <c r="L185" s="11">
        <v>0</v>
      </c>
      <c r="M185" s="11">
        <v>0</v>
      </c>
      <c r="N185" s="11">
        <v>0</v>
      </c>
      <c r="O185" s="11">
        <v>0</v>
      </c>
      <c r="P185" s="11">
        <v>0</v>
      </c>
      <c r="Q185" s="11">
        <v>0</v>
      </c>
      <c r="R185" s="11">
        <v>0</v>
      </c>
      <c r="S185" s="11">
        <v>0</v>
      </c>
      <c r="T185" s="11">
        <v>0</v>
      </c>
      <c r="U185" s="11">
        <v>0</v>
      </c>
      <c r="V185" s="11">
        <v>0</v>
      </c>
      <c r="W185" s="11">
        <v>0</v>
      </c>
      <c r="X185" s="11">
        <v>0</v>
      </c>
      <c r="Y185" s="11">
        <v>0</v>
      </c>
      <c r="Z185" s="11">
        <v>0</v>
      </c>
      <c r="AA185" s="11">
        <v>0</v>
      </c>
      <c r="AB185" s="11">
        <v>0</v>
      </c>
      <c r="AC185" s="11">
        <v>0</v>
      </c>
      <c r="AD185" s="11">
        <v>0</v>
      </c>
      <c r="AE185" s="11">
        <v>0</v>
      </c>
      <c r="AF185" s="11">
        <v>0</v>
      </c>
      <c r="AG185" s="11">
        <v>0</v>
      </c>
      <c r="AH185" s="11">
        <v>0</v>
      </c>
      <c r="AI185" s="11">
        <v>0</v>
      </c>
      <c r="AJ185" s="11">
        <v>0</v>
      </c>
      <c r="AK185" s="11">
        <v>0</v>
      </c>
      <c r="AL185" s="11">
        <v>0</v>
      </c>
      <c r="AM185" s="11">
        <v>0</v>
      </c>
      <c r="AN185" s="11">
        <v>0</v>
      </c>
      <c r="AO185" s="11">
        <v>0</v>
      </c>
      <c r="AP185" s="11">
        <v>0</v>
      </c>
      <c r="AQ185" s="11">
        <v>0</v>
      </c>
      <c r="AR185" s="11">
        <v>0</v>
      </c>
      <c r="AS185" s="11">
        <v>1</v>
      </c>
      <c r="AT185" s="11">
        <v>0</v>
      </c>
      <c r="AU185" s="22">
        <f>+IFERROR(COUNTIFS('OEN DET'!$H:$H,1,'OEN DET'!$A:$A,CONSOLIDADO!$F185)/COUNTIFS('OEN DET'!$H:$H,"&lt;&gt;",'OEN DET'!$A:$A,CONSOLIDADO!$F185),0)</f>
        <v>0.5</v>
      </c>
      <c r="AV185" s="22">
        <f>+IFERROR(COUNTIFS('OEN DET'!$H:$H,2,'OEN DET'!$A:$A,CONSOLIDADO!$F185)/COUNTIFS('OEN DET'!$H:$H,"&lt;&gt;",'OEN DET'!$A:$A,CONSOLIDADO!$F185),0)</f>
        <v>0.33333333333333331</v>
      </c>
      <c r="AW185" s="22">
        <f>+IFERROR(COUNTIFS('OEN DET'!$H:$H,3,'OEN DET'!$A:$A,CONSOLIDADO!$F185)/COUNTIFS('OEN DET'!$H:$H,"&lt;&gt;",'OEN DET'!$A:$A,CONSOLIDADO!$F185),0)</f>
        <v>0.16666666666666666</v>
      </c>
      <c r="AX185" s="22">
        <f>+IFERROR(COUNTIFS('OEN DET'!$J:$J,1,'OEN DET'!$A:$A,CONSOLIDADO!$F185)/COUNTIFS('OEN DET'!$J:$J,"&lt;&gt;",'OEN DET'!$A:$A,CONSOLIDADO!$F185),0)</f>
        <v>1</v>
      </c>
      <c r="AY185" s="22">
        <f>+IFERROR(COUNTIFS('OEN DET'!$J:$J,2,'OEN DET'!$A:$A,CONSOLIDADO!$F185)/COUNTIFS('OEN DET'!$J:$J,"&lt;&gt;",'OEN DET'!$A:$A,CONSOLIDADO!$F185),0)</f>
        <v>0</v>
      </c>
      <c r="AZ185" s="22">
        <f>+IFERROR(COUNTIFS('OEN DET'!$J:$J,3,'OEN DET'!$A:$A,CONSOLIDADO!$F185)/COUNTIFS('OEN DET'!$J:$J,"&lt;&gt;",'OEN DET'!$A:$A,CONSOLIDADO!$F185),0)</f>
        <v>0</v>
      </c>
      <c r="BA185" s="22">
        <f>+IFERROR(COUNTIFS('OEN DET'!$J:$J,4,'OEN DET'!$A:$A,CONSOLIDADO!$F185)/COUNTIFS('OEN DET'!$J:$J,"&lt;&gt;",'OEN DET'!$A:$A,CONSOLIDADO!$F185),0)</f>
        <v>0</v>
      </c>
      <c r="BB185" s="22">
        <f>+IFERROR(COUNTIFS('OEN DET'!$J:$J,5,'OEN DET'!$A:$A,CONSOLIDADO!$F185)/COUNTIFS('OEN DET'!$J:$J,"&lt;&gt;",'OEN DET'!$A:$A,CONSOLIDADO!$F185),0)</f>
        <v>0</v>
      </c>
      <c r="BC185" s="48">
        <v>1</v>
      </c>
    </row>
    <row r="186" spans="1:55" x14ac:dyDescent="0.3">
      <c r="A186" s="11">
        <f>AVERAGEIFS('OEN DET'!B:B,'OEN DET'!A:A,CONSOLIDADO!F186)</f>
        <v>2</v>
      </c>
      <c r="B186" s="11">
        <f>AVERAGEIFS('OEN DET'!F:F,'OEN DET'!A:A,CONSOLIDADO!F186)</f>
        <v>2</v>
      </c>
      <c r="C186" s="43">
        <f t="shared" si="6"/>
        <v>1</v>
      </c>
      <c r="D186" s="43">
        <f t="shared" si="7"/>
        <v>1</v>
      </c>
      <c r="E186" s="2" t="s">
        <v>7708</v>
      </c>
      <c r="F186" s="2">
        <f t="shared" si="8"/>
        <v>185</v>
      </c>
      <c r="G186" s="11">
        <v>0</v>
      </c>
      <c r="H186" s="11">
        <v>1</v>
      </c>
      <c r="I186" s="11">
        <v>0</v>
      </c>
      <c r="J186" s="11">
        <v>0</v>
      </c>
      <c r="K186" s="11">
        <v>0</v>
      </c>
      <c r="L186" s="11">
        <v>0</v>
      </c>
      <c r="M186" s="11">
        <v>0</v>
      </c>
      <c r="N186" s="11">
        <v>0</v>
      </c>
      <c r="O186" s="11">
        <v>0</v>
      </c>
      <c r="P186" s="11">
        <v>0</v>
      </c>
      <c r="Q186" s="11">
        <v>0</v>
      </c>
      <c r="R186" s="11">
        <v>0</v>
      </c>
      <c r="S186" s="11">
        <v>0</v>
      </c>
      <c r="T186" s="11">
        <v>0</v>
      </c>
      <c r="U186" s="11">
        <v>0</v>
      </c>
      <c r="V186" s="11">
        <v>0</v>
      </c>
      <c r="W186" s="11">
        <v>0</v>
      </c>
      <c r="X186" s="11">
        <v>0</v>
      </c>
      <c r="Y186" s="11">
        <v>0</v>
      </c>
      <c r="Z186" s="11">
        <v>0</v>
      </c>
      <c r="AA186" s="11">
        <v>0</v>
      </c>
      <c r="AB186" s="11">
        <v>0</v>
      </c>
      <c r="AC186" s="11">
        <v>0</v>
      </c>
      <c r="AD186" s="11">
        <v>0</v>
      </c>
      <c r="AE186" s="11">
        <v>0</v>
      </c>
      <c r="AF186" s="11">
        <v>0</v>
      </c>
      <c r="AG186" s="11">
        <v>0</v>
      </c>
      <c r="AH186" s="11">
        <v>1</v>
      </c>
      <c r="AI186" s="11">
        <v>0</v>
      </c>
      <c r="AJ186" s="11">
        <v>0</v>
      </c>
      <c r="AK186" s="11">
        <v>0</v>
      </c>
      <c r="AL186" s="11">
        <v>0</v>
      </c>
      <c r="AM186" s="11">
        <v>0</v>
      </c>
      <c r="AN186" s="11">
        <v>0</v>
      </c>
      <c r="AO186" s="11">
        <v>0</v>
      </c>
      <c r="AP186" s="11">
        <v>0</v>
      </c>
      <c r="AQ186" s="11">
        <v>0</v>
      </c>
      <c r="AR186" s="11">
        <v>0</v>
      </c>
      <c r="AS186" s="11">
        <v>0</v>
      </c>
      <c r="AT186" s="11">
        <v>0</v>
      </c>
      <c r="AU186" s="22">
        <f>+IFERROR(COUNTIFS('OEN DET'!$H:$H,1,'OEN DET'!$A:$A,CONSOLIDADO!$F186)/COUNTIFS('OEN DET'!$H:$H,"&lt;&gt;",'OEN DET'!$A:$A,CONSOLIDADO!$F186),0)</f>
        <v>1</v>
      </c>
      <c r="AV186" s="22">
        <f>+IFERROR(COUNTIFS('OEN DET'!$H:$H,2,'OEN DET'!$A:$A,CONSOLIDADO!$F186)/COUNTIFS('OEN DET'!$H:$H,"&lt;&gt;",'OEN DET'!$A:$A,CONSOLIDADO!$F186),0)</f>
        <v>0</v>
      </c>
      <c r="AW186" s="22">
        <f>+IFERROR(COUNTIFS('OEN DET'!$H:$H,3,'OEN DET'!$A:$A,CONSOLIDADO!$F186)/COUNTIFS('OEN DET'!$H:$H,"&lt;&gt;",'OEN DET'!$A:$A,CONSOLIDADO!$F186),0)</f>
        <v>0</v>
      </c>
      <c r="AX186" s="22">
        <f>+IFERROR(COUNTIFS('OEN DET'!$J:$J,1,'OEN DET'!$A:$A,CONSOLIDADO!$F186)/COUNTIFS('OEN DET'!$J:$J,"&lt;&gt;",'OEN DET'!$A:$A,CONSOLIDADO!$F186),0)</f>
        <v>0.33333333333333331</v>
      </c>
      <c r="AY186" s="22">
        <f>+IFERROR(COUNTIFS('OEN DET'!$J:$J,2,'OEN DET'!$A:$A,CONSOLIDADO!$F186)/COUNTIFS('OEN DET'!$J:$J,"&lt;&gt;",'OEN DET'!$A:$A,CONSOLIDADO!$F186),0)</f>
        <v>0</v>
      </c>
      <c r="AZ186" s="22">
        <f>+IFERROR(COUNTIFS('OEN DET'!$J:$J,3,'OEN DET'!$A:$A,CONSOLIDADO!$F186)/COUNTIFS('OEN DET'!$J:$J,"&lt;&gt;",'OEN DET'!$A:$A,CONSOLIDADO!$F186),0)</f>
        <v>0.33333333333333331</v>
      </c>
      <c r="BA186" s="22">
        <f>+IFERROR(COUNTIFS('OEN DET'!$J:$J,4,'OEN DET'!$A:$A,CONSOLIDADO!$F186)/COUNTIFS('OEN DET'!$J:$J,"&lt;&gt;",'OEN DET'!$A:$A,CONSOLIDADO!$F186),0)</f>
        <v>0</v>
      </c>
      <c r="BB186" s="22">
        <f>+IFERROR(COUNTIFS('OEN DET'!$J:$J,5,'OEN DET'!$A:$A,CONSOLIDADO!$F186)/COUNTIFS('OEN DET'!$J:$J,"&lt;&gt;",'OEN DET'!$A:$A,CONSOLIDADO!$F186),0)</f>
        <v>0.33333333333333331</v>
      </c>
      <c r="BC186" s="48">
        <v>2</v>
      </c>
    </row>
    <row r="187" spans="1:55" x14ac:dyDescent="0.3">
      <c r="A187" s="11">
        <f>AVERAGEIFS('OEN DET'!B:B,'OEN DET'!A:A,CONSOLIDADO!F187)</f>
        <v>2</v>
      </c>
      <c r="B187" s="11">
        <f>AVERAGEIFS('OEN DET'!F:F,'OEN DET'!A:A,CONSOLIDADO!F187)</f>
        <v>2</v>
      </c>
      <c r="C187" s="43">
        <f t="shared" si="6"/>
        <v>1</v>
      </c>
      <c r="D187" s="43">
        <f t="shared" si="7"/>
        <v>1</v>
      </c>
      <c r="E187" s="2" t="s">
        <v>7708</v>
      </c>
      <c r="F187" s="2">
        <f t="shared" si="8"/>
        <v>186</v>
      </c>
      <c r="G187" s="11">
        <v>0</v>
      </c>
      <c r="H187" s="11">
        <v>1</v>
      </c>
      <c r="I187" s="11">
        <v>0</v>
      </c>
      <c r="J187" s="11">
        <v>0</v>
      </c>
      <c r="K187" s="11">
        <v>0</v>
      </c>
      <c r="L187" s="11">
        <v>0</v>
      </c>
      <c r="M187" s="11">
        <v>0</v>
      </c>
      <c r="N187" s="11">
        <v>0</v>
      </c>
      <c r="O187" s="11">
        <v>0</v>
      </c>
      <c r="P187" s="11">
        <v>0</v>
      </c>
      <c r="Q187" s="11">
        <v>0</v>
      </c>
      <c r="R187" s="11">
        <v>0</v>
      </c>
      <c r="S187" s="11">
        <v>0</v>
      </c>
      <c r="T187" s="11">
        <v>0</v>
      </c>
      <c r="U187" s="11">
        <v>0</v>
      </c>
      <c r="V187" s="11">
        <v>0</v>
      </c>
      <c r="W187" s="11">
        <v>0</v>
      </c>
      <c r="X187" s="11">
        <v>0</v>
      </c>
      <c r="Y187" s="11">
        <v>0</v>
      </c>
      <c r="Z187" s="11">
        <v>0</v>
      </c>
      <c r="AA187" s="11">
        <v>0</v>
      </c>
      <c r="AB187" s="11">
        <v>0</v>
      </c>
      <c r="AC187" s="11">
        <v>0</v>
      </c>
      <c r="AD187" s="11">
        <v>0</v>
      </c>
      <c r="AE187" s="11">
        <v>0</v>
      </c>
      <c r="AF187" s="11">
        <v>0</v>
      </c>
      <c r="AG187" s="11">
        <v>0</v>
      </c>
      <c r="AH187" s="11">
        <v>1</v>
      </c>
      <c r="AI187" s="11">
        <v>0</v>
      </c>
      <c r="AJ187" s="11">
        <v>0</v>
      </c>
      <c r="AK187" s="11">
        <v>0</v>
      </c>
      <c r="AL187" s="11">
        <v>0</v>
      </c>
      <c r="AM187" s="11">
        <v>0</v>
      </c>
      <c r="AN187" s="11">
        <v>0</v>
      </c>
      <c r="AO187" s="11">
        <v>0</v>
      </c>
      <c r="AP187" s="11">
        <v>0</v>
      </c>
      <c r="AQ187" s="11">
        <v>0</v>
      </c>
      <c r="AR187" s="11">
        <v>0</v>
      </c>
      <c r="AS187" s="11">
        <v>0</v>
      </c>
      <c r="AT187" s="11">
        <v>0</v>
      </c>
      <c r="AU187" s="22">
        <f>+IFERROR(COUNTIFS('OEN DET'!$H:$H,1,'OEN DET'!$A:$A,CONSOLIDADO!$F187)/COUNTIFS('OEN DET'!$H:$H,"&lt;&gt;",'OEN DET'!$A:$A,CONSOLIDADO!$F187),0)</f>
        <v>0.8</v>
      </c>
      <c r="AV187" s="22">
        <f>+IFERROR(COUNTIFS('OEN DET'!$H:$H,2,'OEN DET'!$A:$A,CONSOLIDADO!$F187)/COUNTIFS('OEN DET'!$H:$H,"&lt;&gt;",'OEN DET'!$A:$A,CONSOLIDADO!$F187),0)</f>
        <v>0.2</v>
      </c>
      <c r="AW187" s="22">
        <f>+IFERROR(COUNTIFS('OEN DET'!$H:$H,3,'OEN DET'!$A:$A,CONSOLIDADO!$F187)/COUNTIFS('OEN DET'!$H:$H,"&lt;&gt;",'OEN DET'!$A:$A,CONSOLIDADO!$F187),0)</f>
        <v>0</v>
      </c>
      <c r="AX187" s="22">
        <f>+IFERROR(COUNTIFS('OEN DET'!$J:$J,1,'OEN DET'!$A:$A,CONSOLIDADO!$F187)/COUNTIFS('OEN DET'!$J:$J,"&lt;&gt;",'OEN DET'!$A:$A,CONSOLIDADO!$F187),0)</f>
        <v>0.25</v>
      </c>
      <c r="AY187" s="22">
        <f>+IFERROR(COUNTIFS('OEN DET'!$J:$J,2,'OEN DET'!$A:$A,CONSOLIDADO!$F187)/COUNTIFS('OEN DET'!$J:$J,"&lt;&gt;",'OEN DET'!$A:$A,CONSOLIDADO!$F187),0)</f>
        <v>0.25</v>
      </c>
      <c r="AZ187" s="22">
        <f>+IFERROR(COUNTIFS('OEN DET'!$J:$J,3,'OEN DET'!$A:$A,CONSOLIDADO!$F187)/COUNTIFS('OEN DET'!$J:$J,"&lt;&gt;",'OEN DET'!$A:$A,CONSOLIDADO!$F187),0)</f>
        <v>0.25</v>
      </c>
      <c r="BA187" s="22">
        <f>+IFERROR(COUNTIFS('OEN DET'!$J:$J,4,'OEN DET'!$A:$A,CONSOLIDADO!$F187)/COUNTIFS('OEN DET'!$J:$J,"&lt;&gt;",'OEN DET'!$A:$A,CONSOLIDADO!$F187),0)</f>
        <v>0.25</v>
      </c>
      <c r="BB187" s="22">
        <f>+IFERROR(COUNTIFS('OEN DET'!$J:$J,5,'OEN DET'!$A:$A,CONSOLIDADO!$F187)/COUNTIFS('OEN DET'!$J:$J,"&lt;&gt;",'OEN DET'!$A:$A,CONSOLIDADO!$F187),0)</f>
        <v>0</v>
      </c>
      <c r="BC187" s="48">
        <v>2</v>
      </c>
    </row>
    <row r="188" spans="1:55" x14ac:dyDescent="0.3">
      <c r="A188" s="11">
        <f>AVERAGEIFS('OEN DET'!B:B,'OEN DET'!A:A,CONSOLIDADO!F188)</f>
        <v>2</v>
      </c>
      <c r="B188" s="11">
        <f>AVERAGEIFS('OEN DET'!F:F,'OEN DET'!A:A,CONSOLIDADO!F188)</f>
        <v>9</v>
      </c>
      <c r="C188" s="43">
        <f t="shared" si="6"/>
        <v>0</v>
      </c>
      <c r="D188" s="43">
        <f t="shared" si="7"/>
        <v>1</v>
      </c>
      <c r="E188" s="2" t="s">
        <v>7708</v>
      </c>
      <c r="F188" s="2">
        <f t="shared" si="8"/>
        <v>187</v>
      </c>
      <c r="G188" s="11">
        <v>0</v>
      </c>
      <c r="H188" s="11">
        <v>1</v>
      </c>
      <c r="I188" s="11">
        <v>0</v>
      </c>
      <c r="J188" s="11">
        <v>0</v>
      </c>
      <c r="K188" s="11">
        <v>0</v>
      </c>
      <c r="L188" s="11">
        <v>0</v>
      </c>
      <c r="M188" s="11">
        <v>0</v>
      </c>
      <c r="N188" s="11">
        <v>0</v>
      </c>
      <c r="O188" s="11">
        <v>0</v>
      </c>
      <c r="P188" s="11">
        <v>0</v>
      </c>
      <c r="Q188" s="11">
        <v>0</v>
      </c>
      <c r="R188" s="11">
        <v>0</v>
      </c>
      <c r="S188" s="11">
        <v>0</v>
      </c>
      <c r="T188" s="11">
        <v>0</v>
      </c>
      <c r="U188" s="11">
        <v>0</v>
      </c>
      <c r="V188" s="11">
        <v>0</v>
      </c>
      <c r="W188" s="11">
        <v>0</v>
      </c>
      <c r="X188" s="11">
        <v>0</v>
      </c>
      <c r="Y188" s="11">
        <v>0</v>
      </c>
      <c r="Z188" s="11">
        <v>0</v>
      </c>
      <c r="AA188" s="11">
        <v>0</v>
      </c>
      <c r="AB188" s="11">
        <v>0</v>
      </c>
      <c r="AC188" s="11">
        <v>0</v>
      </c>
      <c r="AD188" s="11">
        <v>0</v>
      </c>
      <c r="AE188" s="11">
        <v>0</v>
      </c>
      <c r="AF188" s="11">
        <v>0</v>
      </c>
      <c r="AG188" s="11">
        <v>0</v>
      </c>
      <c r="AH188" s="11">
        <v>0</v>
      </c>
      <c r="AI188" s="11">
        <v>0</v>
      </c>
      <c r="AJ188" s="11">
        <v>0</v>
      </c>
      <c r="AK188" s="11">
        <v>0</v>
      </c>
      <c r="AL188" s="11">
        <v>0</v>
      </c>
      <c r="AM188" s="11">
        <v>0</v>
      </c>
      <c r="AN188" s="11">
        <v>0</v>
      </c>
      <c r="AO188" s="11">
        <v>1</v>
      </c>
      <c r="AP188" s="11">
        <v>0</v>
      </c>
      <c r="AQ188" s="11">
        <v>0</v>
      </c>
      <c r="AR188" s="11">
        <v>0</v>
      </c>
      <c r="AS188" s="11">
        <v>0</v>
      </c>
      <c r="AT188" s="11">
        <v>0</v>
      </c>
      <c r="AU188" s="22">
        <f>+IFERROR(COUNTIFS('OEN DET'!$H:$H,1,'OEN DET'!$A:$A,CONSOLIDADO!$F188)/COUNTIFS('OEN DET'!$H:$H,"&lt;&gt;",'OEN DET'!$A:$A,CONSOLIDADO!$F188),0)</f>
        <v>0</v>
      </c>
      <c r="AV188" s="22">
        <f>+IFERROR(COUNTIFS('OEN DET'!$H:$H,2,'OEN DET'!$A:$A,CONSOLIDADO!$F188)/COUNTIFS('OEN DET'!$H:$H,"&lt;&gt;",'OEN DET'!$A:$A,CONSOLIDADO!$F188),0)</f>
        <v>0</v>
      </c>
      <c r="AW188" s="22">
        <f>+IFERROR(COUNTIFS('OEN DET'!$H:$H,3,'OEN DET'!$A:$A,CONSOLIDADO!$F188)/COUNTIFS('OEN DET'!$H:$H,"&lt;&gt;",'OEN DET'!$A:$A,CONSOLIDADO!$F188),0)</f>
        <v>0</v>
      </c>
      <c r="AX188" s="22">
        <f>+IFERROR(COUNTIFS('OEN DET'!$J:$J,1,'OEN DET'!$A:$A,CONSOLIDADO!$F188)/COUNTIFS('OEN DET'!$J:$J,"&lt;&gt;",'OEN DET'!$A:$A,CONSOLIDADO!$F188),0)</f>
        <v>1</v>
      </c>
      <c r="AY188" s="22">
        <f>+IFERROR(COUNTIFS('OEN DET'!$J:$J,2,'OEN DET'!$A:$A,CONSOLIDADO!$F188)/COUNTIFS('OEN DET'!$J:$J,"&lt;&gt;",'OEN DET'!$A:$A,CONSOLIDADO!$F188),0)</f>
        <v>0</v>
      </c>
      <c r="AZ188" s="22">
        <f>+IFERROR(COUNTIFS('OEN DET'!$J:$J,3,'OEN DET'!$A:$A,CONSOLIDADO!$F188)/COUNTIFS('OEN DET'!$J:$J,"&lt;&gt;",'OEN DET'!$A:$A,CONSOLIDADO!$F188),0)</f>
        <v>0</v>
      </c>
      <c r="BA188" s="22">
        <f>+IFERROR(COUNTIFS('OEN DET'!$J:$J,4,'OEN DET'!$A:$A,CONSOLIDADO!$F188)/COUNTIFS('OEN DET'!$J:$J,"&lt;&gt;",'OEN DET'!$A:$A,CONSOLIDADO!$F188),0)</f>
        <v>0</v>
      </c>
      <c r="BB188" s="22">
        <f>+IFERROR(COUNTIFS('OEN DET'!$J:$J,5,'OEN DET'!$A:$A,CONSOLIDADO!$F188)/COUNTIFS('OEN DET'!$J:$J,"&lt;&gt;",'OEN DET'!$A:$A,CONSOLIDADO!$F188),0)</f>
        <v>0</v>
      </c>
      <c r="BC188" s="48">
        <v>5</v>
      </c>
    </row>
    <row r="189" spans="1:55" x14ac:dyDescent="0.3">
      <c r="A189" s="11">
        <f>AVERAGEIFS('OEN DET'!B:B,'OEN DET'!A:A,CONSOLIDADO!F189)</f>
        <v>2</v>
      </c>
      <c r="B189" s="11">
        <f>AVERAGEIFS('OEN DET'!F:F,'OEN DET'!A:A,CONSOLIDADO!F189)</f>
        <v>6</v>
      </c>
      <c r="C189" s="43">
        <f t="shared" si="6"/>
        <v>1</v>
      </c>
      <c r="D189" s="43">
        <f t="shared" si="7"/>
        <v>1</v>
      </c>
      <c r="E189" s="2" t="s">
        <v>7708</v>
      </c>
      <c r="F189" s="2">
        <f t="shared" si="8"/>
        <v>188</v>
      </c>
      <c r="G189" s="11">
        <v>0</v>
      </c>
      <c r="H189" s="11">
        <v>1</v>
      </c>
      <c r="I189" s="11">
        <v>0</v>
      </c>
      <c r="J189" s="11">
        <v>0</v>
      </c>
      <c r="K189" s="11">
        <v>0</v>
      </c>
      <c r="L189" s="11">
        <v>0</v>
      </c>
      <c r="M189" s="11">
        <v>0</v>
      </c>
      <c r="N189" s="11">
        <v>0</v>
      </c>
      <c r="O189" s="11">
        <v>0</v>
      </c>
      <c r="P189" s="11">
        <v>0</v>
      </c>
      <c r="Q189" s="11">
        <v>0</v>
      </c>
      <c r="R189" s="11">
        <v>0</v>
      </c>
      <c r="S189" s="11">
        <v>0</v>
      </c>
      <c r="T189" s="11">
        <v>0</v>
      </c>
      <c r="U189" s="11">
        <v>0</v>
      </c>
      <c r="V189" s="11">
        <v>0</v>
      </c>
      <c r="W189" s="11">
        <v>0</v>
      </c>
      <c r="X189" s="11">
        <v>0</v>
      </c>
      <c r="Y189" s="11">
        <v>0</v>
      </c>
      <c r="Z189" s="11">
        <v>0</v>
      </c>
      <c r="AA189" s="11">
        <v>0</v>
      </c>
      <c r="AB189" s="11">
        <v>0</v>
      </c>
      <c r="AC189" s="11">
        <v>0</v>
      </c>
      <c r="AD189" s="11">
        <v>0</v>
      </c>
      <c r="AE189" s="11">
        <v>0</v>
      </c>
      <c r="AF189" s="11">
        <v>0</v>
      </c>
      <c r="AG189" s="11">
        <v>0</v>
      </c>
      <c r="AH189" s="11">
        <v>0</v>
      </c>
      <c r="AI189" s="11">
        <v>0</v>
      </c>
      <c r="AJ189" s="11">
        <v>0</v>
      </c>
      <c r="AK189" s="11">
        <v>0</v>
      </c>
      <c r="AL189" s="11">
        <v>1</v>
      </c>
      <c r="AM189" s="11">
        <v>0</v>
      </c>
      <c r="AN189" s="11">
        <v>0</v>
      </c>
      <c r="AO189" s="11">
        <v>0</v>
      </c>
      <c r="AP189" s="11">
        <v>0</v>
      </c>
      <c r="AQ189" s="11">
        <v>0</v>
      </c>
      <c r="AR189" s="11">
        <v>0</v>
      </c>
      <c r="AS189" s="11">
        <v>0</v>
      </c>
      <c r="AT189" s="11">
        <v>0</v>
      </c>
      <c r="AU189" s="22">
        <f>+IFERROR(COUNTIFS('OEN DET'!$H:$H,1,'OEN DET'!$A:$A,CONSOLIDADO!$F189)/COUNTIFS('OEN DET'!$H:$H,"&lt;&gt;",'OEN DET'!$A:$A,CONSOLIDADO!$F189),0)</f>
        <v>0.33333333333333331</v>
      </c>
      <c r="AV189" s="22">
        <f>+IFERROR(COUNTIFS('OEN DET'!$H:$H,2,'OEN DET'!$A:$A,CONSOLIDADO!$F189)/COUNTIFS('OEN DET'!$H:$H,"&lt;&gt;",'OEN DET'!$A:$A,CONSOLIDADO!$F189),0)</f>
        <v>0.66666666666666663</v>
      </c>
      <c r="AW189" s="22">
        <f>+IFERROR(COUNTIFS('OEN DET'!$H:$H,3,'OEN DET'!$A:$A,CONSOLIDADO!$F189)/COUNTIFS('OEN DET'!$H:$H,"&lt;&gt;",'OEN DET'!$A:$A,CONSOLIDADO!$F189),0)</f>
        <v>0</v>
      </c>
      <c r="AX189" s="22">
        <f>+IFERROR(COUNTIFS('OEN DET'!$J:$J,1,'OEN DET'!$A:$A,CONSOLIDADO!$F189)/COUNTIFS('OEN DET'!$J:$J,"&lt;&gt;",'OEN DET'!$A:$A,CONSOLIDADO!$F189),0)</f>
        <v>1</v>
      </c>
      <c r="AY189" s="22">
        <f>+IFERROR(COUNTIFS('OEN DET'!$J:$J,2,'OEN DET'!$A:$A,CONSOLIDADO!$F189)/COUNTIFS('OEN DET'!$J:$J,"&lt;&gt;",'OEN DET'!$A:$A,CONSOLIDADO!$F189),0)</f>
        <v>0</v>
      </c>
      <c r="AZ189" s="22">
        <f>+IFERROR(COUNTIFS('OEN DET'!$J:$J,3,'OEN DET'!$A:$A,CONSOLIDADO!$F189)/COUNTIFS('OEN DET'!$J:$J,"&lt;&gt;",'OEN DET'!$A:$A,CONSOLIDADO!$F189),0)</f>
        <v>0</v>
      </c>
      <c r="BA189" s="22">
        <f>+IFERROR(COUNTIFS('OEN DET'!$J:$J,4,'OEN DET'!$A:$A,CONSOLIDADO!$F189)/COUNTIFS('OEN DET'!$J:$J,"&lt;&gt;",'OEN DET'!$A:$A,CONSOLIDADO!$F189),0)</f>
        <v>0</v>
      </c>
      <c r="BB189" s="22">
        <f>+IFERROR(COUNTIFS('OEN DET'!$J:$J,5,'OEN DET'!$A:$A,CONSOLIDADO!$F189)/COUNTIFS('OEN DET'!$J:$J,"&lt;&gt;",'OEN DET'!$A:$A,CONSOLIDADO!$F189),0)</f>
        <v>0</v>
      </c>
      <c r="BC189" s="48">
        <v>3</v>
      </c>
    </row>
    <row r="190" spans="1:55" x14ac:dyDescent="0.3">
      <c r="A190" s="11">
        <f>AVERAGEIFS('OEN DET'!B:B,'OEN DET'!A:A,CONSOLIDADO!F190)</f>
        <v>2</v>
      </c>
      <c r="B190" s="11">
        <f>AVERAGEIFS('OEN DET'!F:F,'OEN DET'!A:A,CONSOLIDADO!F190)</f>
        <v>6</v>
      </c>
      <c r="C190" s="43">
        <f t="shared" si="6"/>
        <v>1</v>
      </c>
      <c r="D190" s="43">
        <f t="shared" si="7"/>
        <v>1</v>
      </c>
      <c r="E190" s="2" t="s">
        <v>7708</v>
      </c>
      <c r="F190" s="2">
        <f t="shared" si="8"/>
        <v>189</v>
      </c>
      <c r="G190" s="11">
        <v>0</v>
      </c>
      <c r="H190" s="11">
        <v>1</v>
      </c>
      <c r="I190" s="11">
        <v>0</v>
      </c>
      <c r="J190" s="11">
        <v>0</v>
      </c>
      <c r="K190" s="11">
        <v>0</v>
      </c>
      <c r="L190" s="11">
        <v>0</v>
      </c>
      <c r="M190" s="11">
        <v>0</v>
      </c>
      <c r="N190" s="11">
        <v>0</v>
      </c>
      <c r="O190" s="11">
        <v>0</v>
      </c>
      <c r="P190" s="11">
        <v>0</v>
      </c>
      <c r="Q190" s="11">
        <v>0</v>
      </c>
      <c r="R190" s="11">
        <v>0</v>
      </c>
      <c r="S190" s="11">
        <v>0</v>
      </c>
      <c r="T190" s="11">
        <v>0</v>
      </c>
      <c r="U190" s="11">
        <v>0</v>
      </c>
      <c r="V190" s="11">
        <v>0</v>
      </c>
      <c r="W190" s="11">
        <v>0</v>
      </c>
      <c r="X190" s="11">
        <v>0</v>
      </c>
      <c r="Y190" s="11">
        <v>0</v>
      </c>
      <c r="Z190" s="11">
        <v>0</v>
      </c>
      <c r="AA190" s="11">
        <v>0</v>
      </c>
      <c r="AB190" s="11">
        <v>0</v>
      </c>
      <c r="AC190" s="11">
        <v>0</v>
      </c>
      <c r="AD190" s="11">
        <v>0</v>
      </c>
      <c r="AE190" s="11">
        <v>0</v>
      </c>
      <c r="AF190" s="11">
        <v>0</v>
      </c>
      <c r="AG190" s="11">
        <v>0</v>
      </c>
      <c r="AH190" s="11">
        <v>0</v>
      </c>
      <c r="AI190" s="11">
        <v>0</v>
      </c>
      <c r="AJ190" s="11">
        <v>0</v>
      </c>
      <c r="AK190" s="11">
        <v>0</v>
      </c>
      <c r="AL190" s="11">
        <v>1</v>
      </c>
      <c r="AM190" s="11">
        <v>0</v>
      </c>
      <c r="AN190" s="11">
        <v>0</v>
      </c>
      <c r="AO190" s="11">
        <v>0</v>
      </c>
      <c r="AP190" s="11">
        <v>0</v>
      </c>
      <c r="AQ190" s="11">
        <v>0</v>
      </c>
      <c r="AR190" s="11">
        <v>0</v>
      </c>
      <c r="AS190" s="11">
        <v>0</v>
      </c>
      <c r="AT190" s="11">
        <v>0</v>
      </c>
      <c r="AU190" s="22">
        <f>+IFERROR(COUNTIFS('OEN DET'!$H:$H,1,'OEN DET'!$A:$A,CONSOLIDADO!$F190)/COUNTIFS('OEN DET'!$H:$H,"&lt;&gt;",'OEN DET'!$A:$A,CONSOLIDADO!$F190),0)</f>
        <v>0.33333333333333331</v>
      </c>
      <c r="AV190" s="22">
        <f>+IFERROR(COUNTIFS('OEN DET'!$H:$H,2,'OEN DET'!$A:$A,CONSOLIDADO!$F190)/COUNTIFS('OEN DET'!$H:$H,"&lt;&gt;",'OEN DET'!$A:$A,CONSOLIDADO!$F190),0)</f>
        <v>0.66666666666666663</v>
      </c>
      <c r="AW190" s="22">
        <f>+IFERROR(COUNTIFS('OEN DET'!$H:$H,3,'OEN DET'!$A:$A,CONSOLIDADO!$F190)/COUNTIFS('OEN DET'!$H:$H,"&lt;&gt;",'OEN DET'!$A:$A,CONSOLIDADO!$F190),0)</f>
        <v>0</v>
      </c>
      <c r="AX190" s="22">
        <f>+IFERROR(COUNTIFS('OEN DET'!$J:$J,1,'OEN DET'!$A:$A,CONSOLIDADO!$F190)/COUNTIFS('OEN DET'!$J:$J,"&lt;&gt;",'OEN DET'!$A:$A,CONSOLIDADO!$F190),0)</f>
        <v>1</v>
      </c>
      <c r="AY190" s="22">
        <f>+IFERROR(COUNTIFS('OEN DET'!$J:$J,2,'OEN DET'!$A:$A,CONSOLIDADO!$F190)/COUNTIFS('OEN DET'!$J:$J,"&lt;&gt;",'OEN DET'!$A:$A,CONSOLIDADO!$F190),0)</f>
        <v>0</v>
      </c>
      <c r="AZ190" s="22">
        <f>+IFERROR(COUNTIFS('OEN DET'!$J:$J,3,'OEN DET'!$A:$A,CONSOLIDADO!$F190)/COUNTIFS('OEN DET'!$J:$J,"&lt;&gt;",'OEN DET'!$A:$A,CONSOLIDADO!$F190),0)</f>
        <v>0</v>
      </c>
      <c r="BA190" s="22">
        <f>+IFERROR(COUNTIFS('OEN DET'!$J:$J,4,'OEN DET'!$A:$A,CONSOLIDADO!$F190)/COUNTIFS('OEN DET'!$J:$J,"&lt;&gt;",'OEN DET'!$A:$A,CONSOLIDADO!$F190),0)</f>
        <v>0</v>
      </c>
      <c r="BB190" s="22">
        <f>+IFERROR(COUNTIFS('OEN DET'!$J:$J,5,'OEN DET'!$A:$A,CONSOLIDADO!$F190)/COUNTIFS('OEN DET'!$J:$J,"&lt;&gt;",'OEN DET'!$A:$A,CONSOLIDADO!$F190),0)</f>
        <v>0</v>
      </c>
      <c r="BC190" s="48">
        <v>3</v>
      </c>
    </row>
    <row r="191" spans="1:55" x14ac:dyDescent="0.3">
      <c r="A191" s="11">
        <f>AVERAGEIFS('OEN DET'!B:B,'OEN DET'!A:A,CONSOLIDADO!F191)</f>
        <v>2</v>
      </c>
      <c r="B191" s="11">
        <f>AVERAGEIFS('OEN DET'!F:F,'OEN DET'!A:A,CONSOLIDADO!F191)</f>
        <v>6</v>
      </c>
      <c r="C191" s="43">
        <f t="shared" si="6"/>
        <v>0</v>
      </c>
      <c r="D191" s="43">
        <f t="shared" si="7"/>
        <v>1</v>
      </c>
      <c r="E191" s="2" t="s">
        <v>7708</v>
      </c>
      <c r="F191" s="2">
        <f t="shared" si="8"/>
        <v>190</v>
      </c>
      <c r="G191" s="11">
        <v>0</v>
      </c>
      <c r="H191" s="11">
        <v>1</v>
      </c>
      <c r="I191" s="11">
        <v>0</v>
      </c>
      <c r="J191" s="11">
        <v>0</v>
      </c>
      <c r="K191" s="11">
        <v>0</v>
      </c>
      <c r="L191" s="11">
        <v>0</v>
      </c>
      <c r="M191" s="11">
        <v>0</v>
      </c>
      <c r="N191" s="11">
        <v>0</v>
      </c>
      <c r="O191" s="11">
        <v>0</v>
      </c>
      <c r="P191" s="11">
        <v>0</v>
      </c>
      <c r="Q191" s="11">
        <v>0</v>
      </c>
      <c r="R191" s="11">
        <v>0</v>
      </c>
      <c r="S191" s="11">
        <v>0</v>
      </c>
      <c r="T191" s="11">
        <v>0</v>
      </c>
      <c r="U191" s="11">
        <v>0</v>
      </c>
      <c r="V191" s="11">
        <v>0</v>
      </c>
      <c r="W191" s="11">
        <v>0</v>
      </c>
      <c r="X191" s="11">
        <v>0</v>
      </c>
      <c r="Y191" s="11">
        <v>0</v>
      </c>
      <c r="Z191" s="11">
        <v>0</v>
      </c>
      <c r="AA191" s="11">
        <v>0</v>
      </c>
      <c r="AB191" s="11">
        <v>0</v>
      </c>
      <c r="AC191" s="11">
        <v>0</v>
      </c>
      <c r="AD191" s="11">
        <v>0</v>
      </c>
      <c r="AE191" s="11">
        <v>0</v>
      </c>
      <c r="AF191" s="11">
        <v>0</v>
      </c>
      <c r="AG191" s="11">
        <v>0</v>
      </c>
      <c r="AH191" s="11">
        <v>0</v>
      </c>
      <c r="AI191" s="11">
        <v>0</v>
      </c>
      <c r="AJ191" s="11">
        <v>0</v>
      </c>
      <c r="AK191" s="11">
        <v>0</v>
      </c>
      <c r="AL191" s="11">
        <v>1</v>
      </c>
      <c r="AM191" s="11">
        <v>0</v>
      </c>
      <c r="AN191" s="11">
        <v>0</v>
      </c>
      <c r="AO191" s="11">
        <v>0</v>
      </c>
      <c r="AP191" s="11">
        <v>0</v>
      </c>
      <c r="AQ191" s="11">
        <v>0</v>
      </c>
      <c r="AR191" s="11">
        <v>0</v>
      </c>
      <c r="AS191" s="11">
        <v>0</v>
      </c>
      <c r="AT191" s="11">
        <v>0</v>
      </c>
      <c r="AU191" s="22">
        <f>+IFERROR(COUNTIFS('OEN DET'!$H:$H,1,'OEN DET'!$A:$A,CONSOLIDADO!$F191)/COUNTIFS('OEN DET'!$H:$H,"&lt;&gt;",'OEN DET'!$A:$A,CONSOLIDADO!$F191),0)</f>
        <v>0</v>
      </c>
      <c r="AV191" s="22">
        <f>+IFERROR(COUNTIFS('OEN DET'!$H:$H,2,'OEN DET'!$A:$A,CONSOLIDADO!$F191)/COUNTIFS('OEN DET'!$H:$H,"&lt;&gt;",'OEN DET'!$A:$A,CONSOLIDADO!$F191),0)</f>
        <v>0</v>
      </c>
      <c r="AW191" s="22">
        <f>+IFERROR(COUNTIFS('OEN DET'!$H:$H,3,'OEN DET'!$A:$A,CONSOLIDADO!$F191)/COUNTIFS('OEN DET'!$H:$H,"&lt;&gt;",'OEN DET'!$A:$A,CONSOLIDADO!$F191),0)</f>
        <v>0</v>
      </c>
      <c r="AX191" s="22">
        <f>+IFERROR(COUNTIFS('OEN DET'!$J:$J,1,'OEN DET'!$A:$A,CONSOLIDADO!$F191)/COUNTIFS('OEN DET'!$J:$J,"&lt;&gt;",'OEN DET'!$A:$A,CONSOLIDADO!$F191),0)</f>
        <v>0.66666666666666663</v>
      </c>
      <c r="AY191" s="22">
        <f>+IFERROR(COUNTIFS('OEN DET'!$J:$J,2,'OEN DET'!$A:$A,CONSOLIDADO!$F191)/COUNTIFS('OEN DET'!$J:$J,"&lt;&gt;",'OEN DET'!$A:$A,CONSOLIDADO!$F191),0)</f>
        <v>0</v>
      </c>
      <c r="AZ191" s="22">
        <f>+IFERROR(COUNTIFS('OEN DET'!$J:$J,3,'OEN DET'!$A:$A,CONSOLIDADO!$F191)/COUNTIFS('OEN DET'!$J:$J,"&lt;&gt;",'OEN DET'!$A:$A,CONSOLIDADO!$F191),0)</f>
        <v>0</v>
      </c>
      <c r="BA191" s="22">
        <f>+IFERROR(COUNTIFS('OEN DET'!$J:$J,4,'OEN DET'!$A:$A,CONSOLIDADO!$F191)/COUNTIFS('OEN DET'!$J:$J,"&lt;&gt;",'OEN DET'!$A:$A,CONSOLIDADO!$F191),0)</f>
        <v>0</v>
      </c>
      <c r="BB191" s="22">
        <f>+IFERROR(COUNTIFS('OEN DET'!$J:$J,5,'OEN DET'!$A:$A,CONSOLIDADO!$F191)/COUNTIFS('OEN DET'!$J:$J,"&lt;&gt;",'OEN DET'!$A:$A,CONSOLIDADO!$F191),0)</f>
        <v>0.33333333333333331</v>
      </c>
      <c r="BC191" s="48">
        <v>5</v>
      </c>
    </row>
    <row r="192" spans="1:55" x14ac:dyDescent="0.3">
      <c r="A192" s="11">
        <f>AVERAGEIFS('OEN DET'!B:B,'OEN DET'!A:A,CONSOLIDADO!F192)</f>
        <v>2</v>
      </c>
      <c r="B192" s="11">
        <f>AVERAGEIFS('OEN DET'!F:F,'OEN DET'!A:A,CONSOLIDADO!F192)</f>
        <v>6</v>
      </c>
      <c r="C192" s="43">
        <f t="shared" si="6"/>
        <v>1</v>
      </c>
      <c r="D192" s="43">
        <f t="shared" si="7"/>
        <v>1</v>
      </c>
      <c r="E192" s="2" t="s">
        <v>7708</v>
      </c>
      <c r="F192" s="2">
        <f t="shared" si="8"/>
        <v>191</v>
      </c>
      <c r="G192" s="11">
        <v>0</v>
      </c>
      <c r="H192" s="11">
        <v>1</v>
      </c>
      <c r="I192" s="11">
        <v>0</v>
      </c>
      <c r="J192" s="11">
        <v>0</v>
      </c>
      <c r="K192" s="11">
        <v>0</v>
      </c>
      <c r="L192" s="11">
        <v>0</v>
      </c>
      <c r="M192" s="11">
        <v>0</v>
      </c>
      <c r="N192" s="11">
        <v>0</v>
      </c>
      <c r="O192" s="11">
        <v>0</v>
      </c>
      <c r="P192" s="11">
        <v>0</v>
      </c>
      <c r="Q192" s="11">
        <v>0</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11">
        <v>0</v>
      </c>
      <c r="AI192" s="11">
        <v>0</v>
      </c>
      <c r="AJ192" s="11">
        <v>0</v>
      </c>
      <c r="AK192" s="11">
        <v>0</v>
      </c>
      <c r="AL192" s="11">
        <v>1</v>
      </c>
      <c r="AM192" s="11">
        <v>0</v>
      </c>
      <c r="AN192" s="11">
        <v>0</v>
      </c>
      <c r="AO192" s="11">
        <v>0</v>
      </c>
      <c r="AP192" s="11">
        <v>0</v>
      </c>
      <c r="AQ192" s="11">
        <v>0</v>
      </c>
      <c r="AR192" s="11">
        <v>0</v>
      </c>
      <c r="AS192" s="11">
        <v>0</v>
      </c>
      <c r="AT192" s="11">
        <v>0</v>
      </c>
      <c r="AU192" s="22">
        <f>+IFERROR(COUNTIFS('OEN DET'!$H:$H,1,'OEN DET'!$A:$A,CONSOLIDADO!$F192)/COUNTIFS('OEN DET'!$H:$H,"&lt;&gt;",'OEN DET'!$A:$A,CONSOLIDADO!$F192),0)</f>
        <v>0.2</v>
      </c>
      <c r="AV192" s="22">
        <f>+IFERROR(COUNTIFS('OEN DET'!$H:$H,2,'OEN DET'!$A:$A,CONSOLIDADO!$F192)/COUNTIFS('OEN DET'!$H:$H,"&lt;&gt;",'OEN DET'!$A:$A,CONSOLIDADO!$F192),0)</f>
        <v>0.6</v>
      </c>
      <c r="AW192" s="22">
        <f>+IFERROR(COUNTIFS('OEN DET'!$H:$H,3,'OEN DET'!$A:$A,CONSOLIDADO!$F192)/COUNTIFS('OEN DET'!$H:$H,"&lt;&gt;",'OEN DET'!$A:$A,CONSOLIDADO!$F192),0)</f>
        <v>0.2</v>
      </c>
      <c r="AX192" s="22">
        <f>+IFERROR(COUNTIFS('OEN DET'!$J:$J,1,'OEN DET'!$A:$A,CONSOLIDADO!$F192)/COUNTIFS('OEN DET'!$J:$J,"&lt;&gt;",'OEN DET'!$A:$A,CONSOLIDADO!$F192),0)</f>
        <v>0.5</v>
      </c>
      <c r="AY192" s="22">
        <f>+IFERROR(COUNTIFS('OEN DET'!$J:$J,2,'OEN DET'!$A:$A,CONSOLIDADO!$F192)/COUNTIFS('OEN DET'!$J:$J,"&lt;&gt;",'OEN DET'!$A:$A,CONSOLIDADO!$F192),0)</f>
        <v>0</v>
      </c>
      <c r="AZ192" s="22">
        <f>+IFERROR(COUNTIFS('OEN DET'!$J:$J,3,'OEN DET'!$A:$A,CONSOLIDADO!$F192)/COUNTIFS('OEN DET'!$J:$J,"&lt;&gt;",'OEN DET'!$A:$A,CONSOLIDADO!$F192),0)</f>
        <v>0</v>
      </c>
      <c r="BA192" s="22">
        <f>+IFERROR(COUNTIFS('OEN DET'!$J:$J,4,'OEN DET'!$A:$A,CONSOLIDADO!$F192)/COUNTIFS('OEN DET'!$J:$J,"&lt;&gt;",'OEN DET'!$A:$A,CONSOLIDADO!$F192),0)</f>
        <v>0</v>
      </c>
      <c r="BB192" s="22">
        <f>+IFERROR(COUNTIFS('OEN DET'!$J:$J,5,'OEN DET'!$A:$A,CONSOLIDADO!$F192)/COUNTIFS('OEN DET'!$J:$J,"&lt;&gt;",'OEN DET'!$A:$A,CONSOLIDADO!$F192),0)</f>
        <v>0.5</v>
      </c>
      <c r="BC192" s="48">
        <v>3</v>
      </c>
    </row>
    <row r="193" spans="1:55" x14ac:dyDescent="0.3">
      <c r="A193" s="11">
        <f>AVERAGEIFS('OEN DET'!B:B,'OEN DET'!A:A,CONSOLIDADO!F193)</f>
        <v>2</v>
      </c>
      <c r="B193" s="11">
        <f>AVERAGEIFS('OEN DET'!F:F,'OEN DET'!A:A,CONSOLIDADO!F193)</f>
        <v>6</v>
      </c>
      <c r="C193" s="43">
        <f t="shared" si="6"/>
        <v>1</v>
      </c>
      <c r="D193" s="43">
        <f t="shared" si="7"/>
        <v>0</v>
      </c>
      <c r="E193" s="2" t="s">
        <v>7708</v>
      </c>
      <c r="F193" s="2">
        <f t="shared" si="8"/>
        <v>192</v>
      </c>
      <c r="G193" s="11">
        <v>0</v>
      </c>
      <c r="H193" s="11">
        <v>1</v>
      </c>
      <c r="I193" s="11">
        <v>0</v>
      </c>
      <c r="J193" s="11">
        <v>0</v>
      </c>
      <c r="K193" s="11">
        <v>0</v>
      </c>
      <c r="L193" s="11">
        <v>0</v>
      </c>
      <c r="M193" s="11">
        <v>0</v>
      </c>
      <c r="N193" s="11">
        <v>0</v>
      </c>
      <c r="O193" s="11">
        <v>0</v>
      </c>
      <c r="P193" s="11">
        <v>0</v>
      </c>
      <c r="Q193" s="11">
        <v>0</v>
      </c>
      <c r="R193" s="11">
        <v>0</v>
      </c>
      <c r="S193" s="11">
        <v>0</v>
      </c>
      <c r="T193" s="11">
        <v>0</v>
      </c>
      <c r="U193" s="11">
        <v>0</v>
      </c>
      <c r="V193" s="11">
        <v>0</v>
      </c>
      <c r="W193" s="11">
        <v>0</v>
      </c>
      <c r="X193" s="11">
        <v>0</v>
      </c>
      <c r="Y193" s="11">
        <v>0</v>
      </c>
      <c r="Z193" s="11">
        <v>0</v>
      </c>
      <c r="AA193" s="11">
        <v>0</v>
      </c>
      <c r="AB193" s="11">
        <v>0</v>
      </c>
      <c r="AC193" s="11">
        <v>0</v>
      </c>
      <c r="AD193" s="11">
        <v>0</v>
      </c>
      <c r="AE193" s="11">
        <v>0</v>
      </c>
      <c r="AF193" s="11">
        <v>0</v>
      </c>
      <c r="AG193" s="11">
        <v>0</v>
      </c>
      <c r="AH193" s="11">
        <v>0</v>
      </c>
      <c r="AI193" s="11">
        <v>0</v>
      </c>
      <c r="AJ193" s="11">
        <v>0</v>
      </c>
      <c r="AK193" s="11">
        <v>0</v>
      </c>
      <c r="AL193" s="11">
        <v>1</v>
      </c>
      <c r="AM193" s="11">
        <v>0</v>
      </c>
      <c r="AN193" s="11">
        <v>0</v>
      </c>
      <c r="AO193" s="11">
        <v>0</v>
      </c>
      <c r="AP193" s="11">
        <v>0</v>
      </c>
      <c r="AQ193" s="11">
        <v>0</v>
      </c>
      <c r="AR193" s="11">
        <v>0</v>
      </c>
      <c r="AS193" s="11">
        <v>0</v>
      </c>
      <c r="AT193" s="11">
        <v>0</v>
      </c>
      <c r="AU193" s="22">
        <f>+IFERROR(COUNTIFS('OEN DET'!$H:$H,1,'OEN DET'!$A:$A,CONSOLIDADO!$F193)/COUNTIFS('OEN DET'!$H:$H,"&lt;&gt;",'OEN DET'!$A:$A,CONSOLIDADO!$F193),0)</f>
        <v>1</v>
      </c>
      <c r="AV193" s="22">
        <f>+IFERROR(COUNTIFS('OEN DET'!$H:$H,2,'OEN DET'!$A:$A,CONSOLIDADO!$F193)/COUNTIFS('OEN DET'!$H:$H,"&lt;&gt;",'OEN DET'!$A:$A,CONSOLIDADO!$F193),0)</f>
        <v>0</v>
      </c>
      <c r="AW193" s="22">
        <f>+IFERROR(COUNTIFS('OEN DET'!$H:$H,3,'OEN DET'!$A:$A,CONSOLIDADO!$F193)/COUNTIFS('OEN DET'!$H:$H,"&lt;&gt;",'OEN DET'!$A:$A,CONSOLIDADO!$F193),0)</f>
        <v>0</v>
      </c>
      <c r="AX193" s="22">
        <f>+IFERROR(COUNTIFS('OEN DET'!$J:$J,1,'OEN DET'!$A:$A,CONSOLIDADO!$F193)/COUNTIFS('OEN DET'!$J:$J,"&lt;&gt;",'OEN DET'!$A:$A,CONSOLIDADO!$F193),0)</f>
        <v>0</v>
      </c>
      <c r="AY193" s="22">
        <f>+IFERROR(COUNTIFS('OEN DET'!$J:$J,2,'OEN DET'!$A:$A,CONSOLIDADO!$F193)/COUNTIFS('OEN DET'!$J:$J,"&lt;&gt;",'OEN DET'!$A:$A,CONSOLIDADO!$F193),0)</f>
        <v>0</v>
      </c>
      <c r="AZ193" s="22">
        <f>+IFERROR(COUNTIFS('OEN DET'!$J:$J,3,'OEN DET'!$A:$A,CONSOLIDADO!$F193)/COUNTIFS('OEN DET'!$J:$J,"&lt;&gt;",'OEN DET'!$A:$A,CONSOLIDADO!$F193),0)</f>
        <v>0</v>
      </c>
      <c r="BA193" s="22">
        <f>+IFERROR(COUNTIFS('OEN DET'!$J:$J,4,'OEN DET'!$A:$A,CONSOLIDADO!$F193)/COUNTIFS('OEN DET'!$J:$J,"&lt;&gt;",'OEN DET'!$A:$A,CONSOLIDADO!$F193),0)</f>
        <v>0</v>
      </c>
      <c r="BB193" s="22">
        <f>+IFERROR(COUNTIFS('OEN DET'!$J:$J,5,'OEN DET'!$A:$A,CONSOLIDADO!$F193)/COUNTIFS('OEN DET'!$J:$J,"&lt;&gt;",'OEN DET'!$A:$A,CONSOLIDADO!$F193),0)</f>
        <v>0</v>
      </c>
      <c r="BC193" s="48">
        <v>2</v>
      </c>
    </row>
    <row r="194" spans="1:55" x14ac:dyDescent="0.3">
      <c r="A194" s="11">
        <f>AVERAGEIFS('OEN DET'!B:B,'OEN DET'!A:A,CONSOLIDADO!F194)</f>
        <v>2</v>
      </c>
      <c r="B194" s="11">
        <f>AVERAGEIFS('OEN DET'!F:F,'OEN DET'!A:A,CONSOLIDADO!F194)</f>
        <v>2</v>
      </c>
      <c r="C194" s="43">
        <f t="shared" ref="C194:C257" si="9">SUM(AU194:AW194)</f>
        <v>1</v>
      </c>
      <c r="D194" s="43">
        <f t="shared" si="7"/>
        <v>0</v>
      </c>
      <c r="E194" s="2" t="s">
        <v>7708</v>
      </c>
      <c r="F194" s="2">
        <f t="shared" si="8"/>
        <v>193</v>
      </c>
      <c r="G194" s="11">
        <v>0</v>
      </c>
      <c r="H194" s="11">
        <v>1</v>
      </c>
      <c r="I194" s="11">
        <v>0</v>
      </c>
      <c r="J194" s="11">
        <v>0</v>
      </c>
      <c r="K194" s="11">
        <v>0</v>
      </c>
      <c r="L194" s="11">
        <v>0</v>
      </c>
      <c r="M194" s="11">
        <v>0</v>
      </c>
      <c r="N194" s="11">
        <v>0</v>
      </c>
      <c r="O194" s="11">
        <v>0</v>
      </c>
      <c r="P194" s="11">
        <v>0</v>
      </c>
      <c r="Q194" s="11">
        <v>0</v>
      </c>
      <c r="R194" s="11">
        <v>0</v>
      </c>
      <c r="S194" s="11">
        <v>0</v>
      </c>
      <c r="T194" s="11">
        <v>0</v>
      </c>
      <c r="U194" s="11">
        <v>0</v>
      </c>
      <c r="V194" s="11">
        <v>0</v>
      </c>
      <c r="W194" s="11">
        <v>0</v>
      </c>
      <c r="X194" s="11">
        <v>0</v>
      </c>
      <c r="Y194" s="11">
        <v>0</v>
      </c>
      <c r="Z194" s="11">
        <v>0</v>
      </c>
      <c r="AA194" s="11">
        <v>0</v>
      </c>
      <c r="AB194" s="11">
        <v>0</v>
      </c>
      <c r="AC194" s="11">
        <v>0</v>
      </c>
      <c r="AD194" s="11">
        <v>0</v>
      </c>
      <c r="AE194" s="11">
        <v>0</v>
      </c>
      <c r="AF194" s="11">
        <v>0</v>
      </c>
      <c r="AG194" s="11">
        <v>0</v>
      </c>
      <c r="AH194" s="11">
        <v>1</v>
      </c>
      <c r="AI194" s="11">
        <v>0</v>
      </c>
      <c r="AJ194" s="11">
        <v>0</v>
      </c>
      <c r="AK194" s="11">
        <v>0</v>
      </c>
      <c r="AL194" s="11">
        <v>0</v>
      </c>
      <c r="AM194" s="11">
        <v>0</v>
      </c>
      <c r="AN194" s="11">
        <v>0</v>
      </c>
      <c r="AO194" s="11">
        <v>0</v>
      </c>
      <c r="AP194" s="11">
        <v>0</v>
      </c>
      <c r="AQ194" s="11">
        <v>0</v>
      </c>
      <c r="AR194" s="11">
        <v>0</v>
      </c>
      <c r="AS194" s="11">
        <v>0</v>
      </c>
      <c r="AT194" s="11">
        <v>0</v>
      </c>
      <c r="AU194" s="22">
        <f>+IFERROR(COUNTIFS('OEN DET'!$H:$H,1,'OEN DET'!$A:$A,CONSOLIDADO!$F194)/COUNTIFS('OEN DET'!$H:$H,"&lt;&gt;",'OEN DET'!$A:$A,CONSOLIDADO!$F194),0)</f>
        <v>0.25</v>
      </c>
      <c r="AV194" s="22">
        <f>+IFERROR(COUNTIFS('OEN DET'!$H:$H,2,'OEN DET'!$A:$A,CONSOLIDADO!$F194)/COUNTIFS('OEN DET'!$H:$H,"&lt;&gt;",'OEN DET'!$A:$A,CONSOLIDADO!$F194),0)</f>
        <v>0.66666666666666663</v>
      </c>
      <c r="AW194" s="22">
        <f>+IFERROR(COUNTIFS('OEN DET'!$H:$H,3,'OEN DET'!$A:$A,CONSOLIDADO!$F194)/COUNTIFS('OEN DET'!$H:$H,"&lt;&gt;",'OEN DET'!$A:$A,CONSOLIDADO!$F194),0)</f>
        <v>8.3333333333333329E-2</v>
      </c>
      <c r="AX194" s="22">
        <f>+IFERROR(COUNTIFS('OEN DET'!$J:$J,1,'OEN DET'!$A:$A,CONSOLIDADO!$F194)/COUNTIFS('OEN DET'!$J:$J,"&lt;&gt;",'OEN DET'!$A:$A,CONSOLIDADO!$F194),0)</f>
        <v>0</v>
      </c>
      <c r="AY194" s="22">
        <f>+IFERROR(COUNTIFS('OEN DET'!$J:$J,2,'OEN DET'!$A:$A,CONSOLIDADO!$F194)/COUNTIFS('OEN DET'!$J:$J,"&lt;&gt;",'OEN DET'!$A:$A,CONSOLIDADO!$F194),0)</f>
        <v>0</v>
      </c>
      <c r="AZ194" s="22">
        <f>+IFERROR(COUNTIFS('OEN DET'!$J:$J,3,'OEN DET'!$A:$A,CONSOLIDADO!$F194)/COUNTIFS('OEN DET'!$J:$J,"&lt;&gt;",'OEN DET'!$A:$A,CONSOLIDADO!$F194),0)</f>
        <v>0</v>
      </c>
      <c r="BA194" s="22">
        <f>+IFERROR(COUNTIFS('OEN DET'!$J:$J,4,'OEN DET'!$A:$A,CONSOLIDADO!$F194)/COUNTIFS('OEN DET'!$J:$J,"&lt;&gt;",'OEN DET'!$A:$A,CONSOLIDADO!$F194),0)</f>
        <v>0</v>
      </c>
      <c r="BB194" s="22">
        <f>+IFERROR(COUNTIFS('OEN DET'!$J:$J,5,'OEN DET'!$A:$A,CONSOLIDADO!$F194)/COUNTIFS('OEN DET'!$J:$J,"&lt;&gt;",'OEN DET'!$A:$A,CONSOLIDADO!$F194),0)</f>
        <v>0</v>
      </c>
      <c r="BC194" s="48">
        <v>3</v>
      </c>
    </row>
    <row r="195" spans="1:55" x14ac:dyDescent="0.3">
      <c r="A195" s="11">
        <f>AVERAGEIFS('OEN DET'!B:B,'OEN DET'!A:A,CONSOLIDADO!F195)</f>
        <v>2</v>
      </c>
      <c r="B195" s="11">
        <f>AVERAGEIFS('OEN DET'!F:F,'OEN DET'!A:A,CONSOLIDADO!F195)</f>
        <v>10</v>
      </c>
      <c r="C195" s="43">
        <f t="shared" si="9"/>
        <v>0</v>
      </c>
      <c r="D195" s="43">
        <f t="shared" ref="D195:D258" si="10">SUM(AX195:BB195)</f>
        <v>1</v>
      </c>
      <c r="E195" s="2" t="s">
        <v>7708</v>
      </c>
      <c r="F195" s="2">
        <f t="shared" ref="F195:F258" si="11">IF(E195=E194,F194+1,1)</f>
        <v>194</v>
      </c>
      <c r="G195" s="11">
        <v>0</v>
      </c>
      <c r="H195" s="11">
        <v>1</v>
      </c>
      <c r="I195" s="11">
        <v>0</v>
      </c>
      <c r="J195" s="11">
        <v>0</v>
      </c>
      <c r="K195" s="11">
        <v>0</v>
      </c>
      <c r="L195" s="11">
        <v>0</v>
      </c>
      <c r="M195" s="11">
        <v>0</v>
      </c>
      <c r="N195" s="11">
        <v>0</v>
      </c>
      <c r="O195" s="11">
        <v>0</v>
      </c>
      <c r="P195" s="11">
        <v>0</v>
      </c>
      <c r="Q195" s="11">
        <v>0</v>
      </c>
      <c r="R195" s="11">
        <v>0</v>
      </c>
      <c r="S195" s="11">
        <v>0</v>
      </c>
      <c r="T195" s="11">
        <v>0</v>
      </c>
      <c r="U195" s="11">
        <v>0</v>
      </c>
      <c r="V195" s="11">
        <v>0</v>
      </c>
      <c r="W195" s="11">
        <v>0</v>
      </c>
      <c r="X195" s="11">
        <v>0</v>
      </c>
      <c r="Y195" s="11">
        <v>0</v>
      </c>
      <c r="Z195" s="11">
        <v>0</v>
      </c>
      <c r="AA195" s="11">
        <v>0</v>
      </c>
      <c r="AB195" s="11">
        <v>0</v>
      </c>
      <c r="AC195" s="11">
        <v>0</v>
      </c>
      <c r="AD195" s="11">
        <v>0</v>
      </c>
      <c r="AE195" s="11">
        <v>0</v>
      </c>
      <c r="AF195" s="11">
        <v>0</v>
      </c>
      <c r="AG195" s="11">
        <v>0</v>
      </c>
      <c r="AH195" s="11">
        <v>0</v>
      </c>
      <c r="AI195" s="11">
        <v>0</v>
      </c>
      <c r="AJ195" s="11">
        <v>0</v>
      </c>
      <c r="AK195" s="11">
        <v>0</v>
      </c>
      <c r="AL195" s="11">
        <v>0</v>
      </c>
      <c r="AM195" s="11">
        <v>0</v>
      </c>
      <c r="AN195" s="11">
        <v>0</v>
      </c>
      <c r="AO195" s="11">
        <v>0</v>
      </c>
      <c r="AP195" s="11">
        <v>1</v>
      </c>
      <c r="AQ195" s="11">
        <v>0</v>
      </c>
      <c r="AR195" s="11">
        <v>0</v>
      </c>
      <c r="AS195" s="11">
        <v>0</v>
      </c>
      <c r="AT195" s="11">
        <v>0</v>
      </c>
      <c r="AU195" s="22">
        <f>+IFERROR(COUNTIFS('OEN DET'!$H:$H,1,'OEN DET'!$A:$A,CONSOLIDADO!$F195)/COUNTIFS('OEN DET'!$H:$H,"&lt;&gt;",'OEN DET'!$A:$A,CONSOLIDADO!$F195),0)</f>
        <v>0</v>
      </c>
      <c r="AV195" s="22">
        <f>+IFERROR(COUNTIFS('OEN DET'!$H:$H,2,'OEN DET'!$A:$A,CONSOLIDADO!$F195)/COUNTIFS('OEN DET'!$H:$H,"&lt;&gt;",'OEN DET'!$A:$A,CONSOLIDADO!$F195),0)</f>
        <v>0</v>
      </c>
      <c r="AW195" s="22">
        <f>+IFERROR(COUNTIFS('OEN DET'!$H:$H,3,'OEN DET'!$A:$A,CONSOLIDADO!$F195)/COUNTIFS('OEN DET'!$H:$H,"&lt;&gt;",'OEN DET'!$A:$A,CONSOLIDADO!$F195),0)</f>
        <v>0</v>
      </c>
      <c r="AX195" s="22">
        <f>+IFERROR(COUNTIFS('OEN DET'!$J:$J,1,'OEN DET'!$A:$A,CONSOLIDADO!$F195)/COUNTIFS('OEN DET'!$J:$J,"&lt;&gt;",'OEN DET'!$A:$A,CONSOLIDADO!$F195),0)</f>
        <v>0.33333333333333331</v>
      </c>
      <c r="AY195" s="22">
        <f>+IFERROR(COUNTIFS('OEN DET'!$J:$J,2,'OEN DET'!$A:$A,CONSOLIDADO!$F195)/COUNTIFS('OEN DET'!$J:$J,"&lt;&gt;",'OEN DET'!$A:$A,CONSOLIDADO!$F195),0)</f>
        <v>0.66666666666666663</v>
      </c>
      <c r="AZ195" s="22">
        <f>+IFERROR(COUNTIFS('OEN DET'!$J:$J,3,'OEN DET'!$A:$A,CONSOLIDADO!$F195)/COUNTIFS('OEN DET'!$J:$J,"&lt;&gt;",'OEN DET'!$A:$A,CONSOLIDADO!$F195),0)</f>
        <v>0</v>
      </c>
      <c r="BA195" s="22">
        <f>+IFERROR(COUNTIFS('OEN DET'!$J:$J,4,'OEN DET'!$A:$A,CONSOLIDADO!$F195)/COUNTIFS('OEN DET'!$J:$J,"&lt;&gt;",'OEN DET'!$A:$A,CONSOLIDADO!$F195),0)</f>
        <v>0</v>
      </c>
      <c r="BB195" s="22">
        <f>+IFERROR(COUNTIFS('OEN DET'!$J:$J,5,'OEN DET'!$A:$A,CONSOLIDADO!$F195)/COUNTIFS('OEN DET'!$J:$J,"&lt;&gt;",'OEN DET'!$A:$A,CONSOLIDADO!$F195),0)</f>
        <v>0</v>
      </c>
      <c r="BC195" s="48">
        <v>5</v>
      </c>
    </row>
    <row r="196" spans="1:55" x14ac:dyDescent="0.3">
      <c r="A196" s="11">
        <f>AVERAGEIFS('OEN DET'!B:B,'OEN DET'!A:A,CONSOLIDADO!F196)</f>
        <v>2</v>
      </c>
      <c r="B196" s="11">
        <f>AVERAGEIFS('OEN DET'!F:F,'OEN DET'!A:A,CONSOLIDADO!F196)</f>
        <v>7</v>
      </c>
      <c r="C196" s="43">
        <f t="shared" si="9"/>
        <v>1</v>
      </c>
      <c r="D196" s="43">
        <f t="shared" si="10"/>
        <v>0</v>
      </c>
      <c r="E196" s="2" t="s">
        <v>7708</v>
      </c>
      <c r="F196" s="2">
        <f t="shared" si="11"/>
        <v>195</v>
      </c>
      <c r="G196" s="11">
        <v>0</v>
      </c>
      <c r="H196" s="11">
        <v>1</v>
      </c>
      <c r="I196" s="11">
        <v>0</v>
      </c>
      <c r="J196" s="11">
        <v>0</v>
      </c>
      <c r="K196" s="11">
        <v>0</v>
      </c>
      <c r="L196" s="11">
        <v>0</v>
      </c>
      <c r="M196" s="11">
        <v>0</v>
      </c>
      <c r="N196" s="11">
        <v>0</v>
      </c>
      <c r="O196" s="11">
        <v>0</v>
      </c>
      <c r="P196" s="11">
        <v>0</v>
      </c>
      <c r="Q196" s="11">
        <v>0</v>
      </c>
      <c r="R196" s="11">
        <v>0</v>
      </c>
      <c r="S196" s="11">
        <v>0</v>
      </c>
      <c r="T196" s="11">
        <v>0</v>
      </c>
      <c r="U196" s="11">
        <v>0</v>
      </c>
      <c r="V196" s="11">
        <v>0</v>
      </c>
      <c r="W196" s="11">
        <v>0</v>
      </c>
      <c r="X196" s="11">
        <v>0</v>
      </c>
      <c r="Y196" s="11">
        <v>0</v>
      </c>
      <c r="Z196" s="11">
        <v>0</v>
      </c>
      <c r="AA196" s="11">
        <v>0</v>
      </c>
      <c r="AB196" s="11">
        <v>0</v>
      </c>
      <c r="AC196" s="11">
        <v>0</v>
      </c>
      <c r="AD196" s="11">
        <v>0</v>
      </c>
      <c r="AE196" s="11">
        <v>0</v>
      </c>
      <c r="AF196" s="11">
        <v>0</v>
      </c>
      <c r="AG196" s="11">
        <v>0</v>
      </c>
      <c r="AH196" s="11">
        <v>0</v>
      </c>
      <c r="AI196" s="11">
        <v>0</v>
      </c>
      <c r="AJ196" s="11">
        <v>0</v>
      </c>
      <c r="AK196" s="11">
        <v>0</v>
      </c>
      <c r="AL196" s="11">
        <v>0</v>
      </c>
      <c r="AM196" s="11">
        <v>1</v>
      </c>
      <c r="AN196" s="11">
        <v>0</v>
      </c>
      <c r="AO196" s="11">
        <v>0</v>
      </c>
      <c r="AP196" s="11">
        <v>0</v>
      </c>
      <c r="AQ196" s="11">
        <v>0</v>
      </c>
      <c r="AR196" s="11">
        <v>0</v>
      </c>
      <c r="AS196" s="11">
        <v>0</v>
      </c>
      <c r="AT196" s="11">
        <v>0</v>
      </c>
      <c r="AU196" s="22">
        <f>+IFERROR(COUNTIFS('OEN DET'!$H:$H,1,'OEN DET'!$A:$A,CONSOLIDADO!$F196)/COUNTIFS('OEN DET'!$H:$H,"&lt;&gt;",'OEN DET'!$A:$A,CONSOLIDADO!$F196),0)</f>
        <v>0.75</v>
      </c>
      <c r="AV196" s="22">
        <f>+IFERROR(COUNTIFS('OEN DET'!$H:$H,2,'OEN DET'!$A:$A,CONSOLIDADO!$F196)/COUNTIFS('OEN DET'!$H:$H,"&lt;&gt;",'OEN DET'!$A:$A,CONSOLIDADO!$F196),0)</f>
        <v>0.25</v>
      </c>
      <c r="AW196" s="22">
        <f>+IFERROR(COUNTIFS('OEN DET'!$H:$H,3,'OEN DET'!$A:$A,CONSOLIDADO!$F196)/COUNTIFS('OEN DET'!$H:$H,"&lt;&gt;",'OEN DET'!$A:$A,CONSOLIDADO!$F196),0)</f>
        <v>0</v>
      </c>
      <c r="AX196" s="22">
        <f>+IFERROR(COUNTIFS('OEN DET'!$J:$J,1,'OEN DET'!$A:$A,CONSOLIDADO!$F196)/COUNTIFS('OEN DET'!$J:$J,"&lt;&gt;",'OEN DET'!$A:$A,CONSOLIDADO!$F196),0)</f>
        <v>0</v>
      </c>
      <c r="AY196" s="22">
        <f>+IFERROR(COUNTIFS('OEN DET'!$J:$J,2,'OEN DET'!$A:$A,CONSOLIDADO!$F196)/COUNTIFS('OEN DET'!$J:$J,"&lt;&gt;",'OEN DET'!$A:$A,CONSOLIDADO!$F196),0)</f>
        <v>0</v>
      </c>
      <c r="AZ196" s="22">
        <f>+IFERROR(COUNTIFS('OEN DET'!$J:$J,3,'OEN DET'!$A:$A,CONSOLIDADO!$F196)/COUNTIFS('OEN DET'!$J:$J,"&lt;&gt;",'OEN DET'!$A:$A,CONSOLIDADO!$F196),0)</f>
        <v>0</v>
      </c>
      <c r="BA196" s="22">
        <f>+IFERROR(COUNTIFS('OEN DET'!$J:$J,4,'OEN DET'!$A:$A,CONSOLIDADO!$F196)/COUNTIFS('OEN DET'!$J:$J,"&lt;&gt;",'OEN DET'!$A:$A,CONSOLIDADO!$F196),0)</f>
        <v>0</v>
      </c>
      <c r="BB196" s="22">
        <f>+IFERROR(COUNTIFS('OEN DET'!$J:$J,5,'OEN DET'!$A:$A,CONSOLIDADO!$F196)/COUNTIFS('OEN DET'!$J:$J,"&lt;&gt;",'OEN DET'!$A:$A,CONSOLIDADO!$F196),0)</f>
        <v>0</v>
      </c>
      <c r="BC196" s="48">
        <v>2</v>
      </c>
    </row>
    <row r="197" spans="1:55" x14ac:dyDescent="0.3">
      <c r="A197" s="11">
        <f>AVERAGEIFS('OEN DET'!B:B,'OEN DET'!A:A,CONSOLIDADO!F197)</f>
        <v>2</v>
      </c>
      <c r="B197" s="11">
        <f>AVERAGEIFS('OEN DET'!F:F,'OEN DET'!A:A,CONSOLIDADO!F197)</f>
        <v>2</v>
      </c>
      <c r="C197" s="43">
        <f t="shared" si="9"/>
        <v>1</v>
      </c>
      <c r="D197" s="43">
        <f t="shared" si="10"/>
        <v>0</v>
      </c>
      <c r="E197" s="2" t="s">
        <v>7708</v>
      </c>
      <c r="F197" s="2">
        <f t="shared" si="11"/>
        <v>196</v>
      </c>
      <c r="G197" s="11">
        <v>0</v>
      </c>
      <c r="H197" s="11">
        <v>1</v>
      </c>
      <c r="I197" s="11">
        <v>0</v>
      </c>
      <c r="J197" s="11">
        <v>0</v>
      </c>
      <c r="K197" s="11">
        <v>0</v>
      </c>
      <c r="L197" s="11">
        <v>0</v>
      </c>
      <c r="M197" s="11">
        <v>0</v>
      </c>
      <c r="N197" s="11">
        <v>0</v>
      </c>
      <c r="O197" s="11">
        <v>0</v>
      </c>
      <c r="P197" s="11">
        <v>0</v>
      </c>
      <c r="Q197" s="11">
        <v>0</v>
      </c>
      <c r="R197" s="11">
        <v>0</v>
      </c>
      <c r="S197" s="11">
        <v>0</v>
      </c>
      <c r="T197" s="11">
        <v>0</v>
      </c>
      <c r="U197" s="11">
        <v>0</v>
      </c>
      <c r="V197" s="11">
        <v>0</v>
      </c>
      <c r="W197" s="11">
        <v>0</v>
      </c>
      <c r="X197" s="11">
        <v>0</v>
      </c>
      <c r="Y197" s="11">
        <v>0</v>
      </c>
      <c r="Z197" s="11">
        <v>0</v>
      </c>
      <c r="AA197" s="11">
        <v>0</v>
      </c>
      <c r="AB197" s="11">
        <v>0</v>
      </c>
      <c r="AC197" s="11">
        <v>0</v>
      </c>
      <c r="AD197" s="11">
        <v>0</v>
      </c>
      <c r="AE197" s="11">
        <v>0</v>
      </c>
      <c r="AF197" s="11">
        <v>0</v>
      </c>
      <c r="AG197" s="11">
        <v>0</v>
      </c>
      <c r="AH197" s="11">
        <v>1</v>
      </c>
      <c r="AI197" s="11">
        <v>0</v>
      </c>
      <c r="AJ197" s="11">
        <v>0</v>
      </c>
      <c r="AK197" s="11">
        <v>0</v>
      </c>
      <c r="AL197" s="11">
        <v>0</v>
      </c>
      <c r="AM197" s="11">
        <v>0</v>
      </c>
      <c r="AN197" s="11">
        <v>0</v>
      </c>
      <c r="AO197" s="11">
        <v>0</v>
      </c>
      <c r="AP197" s="11">
        <v>0</v>
      </c>
      <c r="AQ197" s="11">
        <v>0</v>
      </c>
      <c r="AR197" s="11">
        <v>0</v>
      </c>
      <c r="AS197" s="11">
        <v>0</v>
      </c>
      <c r="AT197" s="11">
        <v>0</v>
      </c>
      <c r="AU197" s="22">
        <f>+IFERROR(COUNTIFS('OEN DET'!$H:$H,1,'OEN DET'!$A:$A,CONSOLIDADO!$F197)/COUNTIFS('OEN DET'!$H:$H,"&lt;&gt;",'OEN DET'!$A:$A,CONSOLIDADO!$F197),0)</f>
        <v>0.6</v>
      </c>
      <c r="AV197" s="22">
        <f>+IFERROR(COUNTIFS('OEN DET'!$H:$H,2,'OEN DET'!$A:$A,CONSOLIDADO!$F197)/COUNTIFS('OEN DET'!$H:$H,"&lt;&gt;",'OEN DET'!$A:$A,CONSOLIDADO!$F197),0)</f>
        <v>0.4</v>
      </c>
      <c r="AW197" s="22">
        <f>+IFERROR(COUNTIFS('OEN DET'!$H:$H,3,'OEN DET'!$A:$A,CONSOLIDADO!$F197)/COUNTIFS('OEN DET'!$H:$H,"&lt;&gt;",'OEN DET'!$A:$A,CONSOLIDADO!$F197),0)</f>
        <v>0</v>
      </c>
      <c r="AX197" s="22">
        <f>+IFERROR(COUNTIFS('OEN DET'!$J:$J,1,'OEN DET'!$A:$A,CONSOLIDADO!$F197)/COUNTIFS('OEN DET'!$J:$J,"&lt;&gt;",'OEN DET'!$A:$A,CONSOLIDADO!$F197),0)</f>
        <v>0</v>
      </c>
      <c r="AY197" s="22">
        <f>+IFERROR(COUNTIFS('OEN DET'!$J:$J,2,'OEN DET'!$A:$A,CONSOLIDADO!$F197)/COUNTIFS('OEN DET'!$J:$J,"&lt;&gt;",'OEN DET'!$A:$A,CONSOLIDADO!$F197),0)</f>
        <v>0</v>
      </c>
      <c r="AZ197" s="22">
        <f>+IFERROR(COUNTIFS('OEN DET'!$J:$J,3,'OEN DET'!$A:$A,CONSOLIDADO!$F197)/COUNTIFS('OEN DET'!$J:$J,"&lt;&gt;",'OEN DET'!$A:$A,CONSOLIDADO!$F197),0)</f>
        <v>0</v>
      </c>
      <c r="BA197" s="22">
        <f>+IFERROR(COUNTIFS('OEN DET'!$J:$J,4,'OEN DET'!$A:$A,CONSOLIDADO!$F197)/COUNTIFS('OEN DET'!$J:$J,"&lt;&gt;",'OEN DET'!$A:$A,CONSOLIDADO!$F197),0)</f>
        <v>0</v>
      </c>
      <c r="BB197" s="22">
        <f>+IFERROR(COUNTIFS('OEN DET'!$J:$J,5,'OEN DET'!$A:$A,CONSOLIDADO!$F197)/COUNTIFS('OEN DET'!$J:$J,"&lt;&gt;",'OEN DET'!$A:$A,CONSOLIDADO!$F197),0)</f>
        <v>0</v>
      </c>
      <c r="BC197" s="48">
        <v>1</v>
      </c>
    </row>
    <row r="198" spans="1:55" x14ac:dyDescent="0.3">
      <c r="A198" s="11">
        <f>AVERAGEIFS('OEN DET'!B:B,'OEN DET'!A:A,CONSOLIDADO!F198)</f>
        <v>1</v>
      </c>
      <c r="B198" s="11">
        <f>AVERAGEIFS('OEN DET'!F:F,'OEN DET'!A:A,CONSOLIDADO!F198)</f>
        <v>2</v>
      </c>
      <c r="C198" s="43">
        <f t="shared" si="9"/>
        <v>1</v>
      </c>
      <c r="D198" s="43">
        <f t="shared" si="10"/>
        <v>1</v>
      </c>
      <c r="E198" s="2" t="s">
        <v>7708</v>
      </c>
      <c r="F198" s="2">
        <f t="shared" si="11"/>
        <v>197</v>
      </c>
      <c r="G198" s="11">
        <v>1</v>
      </c>
      <c r="H198" s="11">
        <v>0</v>
      </c>
      <c r="I198" s="11">
        <v>0</v>
      </c>
      <c r="J198" s="11">
        <v>0</v>
      </c>
      <c r="K198" s="11">
        <v>0</v>
      </c>
      <c r="L198" s="11">
        <v>0</v>
      </c>
      <c r="M198" s="11">
        <v>0</v>
      </c>
      <c r="N198" s="11">
        <v>0</v>
      </c>
      <c r="O198" s="11">
        <v>0</v>
      </c>
      <c r="P198" s="11">
        <v>0</v>
      </c>
      <c r="Q198" s="11">
        <v>0</v>
      </c>
      <c r="R198" s="11">
        <v>0</v>
      </c>
      <c r="S198" s="11">
        <v>0</v>
      </c>
      <c r="T198" s="11">
        <v>0</v>
      </c>
      <c r="U198" s="11">
        <v>0</v>
      </c>
      <c r="V198" s="11">
        <v>0</v>
      </c>
      <c r="W198" s="11">
        <v>0</v>
      </c>
      <c r="X198" s="11">
        <v>0</v>
      </c>
      <c r="Y198" s="11">
        <v>0</v>
      </c>
      <c r="Z198" s="11">
        <v>0</v>
      </c>
      <c r="AA198" s="11">
        <v>0</v>
      </c>
      <c r="AB198" s="11">
        <v>0</v>
      </c>
      <c r="AC198" s="11">
        <v>0</v>
      </c>
      <c r="AD198" s="11">
        <v>0</v>
      </c>
      <c r="AE198" s="11">
        <v>0</v>
      </c>
      <c r="AF198" s="11">
        <v>0</v>
      </c>
      <c r="AG198" s="11">
        <v>0</v>
      </c>
      <c r="AH198" s="11">
        <v>1</v>
      </c>
      <c r="AI198" s="11">
        <v>0</v>
      </c>
      <c r="AJ198" s="11">
        <v>0</v>
      </c>
      <c r="AK198" s="11">
        <v>0</v>
      </c>
      <c r="AL198" s="11">
        <v>0</v>
      </c>
      <c r="AM198" s="11">
        <v>0</v>
      </c>
      <c r="AN198" s="11">
        <v>0</v>
      </c>
      <c r="AO198" s="11">
        <v>0</v>
      </c>
      <c r="AP198" s="11">
        <v>0</v>
      </c>
      <c r="AQ198" s="11">
        <v>0</v>
      </c>
      <c r="AR198" s="11">
        <v>0</v>
      </c>
      <c r="AS198" s="11">
        <v>0</v>
      </c>
      <c r="AT198" s="11">
        <v>0</v>
      </c>
      <c r="AU198" s="22">
        <f>+IFERROR(COUNTIFS('OEN DET'!$H:$H,1,'OEN DET'!$A:$A,CONSOLIDADO!$F198)/COUNTIFS('OEN DET'!$H:$H,"&lt;&gt;",'OEN DET'!$A:$A,CONSOLIDADO!$F198),0)</f>
        <v>0.83333333333333337</v>
      </c>
      <c r="AV198" s="22">
        <f>+IFERROR(COUNTIFS('OEN DET'!$H:$H,2,'OEN DET'!$A:$A,CONSOLIDADO!$F198)/COUNTIFS('OEN DET'!$H:$H,"&lt;&gt;",'OEN DET'!$A:$A,CONSOLIDADO!$F198),0)</f>
        <v>0.16666666666666666</v>
      </c>
      <c r="AW198" s="22">
        <f>+IFERROR(COUNTIFS('OEN DET'!$H:$H,3,'OEN DET'!$A:$A,CONSOLIDADO!$F198)/COUNTIFS('OEN DET'!$H:$H,"&lt;&gt;",'OEN DET'!$A:$A,CONSOLIDADO!$F198),0)</f>
        <v>0</v>
      </c>
      <c r="AX198" s="22">
        <f>+IFERROR(COUNTIFS('OEN DET'!$J:$J,1,'OEN DET'!$A:$A,CONSOLIDADO!$F198)/COUNTIFS('OEN DET'!$J:$J,"&lt;&gt;",'OEN DET'!$A:$A,CONSOLIDADO!$F198),0)</f>
        <v>0.5</v>
      </c>
      <c r="AY198" s="22">
        <f>+IFERROR(COUNTIFS('OEN DET'!$J:$J,2,'OEN DET'!$A:$A,CONSOLIDADO!$F198)/COUNTIFS('OEN DET'!$J:$J,"&lt;&gt;",'OEN DET'!$A:$A,CONSOLIDADO!$F198),0)</f>
        <v>0</v>
      </c>
      <c r="AZ198" s="22">
        <f>+IFERROR(COUNTIFS('OEN DET'!$J:$J,3,'OEN DET'!$A:$A,CONSOLIDADO!$F198)/COUNTIFS('OEN DET'!$J:$J,"&lt;&gt;",'OEN DET'!$A:$A,CONSOLIDADO!$F198),0)</f>
        <v>0</v>
      </c>
      <c r="BA198" s="22">
        <f>+IFERROR(COUNTIFS('OEN DET'!$J:$J,4,'OEN DET'!$A:$A,CONSOLIDADO!$F198)/COUNTIFS('OEN DET'!$J:$J,"&lt;&gt;",'OEN DET'!$A:$A,CONSOLIDADO!$F198),0)</f>
        <v>0</v>
      </c>
      <c r="BB198" s="22">
        <f>+IFERROR(COUNTIFS('OEN DET'!$J:$J,5,'OEN DET'!$A:$A,CONSOLIDADO!$F198)/COUNTIFS('OEN DET'!$J:$J,"&lt;&gt;",'OEN DET'!$A:$A,CONSOLIDADO!$F198),0)</f>
        <v>0.5</v>
      </c>
      <c r="BC198" s="48">
        <v>2</v>
      </c>
    </row>
    <row r="199" spans="1:55" x14ac:dyDescent="0.3">
      <c r="A199" s="11">
        <f>AVERAGEIFS('OEN DET'!B:B,'OEN DET'!A:A,CONSOLIDADO!F199)</f>
        <v>1</v>
      </c>
      <c r="B199" s="11">
        <f>AVERAGEIFS('OEN DET'!F:F,'OEN DET'!A:A,CONSOLIDADO!F199)</f>
        <v>6</v>
      </c>
      <c r="C199" s="43">
        <f t="shared" si="9"/>
        <v>1</v>
      </c>
      <c r="D199" s="43">
        <f t="shared" si="10"/>
        <v>0</v>
      </c>
      <c r="E199" s="2" t="s">
        <v>7708</v>
      </c>
      <c r="F199" s="2">
        <f t="shared" si="11"/>
        <v>198</v>
      </c>
      <c r="G199" s="11">
        <v>1</v>
      </c>
      <c r="H199" s="11">
        <v>0</v>
      </c>
      <c r="I199" s="11">
        <v>0</v>
      </c>
      <c r="J199" s="11">
        <v>0</v>
      </c>
      <c r="K199" s="11">
        <v>0</v>
      </c>
      <c r="L199" s="11">
        <v>0</v>
      </c>
      <c r="M199" s="11">
        <v>0</v>
      </c>
      <c r="N199" s="11">
        <v>0</v>
      </c>
      <c r="O199" s="11">
        <v>0</v>
      </c>
      <c r="P199" s="11">
        <v>0</v>
      </c>
      <c r="Q199" s="11">
        <v>0</v>
      </c>
      <c r="R199" s="11">
        <v>0</v>
      </c>
      <c r="S199" s="11">
        <v>0</v>
      </c>
      <c r="T199" s="11">
        <v>0</v>
      </c>
      <c r="U199" s="11">
        <v>0</v>
      </c>
      <c r="V199" s="11">
        <v>0</v>
      </c>
      <c r="W199" s="11">
        <v>0</v>
      </c>
      <c r="X199" s="11">
        <v>0</v>
      </c>
      <c r="Y199" s="11">
        <v>0</v>
      </c>
      <c r="Z199" s="11">
        <v>0</v>
      </c>
      <c r="AA199" s="11">
        <v>0</v>
      </c>
      <c r="AB199" s="11">
        <v>0</v>
      </c>
      <c r="AC199" s="11">
        <v>0</v>
      </c>
      <c r="AD199" s="11">
        <v>0</v>
      </c>
      <c r="AE199" s="11">
        <v>0</v>
      </c>
      <c r="AF199" s="11">
        <v>0</v>
      </c>
      <c r="AG199" s="11">
        <v>0</v>
      </c>
      <c r="AH199" s="11">
        <v>0</v>
      </c>
      <c r="AI199" s="11">
        <v>0</v>
      </c>
      <c r="AJ199" s="11">
        <v>0</v>
      </c>
      <c r="AK199" s="11">
        <v>0</v>
      </c>
      <c r="AL199" s="11">
        <v>1</v>
      </c>
      <c r="AM199" s="11">
        <v>0</v>
      </c>
      <c r="AN199" s="11">
        <v>0</v>
      </c>
      <c r="AO199" s="11">
        <v>0</v>
      </c>
      <c r="AP199" s="11">
        <v>0</v>
      </c>
      <c r="AQ199" s="11">
        <v>0</v>
      </c>
      <c r="AR199" s="11">
        <v>0</v>
      </c>
      <c r="AS199" s="11">
        <v>0</v>
      </c>
      <c r="AT199" s="11">
        <v>0</v>
      </c>
      <c r="AU199" s="22">
        <f>+IFERROR(COUNTIFS('OEN DET'!$H:$H,1,'OEN DET'!$A:$A,CONSOLIDADO!$F199)/COUNTIFS('OEN DET'!$H:$H,"&lt;&gt;",'OEN DET'!$A:$A,CONSOLIDADO!$F199),0)</f>
        <v>0.8</v>
      </c>
      <c r="AV199" s="22">
        <f>+IFERROR(COUNTIFS('OEN DET'!$H:$H,2,'OEN DET'!$A:$A,CONSOLIDADO!$F199)/COUNTIFS('OEN DET'!$H:$H,"&lt;&gt;",'OEN DET'!$A:$A,CONSOLIDADO!$F199),0)</f>
        <v>0.2</v>
      </c>
      <c r="AW199" s="22">
        <f>+IFERROR(COUNTIFS('OEN DET'!$H:$H,3,'OEN DET'!$A:$A,CONSOLIDADO!$F199)/COUNTIFS('OEN DET'!$H:$H,"&lt;&gt;",'OEN DET'!$A:$A,CONSOLIDADO!$F199),0)</f>
        <v>0</v>
      </c>
      <c r="AX199" s="22">
        <f>+IFERROR(COUNTIFS('OEN DET'!$J:$J,1,'OEN DET'!$A:$A,CONSOLIDADO!$F199)/COUNTIFS('OEN DET'!$J:$J,"&lt;&gt;",'OEN DET'!$A:$A,CONSOLIDADO!$F199),0)</f>
        <v>0</v>
      </c>
      <c r="AY199" s="22">
        <f>+IFERROR(COUNTIFS('OEN DET'!$J:$J,2,'OEN DET'!$A:$A,CONSOLIDADO!$F199)/COUNTIFS('OEN DET'!$J:$J,"&lt;&gt;",'OEN DET'!$A:$A,CONSOLIDADO!$F199),0)</f>
        <v>0</v>
      </c>
      <c r="AZ199" s="22">
        <f>+IFERROR(COUNTIFS('OEN DET'!$J:$J,3,'OEN DET'!$A:$A,CONSOLIDADO!$F199)/COUNTIFS('OEN DET'!$J:$J,"&lt;&gt;",'OEN DET'!$A:$A,CONSOLIDADO!$F199),0)</f>
        <v>0</v>
      </c>
      <c r="BA199" s="22">
        <f>+IFERROR(COUNTIFS('OEN DET'!$J:$J,4,'OEN DET'!$A:$A,CONSOLIDADO!$F199)/COUNTIFS('OEN DET'!$J:$J,"&lt;&gt;",'OEN DET'!$A:$A,CONSOLIDADO!$F199),0)</f>
        <v>0</v>
      </c>
      <c r="BB199" s="22">
        <f>+IFERROR(COUNTIFS('OEN DET'!$J:$J,5,'OEN DET'!$A:$A,CONSOLIDADO!$F199)/COUNTIFS('OEN DET'!$J:$J,"&lt;&gt;",'OEN DET'!$A:$A,CONSOLIDADO!$F199),0)</f>
        <v>0</v>
      </c>
      <c r="BC199" s="48">
        <v>2</v>
      </c>
    </row>
    <row r="200" spans="1:55" x14ac:dyDescent="0.3">
      <c r="A200" s="11">
        <f>AVERAGEIFS('OEN DET'!B:B,'OEN DET'!A:A,CONSOLIDADO!F200)</f>
        <v>2</v>
      </c>
      <c r="B200" s="11">
        <f>AVERAGEIFS('OEN DET'!F:F,'OEN DET'!A:A,CONSOLIDADO!F200)</f>
        <v>8</v>
      </c>
      <c r="C200" s="43">
        <f t="shared" si="9"/>
        <v>1</v>
      </c>
      <c r="D200" s="43">
        <f t="shared" si="10"/>
        <v>1</v>
      </c>
      <c r="E200" s="2" t="s">
        <v>7708</v>
      </c>
      <c r="F200" s="2">
        <f t="shared" si="11"/>
        <v>199</v>
      </c>
      <c r="G200" s="11">
        <v>0</v>
      </c>
      <c r="H200" s="11">
        <v>1</v>
      </c>
      <c r="I200" s="11">
        <v>0</v>
      </c>
      <c r="J200" s="11">
        <v>0</v>
      </c>
      <c r="K200" s="11">
        <v>0</v>
      </c>
      <c r="L200" s="11">
        <v>0</v>
      </c>
      <c r="M200" s="11">
        <v>0</v>
      </c>
      <c r="N200" s="11">
        <v>0</v>
      </c>
      <c r="O200" s="11">
        <v>0</v>
      </c>
      <c r="P200" s="11">
        <v>0</v>
      </c>
      <c r="Q200" s="11">
        <v>0</v>
      </c>
      <c r="R200" s="11">
        <v>0</v>
      </c>
      <c r="S200" s="11">
        <v>0</v>
      </c>
      <c r="T200" s="11">
        <v>0</v>
      </c>
      <c r="U200" s="11">
        <v>0</v>
      </c>
      <c r="V200" s="11">
        <v>0</v>
      </c>
      <c r="W200" s="11">
        <v>0</v>
      </c>
      <c r="X200" s="11">
        <v>0</v>
      </c>
      <c r="Y200" s="11">
        <v>0</v>
      </c>
      <c r="Z200" s="11">
        <v>0</v>
      </c>
      <c r="AA200" s="11">
        <v>0</v>
      </c>
      <c r="AB200" s="11">
        <v>0</v>
      </c>
      <c r="AC200" s="11">
        <v>0</v>
      </c>
      <c r="AD200" s="11">
        <v>0</v>
      </c>
      <c r="AE200" s="11">
        <v>0</v>
      </c>
      <c r="AF200" s="11">
        <v>0</v>
      </c>
      <c r="AG200" s="11">
        <v>0</v>
      </c>
      <c r="AH200" s="11">
        <v>0</v>
      </c>
      <c r="AI200" s="11">
        <v>0</v>
      </c>
      <c r="AJ200" s="11">
        <v>0</v>
      </c>
      <c r="AK200" s="11">
        <v>0</v>
      </c>
      <c r="AL200" s="11">
        <v>0</v>
      </c>
      <c r="AM200" s="11">
        <v>0</v>
      </c>
      <c r="AN200" s="11">
        <v>1</v>
      </c>
      <c r="AO200" s="11">
        <v>0</v>
      </c>
      <c r="AP200" s="11">
        <v>0</v>
      </c>
      <c r="AQ200" s="11">
        <v>0</v>
      </c>
      <c r="AR200" s="11">
        <v>0</v>
      </c>
      <c r="AS200" s="11">
        <v>0</v>
      </c>
      <c r="AT200" s="11">
        <v>0</v>
      </c>
      <c r="AU200" s="22">
        <f>+IFERROR(COUNTIFS('OEN DET'!$H:$H,1,'OEN DET'!$A:$A,CONSOLIDADO!$F200)/COUNTIFS('OEN DET'!$H:$H,"&lt;&gt;",'OEN DET'!$A:$A,CONSOLIDADO!$F200),0)</f>
        <v>0.5</v>
      </c>
      <c r="AV200" s="22">
        <f>+IFERROR(COUNTIFS('OEN DET'!$H:$H,2,'OEN DET'!$A:$A,CONSOLIDADO!$F200)/COUNTIFS('OEN DET'!$H:$H,"&lt;&gt;",'OEN DET'!$A:$A,CONSOLIDADO!$F200),0)</f>
        <v>0.5</v>
      </c>
      <c r="AW200" s="22">
        <f>+IFERROR(COUNTIFS('OEN DET'!$H:$H,3,'OEN DET'!$A:$A,CONSOLIDADO!$F200)/COUNTIFS('OEN DET'!$H:$H,"&lt;&gt;",'OEN DET'!$A:$A,CONSOLIDADO!$F200),0)</f>
        <v>0</v>
      </c>
      <c r="AX200" s="22">
        <f>+IFERROR(COUNTIFS('OEN DET'!$J:$J,1,'OEN DET'!$A:$A,CONSOLIDADO!$F200)/COUNTIFS('OEN DET'!$J:$J,"&lt;&gt;",'OEN DET'!$A:$A,CONSOLIDADO!$F200),0)</f>
        <v>1</v>
      </c>
      <c r="AY200" s="22">
        <f>+IFERROR(COUNTIFS('OEN DET'!$J:$J,2,'OEN DET'!$A:$A,CONSOLIDADO!$F200)/COUNTIFS('OEN DET'!$J:$J,"&lt;&gt;",'OEN DET'!$A:$A,CONSOLIDADO!$F200),0)</f>
        <v>0</v>
      </c>
      <c r="AZ200" s="22">
        <f>+IFERROR(COUNTIFS('OEN DET'!$J:$J,3,'OEN DET'!$A:$A,CONSOLIDADO!$F200)/COUNTIFS('OEN DET'!$J:$J,"&lt;&gt;",'OEN DET'!$A:$A,CONSOLIDADO!$F200),0)</f>
        <v>0</v>
      </c>
      <c r="BA200" s="22">
        <f>+IFERROR(COUNTIFS('OEN DET'!$J:$J,4,'OEN DET'!$A:$A,CONSOLIDADO!$F200)/COUNTIFS('OEN DET'!$J:$J,"&lt;&gt;",'OEN DET'!$A:$A,CONSOLIDADO!$F200),0)</f>
        <v>0</v>
      </c>
      <c r="BB200" s="22">
        <f>+IFERROR(COUNTIFS('OEN DET'!$J:$J,5,'OEN DET'!$A:$A,CONSOLIDADO!$F200)/COUNTIFS('OEN DET'!$J:$J,"&lt;&gt;",'OEN DET'!$A:$A,CONSOLIDADO!$F200),0)</f>
        <v>0</v>
      </c>
      <c r="BC200" s="48">
        <v>1</v>
      </c>
    </row>
    <row r="201" spans="1:55" x14ac:dyDescent="0.3">
      <c r="A201" s="11">
        <f>AVERAGEIFS('OEN DET'!B:B,'OEN DET'!A:A,CONSOLIDADO!F201)</f>
        <v>2</v>
      </c>
      <c r="B201" s="11">
        <f>AVERAGEIFS('OEN DET'!F:F,'OEN DET'!A:A,CONSOLIDADO!F201)</f>
        <v>8</v>
      </c>
      <c r="C201" s="43">
        <f t="shared" si="9"/>
        <v>0</v>
      </c>
      <c r="D201" s="43">
        <f t="shared" si="10"/>
        <v>1</v>
      </c>
      <c r="E201" s="2" t="s">
        <v>7708</v>
      </c>
      <c r="F201" s="2">
        <f t="shared" si="11"/>
        <v>200</v>
      </c>
      <c r="G201" s="11">
        <v>0</v>
      </c>
      <c r="H201" s="11">
        <v>1</v>
      </c>
      <c r="I201" s="11">
        <v>0</v>
      </c>
      <c r="J201" s="11">
        <v>0</v>
      </c>
      <c r="K201" s="11">
        <v>0</v>
      </c>
      <c r="L201" s="11">
        <v>0</v>
      </c>
      <c r="M201" s="11">
        <v>0</v>
      </c>
      <c r="N201" s="11">
        <v>0</v>
      </c>
      <c r="O201" s="11">
        <v>0</v>
      </c>
      <c r="P201" s="11">
        <v>0</v>
      </c>
      <c r="Q201" s="11">
        <v>0</v>
      </c>
      <c r="R201" s="11">
        <v>0</v>
      </c>
      <c r="S201" s="11">
        <v>0</v>
      </c>
      <c r="T201" s="11">
        <v>0</v>
      </c>
      <c r="U201" s="11">
        <v>0</v>
      </c>
      <c r="V201" s="11">
        <v>0</v>
      </c>
      <c r="W201" s="11">
        <v>0</v>
      </c>
      <c r="X201" s="11">
        <v>0</v>
      </c>
      <c r="Y201" s="11">
        <v>0</v>
      </c>
      <c r="Z201" s="11">
        <v>0</v>
      </c>
      <c r="AA201" s="11">
        <v>0</v>
      </c>
      <c r="AB201" s="11">
        <v>0</v>
      </c>
      <c r="AC201" s="11">
        <v>0</v>
      </c>
      <c r="AD201" s="11">
        <v>0</v>
      </c>
      <c r="AE201" s="11">
        <v>0</v>
      </c>
      <c r="AF201" s="11">
        <v>0</v>
      </c>
      <c r="AG201" s="11">
        <v>0</v>
      </c>
      <c r="AH201" s="11">
        <v>0</v>
      </c>
      <c r="AI201" s="11">
        <v>0</v>
      </c>
      <c r="AJ201" s="11">
        <v>0</v>
      </c>
      <c r="AK201" s="11">
        <v>0</v>
      </c>
      <c r="AL201" s="11">
        <v>0</v>
      </c>
      <c r="AM201" s="11">
        <v>0</v>
      </c>
      <c r="AN201" s="11">
        <v>1</v>
      </c>
      <c r="AO201" s="11">
        <v>0</v>
      </c>
      <c r="AP201" s="11">
        <v>0</v>
      </c>
      <c r="AQ201" s="11">
        <v>0</v>
      </c>
      <c r="AR201" s="11">
        <v>0</v>
      </c>
      <c r="AS201" s="11">
        <v>0</v>
      </c>
      <c r="AT201" s="11">
        <v>0</v>
      </c>
      <c r="AU201" s="22">
        <f>+IFERROR(COUNTIFS('OEN DET'!$H:$H,1,'OEN DET'!$A:$A,CONSOLIDADO!$F201)/COUNTIFS('OEN DET'!$H:$H,"&lt;&gt;",'OEN DET'!$A:$A,CONSOLIDADO!$F201),0)</f>
        <v>0</v>
      </c>
      <c r="AV201" s="22">
        <f>+IFERROR(COUNTIFS('OEN DET'!$H:$H,2,'OEN DET'!$A:$A,CONSOLIDADO!$F201)/COUNTIFS('OEN DET'!$H:$H,"&lt;&gt;",'OEN DET'!$A:$A,CONSOLIDADO!$F201),0)</f>
        <v>0</v>
      </c>
      <c r="AW201" s="22">
        <f>+IFERROR(COUNTIFS('OEN DET'!$H:$H,3,'OEN DET'!$A:$A,CONSOLIDADO!$F201)/COUNTIFS('OEN DET'!$H:$H,"&lt;&gt;",'OEN DET'!$A:$A,CONSOLIDADO!$F201),0)</f>
        <v>0</v>
      </c>
      <c r="AX201" s="22">
        <f>+IFERROR(COUNTIFS('OEN DET'!$J:$J,1,'OEN DET'!$A:$A,CONSOLIDADO!$F201)/COUNTIFS('OEN DET'!$J:$J,"&lt;&gt;",'OEN DET'!$A:$A,CONSOLIDADO!$F201),0)</f>
        <v>1</v>
      </c>
      <c r="AY201" s="22">
        <f>+IFERROR(COUNTIFS('OEN DET'!$J:$J,2,'OEN DET'!$A:$A,CONSOLIDADO!$F201)/COUNTIFS('OEN DET'!$J:$J,"&lt;&gt;",'OEN DET'!$A:$A,CONSOLIDADO!$F201),0)</f>
        <v>0</v>
      </c>
      <c r="AZ201" s="22">
        <f>+IFERROR(COUNTIFS('OEN DET'!$J:$J,3,'OEN DET'!$A:$A,CONSOLIDADO!$F201)/COUNTIFS('OEN DET'!$J:$J,"&lt;&gt;",'OEN DET'!$A:$A,CONSOLIDADO!$F201),0)</f>
        <v>0</v>
      </c>
      <c r="BA201" s="22">
        <f>+IFERROR(COUNTIFS('OEN DET'!$J:$J,4,'OEN DET'!$A:$A,CONSOLIDADO!$F201)/COUNTIFS('OEN DET'!$J:$J,"&lt;&gt;",'OEN DET'!$A:$A,CONSOLIDADO!$F201),0)</f>
        <v>0</v>
      </c>
      <c r="BB201" s="22">
        <f>+IFERROR(COUNTIFS('OEN DET'!$J:$J,5,'OEN DET'!$A:$A,CONSOLIDADO!$F201)/COUNTIFS('OEN DET'!$J:$J,"&lt;&gt;",'OEN DET'!$A:$A,CONSOLIDADO!$F201),0)</f>
        <v>0</v>
      </c>
      <c r="BC201" s="48">
        <v>5</v>
      </c>
    </row>
    <row r="202" spans="1:55" x14ac:dyDescent="0.3">
      <c r="A202" s="11">
        <f>AVERAGEIFS('OEN DET'!B:B,'OEN DET'!A:A,CONSOLIDADO!F202)</f>
        <v>2</v>
      </c>
      <c r="B202" s="11">
        <f>AVERAGEIFS('OEN DET'!F:F,'OEN DET'!A:A,CONSOLIDADO!F202)</f>
        <v>8</v>
      </c>
      <c r="C202" s="43">
        <f t="shared" si="9"/>
        <v>1</v>
      </c>
      <c r="D202" s="43">
        <f t="shared" si="10"/>
        <v>1</v>
      </c>
      <c r="E202" s="2" t="s">
        <v>7708</v>
      </c>
      <c r="F202" s="2">
        <f t="shared" si="11"/>
        <v>201</v>
      </c>
      <c r="G202" s="11">
        <v>0</v>
      </c>
      <c r="H202" s="11">
        <v>1</v>
      </c>
      <c r="I202" s="11">
        <v>0</v>
      </c>
      <c r="J202" s="11">
        <v>0</v>
      </c>
      <c r="K202" s="11">
        <v>0</v>
      </c>
      <c r="L202" s="11">
        <v>0</v>
      </c>
      <c r="M202" s="11">
        <v>0</v>
      </c>
      <c r="N202" s="11">
        <v>0</v>
      </c>
      <c r="O202" s="11">
        <v>0</v>
      </c>
      <c r="P202" s="11">
        <v>0</v>
      </c>
      <c r="Q202" s="11">
        <v>0</v>
      </c>
      <c r="R202" s="11">
        <v>0</v>
      </c>
      <c r="S202" s="11">
        <v>0</v>
      </c>
      <c r="T202" s="11">
        <v>0</v>
      </c>
      <c r="U202" s="11">
        <v>0</v>
      </c>
      <c r="V202" s="11">
        <v>0</v>
      </c>
      <c r="W202" s="11">
        <v>0</v>
      </c>
      <c r="X202" s="11">
        <v>0</v>
      </c>
      <c r="Y202" s="11">
        <v>0</v>
      </c>
      <c r="Z202" s="11">
        <v>0</v>
      </c>
      <c r="AA202" s="11">
        <v>0</v>
      </c>
      <c r="AB202" s="11">
        <v>0</v>
      </c>
      <c r="AC202" s="11">
        <v>0</v>
      </c>
      <c r="AD202" s="11">
        <v>0</v>
      </c>
      <c r="AE202" s="11">
        <v>0</v>
      </c>
      <c r="AF202" s="11">
        <v>0</v>
      </c>
      <c r="AG202" s="11">
        <v>0</v>
      </c>
      <c r="AH202" s="11">
        <v>0</v>
      </c>
      <c r="AI202" s="11">
        <v>0</v>
      </c>
      <c r="AJ202" s="11">
        <v>0</v>
      </c>
      <c r="AK202" s="11">
        <v>0</v>
      </c>
      <c r="AL202" s="11">
        <v>0</v>
      </c>
      <c r="AM202" s="11">
        <v>0</v>
      </c>
      <c r="AN202" s="11">
        <v>1</v>
      </c>
      <c r="AO202" s="11">
        <v>0</v>
      </c>
      <c r="AP202" s="11">
        <v>0</v>
      </c>
      <c r="AQ202" s="11">
        <v>0</v>
      </c>
      <c r="AR202" s="11">
        <v>0</v>
      </c>
      <c r="AS202" s="11">
        <v>0</v>
      </c>
      <c r="AT202" s="11">
        <v>0</v>
      </c>
      <c r="AU202" s="22">
        <f>+IFERROR(COUNTIFS('OEN DET'!$H:$H,1,'OEN DET'!$A:$A,CONSOLIDADO!$F202)/COUNTIFS('OEN DET'!$H:$H,"&lt;&gt;",'OEN DET'!$A:$A,CONSOLIDADO!$F202),0)</f>
        <v>1</v>
      </c>
      <c r="AV202" s="22">
        <f>+IFERROR(COUNTIFS('OEN DET'!$H:$H,2,'OEN DET'!$A:$A,CONSOLIDADO!$F202)/COUNTIFS('OEN DET'!$H:$H,"&lt;&gt;",'OEN DET'!$A:$A,CONSOLIDADO!$F202),0)</f>
        <v>0</v>
      </c>
      <c r="AW202" s="22">
        <f>+IFERROR(COUNTIFS('OEN DET'!$H:$H,3,'OEN DET'!$A:$A,CONSOLIDADO!$F202)/COUNTIFS('OEN DET'!$H:$H,"&lt;&gt;",'OEN DET'!$A:$A,CONSOLIDADO!$F202),0)</f>
        <v>0</v>
      </c>
      <c r="AX202" s="22">
        <f>+IFERROR(COUNTIFS('OEN DET'!$J:$J,1,'OEN DET'!$A:$A,CONSOLIDADO!$F202)/COUNTIFS('OEN DET'!$J:$J,"&lt;&gt;",'OEN DET'!$A:$A,CONSOLIDADO!$F202),0)</f>
        <v>0</v>
      </c>
      <c r="AY202" s="22">
        <f>+IFERROR(COUNTIFS('OEN DET'!$J:$J,2,'OEN DET'!$A:$A,CONSOLIDADO!$F202)/COUNTIFS('OEN DET'!$J:$J,"&lt;&gt;",'OEN DET'!$A:$A,CONSOLIDADO!$F202),0)</f>
        <v>0</v>
      </c>
      <c r="AZ202" s="22">
        <f>+IFERROR(COUNTIFS('OEN DET'!$J:$J,3,'OEN DET'!$A:$A,CONSOLIDADO!$F202)/COUNTIFS('OEN DET'!$J:$J,"&lt;&gt;",'OEN DET'!$A:$A,CONSOLIDADO!$F202),0)</f>
        <v>0</v>
      </c>
      <c r="BA202" s="22">
        <f>+IFERROR(COUNTIFS('OEN DET'!$J:$J,4,'OEN DET'!$A:$A,CONSOLIDADO!$F202)/COUNTIFS('OEN DET'!$J:$J,"&lt;&gt;",'OEN DET'!$A:$A,CONSOLIDADO!$F202),0)</f>
        <v>0</v>
      </c>
      <c r="BB202" s="22">
        <f>+IFERROR(COUNTIFS('OEN DET'!$J:$J,5,'OEN DET'!$A:$A,CONSOLIDADO!$F202)/COUNTIFS('OEN DET'!$J:$J,"&lt;&gt;",'OEN DET'!$A:$A,CONSOLIDADO!$F202),0)</f>
        <v>1</v>
      </c>
      <c r="BC202" s="48">
        <v>2</v>
      </c>
    </row>
    <row r="203" spans="1:55" x14ac:dyDescent="0.3">
      <c r="A203" s="11">
        <f>AVERAGEIFS('OEN DET'!B:B,'OEN DET'!A:A,CONSOLIDADO!F203)</f>
        <v>3</v>
      </c>
      <c r="B203" s="11">
        <f>AVERAGEIFS('OEN DET'!F:F,'OEN DET'!A:A,CONSOLIDADO!F203)</f>
        <v>6</v>
      </c>
      <c r="C203" s="43">
        <f t="shared" si="9"/>
        <v>0</v>
      </c>
      <c r="D203" s="43">
        <f t="shared" si="10"/>
        <v>1</v>
      </c>
      <c r="E203" s="2" t="s">
        <v>7708</v>
      </c>
      <c r="F203" s="2">
        <f t="shared" si="11"/>
        <v>202</v>
      </c>
      <c r="G203" s="11">
        <v>0</v>
      </c>
      <c r="H203" s="11">
        <v>0</v>
      </c>
      <c r="I203" s="11">
        <v>1</v>
      </c>
      <c r="J203" s="11">
        <v>0</v>
      </c>
      <c r="K203" s="11">
        <v>0</v>
      </c>
      <c r="L203" s="11">
        <v>0</v>
      </c>
      <c r="M203" s="11">
        <v>0</v>
      </c>
      <c r="N203" s="11">
        <v>0</v>
      </c>
      <c r="O203" s="11">
        <v>0</v>
      </c>
      <c r="P203" s="11">
        <v>0</v>
      </c>
      <c r="Q203" s="11">
        <v>0</v>
      </c>
      <c r="R203" s="11">
        <v>0</v>
      </c>
      <c r="S203" s="11">
        <v>0</v>
      </c>
      <c r="T203" s="11">
        <v>0</v>
      </c>
      <c r="U203" s="11">
        <v>0</v>
      </c>
      <c r="V203" s="11">
        <v>0</v>
      </c>
      <c r="W203" s="11">
        <v>0</v>
      </c>
      <c r="X203" s="11">
        <v>0</v>
      </c>
      <c r="Y203" s="11">
        <v>0</v>
      </c>
      <c r="Z203" s="11">
        <v>0</v>
      </c>
      <c r="AA203" s="11">
        <v>0</v>
      </c>
      <c r="AB203" s="11">
        <v>0</v>
      </c>
      <c r="AC203" s="11">
        <v>0</v>
      </c>
      <c r="AD203" s="11">
        <v>0</v>
      </c>
      <c r="AE203" s="11">
        <v>0</v>
      </c>
      <c r="AF203" s="11">
        <v>0</v>
      </c>
      <c r="AG203" s="11">
        <v>0</v>
      </c>
      <c r="AH203" s="11">
        <v>0</v>
      </c>
      <c r="AI203" s="11">
        <v>0</v>
      </c>
      <c r="AJ203" s="11">
        <v>0</v>
      </c>
      <c r="AK203" s="11">
        <v>0</v>
      </c>
      <c r="AL203" s="11">
        <v>1</v>
      </c>
      <c r="AM203" s="11">
        <v>0</v>
      </c>
      <c r="AN203" s="11">
        <v>0</v>
      </c>
      <c r="AO203" s="11">
        <v>0</v>
      </c>
      <c r="AP203" s="11">
        <v>0</v>
      </c>
      <c r="AQ203" s="11">
        <v>0</v>
      </c>
      <c r="AR203" s="11">
        <v>0</v>
      </c>
      <c r="AS203" s="11">
        <v>0</v>
      </c>
      <c r="AT203" s="11">
        <v>0</v>
      </c>
      <c r="AU203" s="22">
        <f>+IFERROR(COUNTIFS('OEN DET'!$H:$H,1,'OEN DET'!$A:$A,CONSOLIDADO!$F203)/COUNTIFS('OEN DET'!$H:$H,"&lt;&gt;",'OEN DET'!$A:$A,CONSOLIDADO!$F203),0)</f>
        <v>0</v>
      </c>
      <c r="AV203" s="22">
        <f>+IFERROR(COUNTIFS('OEN DET'!$H:$H,2,'OEN DET'!$A:$A,CONSOLIDADO!$F203)/COUNTIFS('OEN DET'!$H:$H,"&lt;&gt;",'OEN DET'!$A:$A,CONSOLIDADO!$F203),0)</f>
        <v>0</v>
      </c>
      <c r="AW203" s="22">
        <f>+IFERROR(COUNTIFS('OEN DET'!$H:$H,3,'OEN DET'!$A:$A,CONSOLIDADO!$F203)/COUNTIFS('OEN DET'!$H:$H,"&lt;&gt;",'OEN DET'!$A:$A,CONSOLIDADO!$F203),0)</f>
        <v>0</v>
      </c>
      <c r="AX203" s="22">
        <f>+IFERROR(COUNTIFS('OEN DET'!$J:$J,1,'OEN DET'!$A:$A,CONSOLIDADO!$F203)/COUNTIFS('OEN DET'!$J:$J,"&lt;&gt;",'OEN DET'!$A:$A,CONSOLIDADO!$F203),0)</f>
        <v>1</v>
      </c>
      <c r="AY203" s="22">
        <f>+IFERROR(COUNTIFS('OEN DET'!$J:$J,2,'OEN DET'!$A:$A,CONSOLIDADO!$F203)/COUNTIFS('OEN DET'!$J:$J,"&lt;&gt;",'OEN DET'!$A:$A,CONSOLIDADO!$F203),0)</f>
        <v>0</v>
      </c>
      <c r="AZ203" s="22">
        <f>+IFERROR(COUNTIFS('OEN DET'!$J:$J,3,'OEN DET'!$A:$A,CONSOLIDADO!$F203)/COUNTIFS('OEN DET'!$J:$J,"&lt;&gt;",'OEN DET'!$A:$A,CONSOLIDADO!$F203),0)</f>
        <v>0</v>
      </c>
      <c r="BA203" s="22">
        <f>+IFERROR(COUNTIFS('OEN DET'!$J:$J,4,'OEN DET'!$A:$A,CONSOLIDADO!$F203)/COUNTIFS('OEN DET'!$J:$J,"&lt;&gt;",'OEN DET'!$A:$A,CONSOLIDADO!$F203),0)</f>
        <v>0</v>
      </c>
      <c r="BB203" s="22">
        <f>+IFERROR(COUNTIFS('OEN DET'!$J:$J,5,'OEN DET'!$A:$A,CONSOLIDADO!$F203)/COUNTIFS('OEN DET'!$J:$J,"&lt;&gt;",'OEN DET'!$A:$A,CONSOLIDADO!$F203),0)</f>
        <v>0</v>
      </c>
      <c r="BC203" s="48">
        <v>5</v>
      </c>
    </row>
    <row r="204" spans="1:55" x14ac:dyDescent="0.3">
      <c r="A204" s="11">
        <f>AVERAGEIFS('OEN DET'!B:B,'OEN DET'!A:A,CONSOLIDADO!F204)</f>
        <v>3</v>
      </c>
      <c r="B204" s="11">
        <f>AVERAGEIFS('OEN DET'!F:F,'OEN DET'!A:A,CONSOLIDADO!F204)</f>
        <v>2</v>
      </c>
      <c r="C204" s="43">
        <f t="shared" si="9"/>
        <v>1</v>
      </c>
      <c r="D204" s="43">
        <f t="shared" si="10"/>
        <v>0</v>
      </c>
      <c r="E204" s="2" t="s">
        <v>7708</v>
      </c>
      <c r="F204" s="2">
        <f t="shared" si="11"/>
        <v>203</v>
      </c>
      <c r="G204" s="11">
        <v>0</v>
      </c>
      <c r="H204" s="11">
        <v>0</v>
      </c>
      <c r="I204" s="11">
        <v>1</v>
      </c>
      <c r="J204" s="11">
        <v>0</v>
      </c>
      <c r="K204" s="11">
        <v>0</v>
      </c>
      <c r="L204" s="11">
        <v>0</v>
      </c>
      <c r="M204" s="11">
        <v>0</v>
      </c>
      <c r="N204" s="11">
        <v>0</v>
      </c>
      <c r="O204" s="11">
        <v>0</v>
      </c>
      <c r="P204" s="11">
        <v>0</v>
      </c>
      <c r="Q204" s="11">
        <v>0</v>
      </c>
      <c r="R204" s="11">
        <v>0</v>
      </c>
      <c r="S204" s="11">
        <v>0</v>
      </c>
      <c r="T204" s="11">
        <v>0</v>
      </c>
      <c r="U204" s="11">
        <v>0</v>
      </c>
      <c r="V204" s="11">
        <v>0</v>
      </c>
      <c r="W204" s="11">
        <v>0</v>
      </c>
      <c r="X204" s="11">
        <v>0</v>
      </c>
      <c r="Y204" s="11">
        <v>0</v>
      </c>
      <c r="Z204" s="11">
        <v>0</v>
      </c>
      <c r="AA204" s="11">
        <v>0</v>
      </c>
      <c r="AB204" s="11">
        <v>0</v>
      </c>
      <c r="AC204" s="11">
        <v>0</v>
      </c>
      <c r="AD204" s="11">
        <v>0</v>
      </c>
      <c r="AE204" s="11">
        <v>0</v>
      </c>
      <c r="AF204" s="11">
        <v>0</v>
      </c>
      <c r="AG204" s="11">
        <v>0</v>
      </c>
      <c r="AH204" s="11">
        <v>1</v>
      </c>
      <c r="AI204" s="11">
        <v>0</v>
      </c>
      <c r="AJ204" s="11">
        <v>0</v>
      </c>
      <c r="AK204" s="11">
        <v>0</v>
      </c>
      <c r="AL204" s="11">
        <v>0</v>
      </c>
      <c r="AM204" s="11">
        <v>0</v>
      </c>
      <c r="AN204" s="11">
        <v>0</v>
      </c>
      <c r="AO204" s="11">
        <v>0</v>
      </c>
      <c r="AP204" s="11">
        <v>0</v>
      </c>
      <c r="AQ204" s="11">
        <v>0</v>
      </c>
      <c r="AR204" s="11">
        <v>0</v>
      </c>
      <c r="AS204" s="11">
        <v>0</v>
      </c>
      <c r="AT204" s="11">
        <v>0</v>
      </c>
      <c r="AU204" s="22">
        <f>+IFERROR(COUNTIFS('OEN DET'!$H:$H,1,'OEN DET'!$A:$A,CONSOLIDADO!$F204)/COUNTIFS('OEN DET'!$H:$H,"&lt;&gt;",'OEN DET'!$A:$A,CONSOLIDADO!$F204),0)</f>
        <v>0.33333333333333331</v>
      </c>
      <c r="AV204" s="22">
        <f>+IFERROR(COUNTIFS('OEN DET'!$H:$H,2,'OEN DET'!$A:$A,CONSOLIDADO!$F204)/COUNTIFS('OEN DET'!$H:$H,"&lt;&gt;",'OEN DET'!$A:$A,CONSOLIDADO!$F204),0)</f>
        <v>0.33333333333333331</v>
      </c>
      <c r="AW204" s="22">
        <f>+IFERROR(COUNTIFS('OEN DET'!$H:$H,3,'OEN DET'!$A:$A,CONSOLIDADO!$F204)/COUNTIFS('OEN DET'!$H:$H,"&lt;&gt;",'OEN DET'!$A:$A,CONSOLIDADO!$F204),0)</f>
        <v>0.33333333333333331</v>
      </c>
      <c r="AX204" s="22">
        <f>+IFERROR(COUNTIFS('OEN DET'!$J:$J,1,'OEN DET'!$A:$A,CONSOLIDADO!$F204)/COUNTIFS('OEN DET'!$J:$J,"&lt;&gt;",'OEN DET'!$A:$A,CONSOLIDADO!$F204),0)</f>
        <v>0</v>
      </c>
      <c r="AY204" s="22">
        <f>+IFERROR(COUNTIFS('OEN DET'!$J:$J,2,'OEN DET'!$A:$A,CONSOLIDADO!$F204)/COUNTIFS('OEN DET'!$J:$J,"&lt;&gt;",'OEN DET'!$A:$A,CONSOLIDADO!$F204),0)</f>
        <v>0</v>
      </c>
      <c r="AZ204" s="22">
        <f>+IFERROR(COUNTIFS('OEN DET'!$J:$J,3,'OEN DET'!$A:$A,CONSOLIDADO!$F204)/COUNTIFS('OEN DET'!$J:$J,"&lt;&gt;",'OEN DET'!$A:$A,CONSOLIDADO!$F204),0)</f>
        <v>0</v>
      </c>
      <c r="BA204" s="22">
        <f>+IFERROR(COUNTIFS('OEN DET'!$J:$J,4,'OEN DET'!$A:$A,CONSOLIDADO!$F204)/COUNTIFS('OEN DET'!$J:$J,"&lt;&gt;",'OEN DET'!$A:$A,CONSOLIDADO!$F204),0)</f>
        <v>0</v>
      </c>
      <c r="BB204" s="22">
        <f>+IFERROR(COUNTIFS('OEN DET'!$J:$J,5,'OEN DET'!$A:$A,CONSOLIDADO!$F204)/COUNTIFS('OEN DET'!$J:$J,"&lt;&gt;",'OEN DET'!$A:$A,CONSOLIDADO!$F204),0)</f>
        <v>0</v>
      </c>
      <c r="BC204" s="48">
        <v>1</v>
      </c>
    </row>
    <row r="205" spans="1:55" x14ac:dyDescent="0.3">
      <c r="A205" s="11">
        <f>AVERAGEIFS('OEN DET'!B:B,'OEN DET'!A:A,CONSOLIDADO!F205)</f>
        <v>2</v>
      </c>
      <c r="B205" s="11">
        <f>AVERAGEIFS('OEN DET'!F:F,'OEN DET'!A:A,CONSOLIDADO!F205)</f>
        <v>7</v>
      </c>
      <c r="C205" s="43">
        <f t="shared" si="9"/>
        <v>1</v>
      </c>
      <c r="D205" s="43">
        <f t="shared" si="10"/>
        <v>0</v>
      </c>
      <c r="E205" s="2" t="s">
        <v>7708</v>
      </c>
      <c r="F205" s="2">
        <f t="shared" si="11"/>
        <v>204</v>
      </c>
      <c r="G205" s="11">
        <v>0</v>
      </c>
      <c r="H205" s="11">
        <v>1</v>
      </c>
      <c r="I205" s="11">
        <v>0</v>
      </c>
      <c r="J205" s="11">
        <v>0</v>
      </c>
      <c r="K205" s="11">
        <v>0</v>
      </c>
      <c r="L205" s="11">
        <v>0</v>
      </c>
      <c r="M205" s="11">
        <v>0</v>
      </c>
      <c r="N205" s="11">
        <v>0</v>
      </c>
      <c r="O205" s="11">
        <v>0</v>
      </c>
      <c r="P205" s="11">
        <v>0</v>
      </c>
      <c r="Q205" s="11">
        <v>0</v>
      </c>
      <c r="R205" s="11">
        <v>0</v>
      </c>
      <c r="S205" s="11">
        <v>0</v>
      </c>
      <c r="T205" s="11">
        <v>0</v>
      </c>
      <c r="U205" s="11">
        <v>0</v>
      </c>
      <c r="V205" s="11">
        <v>0</v>
      </c>
      <c r="W205" s="11">
        <v>0</v>
      </c>
      <c r="X205" s="11">
        <v>0</v>
      </c>
      <c r="Y205" s="11">
        <v>0</v>
      </c>
      <c r="Z205" s="11">
        <v>0</v>
      </c>
      <c r="AA205" s="11">
        <v>0</v>
      </c>
      <c r="AB205" s="11">
        <v>0</v>
      </c>
      <c r="AC205" s="11">
        <v>0</v>
      </c>
      <c r="AD205" s="11">
        <v>0</v>
      </c>
      <c r="AE205" s="11">
        <v>0</v>
      </c>
      <c r="AF205" s="11">
        <v>0</v>
      </c>
      <c r="AG205" s="11">
        <v>0</v>
      </c>
      <c r="AH205" s="11">
        <v>0</v>
      </c>
      <c r="AI205" s="11">
        <v>0</v>
      </c>
      <c r="AJ205" s="11">
        <v>0</v>
      </c>
      <c r="AK205" s="11">
        <v>0</v>
      </c>
      <c r="AL205" s="11">
        <v>0</v>
      </c>
      <c r="AM205" s="11">
        <v>1</v>
      </c>
      <c r="AN205" s="11">
        <v>0</v>
      </c>
      <c r="AO205" s="11">
        <v>0</v>
      </c>
      <c r="AP205" s="11">
        <v>0</v>
      </c>
      <c r="AQ205" s="11">
        <v>0</v>
      </c>
      <c r="AR205" s="11">
        <v>0</v>
      </c>
      <c r="AS205" s="11">
        <v>0</v>
      </c>
      <c r="AT205" s="11">
        <v>0</v>
      </c>
      <c r="AU205" s="22">
        <f>+IFERROR(COUNTIFS('OEN DET'!$H:$H,1,'OEN DET'!$A:$A,CONSOLIDADO!$F205)/COUNTIFS('OEN DET'!$H:$H,"&lt;&gt;",'OEN DET'!$A:$A,CONSOLIDADO!$F205),0)</f>
        <v>0.8</v>
      </c>
      <c r="AV205" s="22">
        <f>+IFERROR(COUNTIFS('OEN DET'!$H:$H,2,'OEN DET'!$A:$A,CONSOLIDADO!$F205)/COUNTIFS('OEN DET'!$H:$H,"&lt;&gt;",'OEN DET'!$A:$A,CONSOLIDADO!$F205),0)</f>
        <v>0.2</v>
      </c>
      <c r="AW205" s="22">
        <f>+IFERROR(COUNTIFS('OEN DET'!$H:$H,3,'OEN DET'!$A:$A,CONSOLIDADO!$F205)/COUNTIFS('OEN DET'!$H:$H,"&lt;&gt;",'OEN DET'!$A:$A,CONSOLIDADO!$F205),0)</f>
        <v>0</v>
      </c>
      <c r="AX205" s="22">
        <f>+IFERROR(COUNTIFS('OEN DET'!$J:$J,1,'OEN DET'!$A:$A,CONSOLIDADO!$F205)/COUNTIFS('OEN DET'!$J:$J,"&lt;&gt;",'OEN DET'!$A:$A,CONSOLIDADO!$F205),0)</f>
        <v>0</v>
      </c>
      <c r="AY205" s="22">
        <f>+IFERROR(COUNTIFS('OEN DET'!$J:$J,2,'OEN DET'!$A:$A,CONSOLIDADO!$F205)/COUNTIFS('OEN DET'!$J:$J,"&lt;&gt;",'OEN DET'!$A:$A,CONSOLIDADO!$F205),0)</f>
        <v>0</v>
      </c>
      <c r="AZ205" s="22">
        <f>+IFERROR(COUNTIFS('OEN DET'!$J:$J,3,'OEN DET'!$A:$A,CONSOLIDADO!$F205)/COUNTIFS('OEN DET'!$J:$J,"&lt;&gt;",'OEN DET'!$A:$A,CONSOLIDADO!$F205),0)</f>
        <v>0</v>
      </c>
      <c r="BA205" s="22">
        <f>+IFERROR(COUNTIFS('OEN DET'!$J:$J,4,'OEN DET'!$A:$A,CONSOLIDADO!$F205)/COUNTIFS('OEN DET'!$J:$J,"&lt;&gt;",'OEN DET'!$A:$A,CONSOLIDADO!$F205),0)</f>
        <v>0</v>
      </c>
      <c r="BB205" s="22">
        <f>+IFERROR(COUNTIFS('OEN DET'!$J:$J,5,'OEN DET'!$A:$A,CONSOLIDADO!$F205)/COUNTIFS('OEN DET'!$J:$J,"&lt;&gt;",'OEN DET'!$A:$A,CONSOLIDADO!$F205),0)</f>
        <v>0</v>
      </c>
      <c r="BC205" s="48">
        <v>2</v>
      </c>
    </row>
    <row r="206" spans="1:55" x14ac:dyDescent="0.3">
      <c r="A206" s="11">
        <f>AVERAGEIFS('OEN DET'!B:B,'OEN DET'!A:A,CONSOLIDADO!F206)</f>
        <v>2</v>
      </c>
      <c r="B206" s="11">
        <f>AVERAGEIFS('OEN DET'!F:F,'OEN DET'!A:A,CONSOLIDADO!F206)</f>
        <v>7</v>
      </c>
      <c r="C206" s="43">
        <f t="shared" si="9"/>
        <v>1</v>
      </c>
      <c r="D206" s="43">
        <f t="shared" si="10"/>
        <v>0</v>
      </c>
      <c r="E206" s="2" t="s">
        <v>7708</v>
      </c>
      <c r="F206" s="2">
        <f t="shared" si="11"/>
        <v>205</v>
      </c>
      <c r="G206" s="11">
        <v>0</v>
      </c>
      <c r="H206" s="11">
        <v>1</v>
      </c>
      <c r="I206" s="11">
        <v>0</v>
      </c>
      <c r="J206" s="11">
        <v>0</v>
      </c>
      <c r="K206" s="11">
        <v>0</v>
      </c>
      <c r="L206" s="11">
        <v>0</v>
      </c>
      <c r="M206" s="11">
        <v>0</v>
      </c>
      <c r="N206" s="11">
        <v>0</v>
      </c>
      <c r="O206" s="11">
        <v>0</v>
      </c>
      <c r="P206" s="11">
        <v>0</v>
      </c>
      <c r="Q206" s="11">
        <v>0</v>
      </c>
      <c r="R206" s="11">
        <v>0</v>
      </c>
      <c r="S206" s="11">
        <v>0</v>
      </c>
      <c r="T206" s="11">
        <v>0</v>
      </c>
      <c r="U206" s="11">
        <v>0</v>
      </c>
      <c r="V206" s="11">
        <v>0</v>
      </c>
      <c r="W206" s="11">
        <v>0</v>
      </c>
      <c r="X206" s="11">
        <v>0</v>
      </c>
      <c r="Y206" s="11">
        <v>0</v>
      </c>
      <c r="Z206" s="11">
        <v>0</v>
      </c>
      <c r="AA206" s="11">
        <v>0</v>
      </c>
      <c r="AB206" s="11">
        <v>0</v>
      </c>
      <c r="AC206" s="11">
        <v>0</v>
      </c>
      <c r="AD206" s="11">
        <v>0</v>
      </c>
      <c r="AE206" s="11">
        <v>0</v>
      </c>
      <c r="AF206" s="11">
        <v>0</v>
      </c>
      <c r="AG206" s="11">
        <v>0</v>
      </c>
      <c r="AH206" s="11">
        <v>0</v>
      </c>
      <c r="AI206" s="11">
        <v>0</v>
      </c>
      <c r="AJ206" s="11">
        <v>0</v>
      </c>
      <c r="AK206" s="11">
        <v>0</v>
      </c>
      <c r="AL206" s="11">
        <v>0</v>
      </c>
      <c r="AM206" s="11">
        <v>1</v>
      </c>
      <c r="AN206" s="11">
        <v>0</v>
      </c>
      <c r="AO206" s="11">
        <v>0</v>
      </c>
      <c r="AP206" s="11">
        <v>0</v>
      </c>
      <c r="AQ206" s="11">
        <v>0</v>
      </c>
      <c r="AR206" s="11">
        <v>0</v>
      </c>
      <c r="AS206" s="11">
        <v>0</v>
      </c>
      <c r="AT206" s="11">
        <v>0</v>
      </c>
      <c r="AU206" s="22">
        <f>+IFERROR(COUNTIFS('OEN DET'!$H:$H,1,'OEN DET'!$A:$A,CONSOLIDADO!$F206)/COUNTIFS('OEN DET'!$H:$H,"&lt;&gt;",'OEN DET'!$A:$A,CONSOLIDADO!$F206),0)</f>
        <v>0.2857142857142857</v>
      </c>
      <c r="AV206" s="22">
        <f>+IFERROR(COUNTIFS('OEN DET'!$H:$H,2,'OEN DET'!$A:$A,CONSOLIDADO!$F206)/COUNTIFS('OEN DET'!$H:$H,"&lt;&gt;",'OEN DET'!$A:$A,CONSOLIDADO!$F206),0)</f>
        <v>0.7142857142857143</v>
      </c>
      <c r="AW206" s="22">
        <f>+IFERROR(COUNTIFS('OEN DET'!$H:$H,3,'OEN DET'!$A:$A,CONSOLIDADO!$F206)/COUNTIFS('OEN DET'!$H:$H,"&lt;&gt;",'OEN DET'!$A:$A,CONSOLIDADO!$F206),0)</f>
        <v>0</v>
      </c>
      <c r="AX206" s="22">
        <f>+IFERROR(COUNTIFS('OEN DET'!$J:$J,1,'OEN DET'!$A:$A,CONSOLIDADO!$F206)/COUNTIFS('OEN DET'!$J:$J,"&lt;&gt;",'OEN DET'!$A:$A,CONSOLIDADO!$F206),0)</f>
        <v>0</v>
      </c>
      <c r="AY206" s="22">
        <f>+IFERROR(COUNTIFS('OEN DET'!$J:$J,2,'OEN DET'!$A:$A,CONSOLIDADO!$F206)/COUNTIFS('OEN DET'!$J:$J,"&lt;&gt;",'OEN DET'!$A:$A,CONSOLIDADO!$F206),0)</f>
        <v>0</v>
      </c>
      <c r="AZ206" s="22">
        <f>+IFERROR(COUNTIFS('OEN DET'!$J:$J,3,'OEN DET'!$A:$A,CONSOLIDADO!$F206)/COUNTIFS('OEN DET'!$J:$J,"&lt;&gt;",'OEN DET'!$A:$A,CONSOLIDADO!$F206),0)</f>
        <v>0</v>
      </c>
      <c r="BA206" s="22">
        <f>+IFERROR(COUNTIFS('OEN DET'!$J:$J,4,'OEN DET'!$A:$A,CONSOLIDADO!$F206)/COUNTIFS('OEN DET'!$J:$J,"&lt;&gt;",'OEN DET'!$A:$A,CONSOLIDADO!$F206),0)</f>
        <v>0</v>
      </c>
      <c r="BB206" s="22">
        <f>+IFERROR(COUNTIFS('OEN DET'!$J:$J,5,'OEN DET'!$A:$A,CONSOLIDADO!$F206)/COUNTIFS('OEN DET'!$J:$J,"&lt;&gt;",'OEN DET'!$A:$A,CONSOLIDADO!$F206),0)</f>
        <v>0</v>
      </c>
      <c r="BC206" s="48">
        <v>3</v>
      </c>
    </row>
    <row r="207" spans="1:55" x14ac:dyDescent="0.3">
      <c r="A207" s="11">
        <f>AVERAGEIFS('OEN DET'!B:B,'OEN DET'!A:A,CONSOLIDADO!F207)</f>
        <v>2</v>
      </c>
      <c r="B207" s="11">
        <f>AVERAGEIFS('OEN DET'!F:F,'OEN DET'!A:A,CONSOLIDADO!F207)</f>
        <v>6</v>
      </c>
      <c r="C207" s="43">
        <f t="shared" si="9"/>
        <v>1</v>
      </c>
      <c r="D207" s="43">
        <f t="shared" si="10"/>
        <v>0</v>
      </c>
      <c r="E207" s="2" t="s">
        <v>7708</v>
      </c>
      <c r="F207" s="2">
        <f t="shared" si="11"/>
        <v>206</v>
      </c>
      <c r="G207" s="11">
        <v>0</v>
      </c>
      <c r="H207" s="11">
        <v>1</v>
      </c>
      <c r="I207" s="11">
        <v>0</v>
      </c>
      <c r="J207" s="11">
        <v>0</v>
      </c>
      <c r="K207" s="11">
        <v>0</v>
      </c>
      <c r="L207" s="11">
        <v>0</v>
      </c>
      <c r="M207" s="11">
        <v>0</v>
      </c>
      <c r="N207" s="11">
        <v>0</v>
      </c>
      <c r="O207" s="11">
        <v>0</v>
      </c>
      <c r="P207" s="11">
        <v>0</v>
      </c>
      <c r="Q207" s="11">
        <v>0</v>
      </c>
      <c r="R207" s="11">
        <v>0</v>
      </c>
      <c r="S207" s="11">
        <v>0</v>
      </c>
      <c r="T207" s="11">
        <v>0</v>
      </c>
      <c r="U207" s="11">
        <v>0</v>
      </c>
      <c r="V207" s="11">
        <v>0</v>
      </c>
      <c r="W207" s="11">
        <v>0</v>
      </c>
      <c r="X207" s="11">
        <v>0</v>
      </c>
      <c r="Y207" s="11">
        <v>0</v>
      </c>
      <c r="Z207" s="11">
        <v>0</v>
      </c>
      <c r="AA207" s="11">
        <v>0</v>
      </c>
      <c r="AB207" s="11">
        <v>0</v>
      </c>
      <c r="AC207" s="11">
        <v>0</v>
      </c>
      <c r="AD207" s="11">
        <v>0</v>
      </c>
      <c r="AE207" s="11">
        <v>0</v>
      </c>
      <c r="AF207" s="11">
        <v>0</v>
      </c>
      <c r="AG207" s="11">
        <v>0</v>
      </c>
      <c r="AH207" s="11">
        <v>0</v>
      </c>
      <c r="AI207" s="11">
        <v>0</v>
      </c>
      <c r="AJ207" s="11">
        <v>0</v>
      </c>
      <c r="AK207" s="11">
        <v>0</v>
      </c>
      <c r="AL207" s="11">
        <v>1</v>
      </c>
      <c r="AM207" s="11">
        <v>0</v>
      </c>
      <c r="AN207" s="11">
        <v>0</v>
      </c>
      <c r="AO207" s="11">
        <v>0</v>
      </c>
      <c r="AP207" s="11">
        <v>0</v>
      </c>
      <c r="AQ207" s="11">
        <v>0</v>
      </c>
      <c r="AR207" s="11">
        <v>0</v>
      </c>
      <c r="AS207" s="11">
        <v>0</v>
      </c>
      <c r="AT207" s="11">
        <v>0</v>
      </c>
      <c r="AU207" s="22">
        <f>+IFERROR(COUNTIFS('OEN DET'!$H:$H,1,'OEN DET'!$A:$A,CONSOLIDADO!$F207)/COUNTIFS('OEN DET'!$H:$H,"&lt;&gt;",'OEN DET'!$A:$A,CONSOLIDADO!$F207),0)</f>
        <v>0.66666666666666663</v>
      </c>
      <c r="AV207" s="22">
        <f>+IFERROR(COUNTIFS('OEN DET'!$H:$H,2,'OEN DET'!$A:$A,CONSOLIDADO!$F207)/COUNTIFS('OEN DET'!$H:$H,"&lt;&gt;",'OEN DET'!$A:$A,CONSOLIDADO!$F207),0)</f>
        <v>0.33333333333333331</v>
      </c>
      <c r="AW207" s="22">
        <f>+IFERROR(COUNTIFS('OEN DET'!$H:$H,3,'OEN DET'!$A:$A,CONSOLIDADO!$F207)/COUNTIFS('OEN DET'!$H:$H,"&lt;&gt;",'OEN DET'!$A:$A,CONSOLIDADO!$F207),0)</f>
        <v>0</v>
      </c>
      <c r="AX207" s="22">
        <f>+IFERROR(COUNTIFS('OEN DET'!$J:$J,1,'OEN DET'!$A:$A,CONSOLIDADO!$F207)/COUNTIFS('OEN DET'!$J:$J,"&lt;&gt;",'OEN DET'!$A:$A,CONSOLIDADO!$F207),0)</f>
        <v>0</v>
      </c>
      <c r="AY207" s="22">
        <f>+IFERROR(COUNTIFS('OEN DET'!$J:$J,2,'OEN DET'!$A:$A,CONSOLIDADO!$F207)/COUNTIFS('OEN DET'!$J:$J,"&lt;&gt;",'OEN DET'!$A:$A,CONSOLIDADO!$F207),0)</f>
        <v>0</v>
      </c>
      <c r="AZ207" s="22">
        <f>+IFERROR(COUNTIFS('OEN DET'!$J:$J,3,'OEN DET'!$A:$A,CONSOLIDADO!$F207)/COUNTIFS('OEN DET'!$J:$J,"&lt;&gt;",'OEN DET'!$A:$A,CONSOLIDADO!$F207),0)</f>
        <v>0</v>
      </c>
      <c r="BA207" s="22">
        <f>+IFERROR(COUNTIFS('OEN DET'!$J:$J,4,'OEN DET'!$A:$A,CONSOLIDADO!$F207)/COUNTIFS('OEN DET'!$J:$J,"&lt;&gt;",'OEN DET'!$A:$A,CONSOLIDADO!$F207),0)</f>
        <v>0</v>
      </c>
      <c r="BB207" s="22">
        <f>+IFERROR(COUNTIFS('OEN DET'!$J:$J,5,'OEN DET'!$A:$A,CONSOLIDADO!$F207)/COUNTIFS('OEN DET'!$J:$J,"&lt;&gt;",'OEN DET'!$A:$A,CONSOLIDADO!$F207),0)</f>
        <v>0</v>
      </c>
      <c r="BC207" s="48">
        <v>2</v>
      </c>
    </row>
    <row r="208" spans="1:55" x14ac:dyDescent="0.3">
      <c r="A208" s="11">
        <f>AVERAGEIFS('OEN DET'!B:B,'OEN DET'!A:A,CONSOLIDADO!F208)</f>
        <v>2</v>
      </c>
      <c r="B208" s="11">
        <f>AVERAGEIFS('OEN DET'!F:F,'OEN DET'!A:A,CONSOLIDADO!F208)</f>
        <v>7</v>
      </c>
      <c r="C208" s="43">
        <f t="shared" si="9"/>
        <v>1</v>
      </c>
      <c r="D208" s="43">
        <f t="shared" si="10"/>
        <v>1</v>
      </c>
      <c r="E208" s="2" t="s">
        <v>7708</v>
      </c>
      <c r="F208" s="2">
        <f t="shared" si="11"/>
        <v>207</v>
      </c>
      <c r="G208" s="11">
        <v>0</v>
      </c>
      <c r="H208" s="11">
        <v>1</v>
      </c>
      <c r="I208" s="11">
        <v>0</v>
      </c>
      <c r="J208" s="11">
        <v>0</v>
      </c>
      <c r="K208" s="11">
        <v>0</v>
      </c>
      <c r="L208" s="11">
        <v>0</v>
      </c>
      <c r="M208" s="11">
        <v>0</v>
      </c>
      <c r="N208" s="11">
        <v>0</v>
      </c>
      <c r="O208" s="11">
        <v>0</v>
      </c>
      <c r="P208" s="11">
        <v>0</v>
      </c>
      <c r="Q208" s="11">
        <v>0</v>
      </c>
      <c r="R208" s="11">
        <v>0</v>
      </c>
      <c r="S208" s="11">
        <v>0</v>
      </c>
      <c r="T208" s="11">
        <v>0</v>
      </c>
      <c r="U208" s="11">
        <v>0</v>
      </c>
      <c r="V208" s="11">
        <v>0</v>
      </c>
      <c r="W208" s="11">
        <v>0</v>
      </c>
      <c r="X208" s="11">
        <v>0</v>
      </c>
      <c r="Y208" s="11">
        <v>0</v>
      </c>
      <c r="Z208" s="11">
        <v>0</v>
      </c>
      <c r="AA208" s="11">
        <v>0</v>
      </c>
      <c r="AB208" s="11">
        <v>0</v>
      </c>
      <c r="AC208" s="11">
        <v>0</v>
      </c>
      <c r="AD208" s="11">
        <v>0</v>
      </c>
      <c r="AE208" s="11">
        <v>0</v>
      </c>
      <c r="AF208" s="11">
        <v>0</v>
      </c>
      <c r="AG208" s="11">
        <v>0</v>
      </c>
      <c r="AH208" s="11">
        <v>0</v>
      </c>
      <c r="AI208" s="11">
        <v>0</v>
      </c>
      <c r="AJ208" s="11">
        <v>0</v>
      </c>
      <c r="AK208" s="11">
        <v>0</v>
      </c>
      <c r="AL208" s="11">
        <v>0</v>
      </c>
      <c r="AM208" s="11">
        <v>1</v>
      </c>
      <c r="AN208" s="11">
        <v>0</v>
      </c>
      <c r="AO208" s="11">
        <v>0</v>
      </c>
      <c r="AP208" s="11">
        <v>0</v>
      </c>
      <c r="AQ208" s="11">
        <v>0</v>
      </c>
      <c r="AR208" s="11">
        <v>0</v>
      </c>
      <c r="AS208" s="11">
        <v>0</v>
      </c>
      <c r="AT208" s="11">
        <v>0</v>
      </c>
      <c r="AU208" s="22">
        <f>+IFERROR(COUNTIFS('OEN DET'!$H:$H,1,'OEN DET'!$A:$A,CONSOLIDADO!$F208)/COUNTIFS('OEN DET'!$H:$H,"&lt;&gt;",'OEN DET'!$A:$A,CONSOLIDADO!$F208),0)</f>
        <v>0.2</v>
      </c>
      <c r="AV208" s="22">
        <f>+IFERROR(COUNTIFS('OEN DET'!$H:$H,2,'OEN DET'!$A:$A,CONSOLIDADO!$F208)/COUNTIFS('OEN DET'!$H:$H,"&lt;&gt;",'OEN DET'!$A:$A,CONSOLIDADO!$F208),0)</f>
        <v>0.8</v>
      </c>
      <c r="AW208" s="22">
        <f>+IFERROR(COUNTIFS('OEN DET'!$H:$H,3,'OEN DET'!$A:$A,CONSOLIDADO!$F208)/COUNTIFS('OEN DET'!$H:$H,"&lt;&gt;",'OEN DET'!$A:$A,CONSOLIDADO!$F208),0)</f>
        <v>0</v>
      </c>
      <c r="AX208" s="22">
        <f>+IFERROR(COUNTIFS('OEN DET'!$J:$J,1,'OEN DET'!$A:$A,CONSOLIDADO!$F208)/COUNTIFS('OEN DET'!$J:$J,"&lt;&gt;",'OEN DET'!$A:$A,CONSOLIDADO!$F208),0)</f>
        <v>0</v>
      </c>
      <c r="AY208" s="22">
        <f>+IFERROR(COUNTIFS('OEN DET'!$J:$J,2,'OEN DET'!$A:$A,CONSOLIDADO!$F208)/COUNTIFS('OEN DET'!$J:$J,"&lt;&gt;",'OEN DET'!$A:$A,CONSOLIDADO!$F208),0)</f>
        <v>0</v>
      </c>
      <c r="AZ208" s="22">
        <f>+IFERROR(COUNTIFS('OEN DET'!$J:$J,3,'OEN DET'!$A:$A,CONSOLIDADO!$F208)/COUNTIFS('OEN DET'!$J:$J,"&lt;&gt;",'OEN DET'!$A:$A,CONSOLIDADO!$F208),0)</f>
        <v>0</v>
      </c>
      <c r="BA208" s="22">
        <f>+IFERROR(COUNTIFS('OEN DET'!$J:$J,4,'OEN DET'!$A:$A,CONSOLIDADO!$F208)/COUNTIFS('OEN DET'!$J:$J,"&lt;&gt;",'OEN DET'!$A:$A,CONSOLIDADO!$F208),0)</f>
        <v>0</v>
      </c>
      <c r="BB208" s="22">
        <f>+IFERROR(COUNTIFS('OEN DET'!$J:$J,5,'OEN DET'!$A:$A,CONSOLIDADO!$F208)/COUNTIFS('OEN DET'!$J:$J,"&lt;&gt;",'OEN DET'!$A:$A,CONSOLIDADO!$F208),0)</f>
        <v>1</v>
      </c>
      <c r="BC208" s="48">
        <v>3</v>
      </c>
    </row>
    <row r="209" spans="1:55" x14ac:dyDescent="0.3">
      <c r="A209" s="11">
        <f>AVERAGEIFS('OEN DET'!B:B,'OEN DET'!A:A,CONSOLIDADO!F209)</f>
        <v>3</v>
      </c>
      <c r="B209" s="11">
        <f>AVERAGEIFS('OEN DET'!F:F,'OEN DET'!A:A,CONSOLIDADO!F209)</f>
        <v>1</v>
      </c>
      <c r="C209" s="43">
        <f t="shared" si="9"/>
        <v>1</v>
      </c>
      <c r="D209" s="43">
        <f t="shared" si="10"/>
        <v>1</v>
      </c>
      <c r="E209" s="2" t="s">
        <v>7708</v>
      </c>
      <c r="F209" s="2">
        <f t="shared" si="11"/>
        <v>208</v>
      </c>
      <c r="G209" s="11">
        <v>0</v>
      </c>
      <c r="H209" s="11">
        <v>0</v>
      </c>
      <c r="I209" s="11">
        <v>1</v>
      </c>
      <c r="J209" s="11">
        <v>0</v>
      </c>
      <c r="K209" s="11">
        <v>0</v>
      </c>
      <c r="L209" s="11">
        <v>0</v>
      </c>
      <c r="M209" s="11">
        <v>0</v>
      </c>
      <c r="N209" s="11">
        <v>0</v>
      </c>
      <c r="O209" s="11">
        <v>0</v>
      </c>
      <c r="P209" s="11">
        <v>0</v>
      </c>
      <c r="Q209" s="11">
        <v>0</v>
      </c>
      <c r="R209" s="11">
        <v>0</v>
      </c>
      <c r="S209" s="11">
        <v>0</v>
      </c>
      <c r="T209" s="11">
        <v>0</v>
      </c>
      <c r="U209" s="11">
        <v>0</v>
      </c>
      <c r="V209" s="11">
        <v>0</v>
      </c>
      <c r="W209" s="11">
        <v>0</v>
      </c>
      <c r="X209" s="11">
        <v>0</v>
      </c>
      <c r="Y209" s="11">
        <v>0</v>
      </c>
      <c r="Z209" s="11">
        <v>0</v>
      </c>
      <c r="AA209" s="11">
        <v>0</v>
      </c>
      <c r="AB209" s="11">
        <v>0</v>
      </c>
      <c r="AC209" s="11">
        <v>0</v>
      </c>
      <c r="AD209" s="11">
        <v>0</v>
      </c>
      <c r="AE209" s="11">
        <v>0</v>
      </c>
      <c r="AF209" s="11">
        <v>0</v>
      </c>
      <c r="AG209" s="11">
        <v>1</v>
      </c>
      <c r="AH209" s="11">
        <v>0</v>
      </c>
      <c r="AI209" s="11">
        <v>0</v>
      </c>
      <c r="AJ209" s="11">
        <v>0</v>
      </c>
      <c r="AK209" s="11">
        <v>0</v>
      </c>
      <c r="AL209" s="11">
        <v>0</v>
      </c>
      <c r="AM209" s="11">
        <v>0</v>
      </c>
      <c r="AN209" s="11">
        <v>0</v>
      </c>
      <c r="AO209" s="11">
        <v>0</v>
      </c>
      <c r="AP209" s="11">
        <v>0</v>
      </c>
      <c r="AQ209" s="11">
        <v>0</v>
      </c>
      <c r="AR209" s="11">
        <v>0</v>
      </c>
      <c r="AS209" s="11">
        <v>0</v>
      </c>
      <c r="AT209" s="11">
        <v>0</v>
      </c>
      <c r="AU209" s="22">
        <f>+IFERROR(COUNTIFS('OEN DET'!$H:$H,1,'OEN DET'!$A:$A,CONSOLIDADO!$F209)/COUNTIFS('OEN DET'!$H:$H,"&lt;&gt;",'OEN DET'!$A:$A,CONSOLIDADO!$F209),0)</f>
        <v>0.2</v>
      </c>
      <c r="AV209" s="22">
        <f>+IFERROR(COUNTIFS('OEN DET'!$H:$H,2,'OEN DET'!$A:$A,CONSOLIDADO!$F209)/COUNTIFS('OEN DET'!$H:$H,"&lt;&gt;",'OEN DET'!$A:$A,CONSOLIDADO!$F209),0)</f>
        <v>0.6</v>
      </c>
      <c r="AW209" s="22">
        <f>+IFERROR(COUNTIFS('OEN DET'!$H:$H,3,'OEN DET'!$A:$A,CONSOLIDADO!$F209)/COUNTIFS('OEN DET'!$H:$H,"&lt;&gt;",'OEN DET'!$A:$A,CONSOLIDADO!$F209),0)</f>
        <v>0.2</v>
      </c>
      <c r="AX209" s="22">
        <f>+IFERROR(COUNTIFS('OEN DET'!$J:$J,1,'OEN DET'!$A:$A,CONSOLIDADO!$F209)/COUNTIFS('OEN DET'!$J:$J,"&lt;&gt;",'OEN DET'!$A:$A,CONSOLIDADO!$F209),0)</f>
        <v>0</v>
      </c>
      <c r="AY209" s="22">
        <f>+IFERROR(COUNTIFS('OEN DET'!$J:$J,2,'OEN DET'!$A:$A,CONSOLIDADO!$F209)/COUNTIFS('OEN DET'!$J:$J,"&lt;&gt;",'OEN DET'!$A:$A,CONSOLIDADO!$F209),0)</f>
        <v>1</v>
      </c>
      <c r="AZ209" s="22">
        <f>+IFERROR(COUNTIFS('OEN DET'!$J:$J,3,'OEN DET'!$A:$A,CONSOLIDADO!$F209)/COUNTIFS('OEN DET'!$J:$J,"&lt;&gt;",'OEN DET'!$A:$A,CONSOLIDADO!$F209),0)</f>
        <v>0</v>
      </c>
      <c r="BA209" s="22">
        <f>+IFERROR(COUNTIFS('OEN DET'!$J:$J,4,'OEN DET'!$A:$A,CONSOLIDADO!$F209)/COUNTIFS('OEN DET'!$J:$J,"&lt;&gt;",'OEN DET'!$A:$A,CONSOLIDADO!$F209),0)</f>
        <v>0</v>
      </c>
      <c r="BB209" s="22">
        <f>+IFERROR(COUNTIFS('OEN DET'!$J:$J,5,'OEN DET'!$A:$A,CONSOLIDADO!$F209)/COUNTIFS('OEN DET'!$J:$J,"&lt;&gt;",'OEN DET'!$A:$A,CONSOLIDADO!$F209),0)</f>
        <v>0</v>
      </c>
      <c r="BC209" s="48">
        <v>3</v>
      </c>
    </row>
    <row r="210" spans="1:55" x14ac:dyDescent="0.3">
      <c r="A210" s="11">
        <f>AVERAGEIFS('OEN DET'!B:B,'OEN DET'!A:A,CONSOLIDADO!F210)</f>
        <v>3</v>
      </c>
      <c r="B210" s="11">
        <f>AVERAGEIFS('OEN DET'!F:F,'OEN DET'!A:A,CONSOLIDADO!F210)</f>
        <v>13</v>
      </c>
      <c r="C210" s="43">
        <f t="shared" si="9"/>
        <v>1</v>
      </c>
      <c r="D210" s="43">
        <f t="shared" si="10"/>
        <v>0</v>
      </c>
      <c r="E210" s="2" t="s">
        <v>7708</v>
      </c>
      <c r="F210" s="2">
        <f t="shared" si="11"/>
        <v>209</v>
      </c>
      <c r="G210" s="11">
        <v>0</v>
      </c>
      <c r="H210" s="11">
        <v>0</v>
      </c>
      <c r="I210" s="11">
        <v>1</v>
      </c>
      <c r="J210" s="11">
        <v>0</v>
      </c>
      <c r="K210" s="11">
        <v>0</v>
      </c>
      <c r="L210" s="11">
        <v>0</v>
      </c>
      <c r="M210" s="11">
        <v>0</v>
      </c>
      <c r="N210" s="11">
        <v>0</v>
      </c>
      <c r="O210" s="11">
        <v>0</v>
      </c>
      <c r="P210" s="11">
        <v>0</v>
      </c>
      <c r="Q210" s="11">
        <v>0</v>
      </c>
      <c r="R210" s="11">
        <v>0</v>
      </c>
      <c r="S210" s="11">
        <v>0</v>
      </c>
      <c r="T210" s="11">
        <v>0</v>
      </c>
      <c r="U210" s="11">
        <v>0</v>
      </c>
      <c r="V210" s="11">
        <v>0</v>
      </c>
      <c r="W210" s="11">
        <v>0</v>
      </c>
      <c r="X210" s="11">
        <v>0</v>
      </c>
      <c r="Y210" s="11">
        <v>0</v>
      </c>
      <c r="Z210" s="11">
        <v>0</v>
      </c>
      <c r="AA210" s="11">
        <v>0</v>
      </c>
      <c r="AB210" s="11">
        <v>0</v>
      </c>
      <c r="AC210" s="11">
        <v>0</v>
      </c>
      <c r="AD210" s="11">
        <v>0</v>
      </c>
      <c r="AE210" s="11">
        <v>0</v>
      </c>
      <c r="AF210" s="11">
        <v>0</v>
      </c>
      <c r="AG210" s="11">
        <v>0</v>
      </c>
      <c r="AH210" s="11">
        <v>0</v>
      </c>
      <c r="AI210" s="11">
        <v>0</v>
      </c>
      <c r="AJ210" s="11">
        <v>0</v>
      </c>
      <c r="AK210" s="11">
        <v>0</v>
      </c>
      <c r="AL210" s="11">
        <v>0</v>
      </c>
      <c r="AM210" s="11">
        <v>0</v>
      </c>
      <c r="AN210" s="11">
        <v>0</v>
      </c>
      <c r="AO210" s="11">
        <v>0</v>
      </c>
      <c r="AP210" s="11">
        <v>0</v>
      </c>
      <c r="AQ210" s="11">
        <v>0</v>
      </c>
      <c r="AR210" s="11">
        <v>0</v>
      </c>
      <c r="AS210" s="11">
        <v>1</v>
      </c>
      <c r="AT210" s="11">
        <v>0</v>
      </c>
      <c r="AU210" s="22">
        <f>+IFERROR(COUNTIFS('OEN DET'!$H:$H,1,'OEN DET'!$A:$A,CONSOLIDADO!$F210)/COUNTIFS('OEN DET'!$H:$H,"&lt;&gt;",'OEN DET'!$A:$A,CONSOLIDADO!$F210),0)</f>
        <v>0.4</v>
      </c>
      <c r="AV210" s="22">
        <f>+IFERROR(COUNTIFS('OEN DET'!$H:$H,2,'OEN DET'!$A:$A,CONSOLIDADO!$F210)/COUNTIFS('OEN DET'!$H:$H,"&lt;&gt;",'OEN DET'!$A:$A,CONSOLIDADO!$F210),0)</f>
        <v>0.6</v>
      </c>
      <c r="AW210" s="22">
        <f>+IFERROR(COUNTIFS('OEN DET'!$H:$H,3,'OEN DET'!$A:$A,CONSOLIDADO!$F210)/COUNTIFS('OEN DET'!$H:$H,"&lt;&gt;",'OEN DET'!$A:$A,CONSOLIDADO!$F210),0)</f>
        <v>0</v>
      </c>
      <c r="AX210" s="22">
        <f>+IFERROR(COUNTIFS('OEN DET'!$J:$J,1,'OEN DET'!$A:$A,CONSOLIDADO!$F210)/COUNTIFS('OEN DET'!$J:$J,"&lt;&gt;",'OEN DET'!$A:$A,CONSOLIDADO!$F210),0)</f>
        <v>0</v>
      </c>
      <c r="AY210" s="22">
        <f>+IFERROR(COUNTIFS('OEN DET'!$J:$J,2,'OEN DET'!$A:$A,CONSOLIDADO!$F210)/COUNTIFS('OEN DET'!$J:$J,"&lt;&gt;",'OEN DET'!$A:$A,CONSOLIDADO!$F210),0)</f>
        <v>0</v>
      </c>
      <c r="AZ210" s="22">
        <f>+IFERROR(COUNTIFS('OEN DET'!$J:$J,3,'OEN DET'!$A:$A,CONSOLIDADO!$F210)/COUNTIFS('OEN DET'!$J:$J,"&lt;&gt;",'OEN DET'!$A:$A,CONSOLIDADO!$F210),0)</f>
        <v>0</v>
      </c>
      <c r="BA210" s="22">
        <f>+IFERROR(COUNTIFS('OEN DET'!$J:$J,4,'OEN DET'!$A:$A,CONSOLIDADO!$F210)/COUNTIFS('OEN DET'!$J:$J,"&lt;&gt;",'OEN DET'!$A:$A,CONSOLIDADO!$F210),0)</f>
        <v>0</v>
      </c>
      <c r="BB210" s="22">
        <f>+IFERROR(COUNTIFS('OEN DET'!$J:$J,5,'OEN DET'!$A:$A,CONSOLIDADO!$F210)/COUNTIFS('OEN DET'!$J:$J,"&lt;&gt;",'OEN DET'!$A:$A,CONSOLIDADO!$F210),0)</f>
        <v>0</v>
      </c>
      <c r="BC210" s="48">
        <v>1</v>
      </c>
    </row>
    <row r="211" spans="1:55" x14ac:dyDescent="0.3">
      <c r="A211" s="11">
        <f>AVERAGEIFS('OEN DET'!B:B,'OEN DET'!A:A,CONSOLIDADO!F211)</f>
        <v>3</v>
      </c>
      <c r="B211" s="11">
        <f>AVERAGEIFS('OEN DET'!F:F,'OEN DET'!A:A,CONSOLIDADO!F211)</f>
        <v>10</v>
      </c>
      <c r="C211" s="43">
        <f t="shared" si="9"/>
        <v>1</v>
      </c>
      <c r="D211" s="43">
        <f t="shared" si="10"/>
        <v>0</v>
      </c>
      <c r="E211" s="2" t="s">
        <v>7708</v>
      </c>
      <c r="F211" s="2">
        <f t="shared" si="11"/>
        <v>210</v>
      </c>
      <c r="G211" s="11">
        <v>0</v>
      </c>
      <c r="H211" s="11">
        <v>0</v>
      </c>
      <c r="I211" s="11">
        <v>1</v>
      </c>
      <c r="J211" s="11">
        <v>0</v>
      </c>
      <c r="K211" s="11">
        <v>0</v>
      </c>
      <c r="L211" s="11">
        <v>0</v>
      </c>
      <c r="M211" s="11">
        <v>0</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c r="AF211" s="11">
        <v>0</v>
      </c>
      <c r="AG211" s="11">
        <v>0</v>
      </c>
      <c r="AH211" s="11">
        <v>0</v>
      </c>
      <c r="AI211" s="11">
        <v>0</v>
      </c>
      <c r="AJ211" s="11">
        <v>0</v>
      </c>
      <c r="AK211" s="11">
        <v>0</v>
      </c>
      <c r="AL211" s="11">
        <v>0</v>
      </c>
      <c r="AM211" s="11">
        <v>0</v>
      </c>
      <c r="AN211" s="11">
        <v>0</v>
      </c>
      <c r="AO211" s="11">
        <v>0</v>
      </c>
      <c r="AP211" s="11">
        <v>1</v>
      </c>
      <c r="AQ211" s="11">
        <v>0</v>
      </c>
      <c r="AR211" s="11">
        <v>0</v>
      </c>
      <c r="AS211" s="11">
        <v>0</v>
      </c>
      <c r="AT211" s="11">
        <v>0</v>
      </c>
      <c r="AU211" s="22">
        <f>+IFERROR(COUNTIFS('OEN DET'!$H:$H,1,'OEN DET'!$A:$A,CONSOLIDADO!$F211)/COUNTIFS('OEN DET'!$H:$H,"&lt;&gt;",'OEN DET'!$A:$A,CONSOLIDADO!$F211),0)</f>
        <v>0</v>
      </c>
      <c r="AV211" s="22">
        <f>+IFERROR(COUNTIFS('OEN DET'!$H:$H,2,'OEN DET'!$A:$A,CONSOLIDADO!$F211)/COUNTIFS('OEN DET'!$H:$H,"&lt;&gt;",'OEN DET'!$A:$A,CONSOLIDADO!$F211),0)</f>
        <v>1</v>
      </c>
      <c r="AW211" s="22">
        <f>+IFERROR(COUNTIFS('OEN DET'!$H:$H,3,'OEN DET'!$A:$A,CONSOLIDADO!$F211)/COUNTIFS('OEN DET'!$H:$H,"&lt;&gt;",'OEN DET'!$A:$A,CONSOLIDADO!$F211),0)</f>
        <v>0</v>
      </c>
      <c r="AX211" s="22">
        <f>+IFERROR(COUNTIFS('OEN DET'!$J:$J,1,'OEN DET'!$A:$A,CONSOLIDADO!$F211)/COUNTIFS('OEN DET'!$J:$J,"&lt;&gt;",'OEN DET'!$A:$A,CONSOLIDADO!$F211),0)</f>
        <v>0</v>
      </c>
      <c r="AY211" s="22">
        <f>+IFERROR(COUNTIFS('OEN DET'!$J:$J,2,'OEN DET'!$A:$A,CONSOLIDADO!$F211)/COUNTIFS('OEN DET'!$J:$J,"&lt;&gt;",'OEN DET'!$A:$A,CONSOLIDADO!$F211),0)</f>
        <v>0</v>
      </c>
      <c r="AZ211" s="22">
        <f>+IFERROR(COUNTIFS('OEN DET'!$J:$J,3,'OEN DET'!$A:$A,CONSOLIDADO!$F211)/COUNTIFS('OEN DET'!$J:$J,"&lt;&gt;",'OEN DET'!$A:$A,CONSOLIDADO!$F211),0)</f>
        <v>0</v>
      </c>
      <c r="BA211" s="22">
        <f>+IFERROR(COUNTIFS('OEN DET'!$J:$J,4,'OEN DET'!$A:$A,CONSOLIDADO!$F211)/COUNTIFS('OEN DET'!$J:$J,"&lt;&gt;",'OEN DET'!$A:$A,CONSOLIDADO!$F211),0)</f>
        <v>0</v>
      </c>
      <c r="BB211" s="22">
        <f>+IFERROR(COUNTIFS('OEN DET'!$J:$J,5,'OEN DET'!$A:$A,CONSOLIDADO!$F211)/COUNTIFS('OEN DET'!$J:$J,"&lt;&gt;",'OEN DET'!$A:$A,CONSOLIDADO!$F211),0)</f>
        <v>0</v>
      </c>
      <c r="BC211" s="48">
        <v>3</v>
      </c>
    </row>
    <row r="212" spans="1:55" x14ac:dyDescent="0.3">
      <c r="A212" s="11">
        <f>AVERAGEIFS('OEN DET'!B:B,'OEN DET'!A:A,CONSOLIDADO!F212)</f>
        <v>3</v>
      </c>
      <c r="B212" s="11">
        <f>AVERAGEIFS('OEN DET'!F:F,'OEN DET'!A:A,CONSOLIDADO!F212)</f>
        <v>6</v>
      </c>
      <c r="C212" s="43">
        <f t="shared" si="9"/>
        <v>1</v>
      </c>
      <c r="D212" s="43">
        <f t="shared" si="10"/>
        <v>0</v>
      </c>
      <c r="E212" s="2" t="s">
        <v>7708</v>
      </c>
      <c r="F212" s="2">
        <f t="shared" si="11"/>
        <v>211</v>
      </c>
      <c r="G212" s="11">
        <v>0</v>
      </c>
      <c r="H212" s="11">
        <v>0</v>
      </c>
      <c r="I212" s="11">
        <v>1</v>
      </c>
      <c r="J212" s="11">
        <v>0</v>
      </c>
      <c r="K212" s="11">
        <v>0</v>
      </c>
      <c r="L212" s="11">
        <v>0</v>
      </c>
      <c r="M212" s="11">
        <v>0</v>
      </c>
      <c r="N212" s="11">
        <v>0</v>
      </c>
      <c r="O212" s="11">
        <v>0</v>
      </c>
      <c r="P212" s="11">
        <v>0</v>
      </c>
      <c r="Q212" s="11">
        <v>0</v>
      </c>
      <c r="R212" s="11">
        <v>0</v>
      </c>
      <c r="S212" s="11">
        <v>0</v>
      </c>
      <c r="T212" s="11">
        <v>0</v>
      </c>
      <c r="U212" s="11">
        <v>0</v>
      </c>
      <c r="V212" s="11">
        <v>0</v>
      </c>
      <c r="W212" s="11">
        <v>0</v>
      </c>
      <c r="X212" s="11">
        <v>0</v>
      </c>
      <c r="Y212" s="11">
        <v>0</v>
      </c>
      <c r="Z212" s="11">
        <v>0</v>
      </c>
      <c r="AA212" s="11">
        <v>0</v>
      </c>
      <c r="AB212" s="11">
        <v>0</v>
      </c>
      <c r="AC212" s="11">
        <v>0</v>
      </c>
      <c r="AD212" s="11">
        <v>0</v>
      </c>
      <c r="AE212" s="11">
        <v>0</v>
      </c>
      <c r="AF212" s="11">
        <v>0</v>
      </c>
      <c r="AG212" s="11">
        <v>0</v>
      </c>
      <c r="AH212" s="11">
        <v>0</v>
      </c>
      <c r="AI212" s="11">
        <v>0</v>
      </c>
      <c r="AJ212" s="11">
        <v>0</v>
      </c>
      <c r="AK212" s="11">
        <v>0</v>
      </c>
      <c r="AL212" s="11">
        <v>1</v>
      </c>
      <c r="AM212" s="11">
        <v>0</v>
      </c>
      <c r="AN212" s="11">
        <v>0</v>
      </c>
      <c r="AO212" s="11">
        <v>0</v>
      </c>
      <c r="AP212" s="11">
        <v>0</v>
      </c>
      <c r="AQ212" s="11">
        <v>0</v>
      </c>
      <c r="AR212" s="11">
        <v>0</v>
      </c>
      <c r="AS212" s="11">
        <v>0</v>
      </c>
      <c r="AT212" s="11">
        <v>0</v>
      </c>
      <c r="AU212" s="22">
        <f>+IFERROR(COUNTIFS('OEN DET'!$H:$H,1,'OEN DET'!$A:$A,CONSOLIDADO!$F212)/COUNTIFS('OEN DET'!$H:$H,"&lt;&gt;",'OEN DET'!$A:$A,CONSOLIDADO!$F212),0)</f>
        <v>0.66666666666666663</v>
      </c>
      <c r="AV212" s="22">
        <f>+IFERROR(COUNTIFS('OEN DET'!$H:$H,2,'OEN DET'!$A:$A,CONSOLIDADO!$F212)/COUNTIFS('OEN DET'!$H:$H,"&lt;&gt;",'OEN DET'!$A:$A,CONSOLIDADO!$F212),0)</f>
        <v>0.33333333333333331</v>
      </c>
      <c r="AW212" s="22">
        <f>+IFERROR(COUNTIFS('OEN DET'!$H:$H,3,'OEN DET'!$A:$A,CONSOLIDADO!$F212)/COUNTIFS('OEN DET'!$H:$H,"&lt;&gt;",'OEN DET'!$A:$A,CONSOLIDADO!$F212),0)</f>
        <v>0</v>
      </c>
      <c r="AX212" s="22">
        <f>+IFERROR(COUNTIFS('OEN DET'!$J:$J,1,'OEN DET'!$A:$A,CONSOLIDADO!$F212)/COUNTIFS('OEN DET'!$J:$J,"&lt;&gt;",'OEN DET'!$A:$A,CONSOLIDADO!$F212),0)</f>
        <v>0</v>
      </c>
      <c r="AY212" s="22">
        <f>+IFERROR(COUNTIFS('OEN DET'!$J:$J,2,'OEN DET'!$A:$A,CONSOLIDADO!$F212)/COUNTIFS('OEN DET'!$J:$J,"&lt;&gt;",'OEN DET'!$A:$A,CONSOLIDADO!$F212),0)</f>
        <v>0</v>
      </c>
      <c r="AZ212" s="22">
        <f>+IFERROR(COUNTIFS('OEN DET'!$J:$J,3,'OEN DET'!$A:$A,CONSOLIDADO!$F212)/COUNTIFS('OEN DET'!$J:$J,"&lt;&gt;",'OEN DET'!$A:$A,CONSOLIDADO!$F212),0)</f>
        <v>0</v>
      </c>
      <c r="BA212" s="22">
        <f>+IFERROR(COUNTIFS('OEN DET'!$J:$J,4,'OEN DET'!$A:$A,CONSOLIDADO!$F212)/COUNTIFS('OEN DET'!$J:$J,"&lt;&gt;",'OEN DET'!$A:$A,CONSOLIDADO!$F212),0)</f>
        <v>0</v>
      </c>
      <c r="BB212" s="22">
        <f>+IFERROR(COUNTIFS('OEN DET'!$J:$J,5,'OEN DET'!$A:$A,CONSOLIDADO!$F212)/COUNTIFS('OEN DET'!$J:$J,"&lt;&gt;",'OEN DET'!$A:$A,CONSOLIDADO!$F212),0)</f>
        <v>0</v>
      </c>
      <c r="BC212" s="48">
        <v>2</v>
      </c>
    </row>
    <row r="213" spans="1:55" x14ac:dyDescent="0.3">
      <c r="A213" s="11">
        <f>AVERAGEIFS('OEN DET'!B:B,'OEN DET'!A:A,CONSOLIDADO!F213)</f>
        <v>2</v>
      </c>
      <c r="B213" s="11">
        <f>AVERAGEIFS('OEN DET'!F:F,'OEN DET'!A:A,CONSOLIDADO!F213)</f>
        <v>2</v>
      </c>
      <c r="C213" s="43">
        <f t="shared" si="9"/>
        <v>1</v>
      </c>
      <c r="D213" s="43">
        <f t="shared" si="10"/>
        <v>1</v>
      </c>
      <c r="E213" s="2" t="s">
        <v>7708</v>
      </c>
      <c r="F213" s="2">
        <f t="shared" si="11"/>
        <v>212</v>
      </c>
      <c r="G213" s="11">
        <v>0</v>
      </c>
      <c r="H213" s="11">
        <v>1</v>
      </c>
      <c r="I213" s="11">
        <v>0</v>
      </c>
      <c r="J213" s="11">
        <v>0</v>
      </c>
      <c r="K213" s="11">
        <v>0</v>
      </c>
      <c r="L213" s="11">
        <v>0</v>
      </c>
      <c r="M213" s="11">
        <v>0</v>
      </c>
      <c r="N213" s="11">
        <v>0</v>
      </c>
      <c r="O213" s="11">
        <v>0</v>
      </c>
      <c r="P213" s="11">
        <v>0</v>
      </c>
      <c r="Q213" s="11">
        <v>0</v>
      </c>
      <c r="R213" s="11">
        <v>0</v>
      </c>
      <c r="S213" s="11">
        <v>0</v>
      </c>
      <c r="T213" s="11">
        <v>0</v>
      </c>
      <c r="U213" s="11">
        <v>0</v>
      </c>
      <c r="V213" s="11">
        <v>0</v>
      </c>
      <c r="W213" s="11">
        <v>0</v>
      </c>
      <c r="X213" s="11">
        <v>0</v>
      </c>
      <c r="Y213" s="11">
        <v>0</v>
      </c>
      <c r="Z213" s="11">
        <v>0</v>
      </c>
      <c r="AA213" s="11">
        <v>0</v>
      </c>
      <c r="AB213" s="11">
        <v>0</v>
      </c>
      <c r="AC213" s="11">
        <v>0</v>
      </c>
      <c r="AD213" s="11">
        <v>0</v>
      </c>
      <c r="AE213" s="11">
        <v>0</v>
      </c>
      <c r="AF213" s="11">
        <v>0</v>
      </c>
      <c r="AG213" s="11">
        <v>0</v>
      </c>
      <c r="AH213" s="11">
        <v>1</v>
      </c>
      <c r="AI213" s="11">
        <v>0</v>
      </c>
      <c r="AJ213" s="11">
        <v>0</v>
      </c>
      <c r="AK213" s="11">
        <v>0</v>
      </c>
      <c r="AL213" s="11">
        <v>0</v>
      </c>
      <c r="AM213" s="11">
        <v>0</v>
      </c>
      <c r="AN213" s="11">
        <v>0</v>
      </c>
      <c r="AO213" s="11">
        <v>0</v>
      </c>
      <c r="AP213" s="11">
        <v>0</v>
      </c>
      <c r="AQ213" s="11">
        <v>0</v>
      </c>
      <c r="AR213" s="11">
        <v>0</v>
      </c>
      <c r="AS213" s="11">
        <v>0</v>
      </c>
      <c r="AT213" s="11">
        <v>0</v>
      </c>
      <c r="AU213" s="22">
        <f>+IFERROR(COUNTIFS('OEN DET'!$H:$H,1,'OEN DET'!$A:$A,CONSOLIDADO!$F213)/COUNTIFS('OEN DET'!$H:$H,"&lt;&gt;",'OEN DET'!$A:$A,CONSOLIDADO!$F213),0)</f>
        <v>0.25</v>
      </c>
      <c r="AV213" s="22">
        <f>+IFERROR(COUNTIFS('OEN DET'!$H:$H,2,'OEN DET'!$A:$A,CONSOLIDADO!$F213)/COUNTIFS('OEN DET'!$H:$H,"&lt;&gt;",'OEN DET'!$A:$A,CONSOLIDADO!$F213),0)</f>
        <v>0.75</v>
      </c>
      <c r="AW213" s="22">
        <f>+IFERROR(COUNTIFS('OEN DET'!$H:$H,3,'OEN DET'!$A:$A,CONSOLIDADO!$F213)/COUNTIFS('OEN DET'!$H:$H,"&lt;&gt;",'OEN DET'!$A:$A,CONSOLIDADO!$F213),0)</f>
        <v>0</v>
      </c>
      <c r="AX213" s="22">
        <f>+IFERROR(COUNTIFS('OEN DET'!$J:$J,1,'OEN DET'!$A:$A,CONSOLIDADO!$F213)/COUNTIFS('OEN DET'!$J:$J,"&lt;&gt;",'OEN DET'!$A:$A,CONSOLIDADO!$F213),0)</f>
        <v>0.66666666666666663</v>
      </c>
      <c r="AY213" s="22">
        <f>+IFERROR(COUNTIFS('OEN DET'!$J:$J,2,'OEN DET'!$A:$A,CONSOLIDADO!$F213)/COUNTIFS('OEN DET'!$J:$J,"&lt;&gt;",'OEN DET'!$A:$A,CONSOLIDADO!$F213),0)</f>
        <v>0</v>
      </c>
      <c r="AZ213" s="22">
        <f>+IFERROR(COUNTIFS('OEN DET'!$J:$J,3,'OEN DET'!$A:$A,CONSOLIDADO!$F213)/COUNTIFS('OEN DET'!$J:$J,"&lt;&gt;",'OEN DET'!$A:$A,CONSOLIDADO!$F213),0)</f>
        <v>0</v>
      </c>
      <c r="BA213" s="22">
        <f>+IFERROR(COUNTIFS('OEN DET'!$J:$J,4,'OEN DET'!$A:$A,CONSOLIDADO!$F213)/COUNTIFS('OEN DET'!$J:$J,"&lt;&gt;",'OEN DET'!$A:$A,CONSOLIDADO!$F213),0)</f>
        <v>0</v>
      </c>
      <c r="BB213" s="22">
        <f>+IFERROR(COUNTIFS('OEN DET'!$J:$J,5,'OEN DET'!$A:$A,CONSOLIDADO!$F213)/COUNTIFS('OEN DET'!$J:$J,"&lt;&gt;",'OEN DET'!$A:$A,CONSOLIDADO!$F213),0)</f>
        <v>0.33333333333333331</v>
      </c>
      <c r="BC213" s="48">
        <v>3</v>
      </c>
    </row>
    <row r="214" spans="1:55" x14ac:dyDescent="0.3">
      <c r="A214" s="11">
        <f>AVERAGEIFS('OEN DET'!B:B,'OEN DET'!A:A,CONSOLIDADO!F214)</f>
        <v>2</v>
      </c>
      <c r="B214" s="11">
        <f>AVERAGEIFS('OEN DET'!F:F,'OEN DET'!A:A,CONSOLIDADO!F214)</f>
        <v>2</v>
      </c>
      <c r="C214" s="43">
        <f t="shared" si="9"/>
        <v>1</v>
      </c>
      <c r="D214" s="43">
        <f t="shared" si="10"/>
        <v>0</v>
      </c>
      <c r="E214" s="2" t="s">
        <v>7708</v>
      </c>
      <c r="F214" s="2">
        <f t="shared" si="11"/>
        <v>213</v>
      </c>
      <c r="G214" s="11">
        <v>0</v>
      </c>
      <c r="H214" s="11">
        <v>1</v>
      </c>
      <c r="I214" s="11">
        <v>0</v>
      </c>
      <c r="J214" s="11">
        <v>0</v>
      </c>
      <c r="K214" s="11">
        <v>0</v>
      </c>
      <c r="L214" s="11">
        <v>0</v>
      </c>
      <c r="M214" s="11">
        <v>0</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c r="AD214" s="11">
        <v>0</v>
      </c>
      <c r="AE214" s="11">
        <v>0</v>
      </c>
      <c r="AF214" s="11">
        <v>0</v>
      </c>
      <c r="AG214" s="11">
        <v>0</v>
      </c>
      <c r="AH214" s="11">
        <v>1</v>
      </c>
      <c r="AI214" s="11">
        <v>0</v>
      </c>
      <c r="AJ214" s="11">
        <v>0</v>
      </c>
      <c r="AK214" s="11">
        <v>0</v>
      </c>
      <c r="AL214" s="11">
        <v>0</v>
      </c>
      <c r="AM214" s="11">
        <v>0</v>
      </c>
      <c r="AN214" s="11">
        <v>0</v>
      </c>
      <c r="AO214" s="11">
        <v>0</v>
      </c>
      <c r="AP214" s="11">
        <v>0</v>
      </c>
      <c r="AQ214" s="11">
        <v>0</v>
      </c>
      <c r="AR214" s="11">
        <v>0</v>
      </c>
      <c r="AS214" s="11">
        <v>0</v>
      </c>
      <c r="AT214" s="11">
        <v>0</v>
      </c>
      <c r="AU214" s="22">
        <f>+IFERROR(COUNTIFS('OEN DET'!$H:$H,1,'OEN DET'!$A:$A,CONSOLIDADO!$F214)/COUNTIFS('OEN DET'!$H:$H,"&lt;&gt;",'OEN DET'!$A:$A,CONSOLIDADO!$F214),0)</f>
        <v>0.88888888888888884</v>
      </c>
      <c r="AV214" s="22">
        <f>+IFERROR(COUNTIFS('OEN DET'!$H:$H,2,'OEN DET'!$A:$A,CONSOLIDADO!$F214)/COUNTIFS('OEN DET'!$H:$H,"&lt;&gt;",'OEN DET'!$A:$A,CONSOLIDADO!$F214),0)</f>
        <v>0.1111111111111111</v>
      </c>
      <c r="AW214" s="22">
        <f>+IFERROR(COUNTIFS('OEN DET'!$H:$H,3,'OEN DET'!$A:$A,CONSOLIDADO!$F214)/COUNTIFS('OEN DET'!$H:$H,"&lt;&gt;",'OEN DET'!$A:$A,CONSOLIDADO!$F214),0)</f>
        <v>0</v>
      </c>
      <c r="AX214" s="22">
        <f>+IFERROR(COUNTIFS('OEN DET'!$J:$J,1,'OEN DET'!$A:$A,CONSOLIDADO!$F214)/COUNTIFS('OEN DET'!$J:$J,"&lt;&gt;",'OEN DET'!$A:$A,CONSOLIDADO!$F214),0)</f>
        <v>0</v>
      </c>
      <c r="AY214" s="22">
        <f>+IFERROR(COUNTIFS('OEN DET'!$J:$J,2,'OEN DET'!$A:$A,CONSOLIDADO!$F214)/COUNTIFS('OEN DET'!$J:$J,"&lt;&gt;",'OEN DET'!$A:$A,CONSOLIDADO!$F214),0)</f>
        <v>0</v>
      </c>
      <c r="AZ214" s="22">
        <f>+IFERROR(COUNTIFS('OEN DET'!$J:$J,3,'OEN DET'!$A:$A,CONSOLIDADO!$F214)/COUNTIFS('OEN DET'!$J:$J,"&lt;&gt;",'OEN DET'!$A:$A,CONSOLIDADO!$F214),0)</f>
        <v>0</v>
      </c>
      <c r="BA214" s="22">
        <f>+IFERROR(COUNTIFS('OEN DET'!$J:$J,4,'OEN DET'!$A:$A,CONSOLIDADO!$F214)/COUNTIFS('OEN DET'!$J:$J,"&lt;&gt;",'OEN DET'!$A:$A,CONSOLIDADO!$F214),0)</f>
        <v>0</v>
      </c>
      <c r="BB214" s="22">
        <f>+IFERROR(COUNTIFS('OEN DET'!$J:$J,5,'OEN DET'!$A:$A,CONSOLIDADO!$F214)/COUNTIFS('OEN DET'!$J:$J,"&lt;&gt;",'OEN DET'!$A:$A,CONSOLIDADO!$F214),0)</f>
        <v>0</v>
      </c>
      <c r="BC214" s="48">
        <v>2</v>
      </c>
    </row>
    <row r="215" spans="1:55" x14ac:dyDescent="0.3">
      <c r="A215" s="11">
        <f>AVERAGEIFS('OEN DET'!B:B,'OEN DET'!A:A,CONSOLIDADO!F215)</f>
        <v>5</v>
      </c>
      <c r="B215" s="11">
        <f>AVERAGEIFS('OEN DET'!F:F,'OEN DET'!A:A,CONSOLIDADO!F215)</f>
        <v>13</v>
      </c>
      <c r="C215" s="43">
        <f t="shared" si="9"/>
        <v>1</v>
      </c>
      <c r="D215" s="43">
        <f t="shared" si="10"/>
        <v>0</v>
      </c>
      <c r="E215" s="2" t="s">
        <v>7708</v>
      </c>
      <c r="F215" s="2">
        <f t="shared" si="11"/>
        <v>214</v>
      </c>
      <c r="G215" s="11">
        <v>0</v>
      </c>
      <c r="H215" s="11">
        <v>0</v>
      </c>
      <c r="I215" s="11">
        <v>0</v>
      </c>
      <c r="J215" s="11">
        <v>0</v>
      </c>
      <c r="K215" s="11">
        <v>1</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c r="AD215" s="11">
        <v>0</v>
      </c>
      <c r="AE215" s="11">
        <v>0</v>
      </c>
      <c r="AF215" s="11">
        <v>0</v>
      </c>
      <c r="AG215" s="11">
        <v>0</v>
      </c>
      <c r="AH215" s="11">
        <v>0</v>
      </c>
      <c r="AI215" s="11">
        <v>0</v>
      </c>
      <c r="AJ215" s="11">
        <v>0</v>
      </c>
      <c r="AK215" s="11">
        <v>0</v>
      </c>
      <c r="AL215" s="11">
        <v>0</v>
      </c>
      <c r="AM215" s="11">
        <v>0</v>
      </c>
      <c r="AN215" s="11">
        <v>0</v>
      </c>
      <c r="AO215" s="11">
        <v>0</v>
      </c>
      <c r="AP215" s="11">
        <v>0</v>
      </c>
      <c r="AQ215" s="11">
        <v>0</v>
      </c>
      <c r="AR215" s="11">
        <v>0</v>
      </c>
      <c r="AS215" s="11">
        <v>1</v>
      </c>
      <c r="AT215" s="11">
        <v>0</v>
      </c>
      <c r="AU215" s="22">
        <f>+IFERROR(COUNTIFS('OEN DET'!$H:$H,1,'OEN DET'!$A:$A,CONSOLIDADO!$F215)/COUNTIFS('OEN DET'!$H:$H,"&lt;&gt;",'OEN DET'!$A:$A,CONSOLIDADO!$F215),0)</f>
        <v>0.6</v>
      </c>
      <c r="AV215" s="22">
        <f>+IFERROR(COUNTIFS('OEN DET'!$H:$H,2,'OEN DET'!$A:$A,CONSOLIDADO!$F215)/COUNTIFS('OEN DET'!$H:$H,"&lt;&gt;",'OEN DET'!$A:$A,CONSOLIDADO!$F215),0)</f>
        <v>0.4</v>
      </c>
      <c r="AW215" s="22">
        <f>+IFERROR(COUNTIFS('OEN DET'!$H:$H,3,'OEN DET'!$A:$A,CONSOLIDADO!$F215)/COUNTIFS('OEN DET'!$H:$H,"&lt;&gt;",'OEN DET'!$A:$A,CONSOLIDADO!$F215),0)</f>
        <v>0</v>
      </c>
      <c r="AX215" s="22">
        <f>+IFERROR(COUNTIFS('OEN DET'!$J:$J,1,'OEN DET'!$A:$A,CONSOLIDADO!$F215)/COUNTIFS('OEN DET'!$J:$J,"&lt;&gt;",'OEN DET'!$A:$A,CONSOLIDADO!$F215),0)</f>
        <v>0</v>
      </c>
      <c r="AY215" s="22">
        <f>+IFERROR(COUNTIFS('OEN DET'!$J:$J,2,'OEN DET'!$A:$A,CONSOLIDADO!$F215)/COUNTIFS('OEN DET'!$J:$J,"&lt;&gt;",'OEN DET'!$A:$A,CONSOLIDADO!$F215),0)</f>
        <v>0</v>
      </c>
      <c r="AZ215" s="22">
        <f>+IFERROR(COUNTIFS('OEN DET'!$J:$J,3,'OEN DET'!$A:$A,CONSOLIDADO!$F215)/COUNTIFS('OEN DET'!$J:$J,"&lt;&gt;",'OEN DET'!$A:$A,CONSOLIDADO!$F215),0)</f>
        <v>0</v>
      </c>
      <c r="BA215" s="22">
        <f>+IFERROR(COUNTIFS('OEN DET'!$J:$J,4,'OEN DET'!$A:$A,CONSOLIDADO!$F215)/COUNTIFS('OEN DET'!$J:$J,"&lt;&gt;",'OEN DET'!$A:$A,CONSOLIDADO!$F215),0)</f>
        <v>0</v>
      </c>
      <c r="BB215" s="22">
        <f>+IFERROR(COUNTIFS('OEN DET'!$J:$J,5,'OEN DET'!$A:$A,CONSOLIDADO!$F215)/COUNTIFS('OEN DET'!$J:$J,"&lt;&gt;",'OEN DET'!$A:$A,CONSOLIDADO!$F215),0)</f>
        <v>0</v>
      </c>
      <c r="BC215" s="48">
        <v>1</v>
      </c>
    </row>
    <row r="216" spans="1:55" x14ac:dyDescent="0.3">
      <c r="A216" s="11">
        <f>AVERAGEIFS('OEN DET'!B:B,'OEN DET'!A:A,CONSOLIDADO!F216)</f>
        <v>5</v>
      </c>
      <c r="B216" s="11">
        <f>AVERAGEIFS('OEN DET'!F:F,'OEN DET'!A:A,CONSOLIDADO!F216)</f>
        <v>14</v>
      </c>
      <c r="C216" s="43">
        <f t="shared" si="9"/>
        <v>1</v>
      </c>
      <c r="D216" s="43">
        <f t="shared" si="10"/>
        <v>1</v>
      </c>
      <c r="E216" s="2" t="s">
        <v>7708</v>
      </c>
      <c r="F216" s="2">
        <f t="shared" si="11"/>
        <v>215</v>
      </c>
      <c r="G216" s="11">
        <v>0</v>
      </c>
      <c r="H216" s="11">
        <v>0</v>
      </c>
      <c r="I216" s="11">
        <v>0</v>
      </c>
      <c r="J216" s="11">
        <v>0</v>
      </c>
      <c r="K216" s="11">
        <v>1</v>
      </c>
      <c r="L216" s="11">
        <v>0</v>
      </c>
      <c r="M216" s="11">
        <v>0</v>
      </c>
      <c r="N216" s="11">
        <v>0</v>
      </c>
      <c r="O216" s="11">
        <v>0</v>
      </c>
      <c r="P216" s="11">
        <v>0</v>
      </c>
      <c r="Q216" s="11">
        <v>0</v>
      </c>
      <c r="R216" s="11">
        <v>0</v>
      </c>
      <c r="S216" s="11">
        <v>0</v>
      </c>
      <c r="T216" s="11">
        <v>0</v>
      </c>
      <c r="U216" s="11">
        <v>0</v>
      </c>
      <c r="V216" s="11">
        <v>0</v>
      </c>
      <c r="W216" s="11">
        <v>0</v>
      </c>
      <c r="X216" s="11">
        <v>0</v>
      </c>
      <c r="Y216" s="11">
        <v>0</v>
      </c>
      <c r="Z216" s="11">
        <v>0</v>
      </c>
      <c r="AA216" s="11">
        <v>0</v>
      </c>
      <c r="AB216" s="11">
        <v>0</v>
      </c>
      <c r="AC216" s="11">
        <v>0</v>
      </c>
      <c r="AD216" s="11">
        <v>0</v>
      </c>
      <c r="AE216" s="11">
        <v>0</v>
      </c>
      <c r="AF216" s="11">
        <v>0</v>
      </c>
      <c r="AG216" s="11">
        <v>0</v>
      </c>
      <c r="AH216" s="11">
        <v>0</v>
      </c>
      <c r="AI216" s="11">
        <v>0</v>
      </c>
      <c r="AJ216" s="11">
        <v>0</v>
      </c>
      <c r="AK216" s="11">
        <v>0</v>
      </c>
      <c r="AL216" s="11">
        <v>0</v>
      </c>
      <c r="AM216" s="11">
        <v>0</v>
      </c>
      <c r="AN216" s="11">
        <v>0</v>
      </c>
      <c r="AO216" s="11">
        <v>0</v>
      </c>
      <c r="AP216" s="11">
        <v>0</v>
      </c>
      <c r="AQ216" s="11">
        <v>0</v>
      </c>
      <c r="AR216" s="11">
        <v>0</v>
      </c>
      <c r="AS216" s="11">
        <v>0</v>
      </c>
      <c r="AT216" s="11">
        <v>1</v>
      </c>
      <c r="AU216" s="22">
        <f>+IFERROR(COUNTIFS('OEN DET'!$H:$H,1,'OEN DET'!$A:$A,CONSOLIDADO!$F216)/COUNTIFS('OEN DET'!$H:$H,"&lt;&gt;",'OEN DET'!$A:$A,CONSOLIDADO!$F216),0)</f>
        <v>0</v>
      </c>
      <c r="AV216" s="22">
        <f>+IFERROR(COUNTIFS('OEN DET'!$H:$H,2,'OEN DET'!$A:$A,CONSOLIDADO!$F216)/COUNTIFS('OEN DET'!$H:$H,"&lt;&gt;",'OEN DET'!$A:$A,CONSOLIDADO!$F216),0)</f>
        <v>0.7</v>
      </c>
      <c r="AW216" s="22">
        <f>+IFERROR(COUNTIFS('OEN DET'!$H:$H,3,'OEN DET'!$A:$A,CONSOLIDADO!$F216)/COUNTIFS('OEN DET'!$H:$H,"&lt;&gt;",'OEN DET'!$A:$A,CONSOLIDADO!$F216),0)</f>
        <v>0.3</v>
      </c>
      <c r="AX216" s="22">
        <f>+IFERROR(COUNTIFS('OEN DET'!$J:$J,1,'OEN DET'!$A:$A,CONSOLIDADO!$F216)/COUNTIFS('OEN DET'!$J:$J,"&lt;&gt;",'OEN DET'!$A:$A,CONSOLIDADO!$F216),0)</f>
        <v>0</v>
      </c>
      <c r="AY216" s="22">
        <f>+IFERROR(COUNTIFS('OEN DET'!$J:$J,2,'OEN DET'!$A:$A,CONSOLIDADO!$F216)/COUNTIFS('OEN DET'!$J:$J,"&lt;&gt;",'OEN DET'!$A:$A,CONSOLIDADO!$F216),0)</f>
        <v>0.4</v>
      </c>
      <c r="AZ216" s="22">
        <f>+IFERROR(COUNTIFS('OEN DET'!$J:$J,3,'OEN DET'!$A:$A,CONSOLIDADO!$F216)/COUNTIFS('OEN DET'!$J:$J,"&lt;&gt;",'OEN DET'!$A:$A,CONSOLIDADO!$F216),0)</f>
        <v>0.6</v>
      </c>
      <c r="BA216" s="22">
        <f>+IFERROR(COUNTIFS('OEN DET'!$J:$J,4,'OEN DET'!$A:$A,CONSOLIDADO!$F216)/COUNTIFS('OEN DET'!$J:$J,"&lt;&gt;",'OEN DET'!$A:$A,CONSOLIDADO!$F216),0)</f>
        <v>0</v>
      </c>
      <c r="BB216" s="22">
        <f>+IFERROR(COUNTIFS('OEN DET'!$J:$J,5,'OEN DET'!$A:$A,CONSOLIDADO!$F216)/COUNTIFS('OEN DET'!$J:$J,"&lt;&gt;",'OEN DET'!$A:$A,CONSOLIDADO!$F216),0)</f>
        <v>0</v>
      </c>
      <c r="BC216" s="48">
        <v>3</v>
      </c>
    </row>
    <row r="217" spans="1:55" x14ac:dyDescent="0.3">
      <c r="A217" s="11">
        <f>AVERAGEIFS('OEN DET'!B:B,'OEN DET'!A:A,CONSOLIDADO!F217)</f>
        <v>5</v>
      </c>
      <c r="B217" s="11">
        <f>AVERAGEIFS('OEN DET'!F:F,'OEN DET'!A:A,CONSOLIDADO!F217)</f>
        <v>2</v>
      </c>
      <c r="C217" s="43">
        <f t="shared" si="9"/>
        <v>0</v>
      </c>
      <c r="D217" s="43">
        <f t="shared" si="10"/>
        <v>1</v>
      </c>
      <c r="E217" s="2" t="s">
        <v>7708</v>
      </c>
      <c r="F217" s="2">
        <f t="shared" si="11"/>
        <v>216</v>
      </c>
      <c r="G217" s="11">
        <v>0</v>
      </c>
      <c r="H217" s="11">
        <v>0</v>
      </c>
      <c r="I217" s="11">
        <v>0</v>
      </c>
      <c r="J217" s="11">
        <v>0</v>
      </c>
      <c r="K217" s="11">
        <v>1</v>
      </c>
      <c r="L217" s="11">
        <v>0</v>
      </c>
      <c r="M217" s="11">
        <v>0</v>
      </c>
      <c r="N217" s="11">
        <v>0</v>
      </c>
      <c r="O217" s="11">
        <v>0</v>
      </c>
      <c r="P217" s="11">
        <v>0</v>
      </c>
      <c r="Q217" s="11">
        <v>0</v>
      </c>
      <c r="R217" s="11">
        <v>0</v>
      </c>
      <c r="S217" s="11">
        <v>0</v>
      </c>
      <c r="T217" s="11">
        <v>0</v>
      </c>
      <c r="U217" s="11">
        <v>0</v>
      </c>
      <c r="V217" s="11">
        <v>0</v>
      </c>
      <c r="W217" s="11">
        <v>0</v>
      </c>
      <c r="X217" s="11">
        <v>0</v>
      </c>
      <c r="Y217" s="11">
        <v>0</v>
      </c>
      <c r="Z217" s="11">
        <v>0</v>
      </c>
      <c r="AA217" s="11">
        <v>0</v>
      </c>
      <c r="AB217" s="11">
        <v>0</v>
      </c>
      <c r="AC217" s="11">
        <v>0</v>
      </c>
      <c r="AD217" s="11">
        <v>0</v>
      </c>
      <c r="AE217" s="11">
        <v>0</v>
      </c>
      <c r="AF217" s="11">
        <v>0</v>
      </c>
      <c r="AG217" s="11">
        <v>0</v>
      </c>
      <c r="AH217" s="11">
        <v>1</v>
      </c>
      <c r="AI217" s="11">
        <v>0</v>
      </c>
      <c r="AJ217" s="11">
        <v>0</v>
      </c>
      <c r="AK217" s="11">
        <v>0</v>
      </c>
      <c r="AL217" s="11">
        <v>0</v>
      </c>
      <c r="AM217" s="11">
        <v>0</v>
      </c>
      <c r="AN217" s="11">
        <v>0</v>
      </c>
      <c r="AO217" s="11">
        <v>0</v>
      </c>
      <c r="AP217" s="11">
        <v>0</v>
      </c>
      <c r="AQ217" s="11">
        <v>0</v>
      </c>
      <c r="AR217" s="11">
        <v>0</v>
      </c>
      <c r="AS217" s="11">
        <v>0</v>
      </c>
      <c r="AT217" s="11">
        <v>0</v>
      </c>
      <c r="AU217" s="22">
        <f>+IFERROR(COUNTIFS('OEN DET'!$H:$H,1,'OEN DET'!$A:$A,CONSOLIDADO!$F217)/COUNTIFS('OEN DET'!$H:$H,"&lt;&gt;",'OEN DET'!$A:$A,CONSOLIDADO!$F217),0)</f>
        <v>0</v>
      </c>
      <c r="AV217" s="22">
        <f>+IFERROR(COUNTIFS('OEN DET'!$H:$H,2,'OEN DET'!$A:$A,CONSOLIDADO!$F217)/COUNTIFS('OEN DET'!$H:$H,"&lt;&gt;",'OEN DET'!$A:$A,CONSOLIDADO!$F217),0)</f>
        <v>0</v>
      </c>
      <c r="AW217" s="22">
        <f>+IFERROR(COUNTIFS('OEN DET'!$H:$H,3,'OEN DET'!$A:$A,CONSOLIDADO!$F217)/COUNTIFS('OEN DET'!$H:$H,"&lt;&gt;",'OEN DET'!$A:$A,CONSOLIDADO!$F217),0)</f>
        <v>0</v>
      </c>
      <c r="AX217" s="22">
        <f>+IFERROR(COUNTIFS('OEN DET'!$J:$J,1,'OEN DET'!$A:$A,CONSOLIDADO!$F217)/COUNTIFS('OEN DET'!$J:$J,"&lt;&gt;",'OEN DET'!$A:$A,CONSOLIDADO!$F217),0)</f>
        <v>0</v>
      </c>
      <c r="AY217" s="22">
        <f>+IFERROR(COUNTIFS('OEN DET'!$J:$J,2,'OEN DET'!$A:$A,CONSOLIDADO!$F217)/COUNTIFS('OEN DET'!$J:$J,"&lt;&gt;",'OEN DET'!$A:$A,CONSOLIDADO!$F217),0)</f>
        <v>0.4</v>
      </c>
      <c r="AZ217" s="22">
        <f>+IFERROR(COUNTIFS('OEN DET'!$J:$J,3,'OEN DET'!$A:$A,CONSOLIDADO!$F217)/COUNTIFS('OEN DET'!$J:$J,"&lt;&gt;",'OEN DET'!$A:$A,CONSOLIDADO!$F217),0)</f>
        <v>0.4</v>
      </c>
      <c r="BA217" s="22">
        <f>+IFERROR(COUNTIFS('OEN DET'!$J:$J,4,'OEN DET'!$A:$A,CONSOLIDADO!$F217)/COUNTIFS('OEN DET'!$J:$J,"&lt;&gt;",'OEN DET'!$A:$A,CONSOLIDADO!$F217),0)</f>
        <v>0.2</v>
      </c>
      <c r="BB217" s="22">
        <f>+IFERROR(COUNTIFS('OEN DET'!$J:$J,5,'OEN DET'!$A:$A,CONSOLIDADO!$F217)/COUNTIFS('OEN DET'!$J:$J,"&lt;&gt;",'OEN DET'!$A:$A,CONSOLIDADO!$F217),0)</f>
        <v>0</v>
      </c>
      <c r="BC217" s="48">
        <v>5</v>
      </c>
    </row>
    <row r="218" spans="1:55" x14ac:dyDescent="0.3">
      <c r="A218" s="11">
        <f>AVERAGEIFS('OEN DET'!B:B,'OEN DET'!A:A,CONSOLIDADO!F218)</f>
        <v>5</v>
      </c>
      <c r="B218" s="11">
        <f>AVERAGEIFS('OEN DET'!F:F,'OEN DET'!A:A,CONSOLIDADO!F218)</f>
        <v>2</v>
      </c>
      <c r="C218" s="43">
        <f t="shared" si="9"/>
        <v>1</v>
      </c>
      <c r="D218" s="43">
        <f t="shared" si="10"/>
        <v>1</v>
      </c>
      <c r="E218" s="2" t="s">
        <v>7708</v>
      </c>
      <c r="F218" s="2">
        <f t="shared" si="11"/>
        <v>217</v>
      </c>
      <c r="G218" s="11">
        <v>0</v>
      </c>
      <c r="H218" s="11">
        <v>0</v>
      </c>
      <c r="I218" s="11">
        <v>0</v>
      </c>
      <c r="J218" s="11">
        <v>0</v>
      </c>
      <c r="K218" s="11">
        <v>1</v>
      </c>
      <c r="L218" s="11">
        <v>0</v>
      </c>
      <c r="M218" s="11">
        <v>0</v>
      </c>
      <c r="N218" s="11">
        <v>0</v>
      </c>
      <c r="O218" s="11">
        <v>0</v>
      </c>
      <c r="P218" s="11">
        <v>0</v>
      </c>
      <c r="Q218" s="11">
        <v>0</v>
      </c>
      <c r="R218" s="11">
        <v>0</v>
      </c>
      <c r="S218" s="11">
        <v>0</v>
      </c>
      <c r="T218" s="11">
        <v>0</v>
      </c>
      <c r="U218" s="11">
        <v>0</v>
      </c>
      <c r="V218" s="11">
        <v>0</v>
      </c>
      <c r="W218" s="11">
        <v>0</v>
      </c>
      <c r="X218" s="11">
        <v>0</v>
      </c>
      <c r="Y218" s="11">
        <v>0</v>
      </c>
      <c r="Z218" s="11">
        <v>0</v>
      </c>
      <c r="AA218" s="11">
        <v>0</v>
      </c>
      <c r="AB218" s="11">
        <v>0</v>
      </c>
      <c r="AC218" s="11">
        <v>0</v>
      </c>
      <c r="AD218" s="11">
        <v>0</v>
      </c>
      <c r="AE218" s="11">
        <v>0</v>
      </c>
      <c r="AF218" s="11">
        <v>0</v>
      </c>
      <c r="AG218" s="11">
        <v>0</v>
      </c>
      <c r="AH218" s="11">
        <v>1</v>
      </c>
      <c r="AI218" s="11">
        <v>0</v>
      </c>
      <c r="AJ218" s="11">
        <v>0</v>
      </c>
      <c r="AK218" s="11">
        <v>0</v>
      </c>
      <c r="AL218" s="11">
        <v>0</v>
      </c>
      <c r="AM218" s="11">
        <v>0</v>
      </c>
      <c r="AN218" s="11">
        <v>0</v>
      </c>
      <c r="AO218" s="11">
        <v>0</v>
      </c>
      <c r="AP218" s="11">
        <v>0</v>
      </c>
      <c r="AQ218" s="11">
        <v>0</v>
      </c>
      <c r="AR218" s="11">
        <v>0</v>
      </c>
      <c r="AS218" s="11">
        <v>0</v>
      </c>
      <c r="AT218" s="11">
        <v>0</v>
      </c>
      <c r="AU218" s="22">
        <f>+IFERROR(COUNTIFS('OEN DET'!$H:$H,1,'OEN DET'!$A:$A,CONSOLIDADO!$F218)/COUNTIFS('OEN DET'!$H:$H,"&lt;&gt;",'OEN DET'!$A:$A,CONSOLIDADO!$F218),0)</f>
        <v>1</v>
      </c>
      <c r="AV218" s="22">
        <f>+IFERROR(COUNTIFS('OEN DET'!$H:$H,2,'OEN DET'!$A:$A,CONSOLIDADO!$F218)/COUNTIFS('OEN DET'!$H:$H,"&lt;&gt;",'OEN DET'!$A:$A,CONSOLIDADO!$F218),0)</f>
        <v>0</v>
      </c>
      <c r="AW218" s="22">
        <f>+IFERROR(COUNTIFS('OEN DET'!$H:$H,3,'OEN DET'!$A:$A,CONSOLIDADO!$F218)/COUNTIFS('OEN DET'!$H:$H,"&lt;&gt;",'OEN DET'!$A:$A,CONSOLIDADO!$F218),0)</f>
        <v>0</v>
      </c>
      <c r="AX218" s="22">
        <f>+IFERROR(COUNTIFS('OEN DET'!$J:$J,1,'OEN DET'!$A:$A,CONSOLIDADO!$F218)/COUNTIFS('OEN DET'!$J:$J,"&lt;&gt;",'OEN DET'!$A:$A,CONSOLIDADO!$F218),0)</f>
        <v>0</v>
      </c>
      <c r="AY218" s="22">
        <f>+IFERROR(COUNTIFS('OEN DET'!$J:$J,2,'OEN DET'!$A:$A,CONSOLIDADO!$F218)/COUNTIFS('OEN DET'!$J:$J,"&lt;&gt;",'OEN DET'!$A:$A,CONSOLIDADO!$F218),0)</f>
        <v>0</v>
      </c>
      <c r="AZ218" s="22">
        <f>+IFERROR(COUNTIFS('OEN DET'!$J:$J,3,'OEN DET'!$A:$A,CONSOLIDADO!$F218)/COUNTIFS('OEN DET'!$J:$J,"&lt;&gt;",'OEN DET'!$A:$A,CONSOLIDADO!$F218),0)</f>
        <v>1</v>
      </c>
      <c r="BA218" s="22">
        <f>+IFERROR(COUNTIFS('OEN DET'!$J:$J,4,'OEN DET'!$A:$A,CONSOLIDADO!$F218)/COUNTIFS('OEN DET'!$J:$J,"&lt;&gt;",'OEN DET'!$A:$A,CONSOLIDADO!$F218),0)</f>
        <v>0</v>
      </c>
      <c r="BB218" s="22">
        <f>+IFERROR(COUNTIFS('OEN DET'!$J:$J,5,'OEN DET'!$A:$A,CONSOLIDADO!$F218)/COUNTIFS('OEN DET'!$J:$J,"&lt;&gt;",'OEN DET'!$A:$A,CONSOLIDADO!$F218),0)</f>
        <v>0</v>
      </c>
      <c r="BC218" s="48">
        <v>2</v>
      </c>
    </row>
    <row r="219" spans="1:55" x14ac:dyDescent="0.3">
      <c r="A219" s="11">
        <f>AVERAGEIFS('OEN DET'!B:B,'OEN DET'!A:A,CONSOLIDADO!F219)</f>
        <v>5</v>
      </c>
      <c r="B219" s="11">
        <f>AVERAGEIFS('OEN DET'!F:F,'OEN DET'!A:A,CONSOLIDADO!F219)</f>
        <v>2</v>
      </c>
      <c r="C219" s="43">
        <f t="shared" si="9"/>
        <v>0</v>
      </c>
      <c r="D219" s="43">
        <f t="shared" si="10"/>
        <v>1</v>
      </c>
      <c r="E219" s="2" t="s">
        <v>7708</v>
      </c>
      <c r="F219" s="2">
        <f t="shared" si="11"/>
        <v>218</v>
      </c>
      <c r="G219" s="11">
        <v>0</v>
      </c>
      <c r="H219" s="11">
        <v>0</v>
      </c>
      <c r="I219" s="11">
        <v>0</v>
      </c>
      <c r="J219" s="11">
        <v>0</v>
      </c>
      <c r="K219" s="11">
        <v>1</v>
      </c>
      <c r="L219" s="11">
        <v>0</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c r="AD219" s="11">
        <v>0</v>
      </c>
      <c r="AE219" s="11">
        <v>0</v>
      </c>
      <c r="AF219" s="11">
        <v>0</v>
      </c>
      <c r="AG219" s="11">
        <v>0</v>
      </c>
      <c r="AH219" s="11">
        <v>1</v>
      </c>
      <c r="AI219" s="11">
        <v>0</v>
      </c>
      <c r="AJ219" s="11">
        <v>0</v>
      </c>
      <c r="AK219" s="11">
        <v>0</v>
      </c>
      <c r="AL219" s="11">
        <v>0</v>
      </c>
      <c r="AM219" s="11">
        <v>0</v>
      </c>
      <c r="AN219" s="11">
        <v>0</v>
      </c>
      <c r="AO219" s="11">
        <v>0</v>
      </c>
      <c r="AP219" s="11">
        <v>0</v>
      </c>
      <c r="AQ219" s="11">
        <v>0</v>
      </c>
      <c r="AR219" s="11">
        <v>0</v>
      </c>
      <c r="AS219" s="11">
        <v>0</v>
      </c>
      <c r="AT219" s="11">
        <v>0</v>
      </c>
      <c r="AU219" s="22">
        <f>+IFERROR(COUNTIFS('OEN DET'!$H:$H,1,'OEN DET'!$A:$A,CONSOLIDADO!$F219)/COUNTIFS('OEN DET'!$H:$H,"&lt;&gt;",'OEN DET'!$A:$A,CONSOLIDADO!$F219),0)</f>
        <v>0</v>
      </c>
      <c r="AV219" s="22">
        <f>+IFERROR(COUNTIFS('OEN DET'!$H:$H,2,'OEN DET'!$A:$A,CONSOLIDADO!$F219)/COUNTIFS('OEN DET'!$H:$H,"&lt;&gt;",'OEN DET'!$A:$A,CONSOLIDADO!$F219),0)</f>
        <v>0</v>
      </c>
      <c r="AW219" s="22">
        <f>+IFERROR(COUNTIFS('OEN DET'!$H:$H,3,'OEN DET'!$A:$A,CONSOLIDADO!$F219)/COUNTIFS('OEN DET'!$H:$H,"&lt;&gt;",'OEN DET'!$A:$A,CONSOLIDADO!$F219),0)</f>
        <v>0</v>
      </c>
      <c r="AX219" s="22">
        <f>+IFERROR(COUNTIFS('OEN DET'!$J:$J,1,'OEN DET'!$A:$A,CONSOLIDADO!$F219)/COUNTIFS('OEN DET'!$J:$J,"&lt;&gt;",'OEN DET'!$A:$A,CONSOLIDADO!$F219),0)</f>
        <v>0</v>
      </c>
      <c r="AY219" s="22">
        <f>+IFERROR(COUNTIFS('OEN DET'!$J:$J,2,'OEN DET'!$A:$A,CONSOLIDADO!$F219)/COUNTIFS('OEN DET'!$J:$J,"&lt;&gt;",'OEN DET'!$A:$A,CONSOLIDADO!$F219),0)</f>
        <v>1</v>
      </c>
      <c r="AZ219" s="22">
        <f>+IFERROR(COUNTIFS('OEN DET'!$J:$J,3,'OEN DET'!$A:$A,CONSOLIDADO!$F219)/COUNTIFS('OEN DET'!$J:$J,"&lt;&gt;",'OEN DET'!$A:$A,CONSOLIDADO!$F219),0)</f>
        <v>0</v>
      </c>
      <c r="BA219" s="22">
        <f>+IFERROR(COUNTIFS('OEN DET'!$J:$J,4,'OEN DET'!$A:$A,CONSOLIDADO!$F219)/COUNTIFS('OEN DET'!$J:$J,"&lt;&gt;",'OEN DET'!$A:$A,CONSOLIDADO!$F219),0)</f>
        <v>0</v>
      </c>
      <c r="BB219" s="22">
        <f>+IFERROR(COUNTIFS('OEN DET'!$J:$J,5,'OEN DET'!$A:$A,CONSOLIDADO!$F219)/COUNTIFS('OEN DET'!$J:$J,"&lt;&gt;",'OEN DET'!$A:$A,CONSOLIDADO!$F219),0)</f>
        <v>0</v>
      </c>
      <c r="BC219" s="48">
        <v>5</v>
      </c>
    </row>
    <row r="220" spans="1:55" x14ac:dyDescent="0.3">
      <c r="A220" s="11">
        <f>AVERAGEIFS('OEN DET'!B:B,'OEN DET'!A:A,CONSOLIDADO!F220)</f>
        <v>5</v>
      </c>
      <c r="B220" s="11">
        <f>AVERAGEIFS('OEN DET'!F:F,'OEN DET'!A:A,CONSOLIDADO!F220)</f>
        <v>2</v>
      </c>
      <c r="C220" s="43">
        <f t="shared" si="9"/>
        <v>1</v>
      </c>
      <c r="D220" s="43">
        <f t="shared" si="10"/>
        <v>1</v>
      </c>
      <c r="E220" s="2" t="s">
        <v>7708</v>
      </c>
      <c r="F220" s="2">
        <f t="shared" si="11"/>
        <v>219</v>
      </c>
      <c r="G220" s="11">
        <v>0</v>
      </c>
      <c r="H220" s="11">
        <v>0</v>
      </c>
      <c r="I220" s="11">
        <v>0</v>
      </c>
      <c r="J220" s="11">
        <v>0</v>
      </c>
      <c r="K220" s="11">
        <v>1</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c r="AD220" s="11">
        <v>0</v>
      </c>
      <c r="AE220" s="11">
        <v>0</v>
      </c>
      <c r="AF220" s="11">
        <v>0</v>
      </c>
      <c r="AG220" s="11">
        <v>0</v>
      </c>
      <c r="AH220" s="11">
        <v>1</v>
      </c>
      <c r="AI220" s="11">
        <v>0</v>
      </c>
      <c r="AJ220" s="11">
        <v>0</v>
      </c>
      <c r="AK220" s="11">
        <v>0</v>
      </c>
      <c r="AL220" s="11">
        <v>0</v>
      </c>
      <c r="AM220" s="11">
        <v>0</v>
      </c>
      <c r="AN220" s="11">
        <v>0</v>
      </c>
      <c r="AO220" s="11">
        <v>0</v>
      </c>
      <c r="AP220" s="11">
        <v>0</v>
      </c>
      <c r="AQ220" s="11">
        <v>0</v>
      </c>
      <c r="AR220" s="11">
        <v>0</v>
      </c>
      <c r="AS220" s="11">
        <v>0</v>
      </c>
      <c r="AT220" s="11">
        <v>0</v>
      </c>
      <c r="AU220" s="22">
        <f>+IFERROR(COUNTIFS('OEN DET'!$H:$H,1,'OEN DET'!$A:$A,CONSOLIDADO!$F220)/COUNTIFS('OEN DET'!$H:$H,"&lt;&gt;",'OEN DET'!$A:$A,CONSOLIDADO!$F220),0)</f>
        <v>1</v>
      </c>
      <c r="AV220" s="22">
        <f>+IFERROR(COUNTIFS('OEN DET'!$H:$H,2,'OEN DET'!$A:$A,CONSOLIDADO!$F220)/COUNTIFS('OEN DET'!$H:$H,"&lt;&gt;",'OEN DET'!$A:$A,CONSOLIDADO!$F220),0)</f>
        <v>0</v>
      </c>
      <c r="AW220" s="22">
        <f>+IFERROR(COUNTIFS('OEN DET'!$H:$H,3,'OEN DET'!$A:$A,CONSOLIDADO!$F220)/COUNTIFS('OEN DET'!$H:$H,"&lt;&gt;",'OEN DET'!$A:$A,CONSOLIDADO!$F220),0)</f>
        <v>0</v>
      </c>
      <c r="AX220" s="22">
        <f>+IFERROR(COUNTIFS('OEN DET'!$J:$J,1,'OEN DET'!$A:$A,CONSOLIDADO!$F220)/COUNTIFS('OEN DET'!$J:$J,"&lt;&gt;",'OEN DET'!$A:$A,CONSOLIDADO!$F220),0)</f>
        <v>0</v>
      </c>
      <c r="AY220" s="22">
        <f>+IFERROR(COUNTIFS('OEN DET'!$J:$J,2,'OEN DET'!$A:$A,CONSOLIDADO!$F220)/COUNTIFS('OEN DET'!$J:$J,"&lt;&gt;",'OEN DET'!$A:$A,CONSOLIDADO!$F220),0)</f>
        <v>0</v>
      </c>
      <c r="AZ220" s="22">
        <f>+IFERROR(COUNTIFS('OEN DET'!$J:$J,3,'OEN DET'!$A:$A,CONSOLIDADO!$F220)/COUNTIFS('OEN DET'!$J:$J,"&lt;&gt;",'OEN DET'!$A:$A,CONSOLIDADO!$F220),0)</f>
        <v>0</v>
      </c>
      <c r="BA220" s="22">
        <f>+IFERROR(COUNTIFS('OEN DET'!$J:$J,4,'OEN DET'!$A:$A,CONSOLIDADO!$F220)/COUNTIFS('OEN DET'!$J:$J,"&lt;&gt;",'OEN DET'!$A:$A,CONSOLIDADO!$F220),0)</f>
        <v>0</v>
      </c>
      <c r="BB220" s="22">
        <f>+IFERROR(COUNTIFS('OEN DET'!$J:$J,5,'OEN DET'!$A:$A,CONSOLIDADO!$F220)/COUNTIFS('OEN DET'!$J:$J,"&lt;&gt;",'OEN DET'!$A:$A,CONSOLIDADO!$F220),0)</f>
        <v>1</v>
      </c>
      <c r="BC220" s="48">
        <v>2</v>
      </c>
    </row>
    <row r="221" spans="1:55" x14ac:dyDescent="0.3">
      <c r="A221" s="11">
        <f>AVERAGEIFS('OEN DET'!B:B,'OEN DET'!A:A,CONSOLIDADO!F221)</f>
        <v>5</v>
      </c>
      <c r="B221" s="11">
        <f>AVERAGEIFS('OEN DET'!F:F,'OEN DET'!A:A,CONSOLIDADO!F221)</f>
        <v>2</v>
      </c>
      <c r="C221" s="43">
        <f t="shared" si="9"/>
        <v>1</v>
      </c>
      <c r="D221" s="43">
        <f t="shared" si="10"/>
        <v>1</v>
      </c>
      <c r="E221" s="2" t="s">
        <v>7708</v>
      </c>
      <c r="F221" s="2">
        <f t="shared" si="11"/>
        <v>220</v>
      </c>
      <c r="G221" s="11">
        <v>0</v>
      </c>
      <c r="H221" s="11">
        <v>0</v>
      </c>
      <c r="I221" s="11">
        <v>0</v>
      </c>
      <c r="J221" s="11">
        <v>0</v>
      </c>
      <c r="K221" s="11">
        <v>1</v>
      </c>
      <c r="L221" s="11">
        <v>0</v>
      </c>
      <c r="M221" s="11">
        <v>0</v>
      </c>
      <c r="N221" s="11">
        <v>0</v>
      </c>
      <c r="O221" s="11">
        <v>0</v>
      </c>
      <c r="P221" s="11">
        <v>0</v>
      </c>
      <c r="Q221" s="11">
        <v>0</v>
      </c>
      <c r="R221" s="11">
        <v>0</v>
      </c>
      <c r="S221" s="11">
        <v>0</v>
      </c>
      <c r="T221" s="11">
        <v>0</v>
      </c>
      <c r="U221" s="11">
        <v>0</v>
      </c>
      <c r="V221" s="11">
        <v>0</v>
      </c>
      <c r="W221" s="11">
        <v>0</v>
      </c>
      <c r="X221" s="11">
        <v>0</v>
      </c>
      <c r="Y221" s="11">
        <v>0</v>
      </c>
      <c r="Z221" s="11">
        <v>0</v>
      </c>
      <c r="AA221" s="11">
        <v>0</v>
      </c>
      <c r="AB221" s="11">
        <v>0</v>
      </c>
      <c r="AC221" s="11">
        <v>0</v>
      </c>
      <c r="AD221" s="11">
        <v>0</v>
      </c>
      <c r="AE221" s="11">
        <v>0</v>
      </c>
      <c r="AF221" s="11">
        <v>0</v>
      </c>
      <c r="AG221" s="11">
        <v>0</v>
      </c>
      <c r="AH221" s="11">
        <v>1</v>
      </c>
      <c r="AI221" s="11">
        <v>0</v>
      </c>
      <c r="AJ221" s="11">
        <v>0</v>
      </c>
      <c r="AK221" s="11">
        <v>0</v>
      </c>
      <c r="AL221" s="11">
        <v>0</v>
      </c>
      <c r="AM221" s="11">
        <v>0</v>
      </c>
      <c r="AN221" s="11">
        <v>0</v>
      </c>
      <c r="AO221" s="11">
        <v>0</v>
      </c>
      <c r="AP221" s="11">
        <v>0</v>
      </c>
      <c r="AQ221" s="11">
        <v>0</v>
      </c>
      <c r="AR221" s="11">
        <v>0</v>
      </c>
      <c r="AS221" s="11">
        <v>0</v>
      </c>
      <c r="AT221" s="11">
        <v>0</v>
      </c>
      <c r="AU221" s="22">
        <f>+IFERROR(COUNTIFS('OEN DET'!$H:$H,1,'OEN DET'!$A:$A,CONSOLIDADO!$F221)/COUNTIFS('OEN DET'!$H:$H,"&lt;&gt;",'OEN DET'!$A:$A,CONSOLIDADO!$F221),0)</f>
        <v>0.5625</v>
      </c>
      <c r="AV221" s="22">
        <f>+IFERROR(COUNTIFS('OEN DET'!$H:$H,2,'OEN DET'!$A:$A,CONSOLIDADO!$F221)/COUNTIFS('OEN DET'!$H:$H,"&lt;&gt;",'OEN DET'!$A:$A,CONSOLIDADO!$F221),0)</f>
        <v>0.375</v>
      </c>
      <c r="AW221" s="22">
        <f>+IFERROR(COUNTIFS('OEN DET'!$H:$H,3,'OEN DET'!$A:$A,CONSOLIDADO!$F221)/COUNTIFS('OEN DET'!$H:$H,"&lt;&gt;",'OEN DET'!$A:$A,CONSOLIDADO!$F221),0)</f>
        <v>6.25E-2</v>
      </c>
      <c r="AX221" s="22">
        <f>+IFERROR(COUNTIFS('OEN DET'!$J:$J,1,'OEN DET'!$A:$A,CONSOLIDADO!$F221)/COUNTIFS('OEN DET'!$J:$J,"&lt;&gt;",'OEN DET'!$A:$A,CONSOLIDADO!$F221),0)</f>
        <v>1</v>
      </c>
      <c r="AY221" s="22">
        <f>+IFERROR(COUNTIFS('OEN DET'!$J:$J,2,'OEN DET'!$A:$A,CONSOLIDADO!$F221)/COUNTIFS('OEN DET'!$J:$J,"&lt;&gt;",'OEN DET'!$A:$A,CONSOLIDADO!$F221),0)</f>
        <v>0</v>
      </c>
      <c r="AZ221" s="22">
        <f>+IFERROR(COUNTIFS('OEN DET'!$J:$J,3,'OEN DET'!$A:$A,CONSOLIDADO!$F221)/COUNTIFS('OEN DET'!$J:$J,"&lt;&gt;",'OEN DET'!$A:$A,CONSOLIDADO!$F221),0)</f>
        <v>0</v>
      </c>
      <c r="BA221" s="22">
        <f>+IFERROR(COUNTIFS('OEN DET'!$J:$J,4,'OEN DET'!$A:$A,CONSOLIDADO!$F221)/COUNTIFS('OEN DET'!$J:$J,"&lt;&gt;",'OEN DET'!$A:$A,CONSOLIDADO!$F221),0)</f>
        <v>0</v>
      </c>
      <c r="BB221" s="22">
        <f>+IFERROR(COUNTIFS('OEN DET'!$J:$J,5,'OEN DET'!$A:$A,CONSOLIDADO!$F221)/COUNTIFS('OEN DET'!$J:$J,"&lt;&gt;",'OEN DET'!$A:$A,CONSOLIDADO!$F221),0)</f>
        <v>0</v>
      </c>
      <c r="BC221" s="48">
        <v>1</v>
      </c>
    </row>
    <row r="222" spans="1:55" x14ac:dyDescent="0.3">
      <c r="A222" s="11">
        <f>AVERAGEIFS('OEN DET'!B:B,'OEN DET'!A:A,CONSOLIDADO!F222)</f>
        <v>5</v>
      </c>
      <c r="B222" s="11">
        <f>AVERAGEIFS('OEN DET'!F:F,'OEN DET'!A:A,CONSOLIDADO!F222)</f>
        <v>2</v>
      </c>
      <c r="C222" s="43">
        <f t="shared" si="9"/>
        <v>1</v>
      </c>
      <c r="D222" s="43">
        <f t="shared" si="10"/>
        <v>0</v>
      </c>
      <c r="E222" s="2" t="s">
        <v>7708</v>
      </c>
      <c r="F222" s="2">
        <f t="shared" si="11"/>
        <v>221</v>
      </c>
      <c r="G222" s="11">
        <v>0</v>
      </c>
      <c r="H222" s="11">
        <v>0</v>
      </c>
      <c r="I222" s="11">
        <v>0</v>
      </c>
      <c r="J222" s="11">
        <v>0</v>
      </c>
      <c r="K222" s="11">
        <v>1</v>
      </c>
      <c r="L222" s="11">
        <v>0</v>
      </c>
      <c r="M222" s="11">
        <v>0</v>
      </c>
      <c r="N222" s="11">
        <v>0</v>
      </c>
      <c r="O222" s="11">
        <v>0</v>
      </c>
      <c r="P222" s="11">
        <v>0</v>
      </c>
      <c r="Q222" s="11">
        <v>0</v>
      </c>
      <c r="R222" s="11">
        <v>0</v>
      </c>
      <c r="S222" s="11">
        <v>0</v>
      </c>
      <c r="T222" s="11">
        <v>0</v>
      </c>
      <c r="U222" s="11">
        <v>0</v>
      </c>
      <c r="V222" s="11">
        <v>0</v>
      </c>
      <c r="W222" s="11">
        <v>0</v>
      </c>
      <c r="X222" s="11">
        <v>0</v>
      </c>
      <c r="Y222" s="11">
        <v>0</v>
      </c>
      <c r="Z222" s="11">
        <v>0</v>
      </c>
      <c r="AA222" s="11">
        <v>0</v>
      </c>
      <c r="AB222" s="11">
        <v>0</v>
      </c>
      <c r="AC222" s="11">
        <v>0</v>
      </c>
      <c r="AD222" s="11">
        <v>0</v>
      </c>
      <c r="AE222" s="11">
        <v>0</v>
      </c>
      <c r="AF222" s="11">
        <v>0</v>
      </c>
      <c r="AG222" s="11">
        <v>0</v>
      </c>
      <c r="AH222" s="11">
        <v>1</v>
      </c>
      <c r="AI222" s="11">
        <v>0</v>
      </c>
      <c r="AJ222" s="11">
        <v>0</v>
      </c>
      <c r="AK222" s="11">
        <v>0</v>
      </c>
      <c r="AL222" s="11">
        <v>0</v>
      </c>
      <c r="AM222" s="11">
        <v>0</v>
      </c>
      <c r="AN222" s="11">
        <v>0</v>
      </c>
      <c r="AO222" s="11">
        <v>0</v>
      </c>
      <c r="AP222" s="11">
        <v>0</v>
      </c>
      <c r="AQ222" s="11">
        <v>0</v>
      </c>
      <c r="AR222" s="11">
        <v>0</v>
      </c>
      <c r="AS222" s="11">
        <v>0</v>
      </c>
      <c r="AT222" s="11">
        <v>0</v>
      </c>
      <c r="AU222" s="22">
        <f>+IFERROR(COUNTIFS('OEN DET'!$H:$H,1,'OEN DET'!$A:$A,CONSOLIDADO!$F222)/COUNTIFS('OEN DET'!$H:$H,"&lt;&gt;",'OEN DET'!$A:$A,CONSOLIDADO!$F222),0)</f>
        <v>1</v>
      </c>
      <c r="AV222" s="22">
        <f>+IFERROR(COUNTIFS('OEN DET'!$H:$H,2,'OEN DET'!$A:$A,CONSOLIDADO!$F222)/COUNTIFS('OEN DET'!$H:$H,"&lt;&gt;",'OEN DET'!$A:$A,CONSOLIDADO!$F222),0)</f>
        <v>0</v>
      </c>
      <c r="AW222" s="22">
        <f>+IFERROR(COUNTIFS('OEN DET'!$H:$H,3,'OEN DET'!$A:$A,CONSOLIDADO!$F222)/COUNTIFS('OEN DET'!$H:$H,"&lt;&gt;",'OEN DET'!$A:$A,CONSOLIDADO!$F222),0)</f>
        <v>0</v>
      </c>
      <c r="AX222" s="22">
        <f>+IFERROR(COUNTIFS('OEN DET'!$J:$J,1,'OEN DET'!$A:$A,CONSOLIDADO!$F222)/COUNTIFS('OEN DET'!$J:$J,"&lt;&gt;",'OEN DET'!$A:$A,CONSOLIDADO!$F222),0)</f>
        <v>0</v>
      </c>
      <c r="AY222" s="22">
        <f>+IFERROR(COUNTIFS('OEN DET'!$J:$J,2,'OEN DET'!$A:$A,CONSOLIDADO!$F222)/COUNTIFS('OEN DET'!$J:$J,"&lt;&gt;",'OEN DET'!$A:$A,CONSOLIDADO!$F222),0)</f>
        <v>0</v>
      </c>
      <c r="AZ222" s="22">
        <f>+IFERROR(COUNTIFS('OEN DET'!$J:$J,3,'OEN DET'!$A:$A,CONSOLIDADO!$F222)/COUNTIFS('OEN DET'!$J:$J,"&lt;&gt;",'OEN DET'!$A:$A,CONSOLIDADO!$F222),0)</f>
        <v>0</v>
      </c>
      <c r="BA222" s="22">
        <f>+IFERROR(COUNTIFS('OEN DET'!$J:$J,4,'OEN DET'!$A:$A,CONSOLIDADO!$F222)/COUNTIFS('OEN DET'!$J:$J,"&lt;&gt;",'OEN DET'!$A:$A,CONSOLIDADO!$F222),0)</f>
        <v>0</v>
      </c>
      <c r="BB222" s="22">
        <f>+IFERROR(COUNTIFS('OEN DET'!$J:$J,5,'OEN DET'!$A:$A,CONSOLIDADO!$F222)/COUNTIFS('OEN DET'!$J:$J,"&lt;&gt;",'OEN DET'!$A:$A,CONSOLIDADO!$F222),0)</f>
        <v>0</v>
      </c>
      <c r="BC222" s="48">
        <v>2</v>
      </c>
    </row>
    <row r="223" spans="1:55" x14ac:dyDescent="0.3">
      <c r="A223" s="11">
        <f>AVERAGEIFS('OEN DET'!B:B,'OEN DET'!A:A,CONSOLIDADO!F223)</f>
        <v>5</v>
      </c>
      <c r="B223" s="11">
        <f>AVERAGEIFS('OEN DET'!F:F,'OEN DET'!A:A,CONSOLIDADO!F223)</f>
        <v>2</v>
      </c>
      <c r="C223" s="43">
        <f t="shared" si="9"/>
        <v>1</v>
      </c>
      <c r="D223" s="43">
        <f t="shared" si="10"/>
        <v>0</v>
      </c>
      <c r="E223" s="2" t="s">
        <v>7708</v>
      </c>
      <c r="F223" s="2">
        <f t="shared" si="11"/>
        <v>222</v>
      </c>
      <c r="G223" s="11">
        <v>0</v>
      </c>
      <c r="H223" s="11">
        <v>0</v>
      </c>
      <c r="I223" s="11">
        <v>0</v>
      </c>
      <c r="J223" s="11">
        <v>0</v>
      </c>
      <c r="K223" s="11">
        <v>1</v>
      </c>
      <c r="L223" s="11">
        <v>0</v>
      </c>
      <c r="M223" s="11">
        <v>0</v>
      </c>
      <c r="N223" s="11">
        <v>0</v>
      </c>
      <c r="O223" s="11">
        <v>0</v>
      </c>
      <c r="P223" s="11">
        <v>0</v>
      </c>
      <c r="Q223" s="11">
        <v>0</v>
      </c>
      <c r="R223" s="11">
        <v>0</v>
      </c>
      <c r="S223" s="11">
        <v>0</v>
      </c>
      <c r="T223" s="11">
        <v>0</v>
      </c>
      <c r="U223" s="11">
        <v>0</v>
      </c>
      <c r="V223" s="11">
        <v>0</v>
      </c>
      <c r="W223" s="11">
        <v>0</v>
      </c>
      <c r="X223" s="11">
        <v>0</v>
      </c>
      <c r="Y223" s="11">
        <v>0</v>
      </c>
      <c r="Z223" s="11">
        <v>0</v>
      </c>
      <c r="AA223" s="11">
        <v>0</v>
      </c>
      <c r="AB223" s="11">
        <v>0</v>
      </c>
      <c r="AC223" s="11">
        <v>0</v>
      </c>
      <c r="AD223" s="11">
        <v>0</v>
      </c>
      <c r="AE223" s="11">
        <v>0</v>
      </c>
      <c r="AF223" s="11">
        <v>0</v>
      </c>
      <c r="AG223" s="11">
        <v>0</v>
      </c>
      <c r="AH223" s="11">
        <v>1</v>
      </c>
      <c r="AI223" s="11">
        <v>0</v>
      </c>
      <c r="AJ223" s="11">
        <v>0</v>
      </c>
      <c r="AK223" s="11">
        <v>0</v>
      </c>
      <c r="AL223" s="11">
        <v>0</v>
      </c>
      <c r="AM223" s="11">
        <v>0</v>
      </c>
      <c r="AN223" s="11">
        <v>0</v>
      </c>
      <c r="AO223" s="11">
        <v>0</v>
      </c>
      <c r="AP223" s="11">
        <v>0</v>
      </c>
      <c r="AQ223" s="11">
        <v>0</v>
      </c>
      <c r="AR223" s="11">
        <v>0</v>
      </c>
      <c r="AS223" s="11">
        <v>0</v>
      </c>
      <c r="AT223" s="11">
        <v>0</v>
      </c>
      <c r="AU223" s="22">
        <f>+IFERROR(COUNTIFS('OEN DET'!$H:$H,1,'OEN DET'!$A:$A,CONSOLIDADO!$F223)/COUNTIFS('OEN DET'!$H:$H,"&lt;&gt;",'OEN DET'!$A:$A,CONSOLIDADO!$F223),0)</f>
        <v>0.8</v>
      </c>
      <c r="AV223" s="22">
        <f>+IFERROR(COUNTIFS('OEN DET'!$H:$H,2,'OEN DET'!$A:$A,CONSOLIDADO!$F223)/COUNTIFS('OEN DET'!$H:$H,"&lt;&gt;",'OEN DET'!$A:$A,CONSOLIDADO!$F223),0)</f>
        <v>0.2</v>
      </c>
      <c r="AW223" s="22">
        <f>+IFERROR(COUNTIFS('OEN DET'!$H:$H,3,'OEN DET'!$A:$A,CONSOLIDADO!$F223)/COUNTIFS('OEN DET'!$H:$H,"&lt;&gt;",'OEN DET'!$A:$A,CONSOLIDADO!$F223),0)</f>
        <v>0</v>
      </c>
      <c r="AX223" s="22">
        <f>+IFERROR(COUNTIFS('OEN DET'!$J:$J,1,'OEN DET'!$A:$A,CONSOLIDADO!$F223)/COUNTIFS('OEN DET'!$J:$J,"&lt;&gt;",'OEN DET'!$A:$A,CONSOLIDADO!$F223),0)</f>
        <v>0</v>
      </c>
      <c r="AY223" s="22">
        <f>+IFERROR(COUNTIFS('OEN DET'!$J:$J,2,'OEN DET'!$A:$A,CONSOLIDADO!$F223)/COUNTIFS('OEN DET'!$J:$J,"&lt;&gt;",'OEN DET'!$A:$A,CONSOLIDADO!$F223),0)</f>
        <v>0</v>
      </c>
      <c r="AZ223" s="22">
        <f>+IFERROR(COUNTIFS('OEN DET'!$J:$J,3,'OEN DET'!$A:$A,CONSOLIDADO!$F223)/COUNTIFS('OEN DET'!$J:$J,"&lt;&gt;",'OEN DET'!$A:$A,CONSOLIDADO!$F223),0)</f>
        <v>0</v>
      </c>
      <c r="BA223" s="22">
        <f>+IFERROR(COUNTIFS('OEN DET'!$J:$J,4,'OEN DET'!$A:$A,CONSOLIDADO!$F223)/COUNTIFS('OEN DET'!$J:$J,"&lt;&gt;",'OEN DET'!$A:$A,CONSOLIDADO!$F223),0)</f>
        <v>0</v>
      </c>
      <c r="BB223" s="22">
        <f>+IFERROR(COUNTIFS('OEN DET'!$J:$J,5,'OEN DET'!$A:$A,CONSOLIDADO!$F223)/COUNTIFS('OEN DET'!$J:$J,"&lt;&gt;",'OEN DET'!$A:$A,CONSOLIDADO!$F223),0)</f>
        <v>0</v>
      </c>
      <c r="BC223" s="48">
        <v>2</v>
      </c>
    </row>
    <row r="224" spans="1:55" x14ac:dyDescent="0.3">
      <c r="A224" s="11">
        <f>AVERAGEIFS('OEN DET'!B:B,'OEN DET'!A:A,CONSOLIDADO!F224)</f>
        <v>5</v>
      </c>
      <c r="B224" s="11">
        <f>AVERAGEIFS('OEN DET'!F:F,'OEN DET'!A:A,CONSOLIDADO!F224)</f>
        <v>2</v>
      </c>
      <c r="C224" s="43">
        <f t="shared" si="9"/>
        <v>1</v>
      </c>
      <c r="D224" s="43">
        <f t="shared" si="10"/>
        <v>1</v>
      </c>
      <c r="E224" s="2" t="s">
        <v>7708</v>
      </c>
      <c r="F224" s="2">
        <f t="shared" si="11"/>
        <v>223</v>
      </c>
      <c r="G224" s="11">
        <v>0</v>
      </c>
      <c r="H224" s="11">
        <v>0</v>
      </c>
      <c r="I224" s="11">
        <v>0</v>
      </c>
      <c r="J224" s="11">
        <v>0</v>
      </c>
      <c r="K224" s="11">
        <v>1</v>
      </c>
      <c r="L224" s="11">
        <v>0</v>
      </c>
      <c r="M224" s="11">
        <v>0</v>
      </c>
      <c r="N224" s="11">
        <v>0</v>
      </c>
      <c r="O224" s="11">
        <v>0</v>
      </c>
      <c r="P224" s="11">
        <v>0</v>
      </c>
      <c r="Q224" s="11">
        <v>0</v>
      </c>
      <c r="R224" s="11">
        <v>0</v>
      </c>
      <c r="S224" s="11">
        <v>0</v>
      </c>
      <c r="T224" s="11">
        <v>0</v>
      </c>
      <c r="U224" s="11">
        <v>0</v>
      </c>
      <c r="V224" s="11">
        <v>0</v>
      </c>
      <c r="W224" s="11">
        <v>0</v>
      </c>
      <c r="X224" s="11">
        <v>0</v>
      </c>
      <c r="Y224" s="11">
        <v>0</v>
      </c>
      <c r="Z224" s="11">
        <v>0</v>
      </c>
      <c r="AA224" s="11">
        <v>0</v>
      </c>
      <c r="AB224" s="11">
        <v>0</v>
      </c>
      <c r="AC224" s="11">
        <v>0</v>
      </c>
      <c r="AD224" s="11">
        <v>0</v>
      </c>
      <c r="AE224" s="11">
        <v>0</v>
      </c>
      <c r="AF224" s="11">
        <v>0</v>
      </c>
      <c r="AG224" s="11">
        <v>0</v>
      </c>
      <c r="AH224" s="11">
        <v>1</v>
      </c>
      <c r="AI224" s="11">
        <v>0</v>
      </c>
      <c r="AJ224" s="11">
        <v>0</v>
      </c>
      <c r="AK224" s="11">
        <v>0</v>
      </c>
      <c r="AL224" s="11">
        <v>0</v>
      </c>
      <c r="AM224" s="11">
        <v>0</v>
      </c>
      <c r="AN224" s="11">
        <v>0</v>
      </c>
      <c r="AO224" s="11">
        <v>0</v>
      </c>
      <c r="AP224" s="11">
        <v>0</v>
      </c>
      <c r="AQ224" s="11">
        <v>0</v>
      </c>
      <c r="AR224" s="11">
        <v>0</v>
      </c>
      <c r="AS224" s="11">
        <v>0</v>
      </c>
      <c r="AT224" s="11">
        <v>0</v>
      </c>
      <c r="AU224" s="22">
        <f>+IFERROR(COUNTIFS('OEN DET'!$H:$H,1,'OEN DET'!$A:$A,CONSOLIDADO!$F224)/COUNTIFS('OEN DET'!$H:$H,"&lt;&gt;",'OEN DET'!$A:$A,CONSOLIDADO!$F224),0)</f>
        <v>0.8571428571428571</v>
      </c>
      <c r="AV224" s="22">
        <f>+IFERROR(COUNTIFS('OEN DET'!$H:$H,2,'OEN DET'!$A:$A,CONSOLIDADO!$F224)/COUNTIFS('OEN DET'!$H:$H,"&lt;&gt;",'OEN DET'!$A:$A,CONSOLIDADO!$F224),0)</f>
        <v>0.14285714285714285</v>
      </c>
      <c r="AW224" s="22">
        <f>+IFERROR(COUNTIFS('OEN DET'!$H:$H,3,'OEN DET'!$A:$A,CONSOLIDADO!$F224)/COUNTIFS('OEN DET'!$H:$H,"&lt;&gt;",'OEN DET'!$A:$A,CONSOLIDADO!$F224),0)</f>
        <v>0</v>
      </c>
      <c r="AX224" s="22">
        <f>+IFERROR(COUNTIFS('OEN DET'!$J:$J,1,'OEN DET'!$A:$A,CONSOLIDADO!$F224)/COUNTIFS('OEN DET'!$J:$J,"&lt;&gt;",'OEN DET'!$A:$A,CONSOLIDADO!$F224),0)</f>
        <v>1</v>
      </c>
      <c r="AY224" s="22">
        <f>+IFERROR(COUNTIFS('OEN DET'!$J:$J,2,'OEN DET'!$A:$A,CONSOLIDADO!$F224)/COUNTIFS('OEN DET'!$J:$J,"&lt;&gt;",'OEN DET'!$A:$A,CONSOLIDADO!$F224),0)</f>
        <v>0</v>
      </c>
      <c r="AZ224" s="22">
        <f>+IFERROR(COUNTIFS('OEN DET'!$J:$J,3,'OEN DET'!$A:$A,CONSOLIDADO!$F224)/COUNTIFS('OEN DET'!$J:$J,"&lt;&gt;",'OEN DET'!$A:$A,CONSOLIDADO!$F224),0)</f>
        <v>0</v>
      </c>
      <c r="BA224" s="22">
        <f>+IFERROR(COUNTIFS('OEN DET'!$J:$J,4,'OEN DET'!$A:$A,CONSOLIDADO!$F224)/COUNTIFS('OEN DET'!$J:$J,"&lt;&gt;",'OEN DET'!$A:$A,CONSOLIDADO!$F224),0)</f>
        <v>0</v>
      </c>
      <c r="BB224" s="22">
        <f>+IFERROR(COUNTIFS('OEN DET'!$J:$J,5,'OEN DET'!$A:$A,CONSOLIDADO!$F224)/COUNTIFS('OEN DET'!$J:$J,"&lt;&gt;",'OEN DET'!$A:$A,CONSOLIDADO!$F224),0)</f>
        <v>0</v>
      </c>
      <c r="BC224" s="48">
        <v>2</v>
      </c>
    </row>
    <row r="225" spans="1:55" x14ac:dyDescent="0.3">
      <c r="A225" s="11">
        <f>AVERAGEIFS('OEN DET'!B:B,'OEN DET'!A:A,CONSOLIDADO!F225)</f>
        <v>5</v>
      </c>
      <c r="B225" s="11">
        <f>AVERAGEIFS('OEN DET'!F:F,'OEN DET'!A:A,CONSOLIDADO!F225)</f>
        <v>2</v>
      </c>
      <c r="C225" s="43">
        <f t="shared" si="9"/>
        <v>1</v>
      </c>
      <c r="D225" s="43">
        <f t="shared" si="10"/>
        <v>0</v>
      </c>
      <c r="E225" s="2" t="s">
        <v>7708</v>
      </c>
      <c r="F225" s="2">
        <f t="shared" si="11"/>
        <v>224</v>
      </c>
      <c r="G225" s="11">
        <v>0</v>
      </c>
      <c r="H225" s="11">
        <v>0</v>
      </c>
      <c r="I225" s="11">
        <v>0</v>
      </c>
      <c r="J225" s="11">
        <v>0</v>
      </c>
      <c r="K225" s="11">
        <v>1</v>
      </c>
      <c r="L225" s="11">
        <v>0</v>
      </c>
      <c r="M225" s="11">
        <v>0</v>
      </c>
      <c r="N225" s="11">
        <v>0</v>
      </c>
      <c r="O225" s="11">
        <v>0</v>
      </c>
      <c r="P225" s="11">
        <v>0</v>
      </c>
      <c r="Q225" s="11">
        <v>0</v>
      </c>
      <c r="R225" s="11">
        <v>0</v>
      </c>
      <c r="S225" s="11">
        <v>0</v>
      </c>
      <c r="T225" s="11">
        <v>0</v>
      </c>
      <c r="U225" s="11">
        <v>0</v>
      </c>
      <c r="V225" s="11">
        <v>0</v>
      </c>
      <c r="W225" s="11">
        <v>0</v>
      </c>
      <c r="X225" s="11">
        <v>0</v>
      </c>
      <c r="Y225" s="11">
        <v>0</v>
      </c>
      <c r="Z225" s="11">
        <v>0</v>
      </c>
      <c r="AA225" s="11">
        <v>0</v>
      </c>
      <c r="AB225" s="11">
        <v>0</v>
      </c>
      <c r="AC225" s="11">
        <v>0</v>
      </c>
      <c r="AD225" s="11">
        <v>0</v>
      </c>
      <c r="AE225" s="11">
        <v>0</v>
      </c>
      <c r="AF225" s="11">
        <v>0</v>
      </c>
      <c r="AG225" s="11">
        <v>0</v>
      </c>
      <c r="AH225" s="11">
        <v>1</v>
      </c>
      <c r="AI225" s="11">
        <v>0</v>
      </c>
      <c r="AJ225" s="11">
        <v>0</v>
      </c>
      <c r="AK225" s="11">
        <v>0</v>
      </c>
      <c r="AL225" s="11">
        <v>0</v>
      </c>
      <c r="AM225" s="11">
        <v>0</v>
      </c>
      <c r="AN225" s="11">
        <v>0</v>
      </c>
      <c r="AO225" s="11">
        <v>0</v>
      </c>
      <c r="AP225" s="11">
        <v>0</v>
      </c>
      <c r="AQ225" s="11">
        <v>0</v>
      </c>
      <c r="AR225" s="11">
        <v>0</v>
      </c>
      <c r="AS225" s="11">
        <v>0</v>
      </c>
      <c r="AT225" s="11">
        <v>0</v>
      </c>
      <c r="AU225" s="22">
        <f>+IFERROR(COUNTIFS('OEN DET'!$H:$H,1,'OEN DET'!$A:$A,CONSOLIDADO!$F225)/COUNTIFS('OEN DET'!$H:$H,"&lt;&gt;",'OEN DET'!$A:$A,CONSOLIDADO!$F225),0)</f>
        <v>0.5</v>
      </c>
      <c r="AV225" s="22">
        <f>+IFERROR(COUNTIFS('OEN DET'!$H:$H,2,'OEN DET'!$A:$A,CONSOLIDADO!$F225)/COUNTIFS('OEN DET'!$H:$H,"&lt;&gt;",'OEN DET'!$A:$A,CONSOLIDADO!$F225),0)</f>
        <v>0.5</v>
      </c>
      <c r="AW225" s="22">
        <f>+IFERROR(COUNTIFS('OEN DET'!$H:$H,3,'OEN DET'!$A:$A,CONSOLIDADO!$F225)/COUNTIFS('OEN DET'!$H:$H,"&lt;&gt;",'OEN DET'!$A:$A,CONSOLIDADO!$F225),0)</f>
        <v>0</v>
      </c>
      <c r="AX225" s="22">
        <f>+IFERROR(COUNTIFS('OEN DET'!$J:$J,1,'OEN DET'!$A:$A,CONSOLIDADO!$F225)/COUNTIFS('OEN DET'!$J:$J,"&lt;&gt;",'OEN DET'!$A:$A,CONSOLIDADO!$F225),0)</f>
        <v>0</v>
      </c>
      <c r="AY225" s="22">
        <f>+IFERROR(COUNTIFS('OEN DET'!$J:$J,2,'OEN DET'!$A:$A,CONSOLIDADO!$F225)/COUNTIFS('OEN DET'!$J:$J,"&lt;&gt;",'OEN DET'!$A:$A,CONSOLIDADO!$F225),0)</f>
        <v>0</v>
      </c>
      <c r="AZ225" s="22">
        <f>+IFERROR(COUNTIFS('OEN DET'!$J:$J,3,'OEN DET'!$A:$A,CONSOLIDADO!$F225)/COUNTIFS('OEN DET'!$J:$J,"&lt;&gt;",'OEN DET'!$A:$A,CONSOLIDADO!$F225),0)</f>
        <v>0</v>
      </c>
      <c r="BA225" s="22">
        <f>+IFERROR(COUNTIFS('OEN DET'!$J:$J,4,'OEN DET'!$A:$A,CONSOLIDADO!$F225)/COUNTIFS('OEN DET'!$J:$J,"&lt;&gt;",'OEN DET'!$A:$A,CONSOLIDADO!$F225),0)</f>
        <v>0</v>
      </c>
      <c r="BB225" s="22">
        <f>+IFERROR(COUNTIFS('OEN DET'!$J:$J,5,'OEN DET'!$A:$A,CONSOLIDADO!$F225)/COUNTIFS('OEN DET'!$J:$J,"&lt;&gt;",'OEN DET'!$A:$A,CONSOLIDADO!$F225),0)</f>
        <v>0</v>
      </c>
      <c r="BC225" s="48">
        <v>1</v>
      </c>
    </row>
    <row r="226" spans="1:55" x14ac:dyDescent="0.3">
      <c r="A226" s="11">
        <f>AVERAGEIFS('OEN DET'!B:B,'OEN DET'!A:A,CONSOLIDADO!F226)</f>
        <v>5</v>
      </c>
      <c r="B226" s="11">
        <f>AVERAGEIFS('OEN DET'!F:F,'OEN DET'!A:A,CONSOLIDADO!F226)</f>
        <v>12</v>
      </c>
      <c r="C226" s="43">
        <f t="shared" si="9"/>
        <v>1</v>
      </c>
      <c r="D226" s="43">
        <f t="shared" si="10"/>
        <v>1</v>
      </c>
      <c r="E226" s="2" t="s">
        <v>7708</v>
      </c>
      <c r="F226" s="2">
        <f t="shared" si="11"/>
        <v>225</v>
      </c>
      <c r="G226" s="11">
        <v>0</v>
      </c>
      <c r="H226" s="11">
        <v>0</v>
      </c>
      <c r="I226" s="11">
        <v>0</v>
      </c>
      <c r="J226" s="11">
        <v>0</v>
      </c>
      <c r="K226" s="11">
        <v>1</v>
      </c>
      <c r="L226" s="11">
        <v>0</v>
      </c>
      <c r="M226" s="11">
        <v>0</v>
      </c>
      <c r="N226" s="11">
        <v>0</v>
      </c>
      <c r="O226" s="11">
        <v>0</v>
      </c>
      <c r="P226" s="11">
        <v>0</v>
      </c>
      <c r="Q226" s="11">
        <v>0</v>
      </c>
      <c r="R226" s="11">
        <v>0</v>
      </c>
      <c r="S226" s="11">
        <v>0</v>
      </c>
      <c r="T226" s="11">
        <v>0</v>
      </c>
      <c r="U226" s="11">
        <v>0</v>
      </c>
      <c r="V226" s="11">
        <v>0</v>
      </c>
      <c r="W226" s="11">
        <v>0</v>
      </c>
      <c r="X226" s="11">
        <v>0</v>
      </c>
      <c r="Y226" s="11">
        <v>0</v>
      </c>
      <c r="Z226" s="11">
        <v>0</v>
      </c>
      <c r="AA226" s="11">
        <v>0</v>
      </c>
      <c r="AB226" s="11">
        <v>0</v>
      </c>
      <c r="AC226" s="11">
        <v>0</v>
      </c>
      <c r="AD226" s="11">
        <v>0</v>
      </c>
      <c r="AE226" s="11">
        <v>0</v>
      </c>
      <c r="AF226" s="11">
        <v>0</v>
      </c>
      <c r="AG226" s="11">
        <v>0</v>
      </c>
      <c r="AH226" s="11">
        <v>0</v>
      </c>
      <c r="AI226" s="11">
        <v>0</v>
      </c>
      <c r="AJ226" s="11">
        <v>0</v>
      </c>
      <c r="AK226" s="11">
        <v>0</v>
      </c>
      <c r="AL226" s="11">
        <v>0</v>
      </c>
      <c r="AM226" s="11">
        <v>0</v>
      </c>
      <c r="AN226" s="11">
        <v>0</v>
      </c>
      <c r="AO226" s="11">
        <v>0</v>
      </c>
      <c r="AP226" s="11">
        <v>0</v>
      </c>
      <c r="AQ226" s="11">
        <v>0</v>
      </c>
      <c r="AR226" s="11">
        <v>1</v>
      </c>
      <c r="AS226" s="11">
        <v>0</v>
      </c>
      <c r="AT226" s="11">
        <v>0</v>
      </c>
      <c r="AU226" s="22">
        <f>+IFERROR(COUNTIFS('OEN DET'!$H:$H,1,'OEN DET'!$A:$A,CONSOLIDADO!$F226)/COUNTIFS('OEN DET'!$H:$H,"&lt;&gt;",'OEN DET'!$A:$A,CONSOLIDADO!$F226),0)</f>
        <v>0</v>
      </c>
      <c r="AV226" s="22">
        <f>+IFERROR(COUNTIFS('OEN DET'!$H:$H,2,'OEN DET'!$A:$A,CONSOLIDADO!$F226)/COUNTIFS('OEN DET'!$H:$H,"&lt;&gt;",'OEN DET'!$A:$A,CONSOLIDADO!$F226),0)</f>
        <v>1</v>
      </c>
      <c r="AW226" s="22">
        <f>+IFERROR(COUNTIFS('OEN DET'!$H:$H,3,'OEN DET'!$A:$A,CONSOLIDADO!$F226)/COUNTIFS('OEN DET'!$H:$H,"&lt;&gt;",'OEN DET'!$A:$A,CONSOLIDADO!$F226),0)</f>
        <v>0</v>
      </c>
      <c r="AX226" s="22">
        <f>+IFERROR(COUNTIFS('OEN DET'!$J:$J,1,'OEN DET'!$A:$A,CONSOLIDADO!$F226)/COUNTIFS('OEN DET'!$J:$J,"&lt;&gt;",'OEN DET'!$A:$A,CONSOLIDADO!$F226),0)</f>
        <v>0.33333333333333331</v>
      </c>
      <c r="AY226" s="22">
        <f>+IFERROR(COUNTIFS('OEN DET'!$J:$J,2,'OEN DET'!$A:$A,CONSOLIDADO!$F226)/COUNTIFS('OEN DET'!$J:$J,"&lt;&gt;",'OEN DET'!$A:$A,CONSOLIDADO!$F226),0)</f>
        <v>0.16666666666666666</v>
      </c>
      <c r="AZ226" s="22">
        <f>+IFERROR(COUNTIFS('OEN DET'!$J:$J,3,'OEN DET'!$A:$A,CONSOLIDADO!$F226)/COUNTIFS('OEN DET'!$J:$J,"&lt;&gt;",'OEN DET'!$A:$A,CONSOLIDADO!$F226),0)</f>
        <v>0.5</v>
      </c>
      <c r="BA226" s="22">
        <f>+IFERROR(COUNTIFS('OEN DET'!$J:$J,4,'OEN DET'!$A:$A,CONSOLIDADO!$F226)/COUNTIFS('OEN DET'!$J:$J,"&lt;&gt;",'OEN DET'!$A:$A,CONSOLIDADO!$F226),0)</f>
        <v>0</v>
      </c>
      <c r="BB226" s="22">
        <f>+IFERROR(COUNTIFS('OEN DET'!$J:$J,5,'OEN DET'!$A:$A,CONSOLIDADO!$F226)/COUNTIFS('OEN DET'!$J:$J,"&lt;&gt;",'OEN DET'!$A:$A,CONSOLIDADO!$F226),0)</f>
        <v>0</v>
      </c>
      <c r="BC226" s="48">
        <v>3</v>
      </c>
    </row>
    <row r="227" spans="1:55" x14ac:dyDescent="0.3">
      <c r="A227" s="11">
        <f>AVERAGEIFS('OEN DET'!B:B,'OEN DET'!A:A,CONSOLIDADO!F227)</f>
        <v>5</v>
      </c>
      <c r="B227" s="11">
        <f>AVERAGEIFS('OEN DET'!F:F,'OEN DET'!A:A,CONSOLIDADO!F227)</f>
        <v>2</v>
      </c>
      <c r="C227" s="43">
        <f t="shared" si="9"/>
        <v>1</v>
      </c>
      <c r="D227" s="43">
        <f t="shared" si="10"/>
        <v>0</v>
      </c>
      <c r="E227" s="2" t="s">
        <v>7708</v>
      </c>
      <c r="F227" s="2">
        <f t="shared" si="11"/>
        <v>226</v>
      </c>
      <c r="G227" s="11">
        <v>0</v>
      </c>
      <c r="H227" s="11">
        <v>0</v>
      </c>
      <c r="I227" s="11">
        <v>0</v>
      </c>
      <c r="J227" s="11">
        <v>0</v>
      </c>
      <c r="K227" s="11">
        <v>1</v>
      </c>
      <c r="L227" s="11">
        <v>0</v>
      </c>
      <c r="M227" s="11">
        <v>0</v>
      </c>
      <c r="N227" s="11">
        <v>0</v>
      </c>
      <c r="O227" s="11">
        <v>0</v>
      </c>
      <c r="P227" s="11">
        <v>0</v>
      </c>
      <c r="Q227" s="11">
        <v>0</v>
      </c>
      <c r="R227" s="11">
        <v>0</v>
      </c>
      <c r="S227" s="11">
        <v>0</v>
      </c>
      <c r="T227" s="11">
        <v>0</v>
      </c>
      <c r="U227" s="11">
        <v>0</v>
      </c>
      <c r="V227" s="11">
        <v>0</v>
      </c>
      <c r="W227" s="11">
        <v>0</v>
      </c>
      <c r="X227" s="11">
        <v>0</v>
      </c>
      <c r="Y227" s="11">
        <v>0</v>
      </c>
      <c r="Z227" s="11">
        <v>0</v>
      </c>
      <c r="AA227" s="11">
        <v>0</v>
      </c>
      <c r="AB227" s="11">
        <v>0</v>
      </c>
      <c r="AC227" s="11">
        <v>0</v>
      </c>
      <c r="AD227" s="11">
        <v>0</v>
      </c>
      <c r="AE227" s="11">
        <v>0</v>
      </c>
      <c r="AF227" s="11">
        <v>0</v>
      </c>
      <c r="AG227" s="11">
        <v>0</v>
      </c>
      <c r="AH227" s="11">
        <v>1</v>
      </c>
      <c r="AI227" s="11">
        <v>0</v>
      </c>
      <c r="AJ227" s="11">
        <v>0</v>
      </c>
      <c r="AK227" s="11">
        <v>0</v>
      </c>
      <c r="AL227" s="11">
        <v>0</v>
      </c>
      <c r="AM227" s="11">
        <v>0</v>
      </c>
      <c r="AN227" s="11">
        <v>0</v>
      </c>
      <c r="AO227" s="11">
        <v>0</v>
      </c>
      <c r="AP227" s="11">
        <v>0</v>
      </c>
      <c r="AQ227" s="11">
        <v>0</v>
      </c>
      <c r="AR227" s="11">
        <v>0</v>
      </c>
      <c r="AS227" s="11">
        <v>0</v>
      </c>
      <c r="AT227" s="11">
        <v>0</v>
      </c>
      <c r="AU227" s="22">
        <f>+IFERROR(COUNTIFS('OEN DET'!$H:$H,1,'OEN DET'!$A:$A,CONSOLIDADO!$F227)/COUNTIFS('OEN DET'!$H:$H,"&lt;&gt;",'OEN DET'!$A:$A,CONSOLIDADO!$F227),0)</f>
        <v>1</v>
      </c>
      <c r="AV227" s="22">
        <f>+IFERROR(COUNTIFS('OEN DET'!$H:$H,2,'OEN DET'!$A:$A,CONSOLIDADO!$F227)/COUNTIFS('OEN DET'!$H:$H,"&lt;&gt;",'OEN DET'!$A:$A,CONSOLIDADO!$F227),0)</f>
        <v>0</v>
      </c>
      <c r="AW227" s="22">
        <f>+IFERROR(COUNTIFS('OEN DET'!$H:$H,3,'OEN DET'!$A:$A,CONSOLIDADO!$F227)/COUNTIFS('OEN DET'!$H:$H,"&lt;&gt;",'OEN DET'!$A:$A,CONSOLIDADO!$F227),0)</f>
        <v>0</v>
      </c>
      <c r="AX227" s="22">
        <f>+IFERROR(COUNTIFS('OEN DET'!$J:$J,1,'OEN DET'!$A:$A,CONSOLIDADO!$F227)/COUNTIFS('OEN DET'!$J:$J,"&lt;&gt;",'OEN DET'!$A:$A,CONSOLIDADO!$F227),0)</f>
        <v>0</v>
      </c>
      <c r="AY227" s="22">
        <f>+IFERROR(COUNTIFS('OEN DET'!$J:$J,2,'OEN DET'!$A:$A,CONSOLIDADO!$F227)/COUNTIFS('OEN DET'!$J:$J,"&lt;&gt;",'OEN DET'!$A:$A,CONSOLIDADO!$F227),0)</f>
        <v>0</v>
      </c>
      <c r="AZ227" s="22">
        <f>+IFERROR(COUNTIFS('OEN DET'!$J:$J,3,'OEN DET'!$A:$A,CONSOLIDADO!$F227)/COUNTIFS('OEN DET'!$J:$J,"&lt;&gt;",'OEN DET'!$A:$A,CONSOLIDADO!$F227),0)</f>
        <v>0</v>
      </c>
      <c r="BA227" s="22">
        <f>+IFERROR(COUNTIFS('OEN DET'!$J:$J,4,'OEN DET'!$A:$A,CONSOLIDADO!$F227)/COUNTIFS('OEN DET'!$J:$J,"&lt;&gt;",'OEN DET'!$A:$A,CONSOLIDADO!$F227),0)</f>
        <v>0</v>
      </c>
      <c r="BB227" s="22">
        <f>+IFERROR(COUNTIFS('OEN DET'!$J:$J,5,'OEN DET'!$A:$A,CONSOLIDADO!$F227)/COUNTIFS('OEN DET'!$J:$J,"&lt;&gt;",'OEN DET'!$A:$A,CONSOLIDADO!$F227),0)</f>
        <v>0</v>
      </c>
      <c r="BC227" s="48">
        <v>2</v>
      </c>
    </row>
    <row r="228" spans="1:55" x14ac:dyDescent="0.3">
      <c r="A228" s="11">
        <f>AVERAGEIFS('OEN DET'!B:B,'OEN DET'!A:A,CONSOLIDADO!F228)</f>
        <v>5</v>
      </c>
      <c r="B228" s="11">
        <f>AVERAGEIFS('OEN DET'!F:F,'OEN DET'!A:A,CONSOLIDADO!F228)</f>
        <v>2</v>
      </c>
      <c r="C228" s="43">
        <f t="shared" si="9"/>
        <v>1</v>
      </c>
      <c r="D228" s="43">
        <f t="shared" si="10"/>
        <v>0</v>
      </c>
      <c r="E228" s="2" t="s">
        <v>7708</v>
      </c>
      <c r="F228" s="2">
        <f t="shared" si="11"/>
        <v>227</v>
      </c>
      <c r="G228" s="11">
        <v>0</v>
      </c>
      <c r="H228" s="11">
        <v>0</v>
      </c>
      <c r="I228" s="11">
        <v>0</v>
      </c>
      <c r="J228" s="11">
        <v>0</v>
      </c>
      <c r="K228" s="11">
        <v>1</v>
      </c>
      <c r="L228" s="11">
        <v>0</v>
      </c>
      <c r="M228" s="11">
        <v>0</v>
      </c>
      <c r="N228" s="11">
        <v>0</v>
      </c>
      <c r="O228" s="11">
        <v>0</v>
      </c>
      <c r="P228" s="11">
        <v>0</v>
      </c>
      <c r="Q228" s="11">
        <v>0</v>
      </c>
      <c r="R228" s="11">
        <v>0</v>
      </c>
      <c r="S228" s="11">
        <v>0</v>
      </c>
      <c r="T228" s="11">
        <v>0</v>
      </c>
      <c r="U228" s="11">
        <v>0</v>
      </c>
      <c r="V228" s="11">
        <v>0</v>
      </c>
      <c r="W228" s="11">
        <v>0</v>
      </c>
      <c r="X228" s="11">
        <v>0</v>
      </c>
      <c r="Y228" s="11">
        <v>0</v>
      </c>
      <c r="Z228" s="11">
        <v>0</v>
      </c>
      <c r="AA228" s="11">
        <v>0</v>
      </c>
      <c r="AB228" s="11">
        <v>0</v>
      </c>
      <c r="AC228" s="11">
        <v>0</v>
      </c>
      <c r="AD228" s="11">
        <v>0</v>
      </c>
      <c r="AE228" s="11">
        <v>0</v>
      </c>
      <c r="AF228" s="11">
        <v>0</v>
      </c>
      <c r="AG228" s="11">
        <v>0</v>
      </c>
      <c r="AH228" s="11">
        <v>1</v>
      </c>
      <c r="AI228" s="11">
        <v>0</v>
      </c>
      <c r="AJ228" s="11">
        <v>0</v>
      </c>
      <c r="AK228" s="11">
        <v>0</v>
      </c>
      <c r="AL228" s="11">
        <v>0</v>
      </c>
      <c r="AM228" s="11">
        <v>0</v>
      </c>
      <c r="AN228" s="11">
        <v>0</v>
      </c>
      <c r="AO228" s="11">
        <v>0</v>
      </c>
      <c r="AP228" s="11">
        <v>0</v>
      </c>
      <c r="AQ228" s="11">
        <v>0</v>
      </c>
      <c r="AR228" s="11">
        <v>0</v>
      </c>
      <c r="AS228" s="11">
        <v>0</v>
      </c>
      <c r="AT228" s="11">
        <v>0</v>
      </c>
      <c r="AU228" s="22">
        <f>+IFERROR(COUNTIFS('OEN DET'!$H:$H,1,'OEN DET'!$A:$A,CONSOLIDADO!$F228)/COUNTIFS('OEN DET'!$H:$H,"&lt;&gt;",'OEN DET'!$A:$A,CONSOLIDADO!$F228),0)</f>
        <v>1</v>
      </c>
      <c r="AV228" s="22">
        <f>+IFERROR(COUNTIFS('OEN DET'!$H:$H,2,'OEN DET'!$A:$A,CONSOLIDADO!$F228)/COUNTIFS('OEN DET'!$H:$H,"&lt;&gt;",'OEN DET'!$A:$A,CONSOLIDADO!$F228),0)</f>
        <v>0</v>
      </c>
      <c r="AW228" s="22">
        <f>+IFERROR(COUNTIFS('OEN DET'!$H:$H,3,'OEN DET'!$A:$A,CONSOLIDADO!$F228)/COUNTIFS('OEN DET'!$H:$H,"&lt;&gt;",'OEN DET'!$A:$A,CONSOLIDADO!$F228),0)</f>
        <v>0</v>
      </c>
      <c r="AX228" s="22">
        <f>+IFERROR(COUNTIFS('OEN DET'!$J:$J,1,'OEN DET'!$A:$A,CONSOLIDADO!$F228)/COUNTIFS('OEN DET'!$J:$J,"&lt;&gt;",'OEN DET'!$A:$A,CONSOLIDADO!$F228),0)</f>
        <v>0</v>
      </c>
      <c r="AY228" s="22">
        <f>+IFERROR(COUNTIFS('OEN DET'!$J:$J,2,'OEN DET'!$A:$A,CONSOLIDADO!$F228)/COUNTIFS('OEN DET'!$J:$J,"&lt;&gt;",'OEN DET'!$A:$A,CONSOLIDADO!$F228),0)</f>
        <v>0</v>
      </c>
      <c r="AZ228" s="22">
        <f>+IFERROR(COUNTIFS('OEN DET'!$J:$J,3,'OEN DET'!$A:$A,CONSOLIDADO!$F228)/COUNTIFS('OEN DET'!$J:$J,"&lt;&gt;",'OEN DET'!$A:$A,CONSOLIDADO!$F228),0)</f>
        <v>0</v>
      </c>
      <c r="BA228" s="22">
        <f>+IFERROR(COUNTIFS('OEN DET'!$J:$J,4,'OEN DET'!$A:$A,CONSOLIDADO!$F228)/COUNTIFS('OEN DET'!$J:$J,"&lt;&gt;",'OEN DET'!$A:$A,CONSOLIDADO!$F228),0)</f>
        <v>0</v>
      </c>
      <c r="BB228" s="22">
        <f>+IFERROR(COUNTIFS('OEN DET'!$J:$J,5,'OEN DET'!$A:$A,CONSOLIDADO!$F228)/COUNTIFS('OEN DET'!$J:$J,"&lt;&gt;",'OEN DET'!$A:$A,CONSOLIDADO!$F228),0)</f>
        <v>0</v>
      </c>
      <c r="BC228" s="48">
        <v>2</v>
      </c>
    </row>
    <row r="229" spans="1:55" x14ac:dyDescent="0.3">
      <c r="A229" s="11">
        <f>AVERAGEIFS('OEN DET'!B:B,'OEN DET'!A:A,CONSOLIDADO!F229)</f>
        <v>5</v>
      </c>
      <c r="B229" s="11">
        <f>AVERAGEIFS('OEN DET'!F:F,'OEN DET'!A:A,CONSOLIDADO!F229)</f>
        <v>2</v>
      </c>
      <c r="C229" s="43">
        <f t="shared" si="9"/>
        <v>1</v>
      </c>
      <c r="D229" s="43">
        <f t="shared" si="10"/>
        <v>0</v>
      </c>
      <c r="E229" s="2" t="s">
        <v>7708</v>
      </c>
      <c r="F229" s="2">
        <f t="shared" si="11"/>
        <v>228</v>
      </c>
      <c r="G229" s="11">
        <v>0</v>
      </c>
      <c r="H229" s="11">
        <v>0</v>
      </c>
      <c r="I229" s="11">
        <v>0</v>
      </c>
      <c r="J229" s="11">
        <v>0</v>
      </c>
      <c r="K229" s="11">
        <v>1</v>
      </c>
      <c r="L229" s="11">
        <v>0</v>
      </c>
      <c r="M229" s="11">
        <v>0</v>
      </c>
      <c r="N229" s="11">
        <v>0</v>
      </c>
      <c r="O229" s="11">
        <v>0</v>
      </c>
      <c r="P229" s="11">
        <v>0</v>
      </c>
      <c r="Q229" s="11">
        <v>0</v>
      </c>
      <c r="R229" s="11">
        <v>0</v>
      </c>
      <c r="S229" s="11">
        <v>0</v>
      </c>
      <c r="T229" s="11">
        <v>0</v>
      </c>
      <c r="U229" s="11">
        <v>0</v>
      </c>
      <c r="V229" s="11">
        <v>0</v>
      </c>
      <c r="W229" s="11">
        <v>0</v>
      </c>
      <c r="X229" s="11">
        <v>0</v>
      </c>
      <c r="Y229" s="11">
        <v>0</v>
      </c>
      <c r="Z229" s="11">
        <v>0</v>
      </c>
      <c r="AA229" s="11">
        <v>0</v>
      </c>
      <c r="AB229" s="11">
        <v>0</v>
      </c>
      <c r="AC229" s="11">
        <v>0</v>
      </c>
      <c r="AD229" s="11">
        <v>0</v>
      </c>
      <c r="AE229" s="11">
        <v>0</v>
      </c>
      <c r="AF229" s="11">
        <v>0</v>
      </c>
      <c r="AG229" s="11">
        <v>0</v>
      </c>
      <c r="AH229" s="11">
        <v>1</v>
      </c>
      <c r="AI229" s="11">
        <v>0</v>
      </c>
      <c r="AJ229" s="11">
        <v>0</v>
      </c>
      <c r="AK229" s="11">
        <v>0</v>
      </c>
      <c r="AL229" s="11">
        <v>0</v>
      </c>
      <c r="AM229" s="11">
        <v>0</v>
      </c>
      <c r="AN229" s="11">
        <v>0</v>
      </c>
      <c r="AO229" s="11">
        <v>0</v>
      </c>
      <c r="AP229" s="11">
        <v>0</v>
      </c>
      <c r="AQ229" s="11">
        <v>0</v>
      </c>
      <c r="AR229" s="11">
        <v>0</v>
      </c>
      <c r="AS229" s="11">
        <v>0</v>
      </c>
      <c r="AT229" s="11">
        <v>0</v>
      </c>
      <c r="AU229" s="22">
        <f>+IFERROR(COUNTIFS('OEN DET'!$H:$H,1,'OEN DET'!$A:$A,CONSOLIDADO!$F229)/COUNTIFS('OEN DET'!$H:$H,"&lt;&gt;",'OEN DET'!$A:$A,CONSOLIDADO!$F229),0)</f>
        <v>1</v>
      </c>
      <c r="AV229" s="22">
        <f>+IFERROR(COUNTIFS('OEN DET'!$H:$H,2,'OEN DET'!$A:$A,CONSOLIDADO!$F229)/COUNTIFS('OEN DET'!$H:$H,"&lt;&gt;",'OEN DET'!$A:$A,CONSOLIDADO!$F229),0)</f>
        <v>0</v>
      </c>
      <c r="AW229" s="22">
        <f>+IFERROR(COUNTIFS('OEN DET'!$H:$H,3,'OEN DET'!$A:$A,CONSOLIDADO!$F229)/COUNTIFS('OEN DET'!$H:$H,"&lt;&gt;",'OEN DET'!$A:$A,CONSOLIDADO!$F229),0)</f>
        <v>0</v>
      </c>
      <c r="AX229" s="22">
        <f>+IFERROR(COUNTIFS('OEN DET'!$J:$J,1,'OEN DET'!$A:$A,CONSOLIDADO!$F229)/COUNTIFS('OEN DET'!$J:$J,"&lt;&gt;",'OEN DET'!$A:$A,CONSOLIDADO!$F229),0)</f>
        <v>0</v>
      </c>
      <c r="AY229" s="22">
        <f>+IFERROR(COUNTIFS('OEN DET'!$J:$J,2,'OEN DET'!$A:$A,CONSOLIDADO!$F229)/COUNTIFS('OEN DET'!$J:$J,"&lt;&gt;",'OEN DET'!$A:$A,CONSOLIDADO!$F229),0)</f>
        <v>0</v>
      </c>
      <c r="AZ229" s="22">
        <f>+IFERROR(COUNTIFS('OEN DET'!$J:$J,3,'OEN DET'!$A:$A,CONSOLIDADO!$F229)/COUNTIFS('OEN DET'!$J:$J,"&lt;&gt;",'OEN DET'!$A:$A,CONSOLIDADO!$F229),0)</f>
        <v>0</v>
      </c>
      <c r="BA229" s="22">
        <f>+IFERROR(COUNTIFS('OEN DET'!$J:$J,4,'OEN DET'!$A:$A,CONSOLIDADO!$F229)/COUNTIFS('OEN DET'!$J:$J,"&lt;&gt;",'OEN DET'!$A:$A,CONSOLIDADO!$F229),0)</f>
        <v>0</v>
      </c>
      <c r="BB229" s="22">
        <f>+IFERROR(COUNTIFS('OEN DET'!$J:$J,5,'OEN DET'!$A:$A,CONSOLIDADO!$F229)/COUNTIFS('OEN DET'!$J:$J,"&lt;&gt;",'OEN DET'!$A:$A,CONSOLIDADO!$F229),0)</f>
        <v>0</v>
      </c>
      <c r="BC229" s="48">
        <v>2</v>
      </c>
    </row>
    <row r="230" spans="1:55" x14ac:dyDescent="0.3">
      <c r="A230" s="11">
        <f>AVERAGEIFS('OEN DET'!B:B,'OEN DET'!A:A,CONSOLIDADO!F230)</f>
        <v>5</v>
      </c>
      <c r="B230" s="11">
        <f>AVERAGEIFS('OEN DET'!F:F,'OEN DET'!A:A,CONSOLIDADO!F230)</f>
        <v>2</v>
      </c>
      <c r="C230" s="43">
        <f t="shared" si="9"/>
        <v>1</v>
      </c>
      <c r="D230" s="43">
        <f t="shared" si="10"/>
        <v>1</v>
      </c>
      <c r="E230" s="2" t="s">
        <v>7708</v>
      </c>
      <c r="F230" s="2">
        <f t="shared" si="11"/>
        <v>229</v>
      </c>
      <c r="G230" s="11">
        <v>0</v>
      </c>
      <c r="H230" s="11">
        <v>0</v>
      </c>
      <c r="I230" s="11">
        <v>0</v>
      </c>
      <c r="J230" s="11">
        <v>0</v>
      </c>
      <c r="K230" s="11">
        <v>1</v>
      </c>
      <c r="L230" s="11">
        <v>0</v>
      </c>
      <c r="M230" s="11">
        <v>0</v>
      </c>
      <c r="N230" s="11">
        <v>0</v>
      </c>
      <c r="O230" s="11">
        <v>0</v>
      </c>
      <c r="P230" s="11">
        <v>0</v>
      </c>
      <c r="Q230" s="11">
        <v>0</v>
      </c>
      <c r="R230" s="11">
        <v>0</v>
      </c>
      <c r="S230" s="11">
        <v>0</v>
      </c>
      <c r="T230" s="11">
        <v>0</v>
      </c>
      <c r="U230" s="11">
        <v>0</v>
      </c>
      <c r="V230" s="11">
        <v>0</v>
      </c>
      <c r="W230" s="11">
        <v>0</v>
      </c>
      <c r="X230" s="11">
        <v>0</v>
      </c>
      <c r="Y230" s="11">
        <v>0</v>
      </c>
      <c r="Z230" s="11">
        <v>0</v>
      </c>
      <c r="AA230" s="11">
        <v>0</v>
      </c>
      <c r="AB230" s="11">
        <v>0</v>
      </c>
      <c r="AC230" s="11">
        <v>0</v>
      </c>
      <c r="AD230" s="11">
        <v>0</v>
      </c>
      <c r="AE230" s="11">
        <v>0</v>
      </c>
      <c r="AF230" s="11">
        <v>0</v>
      </c>
      <c r="AG230" s="11">
        <v>0</v>
      </c>
      <c r="AH230" s="11">
        <v>1</v>
      </c>
      <c r="AI230" s="11">
        <v>0</v>
      </c>
      <c r="AJ230" s="11">
        <v>0</v>
      </c>
      <c r="AK230" s="11">
        <v>0</v>
      </c>
      <c r="AL230" s="11">
        <v>0</v>
      </c>
      <c r="AM230" s="11">
        <v>0</v>
      </c>
      <c r="AN230" s="11">
        <v>0</v>
      </c>
      <c r="AO230" s="11">
        <v>0</v>
      </c>
      <c r="AP230" s="11">
        <v>0</v>
      </c>
      <c r="AQ230" s="11">
        <v>0</v>
      </c>
      <c r="AR230" s="11">
        <v>0</v>
      </c>
      <c r="AS230" s="11">
        <v>0</v>
      </c>
      <c r="AT230" s="11">
        <v>0</v>
      </c>
      <c r="AU230" s="22">
        <f>+IFERROR(COUNTIFS('OEN DET'!$H:$H,1,'OEN DET'!$A:$A,CONSOLIDADO!$F230)/COUNTIFS('OEN DET'!$H:$H,"&lt;&gt;",'OEN DET'!$A:$A,CONSOLIDADO!$F230),0)</f>
        <v>1</v>
      </c>
      <c r="AV230" s="22">
        <f>+IFERROR(COUNTIFS('OEN DET'!$H:$H,2,'OEN DET'!$A:$A,CONSOLIDADO!$F230)/COUNTIFS('OEN DET'!$H:$H,"&lt;&gt;",'OEN DET'!$A:$A,CONSOLIDADO!$F230),0)</f>
        <v>0</v>
      </c>
      <c r="AW230" s="22">
        <f>+IFERROR(COUNTIFS('OEN DET'!$H:$H,3,'OEN DET'!$A:$A,CONSOLIDADO!$F230)/COUNTIFS('OEN DET'!$H:$H,"&lt;&gt;",'OEN DET'!$A:$A,CONSOLIDADO!$F230),0)</f>
        <v>0</v>
      </c>
      <c r="AX230" s="22">
        <f>+IFERROR(COUNTIFS('OEN DET'!$J:$J,1,'OEN DET'!$A:$A,CONSOLIDADO!$F230)/COUNTIFS('OEN DET'!$J:$J,"&lt;&gt;",'OEN DET'!$A:$A,CONSOLIDADO!$F230),0)</f>
        <v>0</v>
      </c>
      <c r="AY230" s="22">
        <f>+IFERROR(COUNTIFS('OEN DET'!$J:$J,2,'OEN DET'!$A:$A,CONSOLIDADO!$F230)/COUNTIFS('OEN DET'!$J:$J,"&lt;&gt;",'OEN DET'!$A:$A,CONSOLIDADO!$F230),0)</f>
        <v>0.25</v>
      </c>
      <c r="AZ230" s="22">
        <f>+IFERROR(COUNTIFS('OEN DET'!$J:$J,3,'OEN DET'!$A:$A,CONSOLIDADO!$F230)/COUNTIFS('OEN DET'!$J:$J,"&lt;&gt;",'OEN DET'!$A:$A,CONSOLIDADO!$F230),0)</f>
        <v>0.5</v>
      </c>
      <c r="BA230" s="22">
        <f>+IFERROR(COUNTIFS('OEN DET'!$J:$J,4,'OEN DET'!$A:$A,CONSOLIDADO!$F230)/COUNTIFS('OEN DET'!$J:$J,"&lt;&gt;",'OEN DET'!$A:$A,CONSOLIDADO!$F230),0)</f>
        <v>0.25</v>
      </c>
      <c r="BB230" s="22">
        <f>+IFERROR(COUNTIFS('OEN DET'!$J:$J,5,'OEN DET'!$A:$A,CONSOLIDADO!$F230)/COUNTIFS('OEN DET'!$J:$J,"&lt;&gt;",'OEN DET'!$A:$A,CONSOLIDADO!$F230),0)</f>
        <v>0</v>
      </c>
      <c r="BC230" s="48">
        <v>2</v>
      </c>
    </row>
    <row r="231" spans="1:55" x14ac:dyDescent="0.3">
      <c r="A231" s="11">
        <f>AVERAGEIFS('OEN DET'!B:B,'OEN DET'!A:A,CONSOLIDADO!F231)</f>
        <v>5</v>
      </c>
      <c r="B231" s="11">
        <f>AVERAGEIFS('OEN DET'!F:F,'OEN DET'!A:A,CONSOLIDADO!F231)</f>
        <v>8</v>
      </c>
      <c r="C231" s="43">
        <f t="shared" si="9"/>
        <v>0</v>
      </c>
      <c r="D231" s="43">
        <f t="shared" si="10"/>
        <v>1</v>
      </c>
      <c r="E231" s="2" t="s">
        <v>7708</v>
      </c>
      <c r="F231" s="2">
        <f t="shared" si="11"/>
        <v>230</v>
      </c>
      <c r="G231" s="11">
        <v>0</v>
      </c>
      <c r="H231" s="11">
        <v>0</v>
      </c>
      <c r="I231" s="11">
        <v>0</v>
      </c>
      <c r="J231" s="11">
        <v>0</v>
      </c>
      <c r="K231" s="11">
        <v>1</v>
      </c>
      <c r="L231" s="11">
        <v>0</v>
      </c>
      <c r="M231" s="11">
        <v>0</v>
      </c>
      <c r="N231" s="11">
        <v>0</v>
      </c>
      <c r="O231" s="11">
        <v>0</v>
      </c>
      <c r="P231" s="11">
        <v>0</v>
      </c>
      <c r="Q231" s="11">
        <v>0</v>
      </c>
      <c r="R231" s="11">
        <v>0</v>
      </c>
      <c r="S231" s="11">
        <v>0</v>
      </c>
      <c r="T231" s="11">
        <v>0</v>
      </c>
      <c r="U231" s="11">
        <v>0</v>
      </c>
      <c r="V231" s="11">
        <v>0</v>
      </c>
      <c r="W231" s="11">
        <v>0</v>
      </c>
      <c r="X231" s="11">
        <v>0</v>
      </c>
      <c r="Y231" s="11">
        <v>0</v>
      </c>
      <c r="Z231" s="11">
        <v>0</v>
      </c>
      <c r="AA231" s="11">
        <v>0</v>
      </c>
      <c r="AB231" s="11">
        <v>0</v>
      </c>
      <c r="AC231" s="11">
        <v>0</v>
      </c>
      <c r="AD231" s="11">
        <v>0</v>
      </c>
      <c r="AE231" s="11">
        <v>0</v>
      </c>
      <c r="AF231" s="11">
        <v>0</v>
      </c>
      <c r="AG231" s="11">
        <v>0</v>
      </c>
      <c r="AH231" s="11">
        <v>0</v>
      </c>
      <c r="AI231" s="11">
        <v>0</v>
      </c>
      <c r="AJ231" s="11">
        <v>0</v>
      </c>
      <c r="AK231" s="11">
        <v>0</v>
      </c>
      <c r="AL231" s="11">
        <v>0</v>
      </c>
      <c r="AM231" s="11">
        <v>0</v>
      </c>
      <c r="AN231" s="11">
        <v>1</v>
      </c>
      <c r="AO231" s="11">
        <v>0</v>
      </c>
      <c r="AP231" s="11">
        <v>0</v>
      </c>
      <c r="AQ231" s="11">
        <v>0</v>
      </c>
      <c r="AR231" s="11">
        <v>0</v>
      </c>
      <c r="AS231" s="11">
        <v>0</v>
      </c>
      <c r="AT231" s="11">
        <v>0</v>
      </c>
      <c r="AU231" s="22">
        <f>+IFERROR(COUNTIFS('OEN DET'!$H:$H,1,'OEN DET'!$A:$A,CONSOLIDADO!$F231)/COUNTIFS('OEN DET'!$H:$H,"&lt;&gt;",'OEN DET'!$A:$A,CONSOLIDADO!$F231),0)</f>
        <v>0</v>
      </c>
      <c r="AV231" s="22">
        <f>+IFERROR(COUNTIFS('OEN DET'!$H:$H,2,'OEN DET'!$A:$A,CONSOLIDADO!$F231)/COUNTIFS('OEN DET'!$H:$H,"&lt;&gt;",'OEN DET'!$A:$A,CONSOLIDADO!$F231),0)</f>
        <v>0</v>
      </c>
      <c r="AW231" s="22">
        <f>+IFERROR(COUNTIFS('OEN DET'!$H:$H,3,'OEN DET'!$A:$A,CONSOLIDADO!$F231)/COUNTIFS('OEN DET'!$H:$H,"&lt;&gt;",'OEN DET'!$A:$A,CONSOLIDADO!$F231),0)</f>
        <v>0</v>
      </c>
      <c r="AX231" s="22">
        <f>+IFERROR(COUNTIFS('OEN DET'!$J:$J,1,'OEN DET'!$A:$A,CONSOLIDADO!$F231)/COUNTIFS('OEN DET'!$J:$J,"&lt;&gt;",'OEN DET'!$A:$A,CONSOLIDADO!$F231),0)</f>
        <v>0.5</v>
      </c>
      <c r="AY231" s="22">
        <f>+IFERROR(COUNTIFS('OEN DET'!$J:$J,2,'OEN DET'!$A:$A,CONSOLIDADO!$F231)/COUNTIFS('OEN DET'!$J:$J,"&lt;&gt;",'OEN DET'!$A:$A,CONSOLIDADO!$F231),0)</f>
        <v>0</v>
      </c>
      <c r="AZ231" s="22">
        <f>+IFERROR(COUNTIFS('OEN DET'!$J:$J,3,'OEN DET'!$A:$A,CONSOLIDADO!$F231)/COUNTIFS('OEN DET'!$J:$J,"&lt;&gt;",'OEN DET'!$A:$A,CONSOLIDADO!$F231),0)</f>
        <v>0</v>
      </c>
      <c r="BA231" s="22">
        <f>+IFERROR(COUNTIFS('OEN DET'!$J:$J,4,'OEN DET'!$A:$A,CONSOLIDADO!$F231)/COUNTIFS('OEN DET'!$J:$J,"&lt;&gt;",'OEN DET'!$A:$A,CONSOLIDADO!$F231),0)</f>
        <v>0</v>
      </c>
      <c r="BB231" s="22">
        <f>+IFERROR(COUNTIFS('OEN DET'!$J:$J,5,'OEN DET'!$A:$A,CONSOLIDADO!$F231)/COUNTIFS('OEN DET'!$J:$J,"&lt;&gt;",'OEN DET'!$A:$A,CONSOLIDADO!$F231),0)</f>
        <v>0.5</v>
      </c>
      <c r="BC231" s="48">
        <v>5</v>
      </c>
    </row>
    <row r="232" spans="1:55" x14ac:dyDescent="0.3">
      <c r="A232" s="11">
        <f>AVERAGEIFS('OEN DET'!B:B,'OEN DET'!A:A,CONSOLIDADO!F232)</f>
        <v>6</v>
      </c>
      <c r="B232" s="11">
        <f>AVERAGEIFS('OEN DET'!F:F,'OEN DET'!A:A,CONSOLIDADO!F232)</f>
        <v>7</v>
      </c>
      <c r="C232" s="43">
        <f t="shared" si="9"/>
        <v>0</v>
      </c>
      <c r="D232" s="43">
        <f t="shared" si="10"/>
        <v>1</v>
      </c>
      <c r="E232" s="2" t="s">
        <v>7708</v>
      </c>
      <c r="F232" s="2">
        <f t="shared" si="11"/>
        <v>231</v>
      </c>
      <c r="G232" s="11">
        <v>0</v>
      </c>
      <c r="H232" s="11">
        <v>0</v>
      </c>
      <c r="I232" s="11">
        <v>0</v>
      </c>
      <c r="J232" s="11">
        <v>0</v>
      </c>
      <c r="K232" s="11">
        <v>0</v>
      </c>
      <c r="L232" s="11">
        <v>1</v>
      </c>
      <c r="M232" s="11">
        <v>0</v>
      </c>
      <c r="N232" s="11">
        <v>0</v>
      </c>
      <c r="O232" s="11">
        <v>0</v>
      </c>
      <c r="P232" s="11">
        <v>0</v>
      </c>
      <c r="Q232" s="11">
        <v>0</v>
      </c>
      <c r="R232" s="11">
        <v>0</v>
      </c>
      <c r="S232" s="11">
        <v>0</v>
      </c>
      <c r="T232" s="11">
        <v>0</v>
      </c>
      <c r="U232" s="11">
        <v>0</v>
      </c>
      <c r="V232" s="11">
        <v>0</v>
      </c>
      <c r="W232" s="11">
        <v>0</v>
      </c>
      <c r="X232" s="11">
        <v>0</v>
      </c>
      <c r="Y232" s="11">
        <v>0</v>
      </c>
      <c r="Z232" s="11">
        <v>0</v>
      </c>
      <c r="AA232" s="11">
        <v>0</v>
      </c>
      <c r="AB232" s="11">
        <v>0</v>
      </c>
      <c r="AC232" s="11">
        <v>0</v>
      </c>
      <c r="AD232" s="11">
        <v>0</v>
      </c>
      <c r="AE232" s="11">
        <v>0</v>
      </c>
      <c r="AF232" s="11">
        <v>0</v>
      </c>
      <c r="AG232" s="11">
        <v>0</v>
      </c>
      <c r="AH232" s="11">
        <v>0</v>
      </c>
      <c r="AI232" s="11">
        <v>0</v>
      </c>
      <c r="AJ232" s="11">
        <v>0</v>
      </c>
      <c r="AK232" s="11">
        <v>0</v>
      </c>
      <c r="AL232" s="11">
        <v>0</v>
      </c>
      <c r="AM232" s="11">
        <v>1</v>
      </c>
      <c r="AN232" s="11">
        <v>0</v>
      </c>
      <c r="AO232" s="11">
        <v>0</v>
      </c>
      <c r="AP232" s="11">
        <v>0</v>
      </c>
      <c r="AQ232" s="11">
        <v>0</v>
      </c>
      <c r="AR232" s="11">
        <v>0</v>
      </c>
      <c r="AS232" s="11">
        <v>0</v>
      </c>
      <c r="AT232" s="11">
        <v>0</v>
      </c>
      <c r="AU232" s="22">
        <f>+IFERROR(COUNTIFS('OEN DET'!$H:$H,1,'OEN DET'!$A:$A,CONSOLIDADO!$F232)/COUNTIFS('OEN DET'!$H:$H,"&lt;&gt;",'OEN DET'!$A:$A,CONSOLIDADO!$F232),0)</f>
        <v>0</v>
      </c>
      <c r="AV232" s="22">
        <f>+IFERROR(COUNTIFS('OEN DET'!$H:$H,2,'OEN DET'!$A:$A,CONSOLIDADO!$F232)/COUNTIFS('OEN DET'!$H:$H,"&lt;&gt;",'OEN DET'!$A:$A,CONSOLIDADO!$F232),0)</f>
        <v>0</v>
      </c>
      <c r="AW232" s="22">
        <f>+IFERROR(COUNTIFS('OEN DET'!$H:$H,3,'OEN DET'!$A:$A,CONSOLIDADO!$F232)/COUNTIFS('OEN DET'!$H:$H,"&lt;&gt;",'OEN DET'!$A:$A,CONSOLIDADO!$F232),0)</f>
        <v>0</v>
      </c>
      <c r="AX232" s="22">
        <f>+IFERROR(COUNTIFS('OEN DET'!$J:$J,1,'OEN DET'!$A:$A,CONSOLIDADO!$F232)/COUNTIFS('OEN DET'!$J:$J,"&lt;&gt;",'OEN DET'!$A:$A,CONSOLIDADO!$F232),0)</f>
        <v>0.1111111111111111</v>
      </c>
      <c r="AY232" s="22">
        <f>+IFERROR(COUNTIFS('OEN DET'!$J:$J,2,'OEN DET'!$A:$A,CONSOLIDADO!$F232)/COUNTIFS('OEN DET'!$J:$J,"&lt;&gt;",'OEN DET'!$A:$A,CONSOLIDADO!$F232),0)</f>
        <v>0.77777777777777779</v>
      </c>
      <c r="AZ232" s="22">
        <f>+IFERROR(COUNTIFS('OEN DET'!$J:$J,3,'OEN DET'!$A:$A,CONSOLIDADO!$F232)/COUNTIFS('OEN DET'!$J:$J,"&lt;&gt;",'OEN DET'!$A:$A,CONSOLIDADO!$F232),0)</f>
        <v>0.1111111111111111</v>
      </c>
      <c r="BA232" s="22">
        <f>+IFERROR(COUNTIFS('OEN DET'!$J:$J,4,'OEN DET'!$A:$A,CONSOLIDADO!$F232)/COUNTIFS('OEN DET'!$J:$J,"&lt;&gt;",'OEN DET'!$A:$A,CONSOLIDADO!$F232),0)</f>
        <v>0</v>
      </c>
      <c r="BB232" s="22">
        <f>+IFERROR(COUNTIFS('OEN DET'!$J:$J,5,'OEN DET'!$A:$A,CONSOLIDADO!$F232)/COUNTIFS('OEN DET'!$J:$J,"&lt;&gt;",'OEN DET'!$A:$A,CONSOLIDADO!$F232),0)</f>
        <v>0</v>
      </c>
      <c r="BC232" s="48">
        <v>5</v>
      </c>
    </row>
    <row r="233" spans="1:55" x14ac:dyDescent="0.3">
      <c r="A233" s="11">
        <f>AVERAGEIFS('OEN DET'!B:B,'OEN DET'!A:A,CONSOLIDADO!F233)</f>
        <v>6</v>
      </c>
      <c r="B233" s="11">
        <f>AVERAGEIFS('OEN DET'!F:F,'OEN DET'!A:A,CONSOLIDADO!F233)</f>
        <v>7</v>
      </c>
      <c r="C233" s="43">
        <f t="shared" si="9"/>
        <v>1</v>
      </c>
      <c r="D233" s="43">
        <f t="shared" si="10"/>
        <v>1</v>
      </c>
      <c r="E233" s="2" t="s">
        <v>7708</v>
      </c>
      <c r="F233" s="2">
        <f t="shared" si="11"/>
        <v>232</v>
      </c>
      <c r="G233" s="11">
        <v>0</v>
      </c>
      <c r="H233" s="11">
        <v>0</v>
      </c>
      <c r="I233" s="11">
        <v>0</v>
      </c>
      <c r="J233" s="11">
        <v>0</v>
      </c>
      <c r="K233" s="11">
        <v>0</v>
      </c>
      <c r="L233" s="11">
        <v>1</v>
      </c>
      <c r="M233" s="11">
        <v>0</v>
      </c>
      <c r="N233" s="11">
        <v>0</v>
      </c>
      <c r="O233" s="11">
        <v>0</v>
      </c>
      <c r="P233" s="11">
        <v>0</v>
      </c>
      <c r="Q233" s="11">
        <v>0</v>
      </c>
      <c r="R233" s="11">
        <v>0</v>
      </c>
      <c r="S233" s="11">
        <v>0</v>
      </c>
      <c r="T233" s="11">
        <v>0</v>
      </c>
      <c r="U233" s="11">
        <v>0</v>
      </c>
      <c r="V233" s="11">
        <v>0</v>
      </c>
      <c r="W233" s="11">
        <v>0</v>
      </c>
      <c r="X233" s="11">
        <v>0</v>
      </c>
      <c r="Y233" s="11">
        <v>0</v>
      </c>
      <c r="Z233" s="11">
        <v>0</v>
      </c>
      <c r="AA233" s="11">
        <v>0</v>
      </c>
      <c r="AB233" s="11">
        <v>0</v>
      </c>
      <c r="AC233" s="11">
        <v>0</v>
      </c>
      <c r="AD233" s="11">
        <v>0</v>
      </c>
      <c r="AE233" s="11">
        <v>0</v>
      </c>
      <c r="AF233" s="11">
        <v>0</v>
      </c>
      <c r="AG233" s="11">
        <v>0</v>
      </c>
      <c r="AH233" s="11">
        <v>0</v>
      </c>
      <c r="AI233" s="11">
        <v>0</v>
      </c>
      <c r="AJ233" s="11">
        <v>0</v>
      </c>
      <c r="AK233" s="11">
        <v>0</v>
      </c>
      <c r="AL233" s="11">
        <v>0</v>
      </c>
      <c r="AM233" s="11">
        <v>1</v>
      </c>
      <c r="AN233" s="11">
        <v>0</v>
      </c>
      <c r="AO233" s="11">
        <v>0</v>
      </c>
      <c r="AP233" s="11">
        <v>0</v>
      </c>
      <c r="AQ233" s="11">
        <v>0</v>
      </c>
      <c r="AR233" s="11">
        <v>0</v>
      </c>
      <c r="AS233" s="11">
        <v>0</v>
      </c>
      <c r="AT233" s="11">
        <v>0</v>
      </c>
      <c r="AU233" s="22">
        <f>+IFERROR(COUNTIFS('OEN DET'!$H:$H,1,'OEN DET'!$A:$A,CONSOLIDADO!$F233)/COUNTIFS('OEN DET'!$H:$H,"&lt;&gt;",'OEN DET'!$A:$A,CONSOLIDADO!$F233),0)</f>
        <v>1</v>
      </c>
      <c r="AV233" s="22">
        <f>+IFERROR(COUNTIFS('OEN DET'!$H:$H,2,'OEN DET'!$A:$A,CONSOLIDADO!$F233)/COUNTIFS('OEN DET'!$H:$H,"&lt;&gt;",'OEN DET'!$A:$A,CONSOLIDADO!$F233),0)</f>
        <v>0</v>
      </c>
      <c r="AW233" s="22">
        <f>+IFERROR(COUNTIFS('OEN DET'!$H:$H,3,'OEN DET'!$A:$A,CONSOLIDADO!$F233)/COUNTIFS('OEN DET'!$H:$H,"&lt;&gt;",'OEN DET'!$A:$A,CONSOLIDADO!$F233),0)</f>
        <v>0</v>
      </c>
      <c r="AX233" s="22">
        <f>+IFERROR(COUNTIFS('OEN DET'!$J:$J,1,'OEN DET'!$A:$A,CONSOLIDADO!$F233)/COUNTIFS('OEN DET'!$J:$J,"&lt;&gt;",'OEN DET'!$A:$A,CONSOLIDADO!$F233),0)</f>
        <v>1</v>
      </c>
      <c r="AY233" s="22">
        <f>+IFERROR(COUNTIFS('OEN DET'!$J:$J,2,'OEN DET'!$A:$A,CONSOLIDADO!$F233)/COUNTIFS('OEN DET'!$J:$J,"&lt;&gt;",'OEN DET'!$A:$A,CONSOLIDADO!$F233),0)</f>
        <v>0</v>
      </c>
      <c r="AZ233" s="22">
        <f>+IFERROR(COUNTIFS('OEN DET'!$J:$J,3,'OEN DET'!$A:$A,CONSOLIDADO!$F233)/COUNTIFS('OEN DET'!$J:$J,"&lt;&gt;",'OEN DET'!$A:$A,CONSOLIDADO!$F233),0)</f>
        <v>0</v>
      </c>
      <c r="BA233" s="22">
        <f>+IFERROR(COUNTIFS('OEN DET'!$J:$J,4,'OEN DET'!$A:$A,CONSOLIDADO!$F233)/COUNTIFS('OEN DET'!$J:$J,"&lt;&gt;",'OEN DET'!$A:$A,CONSOLIDADO!$F233),0)</f>
        <v>0</v>
      </c>
      <c r="BB233" s="22">
        <f>+IFERROR(COUNTIFS('OEN DET'!$J:$J,5,'OEN DET'!$A:$A,CONSOLIDADO!$F233)/COUNTIFS('OEN DET'!$J:$J,"&lt;&gt;",'OEN DET'!$A:$A,CONSOLIDADO!$F233),0)</f>
        <v>0</v>
      </c>
      <c r="BC233" s="48">
        <v>2</v>
      </c>
    </row>
    <row r="234" spans="1:55" x14ac:dyDescent="0.3">
      <c r="A234" s="11">
        <f>AVERAGEIFS('OEN DET'!B:B,'OEN DET'!A:A,CONSOLIDADO!F234)</f>
        <v>6</v>
      </c>
      <c r="B234" s="11">
        <f>AVERAGEIFS('OEN DET'!F:F,'OEN DET'!A:A,CONSOLIDADO!F234)</f>
        <v>7</v>
      </c>
      <c r="C234" s="43">
        <f t="shared" si="9"/>
        <v>1</v>
      </c>
      <c r="D234" s="43">
        <f t="shared" si="10"/>
        <v>1</v>
      </c>
      <c r="E234" s="2" t="s">
        <v>7708</v>
      </c>
      <c r="F234" s="2">
        <f t="shared" si="11"/>
        <v>233</v>
      </c>
      <c r="G234" s="11">
        <v>0</v>
      </c>
      <c r="H234" s="11">
        <v>0</v>
      </c>
      <c r="I234" s="11">
        <v>0</v>
      </c>
      <c r="J234" s="11">
        <v>0</v>
      </c>
      <c r="K234" s="11">
        <v>0</v>
      </c>
      <c r="L234" s="11">
        <v>1</v>
      </c>
      <c r="M234" s="11">
        <v>0</v>
      </c>
      <c r="N234" s="11">
        <v>0</v>
      </c>
      <c r="O234" s="11">
        <v>0</v>
      </c>
      <c r="P234" s="11">
        <v>0</v>
      </c>
      <c r="Q234" s="11">
        <v>0</v>
      </c>
      <c r="R234" s="11">
        <v>0</v>
      </c>
      <c r="S234" s="11">
        <v>0</v>
      </c>
      <c r="T234" s="11">
        <v>0</v>
      </c>
      <c r="U234" s="11">
        <v>0</v>
      </c>
      <c r="V234" s="11">
        <v>0</v>
      </c>
      <c r="W234" s="11">
        <v>0</v>
      </c>
      <c r="X234" s="11">
        <v>0</v>
      </c>
      <c r="Y234" s="11">
        <v>0</v>
      </c>
      <c r="Z234" s="11">
        <v>0</v>
      </c>
      <c r="AA234" s="11">
        <v>0</v>
      </c>
      <c r="AB234" s="11">
        <v>0</v>
      </c>
      <c r="AC234" s="11">
        <v>0</v>
      </c>
      <c r="AD234" s="11">
        <v>0</v>
      </c>
      <c r="AE234" s="11">
        <v>0</v>
      </c>
      <c r="AF234" s="11">
        <v>0</v>
      </c>
      <c r="AG234" s="11">
        <v>0</v>
      </c>
      <c r="AH234" s="11">
        <v>0</v>
      </c>
      <c r="AI234" s="11">
        <v>0</v>
      </c>
      <c r="AJ234" s="11">
        <v>0</v>
      </c>
      <c r="AK234" s="11">
        <v>0</v>
      </c>
      <c r="AL234" s="11">
        <v>0</v>
      </c>
      <c r="AM234" s="11">
        <v>1</v>
      </c>
      <c r="AN234" s="11">
        <v>0</v>
      </c>
      <c r="AO234" s="11">
        <v>0</v>
      </c>
      <c r="AP234" s="11">
        <v>0</v>
      </c>
      <c r="AQ234" s="11">
        <v>0</v>
      </c>
      <c r="AR234" s="11">
        <v>0</v>
      </c>
      <c r="AS234" s="11">
        <v>0</v>
      </c>
      <c r="AT234" s="11">
        <v>0</v>
      </c>
      <c r="AU234" s="22">
        <f>+IFERROR(COUNTIFS('OEN DET'!$H:$H,1,'OEN DET'!$A:$A,CONSOLIDADO!$F234)/COUNTIFS('OEN DET'!$H:$H,"&lt;&gt;",'OEN DET'!$A:$A,CONSOLIDADO!$F234),0)</f>
        <v>0.66666666666666663</v>
      </c>
      <c r="AV234" s="22">
        <f>+IFERROR(COUNTIFS('OEN DET'!$H:$H,2,'OEN DET'!$A:$A,CONSOLIDADO!$F234)/COUNTIFS('OEN DET'!$H:$H,"&lt;&gt;",'OEN DET'!$A:$A,CONSOLIDADO!$F234),0)</f>
        <v>0.33333333333333331</v>
      </c>
      <c r="AW234" s="22">
        <f>+IFERROR(COUNTIFS('OEN DET'!$H:$H,3,'OEN DET'!$A:$A,CONSOLIDADO!$F234)/COUNTIFS('OEN DET'!$H:$H,"&lt;&gt;",'OEN DET'!$A:$A,CONSOLIDADO!$F234),0)</f>
        <v>0</v>
      </c>
      <c r="AX234" s="22">
        <f>+IFERROR(COUNTIFS('OEN DET'!$J:$J,1,'OEN DET'!$A:$A,CONSOLIDADO!$F234)/COUNTIFS('OEN DET'!$J:$J,"&lt;&gt;",'OEN DET'!$A:$A,CONSOLIDADO!$F234),0)</f>
        <v>0.25</v>
      </c>
      <c r="AY234" s="22">
        <f>+IFERROR(COUNTIFS('OEN DET'!$J:$J,2,'OEN DET'!$A:$A,CONSOLIDADO!$F234)/COUNTIFS('OEN DET'!$J:$J,"&lt;&gt;",'OEN DET'!$A:$A,CONSOLIDADO!$F234),0)</f>
        <v>0</v>
      </c>
      <c r="AZ234" s="22">
        <f>+IFERROR(COUNTIFS('OEN DET'!$J:$J,3,'OEN DET'!$A:$A,CONSOLIDADO!$F234)/COUNTIFS('OEN DET'!$J:$J,"&lt;&gt;",'OEN DET'!$A:$A,CONSOLIDADO!$F234),0)</f>
        <v>0.5</v>
      </c>
      <c r="BA234" s="22">
        <f>+IFERROR(COUNTIFS('OEN DET'!$J:$J,4,'OEN DET'!$A:$A,CONSOLIDADO!$F234)/COUNTIFS('OEN DET'!$J:$J,"&lt;&gt;",'OEN DET'!$A:$A,CONSOLIDADO!$F234),0)</f>
        <v>0</v>
      </c>
      <c r="BB234" s="22">
        <f>+IFERROR(COUNTIFS('OEN DET'!$J:$J,5,'OEN DET'!$A:$A,CONSOLIDADO!$F234)/COUNTIFS('OEN DET'!$J:$J,"&lt;&gt;",'OEN DET'!$A:$A,CONSOLIDADO!$F234),0)</f>
        <v>0.25</v>
      </c>
      <c r="BC234" s="48">
        <v>2</v>
      </c>
    </row>
    <row r="235" spans="1:55" x14ac:dyDescent="0.3">
      <c r="A235" s="11">
        <f>AVERAGEIFS('OEN DET'!B:B,'OEN DET'!A:A,CONSOLIDADO!F235)</f>
        <v>6</v>
      </c>
      <c r="B235" s="11">
        <f>AVERAGEIFS('OEN DET'!F:F,'OEN DET'!A:A,CONSOLIDADO!F235)</f>
        <v>7</v>
      </c>
      <c r="C235" s="43">
        <f t="shared" si="9"/>
        <v>0</v>
      </c>
      <c r="D235" s="43">
        <f t="shared" si="10"/>
        <v>1</v>
      </c>
      <c r="E235" s="2" t="s">
        <v>7708</v>
      </c>
      <c r="F235" s="2">
        <f t="shared" si="11"/>
        <v>234</v>
      </c>
      <c r="G235" s="11">
        <v>0</v>
      </c>
      <c r="H235" s="11">
        <v>0</v>
      </c>
      <c r="I235" s="11">
        <v>0</v>
      </c>
      <c r="J235" s="11">
        <v>0</v>
      </c>
      <c r="K235" s="11">
        <v>0</v>
      </c>
      <c r="L235" s="11">
        <v>1</v>
      </c>
      <c r="M235" s="11">
        <v>0</v>
      </c>
      <c r="N235" s="11">
        <v>0</v>
      </c>
      <c r="O235" s="11">
        <v>0</v>
      </c>
      <c r="P235" s="11">
        <v>0</v>
      </c>
      <c r="Q235" s="11">
        <v>0</v>
      </c>
      <c r="R235" s="11">
        <v>0</v>
      </c>
      <c r="S235" s="11">
        <v>0</v>
      </c>
      <c r="T235" s="11">
        <v>0</v>
      </c>
      <c r="U235" s="11">
        <v>0</v>
      </c>
      <c r="V235" s="11">
        <v>0</v>
      </c>
      <c r="W235" s="11">
        <v>0</v>
      </c>
      <c r="X235" s="11">
        <v>0</v>
      </c>
      <c r="Y235" s="11">
        <v>0</v>
      </c>
      <c r="Z235" s="11">
        <v>0</v>
      </c>
      <c r="AA235" s="11">
        <v>0</v>
      </c>
      <c r="AB235" s="11">
        <v>0</v>
      </c>
      <c r="AC235" s="11">
        <v>0</v>
      </c>
      <c r="AD235" s="11">
        <v>0</v>
      </c>
      <c r="AE235" s="11">
        <v>0</v>
      </c>
      <c r="AF235" s="11">
        <v>0</v>
      </c>
      <c r="AG235" s="11">
        <v>0</v>
      </c>
      <c r="AH235" s="11">
        <v>0</v>
      </c>
      <c r="AI235" s="11">
        <v>0</v>
      </c>
      <c r="AJ235" s="11">
        <v>0</v>
      </c>
      <c r="AK235" s="11">
        <v>0</v>
      </c>
      <c r="AL235" s="11">
        <v>0</v>
      </c>
      <c r="AM235" s="11">
        <v>1</v>
      </c>
      <c r="AN235" s="11">
        <v>0</v>
      </c>
      <c r="AO235" s="11">
        <v>0</v>
      </c>
      <c r="AP235" s="11">
        <v>0</v>
      </c>
      <c r="AQ235" s="11">
        <v>0</v>
      </c>
      <c r="AR235" s="11">
        <v>0</v>
      </c>
      <c r="AS235" s="11">
        <v>0</v>
      </c>
      <c r="AT235" s="11">
        <v>0</v>
      </c>
      <c r="AU235" s="22">
        <f>+IFERROR(COUNTIFS('OEN DET'!$H:$H,1,'OEN DET'!$A:$A,CONSOLIDADO!$F235)/COUNTIFS('OEN DET'!$H:$H,"&lt;&gt;",'OEN DET'!$A:$A,CONSOLIDADO!$F235),0)</f>
        <v>0</v>
      </c>
      <c r="AV235" s="22">
        <f>+IFERROR(COUNTIFS('OEN DET'!$H:$H,2,'OEN DET'!$A:$A,CONSOLIDADO!$F235)/COUNTIFS('OEN DET'!$H:$H,"&lt;&gt;",'OEN DET'!$A:$A,CONSOLIDADO!$F235),0)</f>
        <v>0</v>
      </c>
      <c r="AW235" s="22">
        <f>+IFERROR(COUNTIFS('OEN DET'!$H:$H,3,'OEN DET'!$A:$A,CONSOLIDADO!$F235)/COUNTIFS('OEN DET'!$H:$H,"&lt;&gt;",'OEN DET'!$A:$A,CONSOLIDADO!$F235),0)</f>
        <v>0</v>
      </c>
      <c r="AX235" s="22">
        <f>+IFERROR(COUNTIFS('OEN DET'!$J:$J,1,'OEN DET'!$A:$A,CONSOLIDADO!$F235)/COUNTIFS('OEN DET'!$J:$J,"&lt;&gt;",'OEN DET'!$A:$A,CONSOLIDADO!$F235),0)</f>
        <v>0.25</v>
      </c>
      <c r="AY235" s="22">
        <f>+IFERROR(COUNTIFS('OEN DET'!$J:$J,2,'OEN DET'!$A:$A,CONSOLIDADO!$F235)/COUNTIFS('OEN DET'!$J:$J,"&lt;&gt;",'OEN DET'!$A:$A,CONSOLIDADO!$F235),0)</f>
        <v>0</v>
      </c>
      <c r="AZ235" s="22">
        <f>+IFERROR(COUNTIFS('OEN DET'!$J:$J,3,'OEN DET'!$A:$A,CONSOLIDADO!$F235)/COUNTIFS('OEN DET'!$J:$J,"&lt;&gt;",'OEN DET'!$A:$A,CONSOLIDADO!$F235),0)</f>
        <v>0.75</v>
      </c>
      <c r="BA235" s="22">
        <f>+IFERROR(COUNTIFS('OEN DET'!$J:$J,4,'OEN DET'!$A:$A,CONSOLIDADO!$F235)/COUNTIFS('OEN DET'!$J:$J,"&lt;&gt;",'OEN DET'!$A:$A,CONSOLIDADO!$F235),0)</f>
        <v>0</v>
      </c>
      <c r="BB235" s="22">
        <f>+IFERROR(COUNTIFS('OEN DET'!$J:$J,5,'OEN DET'!$A:$A,CONSOLIDADO!$F235)/COUNTIFS('OEN DET'!$J:$J,"&lt;&gt;",'OEN DET'!$A:$A,CONSOLIDADO!$F235),0)</f>
        <v>0</v>
      </c>
      <c r="BC235" s="48">
        <v>5</v>
      </c>
    </row>
    <row r="236" spans="1:55" x14ac:dyDescent="0.3">
      <c r="A236" s="11">
        <f>AVERAGEIFS('OEN DET'!B:B,'OEN DET'!A:A,CONSOLIDADO!F236)</f>
        <v>6</v>
      </c>
      <c r="B236" s="11">
        <f>AVERAGEIFS('OEN DET'!F:F,'OEN DET'!A:A,CONSOLIDADO!F236)</f>
        <v>2</v>
      </c>
      <c r="C236" s="43">
        <f t="shared" si="9"/>
        <v>1</v>
      </c>
      <c r="D236" s="43">
        <f t="shared" si="10"/>
        <v>1</v>
      </c>
      <c r="E236" s="2" t="s">
        <v>7708</v>
      </c>
      <c r="F236" s="2">
        <f t="shared" si="11"/>
        <v>235</v>
      </c>
      <c r="G236" s="11">
        <v>0</v>
      </c>
      <c r="H236" s="11">
        <v>0</v>
      </c>
      <c r="I236" s="11">
        <v>0</v>
      </c>
      <c r="J236" s="11">
        <v>0</v>
      </c>
      <c r="K236" s="11">
        <v>0</v>
      </c>
      <c r="L236" s="11">
        <v>1</v>
      </c>
      <c r="M236" s="11">
        <v>0</v>
      </c>
      <c r="N236" s="11">
        <v>0</v>
      </c>
      <c r="O236" s="11">
        <v>0</v>
      </c>
      <c r="P236" s="11">
        <v>0</v>
      </c>
      <c r="Q236" s="11">
        <v>0</v>
      </c>
      <c r="R236" s="11">
        <v>0</v>
      </c>
      <c r="S236" s="11">
        <v>0</v>
      </c>
      <c r="T236" s="11">
        <v>0</v>
      </c>
      <c r="U236" s="11">
        <v>0</v>
      </c>
      <c r="V236" s="11">
        <v>0</v>
      </c>
      <c r="W236" s="11">
        <v>0</v>
      </c>
      <c r="X236" s="11">
        <v>0</v>
      </c>
      <c r="Y236" s="11">
        <v>0</v>
      </c>
      <c r="Z236" s="11">
        <v>0</v>
      </c>
      <c r="AA236" s="11">
        <v>0</v>
      </c>
      <c r="AB236" s="11">
        <v>0</v>
      </c>
      <c r="AC236" s="11">
        <v>0</v>
      </c>
      <c r="AD236" s="11">
        <v>0</v>
      </c>
      <c r="AE236" s="11">
        <v>0</v>
      </c>
      <c r="AF236" s="11">
        <v>0</v>
      </c>
      <c r="AG236" s="11">
        <v>0</v>
      </c>
      <c r="AH236" s="11">
        <v>1</v>
      </c>
      <c r="AI236" s="11">
        <v>0</v>
      </c>
      <c r="AJ236" s="11">
        <v>0</v>
      </c>
      <c r="AK236" s="11">
        <v>0</v>
      </c>
      <c r="AL236" s="11">
        <v>0</v>
      </c>
      <c r="AM236" s="11">
        <v>0</v>
      </c>
      <c r="AN236" s="11">
        <v>0</v>
      </c>
      <c r="AO236" s="11">
        <v>0</v>
      </c>
      <c r="AP236" s="11">
        <v>0</v>
      </c>
      <c r="AQ236" s="11">
        <v>0</v>
      </c>
      <c r="AR236" s="11">
        <v>0</v>
      </c>
      <c r="AS236" s="11">
        <v>0</v>
      </c>
      <c r="AT236" s="11">
        <v>0</v>
      </c>
      <c r="AU236" s="22">
        <f>+IFERROR(COUNTIFS('OEN DET'!$H:$H,1,'OEN DET'!$A:$A,CONSOLIDADO!$F236)/COUNTIFS('OEN DET'!$H:$H,"&lt;&gt;",'OEN DET'!$A:$A,CONSOLIDADO!$F236),0)</f>
        <v>0.75</v>
      </c>
      <c r="AV236" s="22">
        <f>+IFERROR(COUNTIFS('OEN DET'!$H:$H,2,'OEN DET'!$A:$A,CONSOLIDADO!$F236)/COUNTIFS('OEN DET'!$H:$H,"&lt;&gt;",'OEN DET'!$A:$A,CONSOLIDADO!$F236),0)</f>
        <v>0.25</v>
      </c>
      <c r="AW236" s="22">
        <f>+IFERROR(COUNTIFS('OEN DET'!$H:$H,3,'OEN DET'!$A:$A,CONSOLIDADO!$F236)/COUNTIFS('OEN DET'!$H:$H,"&lt;&gt;",'OEN DET'!$A:$A,CONSOLIDADO!$F236),0)</f>
        <v>0</v>
      </c>
      <c r="AX236" s="22">
        <f>+IFERROR(COUNTIFS('OEN DET'!$J:$J,1,'OEN DET'!$A:$A,CONSOLIDADO!$F236)/COUNTIFS('OEN DET'!$J:$J,"&lt;&gt;",'OEN DET'!$A:$A,CONSOLIDADO!$F236),0)</f>
        <v>1</v>
      </c>
      <c r="AY236" s="22">
        <f>+IFERROR(COUNTIFS('OEN DET'!$J:$J,2,'OEN DET'!$A:$A,CONSOLIDADO!$F236)/COUNTIFS('OEN DET'!$J:$J,"&lt;&gt;",'OEN DET'!$A:$A,CONSOLIDADO!$F236),0)</f>
        <v>0</v>
      </c>
      <c r="AZ236" s="22">
        <f>+IFERROR(COUNTIFS('OEN DET'!$J:$J,3,'OEN DET'!$A:$A,CONSOLIDADO!$F236)/COUNTIFS('OEN DET'!$J:$J,"&lt;&gt;",'OEN DET'!$A:$A,CONSOLIDADO!$F236),0)</f>
        <v>0</v>
      </c>
      <c r="BA236" s="22">
        <f>+IFERROR(COUNTIFS('OEN DET'!$J:$J,4,'OEN DET'!$A:$A,CONSOLIDADO!$F236)/COUNTIFS('OEN DET'!$J:$J,"&lt;&gt;",'OEN DET'!$A:$A,CONSOLIDADO!$F236),0)</f>
        <v>0</v>
      </c>
      <c r="BB236" s="22">
        <f>+IFERROR(COUNTIFS('OEN DET'!$J:$J,5,'OEN DET'!$A:$A,CONSOLIDADO!$F236)/COUNTIFS('OEN DET'!$J:$J,"&lt;&gt;",'OEN DET'!$A:$A,CONSOLIDADO!$F236),0)</f>
        <v>0</v>
      </c>
      <c r="BC236" s="48">
        <v>2</v>
      </c>
    </row>
    <row r="237" spans="1:55" x14ac:dyDescent="0.3">
      <c r="A237" s="11">
        <f>AVERAGEIFS('OEN DET'!B:B,'OEN DET'!A:A,CONSOLIDADO!F237)</f>
        <v>6</v>
      </c>
      <c r="B237" s="11">
        <f>AVERAGEIFS('OEN DET'!F:F,'OEN DET'!A:A,CONSOLIDADO!F237)</f>
        <v>7</v>
      </c>
      <c r="C237" s="43">
        <f t="shared" si="9"/>
        <v>0</v>
      </c>
      <c r="D237" s="43">
        <f t="shared" si="10"/>
        <v>1</v>
      </c>
      <c r="E237" s="2" t="s">
        <v>7708</v>
      </c>
      <c r="F237" s="2">
        <f t="shared" si="11"/>
        <v>236</v>
      </c>
      <c r="G237" s="11">
        <v>0</v>
      </c>
      <c r="H237" s="11">
        <v>0</v>
      </c>
      <c r="I237" s="11">
        <v>0</v>
      </c>
      <c r="J237" s="11">
        <v>0</v>
      </c>
      <c r="K237" s="11">
        <v>0</v>
      </c>
      <c r="L237" s="11">
        <v>1</v>
      </c>
      <c r="M237" s="11">
        <v>0</v>
      </c>
      <c r="N237" s="11">
        <v>0</v>
      </c>
      <c r="O237" s="11">
        <v>0</v>
      </c>
      <c r="P237" s="11">
        <v>0</v>
      </c>
      <c r="Q237" s="11">
        <v>0</v>
      </c>
      <c r="R237" s="11">
        <v>0</v>
      </c>
      <c r="S237" s="11">
        <v>0</v>
      </c>
      <c r="T237" s="11">
        <v>0</v>
      </c>
      <c r="U237" s="11">
        <v>0</v>
      </c>
      <c r="V237" s="11">
        <v>0</v>
      </c>
      <c r="W237" s="11">
        <v>0</v>
      </c>
      <c r="X237" s="11">
        <v>0</v>
      </c>
      <c r="Y237" s="11">
        <v>0</v>
      </c>
      <c r="Z237" s="11">
        <v>0</v>
      </c>
      <c r="AA237" s="11">
        <v>0</v>
      </c>
      <c r="AB237" s="11">
        <v>0</v>
      </c>
      <c r="AC237" s="11">
        <v>0</v>
      </c>
      <c r="AD237" s="11">
        <v>0</v>
      </c>
      <c r="AE237" s="11">
        <v>0</v>
      </c>
      <c r="AF237" s="11">
        <v>0</v>
      </c>
      <c r="AG237" s="11">
        <v>0</v>
      </c>
      <c r="AH237" s="11">
        <v>0</v>
      </c>
      <c r="AI237" s="11">
        <v>0</v>
      </c>
      <c r="AJ237" s="11">
        <v>0</v>
      </c>
      <c r="AK237" s="11">
        <v>0</v>
      </c>
      <c r="AL237" s="11">
        <v>0</v>
      </c>
      <c r="AM237" s="11">
        <v>1</v>
      </c>
      <c r="AN237" s="11">
        <v>0</v>
      </c>
      <c r="AO237" s="11">
        <v>0</v>
      </c>
      <c r="AP237" s="11">
        <v>0</v>
      </c>
      <c r="AQ237" s="11">
        <v>0</v>
      </c>
      <c r="AR237" s="11">
        <v>0</v>
      </c>
      <c r="AS237" s="11">
        <v>0</v>
      </c>
      <c r="AT237" s="11">
        <v>0</v>
      </c>
      <c r="AU237" s="22">
        <f>+IFERROR(COUNTIFS('OEN DET'!$H:$H,1,'OEN DET'!$A:$A,CONSOLIDADO!$F237)/COUNTIFS('OEN DET'!$H:$H,"&lt;&gt;",'OEN DET'!$A:$A,CONSOLIDADO!$F237),0)</f>
        <v>0</v>
      </c>
      <c r="AV237" s="22">
        <f>+IFERROR(COUNTIFS('OEN DET'!$H:$H,2,'OEN DET'!$A:$A,CONSOLIDADO!$F237)/COUNTIFS('OEN DET'!$H:$H,"&lt;&gt;",'OEN DET'!$A:$A,CONSOLIDADO!$F237),0)</f>
        <v>0</v>
      </c>
      <c r="AW237" s="22">
        <f>+IFERROR(COUNTIFS('OEN DET'!$H:$H,3,'OEN DET'!$A:$A,CONSOLIDADO!$F237)/COUNTIFS('OEN DET'!$H:$H,"&lt;&gt;",'OEN DET'!$A:$A,CONSOLIDADO!$F237),0)</f>
        <v>0</v>
      </c>
      <c r="AX237" s="22">
        <f>+IFERROR(COUNTIFS('OEN DET'!$J:$J,1,'OEN DET'!$A:$A,CONSOLIDADO!$F237)/COUNTIFS('OEN DET'!$J:$J,"&lt;&gt;",'OEN DET'!$A:$A,CONSOLIDADO!$F237),0)</f>
        <v>0.25</v>
      </c>
      <c r="AY237" s="22">
        <f>+IFERROR(COUNTIFS('OEN DET'!$J:$J,2,'OEN DET'!$A:$A,CONSOLIDADO!$F237)/COUNTIFS('OEN DET'!$J:$J,"&lt;&gt;",'OEN DET'!$A:$A,CONSOLIDADO!$F237),0)</f>
        <v>0.5</v>
      </c>
      <c r="AZ237" s="22">
        <f>+IFERROR(COUNTIFS('OEN DET'!$J:$J,3,'OEN DET'!$A:$A,CONSOLIDADO!$F237)/COUNTIFS('OEN DET'!$J:$J,"&lt;&gt;",'OEN DET'!$A:$A,CONSOLIDADO!$F237),0)</f>
        <v>0.25</v>
      </c>
      <c r="BA237" s="22">
        <f>+IFERROR(COUNTIFS('OEN DET'!$J:$J,4,'OEN DET'!$A:$A,CONSOLIDADO!$F237)/COUNTIFS('OEN DET'!$J:$J,"&lt;&gt;",'OEN DET'!$A:$A,CONSOLIDADO!$F237),0)</f>
        <v>0</v>
      </c>
      <c r="BB237" s="22">
        <f>+IFERROR(COUNTIFS('OEN DET'!$J:$J,5,'OEN DET'!$A:$A,CONSOLIDADO!$F237)/COUNTIFS('OEN DET'!$J:$J,"&lt;&gt;",'OEN DET'!$A:$A,CONSOLIDADO!$F237),0)</f>
        <v>0</v>
      </c>
      <c r="BC237" s="48">
        <v>5</v>
      </c>
    </row>
    <row r="238" spans="1:55" x14ac:dyDescent="0.3">
      <c r="A238" s="11">
        <f>AVERAGEIFS('OEN DET'!B:B,'OEN DET'!A:A,CONSOLIDADO!F238)</f>
        <v>6</v>
      </c>
      <c r="B238" s="11">
        <f>AVERAGEIFS('OEN DET'!F:F,'OEN DET'!A:A,CONSOLIDADO!F238)</f>
        <v>2</v>
      </c>
      <c r="C238" s="43">
        <f t="shared" si="9"/>
        <v>1</v>
      </c>
      <c r="D238" s="43">
        <f t="shared" si="10"/>
        <v>1</v>
      </c>
      <c r="E238" s="2" t="s">
        <v>7708</v>
      </c>
      <c r="F238" s="2">
        <f t="shared" si="11"/>
        <v>237</v>
      </c>
      <c r="G238" s="11">
        <v>0</v>
      </c>
      <c r="H238" s="11">
        <v>0</v>
      </c>
      <c r="I238" s="11">
        <v>0</v>
      </c>
      <c r="J238" s="11">
        <v>0</v>
      </c>
      <c r="K238" s="11">
        <v>0</v>
      </c>
      <c r="L238" s="11">
        <v>1</v>
      </c>
      <c r="M238" s="11">
        <v>0</v>
      </c>
      <c r="N238" s="11">
        <v>0</v>
      </c>
      <c r="O238" s="11">
        <v>0</v>
      </c>
      <c r="P238" s="11">
        <v>0</v>
      </c>
      <c r="Q238" s="11">
        <v>0</v>
      </c>
      <c r="R238" s="11">
        <v>0</v>
      </c>
      <c r="S238" s="11">
        <v>0</v>
      </c>
      <c r="T238" s="11">
        <v>0</v>
      </c>
      <c r="U238" s="11">
        <v>0</v>
      </c>
      <c r="V238" s="11">
        <v>0</v>
      </c>
      <c r="W238" s="11">
        <v>0</v>
      </c>
      <c r="X238" s="11">
        <v>0</v>
      </c>
      <c r="Y238" s="11">
        <v>0</v>
      </c>
      <c r="Z238" s="11">
        <v>0</v>
      </c>
      <c r="AA238" s="11">
        <v>0</v>
      </c>
      <c r="AB238" s="11">
        <v>0</v>
      </c>
      <c r="AC238" s="11">
        <v>0</v>
      </c>
      <c r="AD238" s="11">
        <v>0</v>
      </c>
      <c r="AE238" s="11">
        <v>0</v>
      </c>
      <c r="AF238" s="11">
        <v>0</v>
      </c>
      <c r="AG238" s="11">
        <v>0</v>
      </c>
      <c r="AH238" s="11">
        <v>1</v>
      </c>
      <c r="AI238" s="11">
        <v>0</v>
      </c>
      <c r="AJ238" s="11">
        <v>0</v>
      </c>
      <c r="AK238" s="11">
        <v>0</v>
      </c>
      <c r="AL238" s="11">
        <v>0</v>
      </c>
      <c r="AM238" s="11">
        <v>0</v>
      </c>
      <c r="AN238" s="11">
        <v>0</v>
      </c>
      <c r="AO238" s="11">
        <v>0</v>
      </c>
      <c r="AP238" s="11">
        <v>0</v>
      </c>
      <c r="AQ238" s="11">
        <v>0</v>
      </c>
      <c r="AR238" s="11">
        <v>0</v>
      </c>
      <c r="AS238" s="11">
        <v>0</v>
      </c>
      <c r="AT238" s="11">
        <v>0</v>
      </c>
      <c r="AU238" s="22">
        <f>+IFERROR(COUNTIFS('OEN DET'!$H:$H,1,'OEN DET'!$A:$A,CONSOLIDADO!$F238)/COUNTIFS('OEN DET'!$H:$H,"&lt;&gt;",'OEN DET'!$A:$A,CONSOLIDADO!$F238),0)</f>
        <v>0.8571428571428571</v>
      </c>
      <c r="AV238" s="22">
        <f>+IFERROR(COUNTIFS('OEN DET'!$H:$H,2,'OEN DET'!$A:$A,CONSOLIDADO!$F238)/COUNTIFS('OEN DET'!$H:$H,"&lt;&gt;",'OEN DET'!$A:$A,CONSOLIDADO!$F238),0)</f>
        <v>0.14285714285714285</v>
      </c>
      <c r="AW238" s="22">
        <f>+IFERROR(COUNTIFS('OEN DET'!$H:$H,3,'OEN DET'!$A:$A,CONSOLIDADO!$F238)/COUNTIFS('OEN DET'!$H:$H,"&lt;&gt;",'OEN DET'!$A:$A,CONSOLIDADO!$F238),0)</f>
        <v>0</v>
      </c>
      <c r="AX238" s="22">
        <f>+IFERROR(COUNTIFS('OEN DET'!$J:$J,1,'OEN DET'!$A:$A,CONSOLIDADO!$F238)/COUNTIFS('OEN DET'!$J:$J,"&lt;&gt;",'OEN DET'!$A:$A,CONSOLIDADO!$F238),0)</f>
        <v>1</v>
      </c>
      <c r="AY238" s="22">
        <f>+IFERROR(COUNTIFS('OEN DET'!$J:$J,2,'OEN DET'!$A:$A,CONSOLIDADO!$F238)/COUNTIFS('OEN DET'!$J:$J,"&lt;&gt;",'OEN DET'!$A:$A,CONSOLIDADO!$F238),0)</f>
        <v>0</v>
      </c>
      <c r="AZ238" s="22">
        <f>+IFERROR(COUNTIFS('OEN DET'!$J:$J,3,'OEN DET'!$A:$A,CONSOLIDADO!$F238)/COUNTIFS('OEN DET'!$J:$J,"&lt;&gt;",'OEN DET'!$A:$A,CONSOLIDADO!$F238),0)</f>
        <v>0</v>
      </c>
      <c r="BA238" s="22">
        <f>+IFERROR(COUNTIFS('OEN DET'!$J:$J,4,'OEN DET'!$A:$A,CONSOLIDADO!$F238)/COUNTIFS('OEN DET'!$J:$J,"&lt;&gt;",'OEN DET'!$A:$A,CONSOLIDADO!$F238),0)</f>
        <v>0</v>
      </c>
      <c r="BB238" s="22">
        <f>+IFERROR(COUNTIFS('OEN DET'!$J:$J,5,'OEN DET'!$A:$A,CONSOLIDADO!$F238)/COUNTIFS('OEN DET'!$J:$J,"&lt;&gt;",'OEN DET'!$A:$A,CONSOLIDADO!$F238),0)</f>
        <v>0</v>
      </c>
      <c r="BC238" s="48">
        <v>2</v>
      </c>
    </row>
    <row r="239" spans="1:55" x14ac:dyDescent="0.3">
      <c r="A239" s="11">
        <f>AVERAGEIFS('OEN DET'!B:B,'OEN DET'!A:A,CONSOLIDADO!F239)</f>
        <v>6</v>
      </c>
      <c r="B239" s="11">
        <f>AVERAGEIFS('OEN DET'!F:F,'OEN DET'!A:A,CONSOLIDADO!F239)</f>
        <v>8</v>
      </c>
      <c r="C239" s="43">
        <f t="shared" si="9"/>
        <v>0</v>
      </c>
      <c r="D239" s="43">
        <f t="shared" si="10"/>
        <v>1</v>
      </c>
      <c r="E239" s="2" t="s">
        <v>7708</v>
      </c>
      <c r="F239" s="2">
        <f t="shared" si="11"/>
        <v>238</v>
      </c>
      <c r="G239" s="11">
        <v>0</v>
      </c>
      <c r="H239" s="11">
        <v>0</v>
      </c>
      <c r="I239" s="11">
        <v>0</v>
      </c>
      <c r="J239" s="11">
        <v>0</v>
      </c>
      <c r="K239" s="11">
        <v>0</v>
      </c>
      <c r="L239" s="11">
        <v>1</v>
      </c>
      <c r="M239" s="11">
        <v>0</v>
      </c>
      <c r="N239" s="11">
        <v>0</v>
      </c>
      <c r="O239" s="11">
        <v>0</v>
      </c>
      <c r="P239" s="11">
        <v>0</v>
      </c>
      <c r="Q239" s="11">
        <v>0</v>
      </c>
      <c r="R239" s="11">
        <v>0</v>
      </c>
      <c r="S239" s="11">
        <v>0</v>
      </c>
      <c r="T239" s="11">
        <v>0</v>
      </c>
      <c r="U239" s="11">
        <v>0</v>
      </c>
      <c r="V239" s="11">
        <v>0</v>
      </c>
      <c r="W239" s="11">
        <v>0</v>
      </c>
      <c r="X239" s="11">
        <v>0</v>
      </c>
      <c r="Y239" s="11">
        <v>0</v>
      </c>
      <c r="Z239" s="11">
        <v>0</v>
      </c>
      <c r="AA239" s="11">
        <v>0</v>
      </c>
      <c r="AB239" s="11">
        <v>0</v>
      </c>
      <c r="AC239" s="11">
        <v>0</v>
      </c>
      <c r="AD239" s="11">
        <v>0</v>
      </c>
      <c r="AE239" s="11">
        <v>0</v>
      </c>
      <c r="AF239" s="11">
        <v>0</v>
      </c>
      <c r="AG239" s="11">
        <v>0</v>
      </c>
      <c r="AH239" s="11">
        <v>0</v>
      </c>
      <c r="AI239" s="11">
        <v>0</v>
      </c>
      <c r="AJ239" s="11">
        <v>0</v>
      </c>
      <c r="AK239" s="11">
        <v>0</v>
      </c>
      <c r="AL239" s="11">
        <v>0</v>
      </c>
      <c r="AM239" s="11">
        <v>0</v>
      </c>
      <c r="AN239" s="11">
        <v>1</v>
      </c>
      <c r="AO239" s="11">
        <v>0</v>
      </c>
      <c r="AP239" s="11">
        <v>0</v>
      </c>
      <c r="AQ239" s="11">
        <v>0</v>
      </c>
      <c r="AR239" s="11">
        <v>0</v>
      </c>
      <c r="AS239" s="11">
        <v>0</v>
      </c>
      <c r="AT239" s="11">
        <v>0</v>
      </c>
      <c r="AU239" s="22">
        <f>+IFERROR(COUNTIFS('OEN DET'!$H:$H,1,'OEN DET'!$A:$A,CONSOLIDADO!$F239)/COUNTIFS('OEN DET'!$H:$H,"&lt;&gt;",'OEN DET'!$A:$A,CONSOLIDADO!$F239),0)</f>
        <v>0</v>
      </c>
      <c r="AV239" s="22">
        <f>+IFERROR(COUNTIFS('OEN DET'!$H:$H,2,'OEN DET'!$A:$A,CONSOLIDADO!$F239)/COUNTIFS('OEN DET'!$H:$H,"&lt;&gt;",'OEN DET'!$A:$A,CONSOLIDADO!$F239),0)</f>
        <v>0</v>
      </c>
      <c r="AW239" s="22">
        <f>+IFERROR(COUNTIFS('OEN DET'!$H:$H,3,'OEN DET'!$A:$A,CONSOLIDADO!$F239)/COUNTIFS('OEN DET'!$H:$H,"&lt;&gt;",'OEN DET'!$A:$A,CONSOLIDADO!$F239),0)</f>
        <v>0</v>
      </c>
      <c r="AX239" s="22">
        <f>+IFERROR(COUNTIFS('OEN DET'!$J:$J,1,'OEN DET'!$A:$A,CONSOLIDADO!$F239)/COUNTIFS('OEN DET'!$J:$J,"&lt;&gt;",'OEN DET'!$A:$A,CONSOLIDADO!$F239),0)</f>
        <v>0</v>
      </c>
      <c r="AY239" s="22">
        <f>+IFERROR(COUNTIFS('OEN DET'!$J:$J,2,'OEN DET'!$A:$A,CONSOLIDADO!$F239)/COUNTIFS('OEN DET'!$J:$J,"&lt;&gt;",'OEN DET'!$A:$A,CONSOLIDADO!$F239),0)</f>
        <v>0.6</v>
      </c>
      <c r="AZ239" s="22">
        <f>+IFERROR(COUNTIFS('OEN DET'!$J:$J,3,'OEN DET'!$A:$A,CONSOLIDADO!$F239)/COUNTIFS('OEN DET'!$J:$J,"&lt;&gt;",'OEN DET'!$A:$A,CONSOLIDADO!$F239),0)</f>
        <v>0.4</v>
      </c>
      <c r="BA239" s="22">
        <f>+IFERROR(COUNTIFS('OEN DET'!$J:$J,4,'OEN DET'!$A:$A,CONSOLIDADO!$F239)/COUNTIFS('OEN DET'!$J:$J,"&lt;&gt;",'OEN DET'!$A:$A,CONSOLIDADO!$F239),0)</f>
        <v>0</v>
      </c>
      <c r="BB239" s="22">
        <f>+IFERROR(COUNTIFS('OEN DET'!$J:$J,5,'OEN DET'!$A:$A,CONSOLIDADO!$F239)/COUNTIFS('OEN DET'!$J:$J,"&lt;&gt;",'OEN DET'!$A:$A,CONSOLIDADO!$F239),0)</f>
        <v>0</v>
      </c>
      <c r="BC239" s="48">
        <v>5</v>
      </c>
    </row>
    <row r="240" spans="1:55" x14ac:dyDescent="0.3">
      <c r="A240" s="11">
        <f>AVERAGEIFS('OEN DET'!B:B,'OEN DET'!A:A,CONSOLIDADO!F240)</f>
        <v>6</v>
      </c>
      <c r="B240" s="11">
        <f>AVERAGEIFS('OEN DET'!F:F,'OEN DET'!A:A,CONSOLIDADO!F240)</f>
        <v>13</v>
      </c>
      <c r="C240" s="43">
        <f t="shared" si="9"/>
        <v>1</v>
      </c>
      <c r="D240" s="43">
        <f t="shared" si="10"/>
        <v>1</v>
      </c>
      <c r="E240" s="2" t="s">
        <v>7708</v>
      </c>
      <c r="F240" s="2">
        <f t="shared" si="11"/>
        <v>239</v>
      </c>
      <c r="G240" s="11">
        <v>0</v>
      </c>
      <c r="H240" s="11">
        <v>0</v>
      </c>
      <c r="I240" s="11">
        <v>0</v>
      </c>
      <c r="J240" s="11">
        <v>0</v>
      </c>
      <c r="K240" s="11">
        <v>0</v>
      </c>
      <c r="L240" s="11">
        <v>1</v>
      </c>
      <c r="M240" s="11">
        <v>0</v>
      </c>
      <c r="N240" s="11">
        <v>0</v>
      </c>
      <c r="O240" s="11">
        <v>0</v>
      </c>
      <c r="P240" s="11">
        <v>0</v>
      </c>
      <c r="Q240" s="11">
        <v>0</v>
      </c>
      <c r="R240" s="11">
        <v>0</v>
      </c>
      <c r="S240" s="11">
        <v>0</v>
      </c>
      <c r="T240" s="11">
        <v>0</v>
      </c>
      <c r="U240" s="11">
        <v>0</v>
      </c>
      <c r="V240" s="11">
        <v>0</v>
      </c>
      <c r="W240" s="11">
        <v>0</v>
      </c>
      <c r="X240" s="11">
        <v>0</v>
      </c>
      <c r="Y240" s="11">
        <v>0</v>
      </c>
      <c r="Z240" s="11">
        <v>0</v>
      </c>
      <c r="AA240" s="11">
        <v>0</v>
      </c>
      <c r="AB240" s="11">
        <v>0</v>
      </c>
      <c r="AC240" s="11">
        <v>0</v>
      </c>
      <c r="AD240" s="11">
        <v>0</v>
      </c>
      <c r="AE240" s="11">
        <v>0</v>
      </c>
      <c r="AF240" s="11">
        <v>0</v>
      </c>
      <c r="AG240" s="11">
        <v>0</v>
      </c>
      <c r="AH240" s="11">
        <v>0</v>
      </c>
      <c r="AI240" s="11">
        <v>0</v>
      </c>
      <c r="AJ240" s="11">
        <v>0</v>
      </c>
      <c r="AK240" s="11">
        <v>0</v>
      </c>
      <c r="AL240" s="11">
        <v>0</v>
      </c>
      <c r="AM240" s="11">
        <v>0</v>
      </c>
      <c r="AN240" s="11">
        <v>0</v>
      </c>
      <c r="AO240" s="11">
        <v>0</v>
      </c>
      <c r="AP240" s="11">
        <v>0</v>
      </c>
      <c r="AQ240" s="11">
        <v>0</v>
      </c>
      <c r="AR240" s="11">
        <v>0</v>
      </c>
      <c r="AS240" s="11">
        <v>1</v>
      </c>
      <c r="AT240" s="11">
        <v>0</v>
      </c>
      <c r="AU240" s="22">
        <f>+IFERROR(COUNTIFS('OEN DET'!$H:$H,1,'OEN DET'!$A:$A,CONSOLIDADO!$F240)/COUNTIFS('OEN DET'!$H:$H,"&lt;&gt;",'OEN DET'!$A:$A,CONSOLIDADO!$F240),0)</f>
        <v>0.33333333333333331</v>
      </c>
      <c r="AV240" s="22">
        <f>+IFERROR(COUNTIFS('OEN DET'!$H:$H,2,'OEN DET'!$A:$A,CONSOLIDADO!$F240)/COUNTIFS('OEN DET'!$H:$H,"&lt;&gt;",'OEN DET'!$A:$A,CONSOLIDADO!$F240),0)</f>
        <v>0.66666666666666663</v>
      </c>
      <c r="AW240" s="22">
        <f>+IFERROR(COUNTIFS('OEN DET'!$H:$H,3,'OEN DET'!$A:$A,CONSOLIDADO!$F240)/COUNTIFS('OEN DET'!$H:$H,"&lt;&gt;",'OEN DET'!$A:$A,CONSOLIDADO!$F240),0)</f>
        <v>0</v>
      </c>
      <c r="AX240" s="22">
        <f>+IFERROR(COUNTIFS('OEN DET'!$J:$J,1,'OEN DET'!$A:$A,CONSOLIDADO!$F240)/COUNTIFS('OEN DET'!$J:$J,"&lt;&gt;",'OEN DET'!$A:$A,CONSOLIDADO!$F240),0)</f>
        <v>1</v>
      </c>
      <c r="AY240" s="22">
        <f>+IFERROR(COUNTIFS('OEN DET'!$J:$J,2,'OEN DET'!$A:$A,CONSOLIDADO!$F240)/COUNTIFS('OEN DET'!$J:$J,"&lt;&gt;",'OEN DET'!$A:$A,CONSOLIDADO!$F240),0)</f>
        <v>0</v>
      </c>
      <c r="AZ240" s="22">
        <f>+IFERROR(COUNTIFS('OEN DET'!$J:$J,3,'OEN DET'!$A:$A,CONSOLIDADO!$F240)/COUNTIFS('OEN DET'!$J:$J,"&lt;&gt;",'OEN DET'!$A:$A,CONSOLIDADO!$F240),0)</f>
        <v>0</v>
      </c>
      <c r="BA240" s="22">
        <f>+IFERROR(COUNTIFS('OEN DET'!$J:$J,4,'OEN DET'!$A:$A,CONSOLIDADO!$F240)/COUNTIFS('OEN DET'!$J:$J,"&lt;&gt;",'OEN DET'!$A:$A,CONSOLIDADO!$F240),0)</f>
        <v>0</v>
      </c>
      <c r="BB240" s="22">
        <f>+IFERROR(COUNTIFS('OEN DET'!$J:$J,5,'OEN DET'!$A:$A,CONSOLIDADO!$F240)/COUNTIFS('OEN DET'!$J:$J,"&lt;&gt;",'OEN DET'!$A:$A,CONSOLIDADO!$F240),0)</f>
        <v>0</v>
      </c>
      <c r="BC240" s="48">
        <v>3</v>
      </c>
    </row>
    <row r="241" spans="1:55" x14ac:dyDescent="0.3">
      <c r="A241" s="11">
        <f>AVERAGEIFS('OEN DET'!B:B,'OEN DET'!A:A,CONSOLIDADO!F241)</f>
        <v>6</v>
      </c>
      <c r="B241" s="11">
        <f>AVERAGEIFS('OEN DET'!F:F,'OEN DET'!A:A,CONSOLIDADO!F241)</f>
        <v>1</v>
      </c>
      <c r="C241" s="43">
        <f t="shared" si="9"/>
        <v>0</v>
      </c>
      <c r="D241" s="43">
        <f t="shared" si="10"/>
        <v>1</v>
      </c>
      <c r="E241" s="2" t="s">
        <v>7708</v>
      </c>
      <c r="F241" s="2">
        <f t="shared" si="11"/>
        <v>240</v>
      </c>
      <c r="G241" s="11">
        <v>0</v>
      </c>
      <c r="H241" s="11">
        <v>0</v>
      </c>
      <c r="I241" s="11">
        <v>0</v>
      </c>
      <c r="J241" s="11">
        <v>0</v>
      </c>
      <c r="K241" s="11">
        <v>0</v>
      </c>
      <c r="L241" s="11">
        <v>1</v>
      </c>
      <c r="M241" s="11">
        <v>0</v>
      </c>
      <c r="N241" s="11">
        <v>0</v>
      </c>
      <c r="O241" s="11">
        <v>0</v>
      </c>
      <c r="P241" s="11">
        <v>0</v>
      </c>
      <c r="Q241" s="11">
        <v>0</v>
      </c>
      <c r="R241" s="11">
        <v>0</v>
      </c>
      <c r="S241" s="11">
        <v>0</v>
      </c>
      <c r="T241" s="11">
        <v>0</v>
      </c>
      <c r="U241" s="11">
        <v>0</v>
      </c>
      <c r="V241" s="11">
        <v>0</v>
      </c>
      <c r="W241" s="11">
        <v>0</v>
      </c>
      <c r="X241" s="11">
        <v>0</v>
      </c>
      <c r="Y241" s="11">
        <v>0</v>
      </c>
      <c r="Z241" s="11">
        <v>0</v>
      </c>
      <c r="AA241" s="11">
        <v>0</v>
      </c>
      <c r="AB241" s="11">
        <v>0</v>
      </c>
      <c r="AC241" s="11">
        <v>0</v>
      </c>
      <c r="AD241" s="11">
        <v>0</v>
      </c>
      <c r="AE241" s="11">
        <v>0</v>
      </c>
      <c r="AF241" s="11">
        <v>0</v>
      </c>
      <c r="AG241" s="11">
        <v>1</v>
      </c>
      <c r="AH241" s="11">
        <v>0</v>
      </c>
      <c r="AI241" s="11">
        <v>0</v>
      </c>
      <c r="AJ241" s="11">
        <v>0</v>
      </c>
      <c r="AK241" s="11">
        <v>0</v>
      </c>
      <c r="AL241" s="11">
        <v>0</v>
      </c>
      <c r="AM241" s="11">
        <v>0</v>
      </c>
      <c r="AN241" s="11">
        <v>0</v>
      </c>
      <c r="AO241" s="11">
        <v>0</v>
      </c>
      <c r="AP241" s="11">
        <v>0</v>
      </c>
      <c r="AQ241" s="11">
        <v>0</v>
      </c>
      <c r="AR241" s="11">
        <v>0</v>
      </c>
      <c r="AS241" s="11">
        <v>0</v>
      </c>
      <c r="AT241" s="11">
        <v>0</v>
      </c>
      <c r="AU241" s="22">
        <f>+IFERROR(COUNTIFS('OEN DET'!$H:$H,1,'OEN DET'!$A:$A,CONSOLIDADO!$F241)/COUNTIFS('OEN DET'!$H:$H,"&lt;&gt;",'OEN DET'!$A:$A,CONSOLIDADO!$F241),0)</f>
        <v>0</v>
      </c>
      <c r="AV241" s="22">
        <f>+IFERROR(COUNTIFS('OEN DET'!$H:$H,2,'OEN DET'!$A:$A,CONSOLIDADO!$F241)/COUNTIFS('OEN DET'!$H:$H,"&lt;&gt;",'OEN DET'!$A:$A,CONSOLIDADO!$F241),0)</f>
        <v>0</v>
      </c>
      <c r="AW241" s="22">
        <f>+IFERROR(COUNTIFS('OEN DET'!$H:$H,3,'OEN DET'!$A:$A,CONSOLIDADO!$F241)/COUNTIFS('OEN DET'!$H:$H,"&lt;&gt;",'OEN DET'!$A:$A,CONSOLIDADO!$F241),0)</f>
        <v>0</v>
      </c>
      <c r="AX241" s="22">
        <f>+IFERROR(COUNTIFS('OEN DET'!$J:$J,1,'OEN DET'!$A:$A,CONSOLIDADO!$F241)/COUNTIFS('OEN DET'!$J:$J,"&lt;&gt;",'OEN DET'!$A:$A,CONSOLIDADO!$F241),0)</f>
        <v>0</v>
      </c>
      <c r="AY241" s="22">
        <f>+IFERROR(COUNTIFS('OEN DET'!$J:$J,2,'OEN DET'!$A:$A,CONSOLIDADO!$F241)/COUNTIFS('OEN DET'!$J:$J,"&lt;&gt;",'OEN DET'!$A:$A,CONSOLIDADO!$F241),0)</f>
        <v>0</v>
      </c>
      <c r="AZ241" s="22">
        <f>+IFERROR(COUNTIFS('OEN DET'!$J:$J,3,'OEN DET'!$A:$A,CONSOLIDADO!$F241)/COUNTIFS('OEN DET'!$J:$J,"&lt;&gt;",'OEN DET'!$A:$A,CONSOLIDADO!$F241),0)</f>
        <v>1</v>
      </c>
      <c r="BA241" s="22">
        <f>+IFERROR(COUNTIFS('OEN DET'!$J:$J,4,'OEN DET'!$A:$A,CONSOLIDADO!$F241)/COUNTIFS('OEN DET'!$J:$J,"&lt;&gt;",'OEN DET'!$A:$A,CONSOLIDADO!$F241),0)</f>
        <v>0</v>
      </c>
      <c r="BB241" s="22">
        <f>+IFERROR(COUNTIFS('OEN DET'!$J:$J,5,'OEN DET'!$A:$A,CONSOLIDADO!$F241)/COUNTIFS('OEN DET'!$J:$J,"&lt;&gt;",'OEN DET'!$A:$A,CONSOLIDADO!$F241),0)</f>
        <v>0</v>
      </c>
      <c r="BC241" s="48">
        <v>5</v>
      </c>
    </row>
    <row r="242" spans="1:55" x14ac:dyDescent="0.3">
      <c r="A242" s="11">
        <f>AVERAGEIFS('OEN DET'!B:B,'OEN DET'!A:A,CONSOLIDADO!F242)</f>
        <v>6</v>
      </c>
      <c r="B242" s="11">
        <f>AVERAGEIFS('OEN DET'!F:F,'OEN DET'!A:A,CONSOLIDADO!F242)</f>
        <v>8</v>
      </c>
      <c r="C242" s="43">
        <f t="shared" si="9"/>
        <v>1</v>
      </c>
      <c r="D242" s="43">
        <f t="shared" si="10"/>
        <v>1</v>
      </c>
      <c r="E242" s="2" t="s">
        <v>7708</v>
      </c>
      <c r="F242" s="2">
        <f t="shared" si="11"/>
        <v>241</v>
      </c>
      <c r="G242" s="11">
        <v>0</v>
      </c>
      <c r="H242" s="11">
        <v>0</v>
      </c>
      <c r="I242" s="11">
        <v>0</v>
      </c>
      <c r="J242" s="11">
        <v>0</v>
      </c>
      <c r="K242" s="11">
        <v>0</v>
      </c>
      <c r="L242" s="11">
        <v>1</v>
      </c>
      <c r="M242" s="11">
        <v>0</v>
      </c>
      <c r="N242" s="11">
        <v>0</v>
      </c>
      <c r="O242" s="11">
        <v>0</v>
      </c>
      <c r="P242" s="11">
        <v>0</v>
      </c>
      <c r="Q242" s="11">
        <v>0</v>
      </c>
      <c r="R242" s="11">
        <v>0</v>
      </c>
      <c r="S242" s="11">
        <v>0</v>
      </c>
      <c r="T242" s="11">
        <v>0</v>
      </c>
      <c r="U242" s="11">
        <v>0</v>
      </c>
      <c r="V242" s="11">
        <v>0</v>
      </c>
      <c r="W242" s="11">
        <v>0</v>
      </c>
      <c r="X242" s="11">
        <v>0</v>
      </c>
      <c r="Y242" s="11">
        <v>0</v>
      </c>
      <c r="Z242" s="11">
        <v>0</v>
      </c>
      <c r="AA242" s="11">
        <v>0</v>
      </c>
      <c r="AB242" s="11">
        <v>0</v>
      </c>
      <c r="AC242" s="11">
        <v>0</v>
      </c>
      <c r="AD242" s="11">
        <v>0</v>
      </c>
      <c r="AE242" s="11">
        <v>0</v>
      </c>
      <c r="AF242" s="11">
        <v>0</v>
      </c>
      <c r="AG242" s="11">
        <v>0</v>
      </c>
      <c r="AH242" s="11">
        <v>0</v>
      </c>
      <c r="AI242" s="11">
        <v>0</v>
      </c>
      <c r="AJ242" s="11">
        <v>0</v>
      </c>
      <c r="AK242" s="11">
        <v>0</v>
      </c>
      <c r="AL242" s="11">
        <v>0</v>
      </c>
      <c r="AM242" s="11">
        <v>0</v>
      </c>
      <c r="AN242" s="11">
        <v>1</v>
      </c>
      <c r="AO242" s="11">
        <v>0</v>
      </c>
      <c r="AP242" s="11">
        <v>0</v>
      </c>
      <c r="AQ242" s="11">
        <v>0</v>
      </c>
      <c r="AR242" s="11">
        <v>0</v>
      </c>
      <c r="AS242" s="11">
        <v>0</v>
      </c>
      <c r="AT242" s="11">
        <v>0</v>
      </c>
      <c r="AU242" s="22">
        <f>+IFERROR(COUNTIFS('OEN DET'!$H:$H,1,'OEN DET'!$A:$A,CONSOLIDADO!$F242)/COUNTIFS('OEN DET'!$H:$H,"&lt;&gt;",'OEN DET'!$A:$A,CONSOLIDADO!$F242),0)</f>
        <v>1</v>
      </c>
      <c r="AV242" s="22">
        <f>+IFERROR(COUNTIFS('OEN DET'!$H:$H,2,'OEN DET'!$A:$A,CONSOLIDADO!$F242)/COUNTIFS('OEN DET'!$H:$H,"&lt;&gt;",'OEN DET'!$A:$A,CONSOLIDADO!$F242),0)</f>
        <v>0</v>
      </c>
      <c r="AW242" s="22">
        <f>+IFERROR(COUNTIFS('OEN DET'!$H:$H,3,'OEN DET'!$A:$A,CONSOLIDADO!$F242)/COUNTIFS('OEN DET'!$H:$H,"&lt;&gt;",'OEN DET'!$A:$A,CONSOLIDADO!$F242),0)</f>
        <v>0</v>
      </c>
      <c r="AX242" s="22">
        <f>+IFERROR(COUNTIFS('OEN DET'!$J:$J,1,'OEN DET'!$A:$A,CONSOLIDADO!$F242)/COUNTIFS('OEN DET'!$J:$J,"&lt;&gt;",'OEN DET'!$A:$A,CONSOLIDADO!$F242),0)</f>
        <v>1</v>
      </c>
      <c r="AY242" s="22">
        <f>+IFERROR(COUNTIFS('OEN DET'!$J:$J,2,'OEN DET'!$A:$A,CONSOLIDADO!$F242)/COUNTIFS('OEN DET'!$J:$J,"&lt;&gt;",'OEN DET'!$A:$A,CONSOLIDADO!$F242),0)</f>
        <v>0</v>
      </c>
      <c r="AZ242" s="22">
        <f>+IFERROR(COUNTIFS('OEN DET'!$J:$J,3,'OEN DET'!$A:$A,CONSOLIDADO!$F242)/COUNTIFS('OEN DET'!$J:$J,"&lt;&gt;",'OEN DET'!$A:$A,CONSOLIDADO!$F242),0)</f>
        <v>0</v>
      </c>
      <c r="BA242" s="22">
        <f>+IFERROR(COUNTIFS('OEN DET'!$J:$J,4,'OEN DET'!$A:$A,CONSOLIDADO!$F242)/COUNTIFS('OEN DET'!$J:$J,"&lt;&gt;",'OEN DET'!$A:$A,CONSOLIDADO!$F242),0)</f>
        <v>0</v>
      </c>
      <c r="BB242" s="22">
        <f>+IFERROR(COUNTIFS('OEN DET'!$J:$J,5,'OEN DET'!$A:$A,CONSOLIDADO!$F242)/COUNTIFS('OEN DET'!$J:$J,"&lt;&gt;",'OEN DET'!$A:$A,CONSOLIDADO!$F242),0)</f>
        <v>0</v>
      </c>
      <c r="BC242" s="48">
        <v>2</v>
      </c>
    </row>
    <row r="243" spans="1:55" x14ac:dyDescent="0.3">
      <c r="A243" s="11">
        <f>AVERAGEIFS('OEN DET'!B:B,'OEN DET'!A:A,CONSOLIDADO!F243)</f>
        <v>6</v>
      </c>
      <c r="B243" s="11">
        <f>AVERAGEIFS('OEN DET'!F:F,'OEN DET'!A:A,CONSOLIDADO!F243)</f>
        <v>8</v>
      </c>
      <c r="C243" s="43">
        <f t="shared" si="9"/>
        <v>1</v>
      </c>
      <c r="D243" s="43">
        <f t="shared" si="10"/>
        <v>1</v>
      </c>
      <c r="E243" s="2" t="s">
        <v>7708</v>
      </c>
      <c r="F243" s="2">
        <f t="shared" si="11"/>
        <v>242</v>
      </c>
      <c r="G243" s="11">
        <v>0</v>
      </c>
      <c r="H243" s="11">
        <v>0</v>
      </c>
      <c r="I243" s="11">
        <v>0</v>
      </c>
      <c r="J243" s="11">
        <v>0</v>
      </c>
      <c r="K243" s="11">
        <v>0</v>
      </c>
      <c r="L243" s="11">
        <v>1</v>
      </c>
      <c r="M243" s="11">
        <v>0</v>
      </c>
      <c r="N243" s="11">
        <v>0</v>
      </c>
      <c r="O243" s="11">
        <v>0</v>
      </c>
      <c r="P243" s="11">
        <v>0</v>
      </c>
      <c r="Q243" s="11">
        <v>0</v>
      </c>
      <c r="R243" s="11">
        <v>0</v>
      </c>
      <c r="S243" s="11">
        <v>0</v>
      </c>
      <c r="T243" s="11">
        <v>0</v>
      </c>
      <c r="U243" s="11">
        <v>0</v>
      </c>
      <c r="V243" s="11">
        <v>0</v>
      </c>
      <c r="W243" s="11">
        <v>0</v>
      </c>
      <c r="X243" s="11">
        <v>0</v>
      </c>
      <c r="Y243" s="11">
        <v>0</v>
      </c>
      <c r="Z243" s="11">
        <v>0</v>
      </c>
      <c r="AA243" s="11">
        <v>0</v>
      </c>
      <c r="AB243" s="11">
        <v>0</v>
      </c>
      <c r="AC243" s="11">
        <v>0</v>
      </c>
      <c r="AD243" s="11">
        <v>0</v>
      </c>
      <c r="AE243" s="11">
        <v>0</v>
      </c>
      <c r="AF243" s="11">
        <v>0</v>
      </c>
      <c r="AG243" s="11">
        <v>0</v>
      </c>
      <c r="AH243" s="11">
        <v>0</v>
      </c>
      <c r="AI243" s="11">
        <v>0</v>
      </c>
      <c r="AJ243" s="11">
        <v>0</v>
      </c>
      <c r="AK243" s="11">
        <v>0</v>
      </c>
      <c r="AL243" s="11">
        <v>0</v>
      </c>
      <c r="AM243" s="11">
        <v>0</v>
      </c>
      <c r="AN243" s="11">
        <v>1</v>
      </c>
      <c r="AO243" s="11">
        <v>0</v>
      </c>
      <c r="AP243" s="11">
        <v>0</v>
      </c>
      <c r="AQ243" s="11">
        <v>0</v>
      </c>
      <c r="AR243" s="11">
        <v>0</v>
      </c>
      <c r="AS243" s="11">
        <v>0</v>
      </c>
      <c r="AT243" s="11">
        <v>0</v>
      </c>
      <c r="AU243" s="22">
        <f>+IFERROR(COUNTIFS('OEN DET'!$H:$H,1,'OEN DET'!$A:$A,CONSOLIDADO!$F243)/COUNTIFS('OEN DET'!$H:$H,"&lt;&gt;",'OEN DET'!$A:$A,CONSOLIDADO!$F243),0)</f>
        <v>1</v>
      </c>
      <c r="AV243" s="22">
        <f>+IFERROR(COUNTIFS('OEN DET'!$H:$H,2,'OEN DET'!$A:$A,CONSOLIDADO!$F243)/COUNTIFS('OEN DET'!$H:$H,"&lt;&gt;",'OEN DET'!$A:$A,CONSOLIDADO!$F243),0)</f>
        <v>0</v>
      </c>
      <c r="AW243" s="22">
        <f>+IFERROR(COUNTIFS('OEN DET'!$H:$H,3,'OEN DET'!$A:$A,CONSOLIDADO!$F243)/COUNTIFS('OEN DET'!$H:$H,"&lt;&gt;",'OEN DET'!$A:$A,CONSOLIDADO!$F243),0)</f>
        <v>0</v>
      </c>
      <c r="AX243" s="22">
        <f>+IFERROR(COUNTIFS('OEN DET'!$J:$J,1,'OEN DET'!$A:$A,CONSOLIDADO!$F243)/COUNTIFS('OEN DET'!$J:$J,"&lt;&gt;",'OEN DET'!$A:$A,CONSOLIDADO!$F243),0)</f>
        <v>1</v>
      </c>
      <c r="AY243" s="22">
        <f>+IFERROR(COUNTIFS('OEN DET'!$J:$J,2,'OEN DET'!$A:$A,CONSOLIDADO!$F243)/COUNTIFS('OEN DET'!$J:$J,"&lt;&gt;",'OEN DET'!$A:$A,CONSOLIDADO!$F243),0)</f>
        <v>0</v>
      </c>
      <c r="AZ243" s="22">
        <f>+IFERROR(COUNTIFS('OEN DET'!$J:$J,3,'OEN DET'!$A:$A,CONSOLIDADO!$F243)/COUNTIFS('OEN DET'!$J:$J,"&lt;&gt;",'OEN DET'!$A:$A,CONSOLIDADO!$F243),0)</f>
        <v>0</v>
      </c>
      <c r="BA243" s="22">
        <f>+IFERROR(COUNTIFS('OEN DET'!$J:$J,4,'OEN DET'!$A:$A,CONSOLIDADO!$F243)/COUNTIFS('OEN DET'!$J:$J,"&lt;&gt;",'OEN DET'!$A:$A,CONSOLIDADO!$F243),0)</f>
        <v>0</v>
      </c>
      <c r="BB243" s="22">
        <f>+IFERROR(COUNTIFS('OEN DET'!$J:$J,5,'OEN DET'!$A:$A,CONSOLIDADO!$F243)/COUNTIFS('OEN DET'!$J:$J,"&lt;&gt;",'OEN DET'!$A:$A,CONSOLIDADO!$F243),0)</f>
        <v>0</v>
      </c>
      <c r="BC243" s="48">
        <v>2</v>
      </c>
    </row>
    <row r="244" spans="1:55" x14ac:dyDescent="0.3">
      <c r="A244" s="11">
        <f>AVERAGEIFS('OEN DET'!B:B,'OEN DET'!A:A,CONSOLIDADO!F244)</f>
        <v>6</v>
      </c>
      <c r="B244" s="11">
        <f>AVERAGEIFS('OEN DET'!F:F,'OEN DET'!A:A,CONSOLIDADO!F244)</f>
        <v>2</v>
      </c>
      <c r="C244" s="43">
        <f t="shared" si="9"/>
        <v>1</v>
      </c>
      <c r="D244" s="43">
        <f t="shared" si="10"/>
        <v>0</v>
      </c>
      <c r="E244" s="2" t="s">
        <v>7708</v>
      </c>
      <c r="F244" s="2">
        <f t="shared" si="11"/>
        <v>243</v>
      </c>
      <c r="G244" s="11">
        <v>0</v>
      </c>
      <c r="H244" s="11">
        <v>0</v>
      </c>
      <c r="I244" s="11">
        <v>0</v>
      </c>
      <c r="J244" s="11">
        <v>0</v>
      </c>
      <c r="K244" s="11">
        <v>0</v>
      </c>
      <c r="L244" s="11">
        <v>1</v>
      </c>
      <c r="M244" s="11">
        <v>0</v>
      </c>
      <c r="N244" s="11">
        <v>0</v>
      </c>
      <c r="O244" s="11">
        <v>0</v>
      </c>
      <c r="P244" s="11">
        <v>0</v>
      </c>
      <c r="Q244" s="11">
        <v>0</v>
      </c>
      <c r="R244" s="11">
        <v>0</v>
      </c>
      <c r="S244" s="11">
        <v>0</v>
      </c>
      <c r="T244" s="11">
        <v>0</v>
      </c>
      <c r="U244" s="11">
        <v>0</v>
      </c>
      <c r="V244" s="11">
        <v>0</v>
      </c>
      <c r="W244" s="11">
        <v>0</v>
      </c>
      <c r="X244" s="11">
        <v>0</v>
      </c>
      <c r="Y244" s="11">
        <v>0</v>
      </c>
      <c r="Z244" s="11">
        <v>0</v>
      </c>
      <c r="AA244" s="11">
        <v>0</v>
      </c>
      <c r="AB244" s="11">
        <v>0</v>
      </c>
      <c r="AC244" s="11">
        <v>0</v>
      </c>
      <c r="AD244" s="11">
        <v>0</v>
      </c>
      <c r="AE244" s="11">
        <v>0</v>
      </c>
      <c r="AF244" s="11">
        <v>0</v>
      </c>
      <c r="AG244" s="11">
        <v>0</v>
      </c>
      <c r="AH244" s="11">
        <v>1</v>
      </c>
      <c r="AI244" s="11">
        <v>0</v>
      </c>
      <c r="AJ244" s="11">
        <v>0</v>
      </c>
      <c r="AK244" s="11">
        <v>0</v>
      </c>
      <c r="AL244" s="11">
        <v>0</v>
      </c>
      <c r="AM244" s="11">
        <v>0</v>
      </c>
      <c r="AN244" s="11">
        <v>0</v>
      </c>
      <c r="AO244" s="11">
        <v>0</v>
      </c>
      <c r="AP244" s="11">
        <v>0</v>
      </c>
      <c r="AQ244" s="11">
        <v>0</v>
      </c>
      <c r="AR244" s="11">
        <v>0</v>
      </c>
      <c r="AS244" s="11">
        <v>0</v>
      </c>
      <c r="AT244" s="11">
        <v>0</v>
      </c>
      <c r="AU244" s="22">
        <f>+IFERROR(COUNTIFS('OEN DET'!$H:$H,1,'OEN DET'!$A:$A,CONSOLIDADO!$F244)/COUNTIFS('OEN DET'!$H:$H,"&lt;&gt;",'OEN DET'!$A:$A,CONSOLIDADO!$F244),0)</f>
        <v>0.75</v>
      </c>
      <c r="AV244" s="22">
        <f>+IFERROR(COUNTIFS('OEN DET'!$H:$H,2,'OEN DET'!$A:$A,CONSOLIDADO!$F244)/COUNTIFS('OEN DET'!$H:$H,"&lt;&gt;",'OEN DET'!$A:$A,CONSOLIDADO!$F244),0)</f>
        <v>0.25</v>
      </c>
      <c r="AW244" s="22">
        <f>+IFERROR(COUNTIFS('OEN DET'!$H:$H,3,'OEN DET'!$A:$A,CONSOLIDADO!$F244)/COUNTIFS('OEN DET'!$H:$H,"&lt;&gt;",'OEN DET'!$A:$A,CONSOLIDADO!$F244),0)</f>
        <v>0</v>
      </c>
      <c r="AX244" s="22">
        <f>+IFERROR(COUNTIFS('OEN DET'!$J:$J,1,'OEN DET'!$A:$A,CONSOLIDADO!$F244)/COUNTIFS('OEN DET'!$J:$J,"&lt;&gt;",'OEN DET'!$A:$A,CONSOLIDADO!$F244),0)</f>
        <v>0</v>
      </c>
      <c r="AY244" s="22">
        <f>+IFERROR(COUNTIFS('OEN DET'!$J:$J,2,'OEN DET'!$A:$A,CONSOLIDADO!$F244)/COUNTIFS('OEN DET'!$J:$J,"&lt;&gt;",'OEN DET'!$A:$A,CONSOLIDADO!$F244),0)</f>
        <v>0</v>
      </c>
      <c r="AZ244" s="22">
        <f>+IFERROR(COUNTIFS('OEN DET'!$J:$J,3,'OEN DET'!$A:$A,CONSOLIDADO!$F244)/COUNTIFS('OEN DET'!$J:$J,"&lt;&gt;",'OEN DET'!$A:$A,CONSOLIDADO!$F244),0)</f>
        <v>0</v>
      </c>
      <c r="BA244" s="22">
        <f>+IFERROR(COUNTIFS('OEN DET'!$J:$J,4,'OEN DET'!$A:$A,CONSOLIDADO!$F244)/COUNTIFS('OEN DET'!$J:$J,"&lt;&gt;",'OEN DET'!$A:$A,CONSOLIDADO!$F244),0)</f>
        <v>0</v>
      </c>
      <c r="BB244" s="22">
        <f>+IFERROR(COUNTIFS('OEN DET'!$J:$J,5,'OEN DET'!$A:$A,CONSOLIDADO!$F244)/COUNTIFS('OEN DET'!$J:$J,"&lt;&gt;",'OEN DET'!$A:$A,CONSOLIDADO!$F244),0)</f>
        <v>0</v>
      </c>
      <c r="BC244" s="48">
        <v>2</v>
      </c>
    </row>
    <row r="245" spans="1:55" x14ac:dyDescent="0.3">
      <c r="A245" s="11">
        <f>AVERAGEIFS('OEN DET'!B:B,'OEN DET'!A:A,CONSOLIDADO!F245)</f>
        <v>6</v>
      </c>
      <c r="B245" s="11">
        <f>AVERAGEIFS('OEN DET'!F:F,'OEN DET'!A:A,CONSOLIDADO!F245)</f>
        <v>7</v>
      </c>
      <c r="C245" s="43">
        <f t="shared" si="9"/>
        <v>1</v>
      </c>
      <c r="D245" s="43">
        <f t="shared" si="10"/>
        <v>0.99999999999999989</v>
      </c>
      <c r="E245" s="2" t="s">
        <v>7708</v>
      </c>
      <c r="F245" s="2">
        <f t="shared" si="11"/>
        <v>244</v>
      </c>
      <c r="G245" s="11">
        <v>0</v>
      </c>
      <c r="H245" s="11">
        <v>0</v>
      </c>
      <c r="I245" s="11">
        <v>0</v>
      </c>
      <c r="J245" s="11">
        <v>0</v>
      </c>
      <c r="K245" s="11">
        <v>0</v>
      </c>
      <c r="L245" s="11">
        <v>1</v>
      </c>
      <c r="M245" s="11">
        <v>0</v>
      </c>
      <c r="N245" s="11">
        <v>0</v>
      </c>
      <c r="O245" s="11">
        <v>0</v>
      </c>
      <c r="P245" s="11">
        <v>0</v>
      </c>
      <c r="Q245" s="11">
        <v>0</v>
      </c>
      <c r="R245" s="11">
        <v>0</v>
      </c>
      <c r="S245" s="11">
        <v>0</v>
      </c>
      <c r="T245" s="11">
        <v>0</v>
      </c>
      <c r="U245" s="11">
        <v>0</v>
      </c>
      <c r="V245" s="11">
        <v>0</v>
      </c>
      <c r="W245" s="11">
        <v>0</v>
      </c>
      <c r="X245" s="11">
        <v>0</v>
      </c>
      <c r="Y245" s="11">
        <v>0</v>
      </c>
      <c r="Z245" s="11">
        <v>0</v>
      </c>
      <c r="AA245" s="11">
        <v>0</v>
      </c>
      <c r="AB245" s="11">
        <v>0</v>
      </c>
      <c r="AC245" s="11">
        <v>0</v>
      </c>
      <c r="AD245" s="11">
        <v>0</v>
      </c>
      <c r="AE245" s="11">
        <v>0</v>
      </c>
      <c r="AF245" s="11">
        <v>0</v>
      </c>
      <c r="AG245" s="11">
        <v>0</v>
      </c>
      <c r="AH245" s="11">
        <v>0</v>
      </c>
      <c r="AI245" s="11">
        <v>0</v>
      </c>
      <c r="AJ245" s="11">
        <v>0</v>
      </c>
      <c r="AK245" s="11">
        <v>0</v>
      </c>
      <c r="AL245" s="11">
        <v>0</v>
      </c>
      <c r="AM245" s="11">
        <v>1</v>
      </c>
      <c r="AN245" s="11">
        <v>0</v>
      </c>
      <c r="AO245" s="11">
        <v>0</v>
      </c>
      <c r="AP245" s="11">
        <v>0</v>
      </c>
      <c r="AQ245" s="11">
        <v>0</v>
      </c>
      <c r="AR245" s="11">
        <v>0</v>
      </c>
      <c r="AS245" s="11">
        <v>0</v>
      </c>
      <c r="AT245" s="11">
        <v>0</v>
      </c>
      <c r="AU245" s="22">
        <f>+IFERROR(COUNTIFS('OEN DET'!$H:$H,1,'OEN DET'!$A:$A,CONSOLIDADO!$F245)/COUNTIFS('OEN DET'!$H:$H,"&lt;&gt;",'OEN DET'!$A:$A,CONSOLIDADO!$F245),0)</f>
        <v>0.83333333333333337</v>
      </c>
      <c r="AV245" s="22">
        <f>+IFERROR(COUNTIFS('OEN DET'!$H:$H,2,'OEN DET'!$A:$A,CONSOLIDADO!$F245)/COUNTIFS('OEN DET'!$H:$H,"&lt;&gt;",'OEN DET'!$A:$A,CONSOLIDADO!$F245),0)</f>
        <v>0.16666666666666666</v>
      </c>
      <c r="AW245" s="22">
        <f>+IFERROR(COUNTIFS('OEN DET'!$H:$H,3,'OEN DET'!$A:$A,CONSOLIDADO!$F245)/COUNTIFS('OEN DET'!$H:$H,"&lt;&gt;",'OEN DET'!$A:$A,CONSOLIDADO!$F245),0)</f>
        <v>0</v>
      </c>
      <c r="AX245" s="22">
        <f>+IFERROR(COUNTIFS('OEN DET'!$J:$J,1,'OEN DET'!$A:$A,CONSOLIDADO!$F245)/COUNTIFS('OEN DET'!$J:$J,"&lt;&gt;",'OEN DET'!$A:$A,CONSOLIDADO!$F245),0)</f>
        <v>0.33333333333333331</v>
      </c>
      <c r="AY245" s="22">
        <f>+IFERROR(COUNTIFS('OEN DET'!$J:$J,2,'OEN DET'!$A:$A,CONSOLIDADO!$F245)/COUNTIFS('OEN DET'!$J:$J,"&lt;&gt;",'OEN DET'!$A:$A,CONSOLIDADO!$F245),0)</f>
        <v>0.5</v>
      </c>
      <c r="AZ245" s="22">
        <f>+IFERROR(COUNTIFS('OEN DET'!$J:$J,3,'OEN DET'!$A:$A,CONSOLIDADO!$F245)/COUNTIFS('OEN DET'!$J:$J,"&lt;&gt;",'OEN DET'!$A:$A,CONSOLIDADO!$F245),0)</f>
        <v>0.16666666666666666</v>
      </c>
      <c r="BA245" s="22">
        <f>+IFERROR(COUNTIFS('OEN DET'!$J:$J,4,'OEN DET'!$A:$A,CONSOLIDADO!$F245)/COUNTIFS('OEN DET'!$J:$J,"&lt;&gt;",'OEN DET'!$A:$A,CONSOLIDADO!$F245),0)</f>
        <v>0</v>
      </c>
      <c r="BB245" s="22">
        <f>+IFERROR(COUNTIFS('OEN DET'!$J:$J,5,'OEN DET'!$A:$A,CONSOLIDADO!$F245)/COUNTIFS('OEN DET'!$J:$J,"&lt;&gt;",'OEN DET'!$A:$A,CONSOLIDADO!$F245),0)</f>
        <v>0</v>
      </c>
      <c r="BC245" s="48">
        <v>2</v>
      </c>
    </row>
    <row r="246" spans="1:55" x14ac:dyDescent="0.3">
      <c r="A246" s="11">
        <f>AVERAGEIFS('OEN DET'!B:B,'OEN DET'!A:A,CONSOLIDADO!F246)</f>
        <v>6</v>
      </c>
      <c r="B246" s="11">
        <f>AVERAGEIFS('OEN DET'!F:F,'OEN DET'!A:A,CONSOLIDADO!F246)</f>
        <v>7</v>
      </c>
      <c r="C246" s="43">
        <f t="shared" si="9"/>
        <v>1</v>
      </c>
      <c r="D246" s="43">
        <f t="shared" si="10"/>
        <v>1</v>
      </c>
      <c r="E246" s="2" t="s">
        <v>7708</v>
      </c>
      <c r="F246" s="2">
        <f t="shared" si="11"/>
        <v>245</v>
      </c>
      <c r="G246" s="11">
        <v>0</v>
      </c>
      <c r="H246" s="11">
        <v>0</v>
      </c>
      <c r="I246" s="11">
        <v>0</v>
      </c>
      <c r="J246" s="11">
        <v>0</v>
      </c>
      <c r="K246" s="11">
        <v>0</v>
      </c>
      <c r="L246" s="11">
        <v>1</v>
      </c>
      <c r="M246" s="11">
        <v>0</v>
      </c>
      <c r="N246" s="11">
        <v>0</v>
      </c>
      <c r="O246" s="11">
        <v>0</v>
      </c>
      <c r="P246" s="11">
        <v>0</v>
      </c>
      <c r="Q246" s="11">
        <v>0</v>
      </c>
      <c r="R246" s="11">
        <v>0</v>
      </c>
      <c r="S246" s="11">
        <v>0</v>
      </c>
      <c r="T246" s="11">
        <v>0</v>
      </c>
      <c r="U246" s="11">
        <v>0</v>
      </c>
      <c r="V246" s="11">
        <v>0</v>
      </c>
      <c r="W246" s="11">
        <v>0</v>
      </c>
      <c r="X246" s="11">
        <v>0</v>
      </c>
      <c r="Y246" s="11">
        <v>0</v>
      </c>
      <c r="Z246" s="11">
        <v>0</v>
      </c>
      <c r="AA246" s="11">
        <v>0</v>
      </c>
      <c r="AB246" s="11">
        <v>0</v>
      </c>
      <c r="AC246" s="11">
        <v>0</v>
      </c>
      <c r="AD246" s="11">
        <v>0</v>
      </c>
      <c r="AE246" s="11">
        <v>0</v>
      </c>
      <c r="AF246" s="11">
        <v>0</v>
      </c>
      <c r="AG246" s="11">
        <v>0</v>
      </c>
      <c r="AH246" s="11">
        <v>0</v>
      </c>
      <c r="AI246" s="11">
        <v>0</v>
      </c>
      <c r="AJ246" s="11">
        <v>0</v>
      </c>
      <c r="AK246" s="11">
        <v>0</v>
      </c>
      <c r="AL246" s="11">
        <v>0</v>
      </c>
      <c r="AM246" s="11">
        <v>1</v>
      </c>
      <c r="AN246" s="11">
        <v>0</v>
      </c>
      <c r="AO246" s="11">
        <v>0</v>
      </c>
      <c r="AP246" s="11">
        <v>0</v>
      </c>
      <c r="AQ246" s="11">
        <v>0</v>
      </c>
      <c r="AR246" s="11">
        <v>0</v>
      </c>
      <c r="AS246" s="11">
        <v>0</v>
      </c>
      <c r="AT246" s="11">
        <v>0</v>
      </c>
      <c r="AU246" s="22">
        <f>+IFERROR(COUNTIFS('OEN DET'!$H:$H,1,'OEN DET'!$A:$A,CONSOLIDADO!$F246)/COUNTIFS('OEN DET'!$H:$H,"&lt;&gt;",'OEN DET'!$A:$A,CONSOLIDADO!$F246),0)</f>
        <v>1</v>
      </c>
      <c r="AV246" s="22">
        <f>+IFERROR(COUNTIFS('OEN DET'!$H:$H,2,'OEN DET'!$A:$A,CONSOLIDADO!$F246)/COUNTIFS('OEN DET'!$H:$H,"&lt;&gt;",'OEN DET'!$A:$A,CONSOLIDADO!$F246),0)</f>
        <v>0</v>
      </c>
      <c r="AW246" s="22">
        <f>+IFERROR(COUNTIFS('OEN DET'!$H:$H,3,'OEN DET'!$A:$A,CONSOLIDADO!$F246)/COUNTIFS('OEN DET'!$H:$H,"&lt;&gt;",'OEN DET'!$A:$A,CONSOLIDADO!$F246),0)</f>
        <v>0</v>
      </c>
      <c r="AX246" s="22">
        <f>+IFERROR(COUNTIFS('OEN DET'!$J:$J,1,'OEN DET'!$A:$A,CONSOLIDADO!$F246)/COUNTIFS('OEN DET'!$J:$J,"&lt;&gt;",'OEN DET'!$A:$A,CONSOLIDADO!$F246),0)</f>
        <v>0.25</v>
      </c>
      <c r="AY246" s="22">
        <f>+IFERROR(COUNTIFS('OEN DET'!$J:$J,2,'OEN DET'!$A:$A,CONSOLIDADO!$F246)/COUNTIFS('OEN DET'!$J:$J,"&lt;&gt;",'OEN DET'!$A:$A,CONSOLIDADO!$F246),0)</f>
        <v>0.25</v>
      </c>
      <c r="AZ246" s="22">
        <f>+IFERROR(COUNTIFS('OEN DET'!$J:$J,3,'OEN DET'!$A:$A,CONSOLIDADO!$F246)/COUNTIFS('OEN DET'!$J:$J,"&lt;&gt;",'OEN DET'!$A:$A,CONSOLIDADO!$F246),0)</f>
        <v>0.25</v>
      </c>
      <c r="BA246" s="22">
        <f>+IFERROR(COUNTIFS('OEN DET'!$J:$J,4,'OEN DET'!$A:$A,CONSOLIDADO!$F246)/COUNTIFS('OEN DET'!$J:$J,"&lt;&gt;",'OEN DET'!$A:$A,CONSOLIDADO!$F246),0)</f>
        <v>0.25</v>
      </c>
      <c r="BB246" s="22">
        <f>+IFERROR(COUNTIFS('OEN DET'!$J:$J,5,'OEN DET'!$A:$A,CONSOLIDADO!$F246)/COUNTIFS('OEN DET'!$J:$J,"&lt;&gt;",'OEN DET'!$A:$A,CONSOLIDADO!$F246),0)</f>
        <v>0</v>
      </c>
      <c r="BC246" s="48">
        <v>2</v>
      </c>
    </row>
    <row r="247" spans="1:55" x14ac:dyDescent="0.3">
      <c r="A247" s="11">
        <f>AVERAGEIFS('OEN DET'!B:B,'OEN DET'!A:A,CONSOLIDADO!F247)</f>
        <v>6</v>
      </c>
      <c r="B247" s="11">
        <f>AVERAGEIFS('OEN DET'!F:F,'OEN DET'!A:A,CONSOLIDADO!F247)</f>
        <v>7</v>
      </c>
      <c r="C247" s="43">
        <f t="shared" si="9"/>
        <v>1</v>
      </c>
      <c r="D247" s="43">
        <f t="shared" si="10"/>
        <v>1</v>
      </c>
      <c r="E247" s="2" t="s">
        <v>7708</v>
      </c>
      <c r="F247" s="2">
        <f t="shared" si="11"/>
        <v>246</v>
      </c>
      <c r="G247" s="11">
        <v>0</v>
      </c>
      <c r="H247" s="11">
        <v>0</v>
      </c>
      <c r="I247" s="11">
        <v>0</v>
      </c>
      <c r="J247" s="11">
        <v>0</v>
      </c>
      <c r="K247" s="11">
        <v>0</v>
      </c>
      <c r="L247" s="11">
        <v>1</v>
      </c>
      <c r="M247" s="11">
        <v>0</v>
      </c>
      <c r="N247" s="11">
        <v>0</v>
      </c>
      <c r="O247" s="11">
        <v>0</v>
      </c>
      <c r="P247" s="11">
        <v>0</v>
      </c>
      <c r="Q247" s="11">
        <v>0</v>
      </c>
      <c r="R247" s="11">
        <v>0</v>
      </c>
      <c r="S247" s="11">
        <v>0</v>
      </c>
      <c r="T247" s="11">
        <v>0</v>
      </c>
      <c r="U247" s="11">
        <v>0</v>
      </c>
      <c r="V247" s="11">
        <v>0</v>
      </c>
      <c r="W247" s="11">
        <v>0</v>
      </c>
      <c r="X247" s="11">
        <v>0</v>
      </c>
      <c r="Y247" s="11">
        <v>0</v>
      </c>
      <c r="Z247" s="11">
        <v>0</v>
      </c>
      <c r="AA247" s="11">
        <v>0</v>
      </c>
      <c r="AB247" s="11">
        <v>0</v>
      </c>
      <c r="AC247" s="11">
        <v>0</v>
      </c>
      <c r="AD247" s="11">
        <v>0</v>
      </c>
      <c r="AE247" s="11">
        <v>0</v>
      </c>
      <c r="AF247" s="11">
        <v>0</v>
      </c>
      <c r="AG247" s="11">
        <v>0</v>
      </c>
      <c r="AH247" s="11">
        <v>0</v>
      </c>
      <c r="AI247" s="11">
        <v>0</v>
      </c>
      <c r="AJ247" s="11">
        <v>0</v>
      </c>
      <c r="AK247" s="11">
        <v>0</v>
      </c>
      <c r="AL247" s="11">
        <v>0</v>
      </c>
      <c r="AM247" s="11">
        <v>1</v>
      </c>
      <c r="AN247" s="11">
        <v>0</v>
      </c>
      <c r="AO247" s="11">
        <v>0</v>
      </c>
      <c r="AP247" s="11">
        <v>0</v>
      </c>
      <c r="AQ247" s="11">
        <v>0</v>
      </c>
      <c r="AR247" s="11">
        <v>0</v>
      </c>
      <c r="AS247" s="11">
        <v>0</v>
      </c>
      <c r="AT247" s="11">
        <v>0</v>
      </c>
      <c r="AU247" s="22">
        <f>+IFERROR(COUNTIFS('OEN DET'!$H:$H,1,'OEN DET'!$A:$A,CONSOLIDADO!$F247)/COUNTIFS('OEN DET'!$H:$H,"&lt;&gt;",'OEN DET'!$A:$A,CONSOLIDADO!$F247),0)</f>
        <v>0.33333333333333331</v>
      </c>
      <c r="AV247" s="22">
        <f>+IFERROR(COUNTIFS('OEN DET'!$H:$H,2,'OEN DET'!$A:$A,CONSOLIDADO!$F247)/COUNTIFS('OEN DET'!$H:$H,"&lt;&gt;",'OEN DET'!$A:$A,CONSOLIDADO!$F247),0)</f>
        <v>0.66666666666666663</v>
      </c>
      <c r="AW247" s="22">
        <f>+IFERROR(COUNTIFS('OEN DET'!$H:$H,3,'OEN DET'!$A:$A,CONSOLIDADO!$F247)/COUNTIFS('OEN DET'!$H:$H,"&lt;&gt;",'OEN DET'!$A:$A,CONSOLIDADO!$F247),0)</f>
        <v>0</v>
      </c>
      <c r="AX247" s="22">
        <f>+IFERROR(COUNTIFS('OEN DET'!$J:$J,1,'OEN DET'!$A:$A,CONSOLIDADO!$F247)/COUNTIFS('OEN DET'!$J:$J,"&lt;&gt;",'OEN DET'!$A:$A,CONSOLIDADO!$F247),0)</f>
        <v>0</v>
      </c>
      <c r="AY247" s="22">
        <f>+IFERROR(COUNTIFS('OEN DET'!$J:$J,2,'OEN DET'!$A:$A,CONSOLIDADO!$F247)/COUNTIFS('OEN DET'!$J:$J,"&lt;&gt;",'OEN DET'!$A:$A,CONSOLIDADO!$F247),0)</f>
        <v>0</v>
      </c>
      <c r="AZ247" s="22">
        <f>+IFERROR(COUNTIFS('OEN DET'!$J:$J,3,'OEN DET'!$A:$A,CONSOLIDADO!$F247)/COUNTIFS('OEN DET'!$J:$J,"&lt;&gt;",'OEN DET'!$A:$A,CONSOLIDADO!$F247),0)</f>
        <v>0</v>
      </c>
      <c r="BA247" s="22">
        <f>+IFERROR(COUNTIFS('OEN DET'!$J:$J,4,'OEN DET'!$A:$A,CONSOLIDADO!$F247)/COUNTIFS('OEN DET'!$J:$J,"&lt;&gt;",'OEN DET'!$A:$A,CONSOLIDADO!$F247),0)</f>
        <v>0</v>
      </c>
      <c r="BB247" s="22">
        <f>+IFERROR(COUNTIFS('OEN DET'!$J:$J,5,'OEN DET'!$A:$A,CONSOLIDADO!$F247)/COUNTIFS('OEN DET'!$J:$J,"&lt;&gt;",'OEN DET'!$A:$A,CONSOLIDADO!$F247),0)</f>
        <v>1</v>
      </c>
      <c r="BC247" s="48">
        <v>3</v>
      </c>
    </row>
    <row r="248" spans="1:55" x14ac:dyDescent="0.3">
      <c r="A248" s="11">
        <f>AVERAGEIFS('OEN DET'!B:B,'OEN DET'!A:A,CONSOLIDADO!F248)</f>
        <v>6</v>
      </c>
      <c r="B248" s="11">
        <f>AVERAGEIFS('OEN DET'!F:F,'OEN DET'!A:A,CONSOLIDADO!F248)</f>
        <v>2</v>
      </c>
      <c r="C248" s="43">
        <f t="shared" si="9"/>
        <v>1</v>
      </c>
      <c r="D248" s="43">
        <f t="shared" si="10"/>
        <v>0</v>
      </c>
      <c r="E248" s="2" t="s">
        <v>7708</v>
      </c>
      <c r="F248" s="2">
        <f t="shared" si="11"/>
        <v>247</v>
      </c>
      <c r="G248" s="11">
        <v>0</v>
      </c>
      <c r="H248" s="11">
        <v>0</v>
      </c>
      <c r="I248" s="11">
        <v>0</v>
      </c>
      <c r="J248" s="11">
        <v>0</v>
      </c>
      <c r="K248" s="11">
        <v>0</v>
      </c>
      <c r="L248" s="11">
        <v>1</v>
      </c>
      <c r="M248" s="11">
        <v>0</v>
      </c>
      <c r="N248" s="11">
        <v>0</v>
      </c>
      <c r="O248" s="11">
        <v>0</v>
      </c>
      <c r="P248" s="11">
        <v>0</v>
      </c>
      <c r="Q248" s="11">
        <v>0</v>
      </c>
      <c r="R248" s="11">
        <v>0</v>
      </c>
      <c r="S248" s="11">
        <v>0</v>
      </c>
      <c r="T248" s="11">
        <v>0</v>
      </c>
      <c r="U248" s="11">
        <v>0</v>
      </c>
      <c r="V248" s="11">
        <v>0</v>
      </c>
      <c r="W248" s="11">
        <v>0</v>
      </c>
      <c r="X248" s="11">
        <v>0</v>
      </c>
      <c r="Y248" s="11">
        <v>0</v>
      </c>
      <c r="Z248" s="11">
        <v>0</v>
      </c>
      <c r="AA248" s="11">
        <v>0</v>
      </c>
      <c r="AB248" s="11">
        <v>0</v>
      </c>
      <c r="AC248" s="11">
        <v>0</v>
      </c>
      <c r="AD248" s="11">
        <v>0</v>
      </c>
      <c r="AE248" s="11">
        <v>0</v>
      </c>
      <c r="AF248" s="11">
        <v>0</v>
      </c>
      <c r="AG248" s="11">
        <v>0</v>
      </c>
      <c r="AH248" s="11">
        <v>1</v>
      </c>
      <c r="AI248" s="11">
        <v>0</v>
      </c>
      <c r="AJ248" s="11">
        <v>0</v>
      </c>
      <c r="AK248" s="11">
        <v>0</v>
      </c>
      <c r="AL248" s="11">
        <v>0</v>
      </c>
      <c r="AM248" s="11">
        <v>0</v>
      </c>
      <c r="AN248" s="11">
        <v>0</v>
      </c>
      <c r="AO248" s="11">
        <v>0</v>
      </c>
      <c r="AP248" s="11">
        <v>0</v>
      </c>
      <c r="AQ248" s="11">
        <v>0</v>
      </c>
      <c r="AR248" s="11">
        <v>0</v>
      </c>
      <c r="AS248" s="11">
        <v>0</v>
      </c>
      <c r="AT248" s="11">
        <v>0</v>
      </c>
      <c r="AU248" s="22">
        <f>+IFERROR(COUNTIFS('OEN DET'!$H:$H,1,'OEN DET'!$A:$A,CONSOLIDADO!$F248)/COUNTIFS('OEN DET'!$H:$H,"&lt;&gt;",'OEN DET'!$A:$A,CONSOLIDADO!$F248),0)</f>
        <v>0.83333333333333337</v>
      </c>
      <c r="AV248" s="22">
        <f>+IFERROR(COUNTIFS('OEN DET'!$H:$H,2,'OEN DET'!$A:$A,CONSOLIDADO!$F248)/COUNTIFS('OEN DET'!$H:$H,"&lt;&gt;",'OEN DET'!$A:$A,CONSOLIDADO!$F248),0)</f>
        <v>0.16666666666666666</v>
      </c>
      <c r="AW248" s="22">
        <f>+IFERROR(COUNTIFS('OEN DET'!$H:$H,3,'OEN DET'!$A:$A,CONSOLIDADO!$F248)/COUNTIFS('OEN DET'!$H:$H,"&lt;&gt;",'OEN DET'!$A:$A,CONSOLIDADO!$F248),0)</f>
        <v>0</v>
      </c>
      <c r="AX248" s="22">
        <f>+IFERROR(COUNTIFS('OEN DET'!$J:$J,1,'OEN DET'!$A:$A,CONSOLIDADO!$F248)/COUNTIFS('OEN DET'!$J:$J,"&lt;&gt;",'OEN DET'!$A:$A,CONSOLIDADO!$F248),0)</f>
        <v>0</v>
      </c>
      <c r="AY248" s="22">
        <f>+IFERROR(COUNTIFS('OEN DET'!$J:$J,2,'OEN DET'!$A:$A,CONSOLIDADO!$F248)/COUNTIFS('OEN DET'!$J:$J,"&lt;&gt;",'OEN DET'!$A:$A,CONSOLIDADO!$F248),0)</f>
        <v>0</v>
      </c>
      <c r="AZ248" s="22">
        <f>+IFERROR(COUNTIFS('OEN DET'!$J:$J,3,'OEN DET'!$A:$A,CONSOLIDADO!$F248)/COUNTIFS('OEN DET'!$J:$J,"&lt;&gt;",'OEN DET'!$A:$A,CONSOLIDADO!$F248),0)</f>
        <v>0</v>
      </c>
      <c r="BA248" s="22">
        <f>+IFERROR(COUNTIFS('OEN DET'!$J:$J,4,'OEN DET'!$A:$A,CONSOLIDADO!$F248)/COUNTIFS('OEN DET'!$J:$J,"&lt;&gt;",'OEN DET'!$A:$A,CONSOLIDADO!$F248),0)</f>
        <v>0</v>
      </c>
      <c r="BB248" s="22">
        <f>+IFERROR(COUNTIFS('OEN DET'!$J:$J,5,'OEN DET'!$A:$A,CONSOLIDADO!$F248)/COUNTIFS('OEN DET'!$J:$J,"&lt;&gt;",'OEN DET'!$A:$A,CONSOLIDADO!$F248),0)</f>
        <v>0</v>
      </c>
      <c r="BC248" s="48">
        <v>2</v>
      </c>
    </row>
    <row r="249" spans="1:55" x14ac:dyDescent="0.3">
      <c r="A249" s="11">
        <f>AVERAGEIFS('OEN DET'!B:B,'OEN DET'!A:A,CONSOLIDADO!F249)</f>
        <v>6</v>
      </c>
      <c r="B249" s="11">
        <f>AVERAGEIFS('OEN DET'!F:F,'OEN DET'!A:A,CONSOLIDADO!F249)</f>
        <v>7</v>
      </c>
      <c r="C249" s="43">
        <f t="shared" si="9"/>
        <v>1</v>
      </c>
      <c r="D249" s="43">
        <f t="shared" si="10"/>
        <v>1</v>
      </c>
      <c r="E249" s="2" t="s">
        <v>7708</v>
      </c>
      <c r="F249" s="2">
        <f t="shared" si="11"/>
        <v>248</v>
      </c>
      <c r="G249" s="11">
        <v>0</v>
      </c>
      <c r="H249" s="11">
        <v>0</v>
      </c>
      <c r="I249" s="11">
        <v>0</v>
      </c>
      <c r="J249" s="11">
        <v>0</v>
      </c>
      <c r="K249" s="11">
        <v>0</v>
      </c>
      <c r="L249" s="11">
        <v>1</v>
      </c>
      <c r="M249" s="11">
        <v>0</v>
      </c>
      <c r="N249" s="11">
        <v>0</v>
      </c>
      <c r="O249" s="11">
        <v>0</v>
      </c>
      <c r="P249" s="11">
        <v>0</v>
      </c>
      <c r="Q249" s="11">
        <v>0</v>
      </c>
      <c r="R249" s="11">
        <v>0</v>
      </c>
      <c r="S249" s="11">
        <v>0</v>
      </c>
      <c r="T249" s="11">
        <v>0</v>
      </c>
      <c r="U249" s="11">
        <v>0</v>
      </c>
      <c r="V249" s="11">
        <v>0</v>
      </c>
      <c r="W249" s="11">
        <v>0</v>
      </c>
      <c r="X249" s="11">
        <v>0</v>
      </c>
      <c r="Y249" s="11">
        <v>0</v>
      </c>
      <c r="Z249" s="11">
        <v>0</v>
      </c>
      <c r="AA249" s="11">
        <v>0</v>
      </c>
      <c r="AB249" s="11">
        <v>0</v>
      </c>
      <c r="AC249" s="11">
        <v>0</v>
      </c>
      <c r="AD249" s="11">
        <v>0</v>
      </c>
      <c r="AE249" s="11">
        <v>0</v>
      </c>
      <c r="AF249" s="11">
        <v>0</v>
      </c>
      <c r="AG249" s="11">
        <v>0</v>
      </c>
      <c r="AH249" s="11">
        <v>0</v>
      </c>
      <c r="AI249" s="11">
        <v>0</v>
      </c>
      <c r="AJ249" s="11">
        <v>0</v>
      </c>
      <c r="AK249" s="11">
        <v>0</v>
      </c>
      <c r="AL249" s="11">
        <v>0</v>
      </c>
      <c r="AM249" s="11">
        <v>1</v>
      </c>
      <c r="AN249" s="11">
        <v>0</v>
      </c>
      <c r="AO249" s="11">
        <v>0</v>
      </c>
      <c r="AP249" s="11">
        <v>0</v>
      </c>
      <c r="AQ249" s="11">
        <v>0</v>
      </c>
      <c r="AR249" s="11">
        <v>0</v>
      </c>
      <c r="AS249" s="11">
        <v>0</v>
      </c>
      <c r="AT249" s="11">
        <v>0</v>
      </c>
      <c r="AU249" s="22">
        <f>+IFERROR(COUNTIFS('OEN DET'!$H:$H,1,'OEN DET'!$A:$A,CONSOLIDADO!$F249)/COUNTIFS('OEN DET'!$H:$H,"&lt;&gt;",'OEN DET'!$A:$A,CONSOLIDADO!$F249),0)</f>
        <v>0.5</v>
      </c>
      <c r="AV249" s="22">
        <f>+IFERROR(COUNTIFS('OEN DET'!$H:$H,2,'OEN DET'!$A:$A,CONSOLIDADO!$F249)/COUNTIFS('OEN DET'!$H:$H,"&lt;&gt;",'OEN DET'!$A:$A,CONSOLIDADO!$F249),0)</f>
        <v>0.5</v>
      </c>
      <c r="AW249" s="22">
        <f>+IFERROR(COUNTIFS('OEN DET'!$H:$H,3,'OEN DET'!$A:$A,CONSOLIDADO!$F249)/COUNTIFS('OEN DET'!$H:$H,"&lt;&gt;",'OEN DET'!$A:$A,CONSOLIDADO!$F249),0)</f>
        <v>0</v>
      </c>
      <c r="AX249" s="22">
        <f>+IFERROR(COUNTIFS('OEN DET'!$J:$J,1,'OEN DET'!$A:$A,CONSOLIDADO!$F249)/COUNTIFS('OEN DET'!$J:$J,"&lt;&gt;",'OEN DET'!$A:$A,CONSOLIDADO!$F249),0)</f>
        <v>1</v>
      </c>
      <c r="AY249" s="22">
        <f>+IFERROR(COUNTIFS('OEN DET'!$J:$J,2,'OEN DET'!$A:$A,CONSOLIDADO!$F249)/COUNTIFS('OEN DET'!$J:$J,"&lt;&gt;",'OEN DET'!$A:$A,CONSOLIDADO!$F249),0)</f>
        <v>0</v>
      </c>
      <c r="AZ249" s="22">
        <f>+IFERROR(COUNTIFS('OEN DET'!$J:$J,3,'OEN DET'!$A:$A,CONSOLIDADO!$F249)/COUNTIFS('OEN DET'!$J:$J,"&lt;&gt;",'OEN DET'!$A:$A,CONSOLIDADO!$F249),0)</f>
        <v>0</v>
      </c>
      <c r="BA249" s="22">
        <f>+IFERROR(COUNTIFS('OEN DET'!$J:$J,4,'OEN DET'!$A:$A,CONSOLIDADO!$F249)/COUNTIFS('OEN DET'!$J:$J,"&lt;&gt;",'OEN DET'!$A:$A,CONSOLIDADO!$F249),0)</f>
        <v>0</v>
      </c>
      <c r="BB249" s="22">
        <f>+IFERROR(COUNTIFS('OEN DET'!$J:$J,5,'OEN DET'!$A:$A,CONSOLIDADO!$F249)/COUNTIFS('OEN DET'!$J:$J,"&lt;&gt;",'OEN DET'!$A:$A,CONSOLIDADO!$F249),0)</f>
        <v>0</v>
      </c>
      <c r="BC249" s="48">
        <v>1</v>
      </c>
    </row>
    <row r="250" spans="1:55" x14ac:dyDescent="0.3">
      <c r="A250" s="11">
        <f>AVERAGEIFS('OEN DET'!B:B,'OEN DET'!A:A,CONSOLIDADO!F250)</f>
        <v>6</v>
      </c>
      <c r="B250" s="11">
        <f>AVERAGEIFS('OEN DET'!F:F,'OEN DET'!A:A,CONSOLIDADO!F250)</f>
        <v>2</v>
      </c>
      <c r="C250" s="43">
        <f t="shared" si="9"/>
        <v>1</v>
      </c>
      <c r="D250" s="43">
        <f t="shared" si="10"/>
        <v>1</v>
      </c>
      <c r="E250" s="2" t="s">
        <v>7708</v>
      </c>
      <c r="F250" s="2">
        <f t="shared" si="11"/>
        <v>249</v>
      </c>
      <c r="G250" s="11">
        <v>0</v>
      </c>
      <c r="H250" s="11">
        <v>0</v>
      </c>
      <c r="I250" s="11">
        <v>0</v>
      </c>
      <c r="J250" s="11">
        <v>0</v>
      </c>
      <c r="K250" s="11">
        <v>0</v>
      </c>
      <c r="L250" s="11">
        <v>1</v>
      </c>
      <c r="M250" s="11">
        <v>0</v>
      </c>
      <c r="N250" s="11">
        <v>0</v>
      </c>
      <c r="O250" s="11">
        <v>0</v>
      </c>
      <c r="P250" s="11">
        <v>0</v>
      </c>
      <c r="Q250" s="11">
        <v>0</v>
      </c>
      <c r="R250" s="11">
        <v>0</v>
      </c>
      <c r="S250" s="11">
        <v>0</v>
      </c>
      <c r="T250" s="11">
        <v>0</v>
      </c>
      <c r="U250" s="11">
        <v>0</v>
      </c>
      <c r="V250" s="11">
        <v>0</v>
      </c>
      <c r="W250" s="11">
        <v>0</v>
      </c>
      <c r="X250" s="11">
        <v>0</v>
      </c>
      <c r="Y250" s="11">
        <v>0</v>
      </c>
      <c r="Z250" s="11">
        <v>0</v>
      </c>
      <c r="AA250" s="11">
        <v>0</v>
      </c>
      <c r="AB250" s="11">
        <v>0</v>
      </c>
      <c r="AC250" s="11">
        <v>0</v>
      </c>
      <c r="AD250" s="11">
        <v>0</v>
      </c>
      <c r="AE250" s="11">
        <v>0</v>
      </c>
      <c r="AF250" s="11">
        <v>0</v>
      </c>
      <c r="AG250" s="11">
        <v>0</v>
      </c>
      <c r="AH250" s="11">
        <v>1</v>
      </c>
      <c r="AI250" s="11">
        <v>0</v>
      </c>
      <c r="AJ250" s="11">
        <v>0</v>
      </c>
      <c r="AK250" s="11">
        <v>0</v>
      </c>
      <c r="AL250" s="11">
        <v>0</v>
      </c>
      <c r="AM250" s="11">
        <v>0</v>
      </c>
      <c r="AN250" s="11">
        <v>0</v>
      </c>
      <c r="AO250" s="11">
        <v>0</v>
      </c>
      <c r="AP250" s="11">
        <v>0</v>
      </c>
      <c r="AQ250" s="11">
        <v>0</v>
      </c>
      <c r="AR250" s="11">
        <v>0</v>
      </c>
      <c r="AS250" s="11">
        <v>0</v>
      </c>
      <c r="AT250" s="11">
        <v>0</v>
      </c>
      <c r="AU250" s="22">
        <f>+IFERROR(COUNTIFS('OEN DET'!$H:$H,1,'OEN DET'!$A:$A,CONSOLIDADO!$F250)/COUNTIFS('OEN DET'!$H:$H,"&lt;&gt;",'OEN DET'!$A:$A,CONSOLIDADO!$F250),0)</f>
        <v>1</v>
      </c>
      <c r="AV250" s="22">
        <f>+IFERROR(COUNTIFS('OEN DET'!$H:$H,2,'OEN DET'!$A:$A,CONSOLIDADO!$F250)/COUNTIFS('OEN DET'!$H:$H,"&lt;&gt;",'OEN DET'!$A:$A,CONSOLIDADO!$F250),0)</f>
        <v>0</v>
      </c>
      <c r="AW250" s="22">
        <f>+IFERROR(COUNTIFS('OEN DET'!$H:$H,3,'OEN DET'!$A:$A,CONSOLIDADO!$F250)/COUNTIFS('OEN DET'!$H:$H,"&lt;&gt;",'OEN DET'!$A:$A,CONSOLIDADO!$F250),0)</f>
        <v>0</v>
      </c>
      <c r="AX250" s="22">
        <f>+IFERROR(COUNTIFS('OEN DET'!$J:$J,1,'OEN DET'!$A:$A,CONSOLIDADO!$F250)/COUNTIFS('OEN DET'!$J:$J,"&lt;&gt;",'OEN DET'!$A:$A,CONSOLIDADO!$F250),0)</f>
        <v>0.25</v>
      </c>
      <c r="AY250" s="22">
        <f>+IFERROR(COUNTIFS('OEN DET'!$J:$J,2,'OEN DET'!$A:$A,CONSOLIDADO!$F250)/COUNTIFS('OEN DET'!$J:$J,"&lt;&gt;",'OEN DET'!$A:$A,CONSOLIDADO!$F250),0)</f>
        <v>0.5</v>
      </c>
      <c r="AZ250" s="22">
        <f>+IFERROR(COUNTIFS('OEN DET'!$J:$J,3,'OEN DET'!$A:$A,CONSOLIDADO!$F250)/COUNTIFS('OEN DET'!$J:$J,"&lt;&gt;",'OEN DET'!$A:$A,CONSOLIDADO!$F250),0)</f>
        <v>0.25</v>
      </c>
      <c r="BA250" s="22">
        <f>+IFERROR(COUNTIFS('OEN DET'!$J:$J,4,'OEN DET'!$A:$A,CONSOLIDADO!$F250)/COUNTIFS('OEN DET'!$J:$J,"&lt;&gt;",'OEN DET'!$A:$A,CONSOLIDADO!$F250),0)</f>
        <v>0</v>
      </c>
      <c r="BB250" s="22">
        <f>+IFERROR(COUNTIFS('OEN DET'!$J:$J,5,'OEN DET'!$A:$A,CONSOLIDADO!$F250)/COUNTIFS('OEN DET'!$J:$J,"&lt;&gt;",'OEN DET'!$A:$A,CONSOLIDADO!$F250),0)</f>
        <v>0</v>
      </c>
      <c r="BC250" s="48">
        <v>2</v>
      </c>
    </row>
    <row r="251" spans="1:55" x14ac:dyDescent="0.3">
      <c r="A251" s="11">
        <f>AVERAGEIFS('OEN DET'!B:B,'OEN DET'!A:A,CONSOLIDADO!F251)</f>
        <v>6</v>
      </c>
      <c r="B251" s="11">
        <f>AVERAGEIFS('OEN DET'!F:F,'OEN DET'!A:A,CONSOLIDADO!F251)</f>
        <v>8</v>
      </c>
      <c r="C251" s="43">
        <f t="shared" si="9"/>
        <v>1</v>
      </c>
      <c r="D251" s="43">
        <f t="shared" si="10"/>
        <v>1</v>
      </c>
      <c r="E251" s="2" t="s">
        <v>7708</v>
      </c>
      <c r="F251" s="2">
        <f t="shared" si="11"/>
        <v>250</v>
      </c>
      <c r="G251" s="11">
        <v>0</v>
      </c>
      <c r="H251" s="11">
        <v>0</v>
      </c>
      <c r="I251" s="11">
        <v>0</v>
      </c>
      <c r="J251" s="11">
        <v>0</v>
      </c>
      <c r="K251" s="11">
        <v>0</v>
      </c>
      <c r="L251" s="11">
        <v>1</v>
      </c>
      <c r="M251" s="11">
        <v>0</v>
      </c>
      <c r="N251" s="11">
        <v>0</v>
      </c>
      <c r="O251" s="11">
        <v>0</v>
      </c>
      <c r="P251" s="11">
        <v>0</v>
      </c>
      <c r="Q251" s="11">
        <v>0</v>
      </c>
      <c r="R251" s="11">
        <v>0</v>
      </c>
      <c r="S251" s="11">
        <v>0</v>
      </c>
      <c r="T251" s="11">
        <v>0</v>
      </c>
      <c r="U251" s="11">
        <v>0</v>
      </c>
      <c r="V251" s="11">
        <v>0</v>
      </c>
      <c r="W251" s="11">
        <v>0</v>
      </c>
      <c r="X251" s="11">
        <v>0</v>
      </c>
      <c r="Y251" s="11">
        <v>0</v>
      </c>
      <c r="Z251" s="11">
        <v>0</v>
      </c>
      <c r="AA251" s="11">
        <v>0</v>
      </c>
      <c r="AB251" s="11">
        <v>0</v>
      </c>
      <c r="AC251" s="11">
        <v>0</v>
      </c>
      <c r="AD251" s="11">
        <v>0</v>
      </c>
      <c r="AE251" s="11">
        <v>0</v>
      </c>
      <c r="AF251" s="11">
        <v>0</v>
      </c>
      <c r="AG251" s="11">
        <v>0</v>
      </c>
      <c r="AH251" s="11">
        <v>0</v>
      </c>
      <c r="AI251" s="11">
        <v>0</v>
      </c>
      <c r="AJ251" s="11">
        <v>0</v>
      </c>
      <c r="AK251" s="11">
        <v>0</v>
      </c>
      <c r="AL251" s="11">
        <v>0</v>
      </c>
      <c r="AM251" s="11">
        <v>0</v>
      </c>
      <c r="AN251" s="11">
        <v>1</v>
      </c>
      <c r="AO251" s="11">
        <v>0</v>
      </c>
      <c r="AP251" s="11">
        <v>0</v>
      </c>
      <c r="AQ251" s="11">
        <v>0</v>
      </c>
      <c r="AR251" s="11">
        <v>0</v>
      </c>
      <c r="AS251" s="11">
        <v>0</v>
      </c>
      <c r="AT251" s="11">
        <v>0</v>
      </c>
      <c r="AU251" s="22">
        <f>+IFERROR(COUNTIFS('OEN DET'!$H:$H,1,'OEN DET'!$A:$A,CONSOLIDADO!$F251)/COUNTIFS('OEN DET'!$H:$H,"&lt;&gt;",'OEN DET'!$A:$A,CONSOLIDADO!$F251),0)</f>
        <v>0.75</v>
      </c>
      <c r="AV251" s="22">
        <f>+IFERROR(COUNTIFS('OEN DET'!$H:$H,2,'OEN DET'!$A:$A,CONSOLIDADO!$F251)/COUNTIFS('OEN DET'!$H:$H,"&lt;&gt;",'OEN DET'!$A:$A,CONSOLIDADO!$F251),0)</f>
        <v>0.25</v>
      </c>
      <c r="AW251" s="22">
        <f>+IFERROR(COUNTIFS('OEN DET'!$H:$H,3,'OEN DET'!$A:$A,CONSOLIDADO!$F251)/COUNTIFS('OEN DET'!$H:$H,"&lt;&gt;",'OEN DET'!$A:$A,CONSOLIDADO!$F251),0)</f>
        <v>0</v>
      </c>
      <c r="AX251" s="22">
        <f>+IFERROR(COUNTIFS('OEN DET'!$J:$J,1,'OEN DET'!$A:$A,CONSOLIDADO!$F251)/COUNTIFS('OEN DET'!$J:$J,"&lt;&gt;",'OEN DET'!$A:$A,CONSOLIDADO!$F251),0)</f>
        <v>1</v>
      </c>
      <c r="AY251" s="22">
        <f>+IFERROR(COUNTIFS('OEN DET'!$J:$J,2,'OEN DET'!$A:$A,CONSOLIDADO!$F251)/COUNTIFS('OEN DET'!$J:$J,"&lt;&gt;",'OEN DET'!$A:$A,CONSOLIDADO!$F251),0)</f>
        <v>0</v>
      </c>
      <c r="AZ251" s="22">
        <f>+IFERROR(COUNTIFS('OEN DET'!$J:$J,3,'OEN DET'!$A:$A,CONSOLIDADO!$F251)/COUNTIFS('OEN DET'!$J:$J,"&lt;&gt;",'OEN DET'!$A:$A,CONSOLIDADO!$F251),0)</f>
        <v>0</v>
      </c>
      <c r="BA251" s="22">
        <f>+IFERROR(COUNTIFS('OEN DET'!$J:$J,4,'OEN DET'!$A:$A,CONSOLIDADO!$F251)/COUNTIFS('OEN DET'!$J:$J,"&lt;&gt;",'OEN DET'!$A:$A,CONSOLIDADO!$F251),0)</f>
        <v>0</v>
      </c>
      <c r="BB251" s="22">
        <f>+IFERROR(COUNTIFS('OEN DET'!$J:$J,5,'OEN DET'!$A:$A,CONSOLIDADO!$F251)/COUNTIFS('OEN DET'!$J:$J,"&lt;&gt;",'OEN DET'!$A:$A,CONSOLIDADO!$F251),0)</f>
        <v>0</v>
      </c>
      <c r="BC251" s="48">
        <v>2</v>
      </c>
    </row>
    <row r="252" spans="1:55" x14ac:dyDescent="0.3">
      <c r="A252" s="11">
        <f>AVERAGEIFS('OEN DET'!B:B,'OEN DET'!A:A,CONSOLIDADO!F252)</f>
        <v>6</v>
      </c>
      <c r="B252" s="11">
        <f>AVERAGEIFS('OEN DET'!F:F,'OEN DET'!A:A,CONSOLIDADO!F252)</f>
        <v>8</v>
      </c>
      <c r="C252" s="43">
        <f t="shared" si="9"/>
        <v>1</v>
      </c>
      <c r="D252" s="43">
        <f t="shared" si="10"/>
        <v>1</v>
      </c>
      <c r="E252" s="2" t="s">
        <v>7708</v>
      </c>
      <c r="F252" s="2">
        <f t="shared" si="11"/>
        <v>251</v>
      </c>
      <c r="G252" s="11">
        <v>0</v>
      </c>
      <c r="H252" s="11">
        <v>0</v>
      </c>
      <c r="I252" s="11">
        <v>0</v>
      </c>
      <c r="J252" s="11">
        <v>0</v>
      </c>
      <c r="K252" s="11">
        <v>0</v>
      </c>
      <c r="L252" s="11">
        <v>1</v>
      </c>
      <c r="M252" s="11">
        <v>0</v>
      </c>
      <c r="N252" s="11">
        <v>0</v>
      </c>
      <c r="O252" s="11">
        <v>0</v>
      </c>
      <c r="P252" s="11">
        <v>0</v>
      </c>
      <c r="Q252" s="11">
        <v>0</v>
      </c>
      <c r="R252" s="11">
        <v>0</v>
      </c>
      <c r="S252" s="11">
        <v>0</v>
      </c>
      <c r="T252" s="11">
        <v>0</v>
      </c>
      <c r="U252" s="11">
        <v>0</v>
      </c>
      <c r="V252" s="11">
        <v>0</v>
      </c>
      <c r="W252" s="11">
        <v>0</v>
      </c>
      <c r="X252" s="11">
        <v>0</v>
      </c>
      <c r="Y252" s="11">
        <v>0</v>
      </c>
      <c r="Z252" s="11">
        <v>0</v>
      </c>
      <c r="AA252" s="11">
        <v>0</v>
      </c>
      <c r="AB252" s="11">
        <v>0</v>
      </c>
      <c r="AC252" s="11">
        <v>0</v>
      </c>
      <c r="AD252" s="11">
        <v>0</v>
      </c>
      <c r="AE252" s="11">
        <v>0</v>
      </c>
      <c r="AF252" s="11">
        <v>0</v>
      </c>
      <c r="AG252" s="11">
        <v>0</v>
      </c>
      <c r="AH252" s="11">
        <v>0</v>
      </c>
      <c r="AI252" s="11">
        <v>0</v>
      </c>
      <c r="AJ252" s="11">
        <v>0</v>
      </c>
      <c r="AK252" s="11">
        <v>0</v>
      </c>
      <c r="AL252" s="11">
        <v>0</v>
      </c>
      <c r="AM252" s="11">
        <v>0</v>
      </c>
      <c r="AN252" s="11">
        <v>1</v>
      </c>
      <c r="AO252" s="11">
        <v>0</v>
      </c>
      <c r="AP252" s="11">
        <v>0</v>
      </c>
      <c r="AQ252" s="11">
        <v>0</v>
      </c>
      <c r="AR252" s="11">
        <v>0</v>
      </c>
      <c r="AS252" s="11">
        <v>0</v>
      </c>
      <c r="AT252" s="11">
        <v>0</v>
      </c>
      <c r="AU252" s="22">
        <f>+IFERROR(COUNTIFS('OEN DET'!$H:$H,1,'OEN DET'!$A:$A,CONSOLIDADO!$F252)/COUNTIFS('OEN DET'!$H:$H,"&lt;&gt;",'OEN DET'!$A:$A,CONSOLIDADO!$F252),0)</f>
        <v>0.8</v>
      </c>
      <c r="AV252" s="22">
        <f>+IFERROR(COUNTIFS('OEN DET'!$H:$H,2,'OEN DET'!$A:$A,CONSOLIDADO!$F252)/COUNTIFS('OEN DET'!$H:$H,"&lt;&gt;",'OEN DET'!$A:$A,CONSOLIDADO!$F252),0)</f>
        <v>0.2</v>
      </c>
      <c r="AW252" s="22">
        <f>+IFERROR(COUNTIFS('OEN DET'!$H:$H,3,'OEN DET'!$A:$A,CONSOLIDADO!$F252)/COUNTIFS('OEN DET'!$H:$H,"&lt;&gt;",'OEN DET'!$A:$A,CONSOLIDADO!$F252),0)</f>
        <v>0</v>
      </c>
      <c r="AX252" s="22">
        <f>+IFERROR(COUNTIFS('OEN DET'!$J:$J,1,'OEN DET'!$A:$A,CONSOLIDADO!$F252)/COUNTIFS('OEN DET'!$J:$J,"&lt;&gt;",'OEN DET'!$A:$A,CONSOLIDADO!$F252),0)</f>
        <v>1</v>
      </c>
      <c r="AY252" s="22">
        <f>+IFERROR(COUNTIFS('OEN DET'!$J:$J,2,'OEN DET'!$A:$A,CONSOLIDADO!$F252)/COUNTIFS('OEN DET'!$J:$J,"&lt;&gt;",'OEN DET'!$A:$A,CONSOLIDADO!$F252),0)</f>
        <v>0</v>
      </c>
      <c r="AZ252" s="22">
        <f>+IFERROR(COUNTIFS('OEN DET'!$J:$J,3,'OEN DET'!$A:$A,CONSOLIDADO!$F252)/COUNTIFS('OEN DET'!$J:$J,"&lt;&gt;",'OEN DET'!$A:$A,CONSOLIDADO!$F252),0)</f>
        <v>0</v>
      </c>
      <c r="BA252" s="22">
        <f>+IFERROR(COUNTIFS('OEN DET'!$J:$J,4,'OEN DET'!$A:$A,CONSOLIDADO!$F252)/COUNTIFS('OEN DET'!$J:$J,"&lt;&gt;",'OEN DET'!$A:$A,CONSOLIDADO!$F252),0)</f>
        <v>0</v>
      </c>
      <c r="BB252" s="22">
        <f>+IFERROR(COUNTIFS('OEN DET'!$J:$J,5,'OEN DET'!$A:$A,CONSOLIDADO!$F252)/COUNTIFS('OEN DET'!$J:$J,"&lt;&gt;",'OEN DET'!$A:$A,CONSOLIDADO!$F252),0)</f>
        <v>0</v>
      </c>
      <c r="BC252" s="48">
        <v>2</v>
      </c>
    </row>
    <row r="253" spans="1:55" x14ac:dyDescent="0.3">
      <c r="A253" s="11">
        <f>AVERAGEIFS('OEN DET'!B:B,'OEN DET'!A:A,CONSOLIDADO!F253)</f>
        <v>6</v>
      </c>
      <c r="B253" s="11">
        <f>AVERAGEIFS('OEN DET'!F:F,'OEN DET'!A:A,CONSOLIDADO!F253)</f>
        <v>8</v>
      </c>
      <c r="C253" s="43">
        <f t="shared" si="9"/>
        <v>1</v>
      </c>
      <c r="D253" s="43">
        <f t="shared" si="10"/>
        <v>1</v>
      </c>
      <c r="E253" s="2" t="s">
        <v>7708</v>
      </c>
      <c r="F253" s="2">
        <f t="shared" si="11"/>
        <v>252</v>
      </c>
      <c r="G253" s="11">
        <v>0</v>
      </c>
      <c r="H253" s="11">
        <v>0</v>
      </c>
      <c r="I253" s="11">
        <v>0</v>
      </c>
      <c r="J253" s="11">
        <v>0</v>
      </c>
      <c r="K253" s="11">
        <v>0</v>
      </c>
      <c r="L253" s="11">
        <v>1</v>
      </c>
      <c r="M253" s="11">
        <v>0</v>
      </c>
      <c r="N253" s="11">
        <v>0</v>
      </c>
      <c r="O253" s="11">
        <v>0</v>
      </c>
      <c r="P253" s="11">
        <v>0</v>
      </c>
      <c r="Q253" s="11">
        <v>0</v>
      </c>
      <c r="R253" s="11">
        <v>0</v>
      </c>
      <c r="S253" s="11">
        <v>0</v>
      </c>
      <c r="T253" s="11">
        <v>0</v>
      </c>
      <c r="U253" s="11">
        <v>0</v>
      </c>
      <c r="V253" s="11">
        <v>0</v>
      </c>
      <c r="W253" s="11">
        <v>0</v>
      </c>
      <c r="X253" s="11">
        <v>0</v>
      </c>
      <c r="Y253" s="11">
        <v>0</v>
      </c>
      <c r="Z253" s="11">
        <v>0</v>
      </c>
      <c r="AA253" s="11">
        <v>0</v>
      </c>
      <c r="AB253" s="11">
        <v>0</v>
      </c>
      <c r="AC253" s="11">
        <v>0</v>
      </c>
      <c r="AD253" s="11">
        <v>0</v>
      </c>
      <c r="AE253" s="11">
        <v>0</v>
      </c>
      <c r="AF253" s="11">
        <v>0</v>
      </c>
      <c r="AG253" s="11">
        <v>0</v>
      </c>
      <c r="AH253" s="11">
        <v>0</v>
      </c>
      <c r="AI253" s="11">
        <v>0</v>
      </c>
      <c r="AJ253" s="11">
        <v>0</v>
      </c>
      <c r="AK253" s="11">
        <v>0</v>
      </c>
      <c r="AL253" s="11">
        <v>0</v>
      </c>
      <c r="AM253" s="11">
        <v>0</v>
      </c>
      <c r="AN253" s="11">
        <v>1</v>
      </c>
      <c r="AO253" s="11">
        <v>0</v>
      </c>
      <c r="AP253" s="11">
        <v>0</v>
      </c>
      <c r="AQ253" s="11">
        <v>0</v>
      </c>
      <c r="AR253" s="11">
        <v>0</v>
      </c>
      <c r="AS253" s="11">
        <v>0</v>
      </c>
      <c r="AT253" s="11">
        <v>0</v>
      </c>
      <c r="AU253" s="22">
        <f>+IFERROR(COUNTIFS('OEN DET'!$H:$H,1,'OEN DET'!$A:$A,CONSOLIDADO!$F253)/COUNTIFS('OEN DET'!$H:$H,"&lt;&gt;",'OEN DET'!$A:$A,CONSOLIDADO!$F253),0)</f>
        <v>1</v>
      </c>
      <c r="AV253" s="22">
        <f>+IFERROR(COUNTIFS('OEN DET'!$H:$H,2,'OEN DET'!$A:$A,CONSOLIDADO!$F253)/COUNTIFS('OEN DET'!$H:$H,"&lt;&gt;",'OEN DET'!$A:$A,CONSOLIDADO!$F253),0)</f>
        <v>0</v>
      </c>
      <c r="AW253" s="22">
        <f>+IFERROR(COUNTIFS('OEN DET'!$H:$H,3,'OEN DET'!$A:$A,CONSOLIDADO!$F253)/COUNTIFS('OEN DET'!$H:$H,"&lt;&gt;",'OEN DET'!$A:$A,CONSOLIDADO!$F253),0)</f>
        <v>0</v>
      </c>
      <c r="AX253" s="22">
        <f>+IFERROR(COUNTIFS('OEN DET'!$J:$J,1,'OEN DET'!$A:$A,CONSOLIDADO!$F253)/COUNTIFS('OEN DET'!$J:$J,"&lt;&gt;",'OEN DET'!$A:$A,CONSOLIDADO!$F253),0)</f>
        <v>1</v>
      </c>
      <c r="AY253" s="22">
        <f>+IFERROR(COUNTIFS('OEN DET'!$J:$J,2,'OEN DET'!$A:$A,CONSOLIDADO!$F253)/COUNTIFS('OEN DET'!$J:$J,"&lt;&gt;",'OEN DET'!$A:$A,CONSOLIDADO!$F253),0)</f>
        <v>0</v>
      </c>
      <c r="AZ253" s="22">
        <f>+IFERROR(COUNTIFS('OEN DET'!$J:$J,3,'OEN DET'!$A:$A,CONSOLIDADO!$F253)/COUNTIFS('OEN DET'!$J:$J,"&lt;&gt;",'OEN DET'!$A:$A,CONSOLIDADO!$F253),0)</f>
        <v>0</v>
      </c>
      <c r="BA253" s="22">
        <f>+IFERROR(COUNTIFS('OEN DET'!$J:$J,4,'OEN DET'!$A:$A,CONSOLIDADO!$F253)/COUNTIFS('OEN DET'!$J:$J,"&lt;&gt;",'OEN DET'!$A:$A,CONSOLIDADO!$F253),0)</f>
        <v>0</v>
      </c>
      <c r="BB253" s="22">
        <f>+IFERROR(COUNTIFS('OEN DET'!$J:$J,5,'OEN DET'!$A:$A,CONSOLIDADO!$F253)/COUNTIFS('OEN DET'!$J:$J,"&lt;&gt;",'OEN DET'!$A:$A,CONSOLIDADO!$F253),0)</f>
        <v>0</v>
      </c>
      <c r="BC253" s="48">
        <v>2</v>
      </c>
    </row>
    <row r="254" spans="1:55" x14ac:dyDescent="0.3">
      <c r="A254" s="11">
        <f>AVERAGEIFS('OEN DET'!B:B,'OEN DET'!A:A,CONSOLIDADO!F254)</f>
        <v>6</v>
      </c>
      <c r="B254" s="11">
        <f>AVERAGEIFS('OEN DET'!F:F,'OEN DET'!A:A,CONSOLIDADO!F254)</f>
        <v>7</v>
      </c>
      <c r="C254" s="43">
        <f t="shared" si="9"/>
        <v>1</v>
      </c>
      <c r="D254" s="43">
        <f t="shared" si="10"/>
        <v>1</v>
      </c>
      <c r="E254" s="2" t="s">
        <v>7708</v>
      </c>
      <c r="F254" s="2">
        <f t="shared" si="11"/>
        <v>253</v>
      </c>
      <c r="G254" s="11">
        <v>0</v>
      </c>
      <c r="H254" s="11">
        <v>0</v>
      </c>
      <c r="I254" s="11">
        <v>0</v>
      </c>
      <c r="J254" s="11">
        <v>0</v>
      </c>
      <c r="K254" s="11">
        <v>0</v>
      </c>
      <c r="L254" s="11">
        <v>1</v>
      </c>
      <c r="M254" s="11">
        <v>0</v>
      </c>
      <c r="N254" s="11">
        <v>0</v>
      </c>
      <c r="O254" s="11">
        <v>0</v>
      </c>
      <c r="P254" s="11">
        <v>0</v>
      </c>
      <c r="Q254" s="11">
        <v>0</v>
      </c>
      <c r="R254" s="11">
        <v>0</v>
      </c>
      <c r="S254" s="11">
        <v>0</v>
      </c>
      <c r="T254" s="11">
        <v>0</v>
      </c>
      <c r="U254" s="11">
        <v>0</v>
      </c>
      <c r="V254" s="11">
        <v>0</v>
      </c>
      <c r="W254" s="11">
        <v>0</v>
      </c>
      <c r="X254" s="11">
        <v>0</v>
      </c>
      <c r="Y254" s="11">
        <v>0</v>
      </c>
      <c r="Z254" s="11">
        <v>0</v>
      </c>
      <c r="AA254" s="11">
        <v>0</v>
      </c>
      <c r="AB254" s="11">
        <v>0</v>
      </c>
      <c r="AC254" s="11">
        <v>0</v>
      </c>
      <c r="AD254" s="11">
        <v>0</v>
      </c>
      <c r="AE254" s="11">
        <v>0</v>
      </c>
      <c r="AF254" s="11">
        <v>0</v>
      </c>
      <c r="AG254" s="11">
        <v>0</v>
      </c>
      <c r="AH254" s="11">
        <v>0</v>
      </c>
      <c r="AI254" s="11">
        <v>0</v>
      </c>
      <c r="AJ254" s="11">
        <v>0</v>
      </c>
      <c r="AK254" s="11">
        <v>0</v>
      </c>
      <c r="AL254" s="11">
        <v>0</v>
      </c>
      <c r="AM254" s="11">
        <v>1</v>
      </c>
      <c r="AN254" s="11">
        <v>0</v>
      </c>
      <c r="AO254" s="11">
        <v>0</v>
      </c>
      <c r="AP254" s="11">
        <v>0</v>
      </c>
      <c r="AQ254" s="11">
        <v>0</v>
      </c>
      <c r="AR254" s="11">
        <v>0</v>
      </c>
      <c r="AS254" s="11">
        <v>0</v>
      </c>
      <c r="AT254" s="11">
        <v>0</v>
      </c>
      <c r="AU254" s="22">
        <f>+IFERROR(COUNTIFS('OEN DET'!$H:$H,1,'OEN DET'!$A:$A,CONSOLIDADO!$F254)/COUNTIFS('OEN DET'!$H:$H,"&lt;&gt;",'OEN DET'!$A:$A,CONSOLIDADO!$F254),0)</f>
        <v>0.81818181818181823</v>
      </c>
      <c r="AV254" s="22">
        <f>+IFERROR(COUNTIFS('OEN DET'!$H:$H,2,'OEN DET'!$A:$A,CONSOLIDADO!$F254)/COUNTIFS('OEN DET'!$H:$H,"&lt;&gt;",'OEN DET'!$A:$A,CONSOLIDADO!$F254),0)</f>
        <v>0.18181818181818182</v>
      </c>
      <c r="AW254" s="22">
        <f>+IFERROR(COUNTIFS('OEN DET'!$H:$H,3,'OEN DET'!$A:$A,CONSOLIDADO!$F254)/COUNTIFS('OEN DET'!$H:$H,"&lt;&gt;",'OEN DET'!$A:$A,CONSOLIDADO!$F254),0)</f>
        <v>0</v>
      </c>
      <c r="AX254" s="22">
        <f>+IFERROR(COUNTIFS('OEN DET'!$J:$J,1,'OEN DET'!$A:$A,CONSOLIDADO!$F254)/COUNTIFS('OEN DET'!$J:$J,"&lt;&gt;",'OEN DET'!$A:$A,CONSOLIDADO!$F254),0)</f>
        <v>1</v>
      </c>
      <c r="AY254" s="22">
        <f>+IFERROR(COUNTIFS('OEN DET'!$J:$J,2,'OEN DET'!$A:$A,CONSOLIDADO!$F254)/COUNTIFS('OEN DET'!$J:$J,"&lt;&gt;",'OEN DET'!$A:$A,CONSOLIDADO!$F254),0)</f>
        <v>0</v>
      </c>
      <c r="AZ254" s="22">
        <f>+IFERROR(COUNTIFS('OEN DET'!$J:$J,3,'OEN DET'!$A:$A,CONSOLIDADO!$F254)/COUNTIFS('OEN DET'!$J:$J,"&lt;&gt;",'OEN DET'!$A:$A,CONSOLIDADO!$F254),0)</f>
        <v>0</v>
      </c>
      <c r="BA254" s="22">
        <f>+IFERROR(COUNTIFS('OEN DET'!$J:$J,4,'OEN DET'!$A:$A,CONSOLIDADO!$F254)/COUNTIFS('OEN DET'!$J:$J,"&lt;&gt;",'OEN DET'!$A:$A,CONSOLIDADO!$F254),0)</f>
        <v>0</v>
      </c>
      <c r="BB254" s="22">
        <f>+IFERROR(COUNTIFS('OEN DET'!$J:$J,5,'OEN DET'!$A:$A,CONSOLIDADO!$F254)/COUNTIFS('OEN DET'!$J:$J,"&lt;&gt;",'OEN DET'!$A:$A,CONSOLIDADO!$F254),0)</f>
        <v>0</v>
      </c>
      <c r="BC254" s="48">
        <v>2</v>
      </c>
    </row>
    <row r="255" spans="1:55" x14ac:dyDescent="0.3">
      <c r="A255" s="11">
        <f>AVERAGEIFS('OEN DET'!B:B,'OEN DET'!A:A,CONSOLIDADO!F255)</f>
        <v>6</v>
      </c>
      <c r="B255" s="11">
        <f>AVERAGEIFS('OEN DET'!F:F,'OEN DET'!A:A,CONSOLIDADO!F255)</f>
        <v>11</v>
      </c>
      <c r="C255" s="43">
        <f t="shared" si="9"/>
        <v>1</v>
      </c>
      <c r="D255" s="43">
        <f t="shared" si="10"/>
        <v>1</v>
      </c>
      <c r="E255" s="2" t="s">
        <v>7708</v>
      </c>
      <c r="F255" s="2">
        <f t="shared" si="11"/>
        <v>254</v>
      </c>
      <c r="G255" s="11">
        <v>0</v>
      </c>
      <c r="H255" s="11">
        <v>0</v>
      </c>
      <c r="I255" s="11">
        <v>0</v>
      </c>
      <c r="J255" s="11">
        <v>0</v>
      </c>
      <c r="K255" s="11">
        <v>0</v>
      </c>
      <c r="L255" s="11">
        <v>1</v>
      </c>
      <c r="M255" s="11">
        <v>0</v>
      </c>
      <c r="N255" s="11">
        <v>0</v>
      </c>
      <c r="O255" s="11">
        <v>0</v>
      </c>
      <c r="P255" s="11">
        <v>0</v>
      </c>
      <c r="Q255" s="11">
        <v>0</v>
      </c>
      <c r="R255" s="11">
        <v>0</v>
      </c>
      <c r="S255" s="11">
        <v>0</v>
      </c>
      <c r="T255" s="11">
        <v>0</v>
      </c>
      <c r="U255" s="11">
        <v>0</v>
      </c>
      <c r="V255" s="11">
        <v>0</v>
      </c>
      <c r="W255" s="11">
        <v>0</v>
      </c>
      <c r="X255" s="11">
        <v>0</v>
      </c>
      <c r="Y255" s="11">
        <v>0</v>
      </c>
      <c r="Z255" s="11">
        <v>0</v>
      </c>
      <c r="AA255" s="11">
        <v>0</v>
      </c>
      <c r="AB255" s="11">
        <v>0</v>
      </c>
      <c r="AC255" s="11">
        <v>0</v>
      </c>
      <c r="AD255" s="11">
        <v>0</v>
      </c>
      <c r="AE255" s="11">
        <v>0</v>
      </c>
      <c r="AF255" s="11">
        <v>0</v>
      </c>
      <c r="AG255" s="11">
        <v>0</v>
      </c>
      <c r="AH255" s="11">
        <v>0</v>
      </c>
      <c r="AI255" s="11">
        <v>0</v>
      </c>
      <c r="AJ255" s="11">
        <v>0</v>
      </c>
      <c r="AK255" s="11">
        <v>0</v>
      </c>
      <c r="AL255" s="11">
        <v>0</v>
      </c>
      <c r="AM255" s="11">
        <v>0</v>
      </c>
      <c r="AN255" s="11">
        <v>0</v>
      </c>
      <c r="AO255" s="11">
        <v>0</v>
      </c>
      <c r="AP255" s="11">
        <v>0</v>
      </c>
      <c r="AQ255" s="11">
        <v>1</v>
      </c>
      <c r="AR255" s="11">
        <v>0</v>
      </c>
      <c r="AS255" s="11">
        <v>0</v>
      </c>
      <c r="AT255" s="11">
        <v>0</v>
      </c>
      <c r="AU255" s="22">
        <f>+IFERROR(COUNTIFS('OEN DET'!$H:$H,1,'OEN DET'!$A:$A,CONSOLIDADO!$F255)/COUNTIFS('OEN DET'!$H:$H,"&lt;&gt;",'OEN DET'!$A:$A,CONSOLIDADO!$F255),0)</f>
        <v>1</v>
      </c>
      <c r="AV255" s="22">
        <f>+IFERROR(COUNTIFS('OEN DET'!$H:$H,2,'OEN DET'!$A:$A,CONSOLIDADO!$F255)/COUNTIFS('OEN DET'!$H:$H,"&lt;&gt;",'OEN DET'!$A:$A,CONSOLIDADO!$F255),0)</f>
        <v>0</v>
      </c>
      <c r="AW255" s="22">
        <f>+IFERROR(COUNTIFS('OEN DET'!$H:$H,3,'OEN DET'!$A:$A,CONSOLIDADO!$F255)/COUNTIFS('OEN DET'!$H:$H,"&lt;&gt;",'OEN DET'!$A:$A,CONSOLIDADO!$F255),0)</f>
        <v>0</v>
      </c>
      <c r="AX255" s="22">
        <f>+IFERROR(COUNTIFS('OEN DET'!$J:$J,1,'OEN DET'!$A:$A,CONSOLIDADO!$F255)/COUNTIFS('OEN DET'!$J:$J,"&lt;&gt;",'OEN DET'!$A:$A,CONSOLIDADO!$F255),0)</f>
        <v>0</v>
      </c>
      <c r="AY255" s="22">
        <f>+IFERROR(COUNTIFS('OEN DET'!$J:$J,2,'OEN DET'!$A:$A,CONSOLIDADO!$F255)/COUNTIFS('OEN DET'!$J:$J,"&lt;&gt;",'OEN DET'!$A:$A,CONSOLIDADO!$F255),0)</f>
        <v>0.33333333333333331</v>
      </c>
      <c r="AZ255" s="22">
        <f>+IFERROR(COUNTIFS('OEN DET'!$J:$J,3,'OEN DET'!$A:$A,CONSOLIDADO!$F255)/COUNTIFS('OEN DET'!$J:$J,"&lt;&gt;",'OEN DET'!$A:$A,CONSOLIDADO!$F255),0)</f>
        <v>0.66666666666666663</v>
      </c>
      <c r="BA255" s="22">
        <f>+IFERROR(COUNTIFS('OEN DET'!$J:$J,4,'OEN DET'!$A:$A,CONSOLIDADO!$F255)/COUNTIFS('OEN DET'!$J:$J,"&lt;&gt;",'OEN DET'!$A:$A,CONSOLIDADO!$F255),0)</f>
        <v>0</v>
      </c>
      <c r="BB255" s="22">
        <f>+IFERROR(COUNTIFS('OEN DET'!$J:$J,5,'OEN DET'!$A:$A,CONSOLIDADO!$F255)/COUNTIFS('OEN DET'!$J:$J,"&lt;&gt;",'OEN DET'!$A:$A,CONSOLIDADO!$F255),0)</f>
        <v>0</v>
      </c>
      <c r="BC255" s="48">
        <v>2</v>
      </c>
    </row>
    <row r="256" spans="1:55" x14ac:dyDescent="0.3">
      <c r="A256" s="11">
        <f>AVERAGEIFS('OEN DET'!B:B,'OEN DET'!A:A,CONSOLIDADO!F256)</f>
        <v>6</v>
      </c>
      <c r="B256" s="11">
        <f>AVERAGEIFS('OEN DET'!F:F,'OEN DET'!A:A,CONSOLIDADO!F256)</f>
        <v>7</v>
      </c>
      <c r="C256" s="43">
        <f t="shared" si="9"/>
        <v>0</v>
      </c>
      <c r="D256" s="43">
        <f t="shared" si="10"/>
        <v>1</v>
      </c>
      <c r="E256" s="2" t="s">
        <v>7708</v>
      </c>
      <c r="F256" s="2">
        <f t="shared" si="11"/>
        <v>255</v>
      </c>
      <c r="G256" s="11">
        <v>0</v>
      </c>
      <c r="H256" s="11">
        <v>0</v>
      </c>
      <c r="I256" s="11">
        <v>0</v>
      </c>
      <c r="J256" s="11">
        <v>0</v>
      </c>
      <c r="K256" s="11">
        <v>0</v>
      </c>
      <c r="L256" s="11">
        <v>1</v>
      </c>
      <c r="M256" s="11">
        <v>0</v>
      </c>
      <c r="N256" s="11">
        <v>0</v>
      </c>
      <c r="O256" s="11">
        <v>0</v>
      </c>
      <c r="P256" s="11">
        <v>0</v>
      </c>
      <c r="Q256" s="11">
        <v>0</v>
      </c>
      <c r="R256" s="11">
        <v>0</v>
      </c>
      <c r="S256" s="11">
        <v>0</v>
      </c>
      <c r="T256" s="11">
        <v>0</v>
      </c>
      <c r="U256" s="11">
        <v>0</v>
      </c>
      <c r="V256" s="11">
        <v>0</v>
      </c>
      <c r="W256" s="11">
        <v>0</v>
      </c>
      <c r="X256" s="11">
        <v>0</v>
      </c>
      <c r="Y256" s="11">
        <v>0</v>
      </c>
      <c r="Z256" s="11">
        <v>0</v>
      </c>
      <c r="AA256" s="11">
        <v>0</v>
      </c>
      <c r="AB256" s="11">
        <v>0</v>
      </c>
      <c r="AC256" s="11">
        <v>0</v>
      </c>
      <c r="AD256" s="11">
        <v>0</v>
      </c>
      <c r="AE256" s="11">
        <v>0</v>
      </c>
      <c r="AF256" s="11">
        <v>0</v>
      </c>
      <c r="AG256" s="11">
        <v>0</v>
      </c>
      <c r="AH256" s="11">
        <v>0</v>
      </c>
      <c r="AI256" s="11">
        <v>0</v>
      </c>
      <c r="AJ256" s="11">
        <v>0</v>
      </c>
      <c r="AK256" s="11">
        <v>0</v>
      </c>
      <c r="AL256" s="11">
        <v>0</v>
      </c>
      <c r="AM256" s="11">
        <v>1</v>
      </c>
      <c r="AN256" s="11">
        <v>0</v>
      </c>
      <c r="AO256" s="11">
        <v>0</v>
      </c>
      <c r="AP256" s="11">
        <v>0</v>
      </c>
      <c r="AQ256" s="11">
        <v>0</v>
      </c>
      <c r="AR256" s="11">
        <v>0</v>
      </c>
      <c r="AS256" s="11">
        <v>0</v>
      </c>
      <c r="AT256" s="11">
        <v>0</v>
      </c>
      <c r="AU256" s="22">
        <f>+IFERROR(COUNTIFS('OEN DET'!$H:$H,1,'OEN DET'!$A:$A,CONSOLIDADO!$F256)/COUNTIFS('OEN DET'!$H:$H,"&lt;&gt;",'OEN DET'!$A:$A,CONSOLIDADO!$F256),0)</f>
        <v>0</v>
      </c>
      <c r="AV256" s="22">
        <f>+IFERROR(COUNTIFS('OEN DET'!$H:$H,2,'OEN DET'!$A:$A,CONSOLIDADO!$F256)/COUNTIFS('OEN DET'!$H:$H,"&lt;&gt;",'OEN DET'!$A:$A,CONSOLIDADO!$F256),0)</f>
        <v>0</v>
      </c>
      <c r="AW256" s="22">
        <f>+IFERROR(COUNTIFS('OEN DET'!$H:$H,3,'OEN DET'!$A:$A,CONSOLIDADO!$F256)/COUNTIFS('OEN DET'!$H:$H,"&lt;&gt;",'OEN DET'!$A:$A,CONSOLIDADO!$F256),0)</f>
        <v>0</v>
      </c>
      <c r="AX256" s="22">
        <f>+IFERROR(COUNTIFS('OEN DET'!$J:$J,1,'OEN DET'!$A:$A,CONSOLIDADO!$F256)/COUNTIFS('OEN DET'!$J:$J,"&lt;&gt;",'OEN DET'!$A:$A,CONSOLIDADO!$F256),0)</f>
        <v>0.125</v>
      </c>
      <c r="AY256" s="22">
        <f>+IFERROR(COUNTIFS('OEN DET'!$J:$J,2,'OEN DET'!$A:$A,CONSOLIDADO!$F256)/COUNTIFS('OEN DET'!$J:$J,"&lt;&gt;",'OEN DET'!$A:$A,CONSOLIDADO!$F256),0)</f>
        <v>0.5</v>
      </c>
      <c r="AZ256" s="22">
        <f>+IFERROR(COUNTIFS('OEN DET'!$J:$J,3,'OEN DET'!$A:$A,CONSOLIDADO!$F256)/COUNTIFS('OEN DET'!$J:$J,"&lt;&gt;",'OEN DET'!$A:$A,CONSOLIDADO!$F256),0)</f>
        <v>0.25</v>
      </c>
      <c r="BA256" s="22">
        <f>+IFERROR(COUNTIFS('OEN DET'!$J:$J,4,'OEN DET'!$A:$A,CONSOLIDADO!$F256)/COUNTIFS('OEN DET'!$J:$J,"&lt;&gt;",'OEN DET'!$A:$A,CONSOLIDADO!$F256),0)</f>
        <v>0</v>
      </c>
      <c r="BB256" s="22">
        <f>+IFERROR(COUNTIFS('OEN DET'!$J:$J,5,'OEN DET'!$A:$A,CONSOLIDADO!$F256)/COUNTIFS('OEN DET'!$J:$J,"&lt;&gt;",'OEN DET'!$A:$A,CONSOLIDADO!$F256),0)</f>
        <v>0.125</v>
      </c>
      <c r="BC256" s="48">
        <v>5</v>
      </c>
    </row>
    <row r="257" spans="1:55" x14ac:dyDescent="0.3">
      <c r="A257" s="11">
        <f>AVERAGEIFS('OEN DET'!B:B,'OEN DET'!A:A,CONSOLIDADO!F257)</f>
        <v>6</v>
      </c>
      <c r="B257" s="11">
        <f>AVERAGEIFS('OEN DET'!F:F,'OEN DET'!A:A,CONSOLIDADO!F257)</f>
        <v>1</v>
      </c>
      <c r="C257" s="43">
        <f t="shared" si="9"/>
        <v>1</v>
      </c>
      <c r="D257" s="43">
        <f t="shared" si="10"/>
        <v>0</v>
      </c>
      <c r="E257" s="2" t="s">
        <v>7708</v>
      </c>
      <c r="F257" s="2">
        <f t="shared" si="11"/>
        <v>256</v>
      </c>
      <c r="G257" s="11">
        <v>0</v>
      </c>
      <c r="H257" s="11">
        <v>0</v>
      </c>
      <c r="I257" s="11">
        <v>0</v>
      </c>
      <c r="J257" s="11">
        <v>0</v>
      </c>
      <c r="K257" s="11">
        <v>0</v>
      </c>
      <c r="L257" s="11">
        <v>1</v>
      </c>
      <c r="M257" s="11">
        <v>0</v>
      </c>
      <c r="N257" s="11">
        <v>0</v>
      </c>
      <c r="O257" s="11">
        <v>0</v>
      </c>
      <c r="P257" s="11">
        <v>0</v>
      </c>
      <c r="Q257" s="11">
        <v>0</v>
      </c>
      <c r="R257" s="11">
        <v>0</v>
      </c>
      <c r="S257" s="11">
        <v>0</v>
      </c>
      <c r="T257" s="11">
        <v>0</v>
      </c>
      <c r="U257" s="11">
        <v>0</v>
      </c>
      <c r="V257" s="11">
        <v>0</v>
      </c>
      <c r="W257" s="11">
        <v>0</v>
      </c>
      <c r="X257" s="11">
        <v>0</v>
      </c>
      <c r="Y257" s="11">
        <v>0</v>
      </c>
      <c r="Z257" s="11">
        <v>0</v>
      </c>
      <c r="AA257" s="11">
        <v>0</v>
      </c>
      <c r="AB257" s="11">
        <v>0</v>
      </c>
      <c r="AC257" s="11">
        <v>0</v>
      </c>
      <c r="AD257" s="11">
        <v>0</v>
      </c>
      <c r="AE257" s="11">
        <v>0</v>
      </c>
      <c r="AF257" s="11">
        <v>0</v>
      </c>
      <c r="AG257" s="11">
        <v>1</v>
      </c>
      <c r="AH257" s="11">
        <v>0</v>
      </c>
      <c r="AI257" s="11">
        <v>0</v>
      </c>
      <c r="AJ257" s="11">
        <v>0</v>
      </c>
      <c r="AK257" s="11">
        <v>0</v>
      </c>
      <c r="AL257" s="11">
        <v>0</v>
      </c>
      <c r="AM257" s="11">
        <v>0</v>
      </c>
      <c r="AN257" s="11">
        <v>0</v>
      </c>
      <c r="AO257" s="11">
        <v>0</v>
      </c>
      <c r="AP257" s="11">
        <v>0</v>
      </c>
      <c r="AQ257" s="11">
        <v>0</v>
      </c>
      <c r="AR257" s="11">
        <v>0</v>
      </c>
      <c r="AS257" s="11">
        <v>0</v>
      </c>
      <c r="AT257" s="11">
        <v>0</v>
      </c>
      <c r="AU257" s="22">
        <f>+IFERROR(COUNTIFS('OEN DET'!$H:$H,1,'OEN DET'!$A:$A,CONSOLIDADO!$F257)/COUNTIFS('OEN DET'!$H:$H,"&lt;&gt;",'OEN DET'!$A:$A,CONSOLIDADO!$F257),0)</f>
        <v>1</v>
      </c>
      <c r="AV257" s="22">
        <f>+IFERROR(COUNTIFS('OEN DET'!$H:$H,2,'OEN DET'!$A:$A,CONSOLIDADO!$F257)/COUNTIFS('OEN DET'!$H:$H,"&lt;&gt;",'OEN DET'!$A:$A,CONSOLIDADO!$F257),0)</f>
        <v>0</v>
      </c>
      <c r="AW257" s="22">
        <f>+IFERROR(COUNTIFS('OEN DET'!$H:$H,3,'OEN DET'!$A:$A,CONSOLIDADO!$F257)/COUNTIFS('OEN DET'!$H:$H,"&lt;&gt;",'OEN DET'!$A:$A,CONSOLIDADO!$F257),0)</f>
        <v>0</v>
      </c>
      <c r="AX257" s="22">
        <f>+IFERROR(COUNTIFS('OEN DET'!$J:$J,1,'OEN DET'!$A:$A,CONSOLIDADO!$F257)/COUNTIFS('OEN DET'!$J:$J,"&lt;&gt;",'OEN DET'!$A:$A,CONSOLIDADO!$F257),0)</f>
        <v>0</v>
      </c>
      <c r="AY257" s="22">
        <f>+IFERROR(COUNTIFS('OEN DET'!$J:$J,2,'OEN DET'!$A:$A,CONSOLIDADO!$F257)/COUNTIFS('OEN DET'!$J:$J,"&lt;&gt;",'OEN DET'!$A:$A,CONSOLIDADO!$F257),0)</f>
        <v>0</v>
      </c>
      <c r="AZ257" s="22">
        <f>+IFERROR(COUNTIFS('OEN DET'!$J:$J,3,'OEN DET'!$A:$A,CONSOLIDADO!$F257)/COUNTIFS('OEN DET'!$J:$J,"&lt;&gt;",'OEN DET'!$A:$A,CONSOLIDADO!$F257),0)</f>
        <v>0</v>
      </c>
      <c r="BA257" s="22">
        <f>+IFERROR(COUNTIFS('OEN DET'!$J:$J,4,'OEN DET'!$A:$A,CONSOLIDADO!$F257)/COUNTIFS('OEN DET'!$J:$J,"&lt;&gt;",'OEN DET'!$A:$A,CONSOLIDADO!$F257),0)</f>
        <v>0</v>
      </c>
      <c r="BB257" s="22">
        <f>+IFERROR(COUNTIFS('OEN DET'!$J:$J,5,'OEN DET'!$A:$A,CONSOLIDADO!$F257)/COUNTIFS('OEN DET'!$J:$J,"&lt;&gt;",'OEN DET'!$A:$A,CONSOLIDADO!$F257),0)</f>
        <v>0</v>
      </c>
      <c r="BC257" s="48">
        <v>2</v>
      </c>
    </row>
    <row r="258" spans="1:55" x14ac:dyDescent="0.3">
      <c r="A258" s="11">
        <f>AVERAGEIFS('OEN DET'!B:B,'OEN DET'!A:A,CONSOLIDADO!F258)</f>
        <v>6</v>
      </c>
      <c r="B258" s="11">
        <f>AVERAGEIFS('OEN DET'!F:F,'OEN DET'!A:A,CONSOLIDADO!F258)</f>
        <v>11</v>
      </c>
      <c r="C258" s="43">
        <f t="shared" ref="C258:C321" si="12">SUM(AU258:AW258)</f>
        <v>1</v>
      </c>
      <c r="D258" s="43">
        <f t="shared" si="10"/>
        <v>1</v>
      </c>
      <c r="E258" s="2" t="s">
        <v>7708</v>
      </c>
      <c r="F258" s="2">
        <f t="shared" si="11"/>
        <v>257</v>
      </c>
      <c r="G258" s="11">
        <v>0</v>
      </c>
      <c r="H258" s="11">
        <v>0</v>
      </c>
      <c r="I258" s="11">
        <v>0</v>
      </c>
      <c r="J258" s="11">
        <v>0</v>
      </c>
      <c r="K258" s="11">
        <v>0</v>
      </c>
      <c r="L258" s="11">
        <v>1</v>
      </c>
      <c r="M258" s="11">
        <v>0</v>
      </c>
      <c r="N258" s="11">
        <v>0</v>
      </c>
      <c r="O258" s="11">
        <v>0</v>
      </c>
      <c r="P258" s="11">
        <v>0</v>
      </c>
      <c r="Q258" s="11">
        <v>0</v>
      </c>
      <c r="R258" s="11">
        <v>0</v>
      </c>
      <c r="S258" s="11">
        <v>0</v>
      </c>
      <c r="T258" s="11">
        <v>0</v>
      </c>
      <c r="U258" s="11">
        <v>0</v>
      </c>
      <c r="V258" s="11">
        <v>0</v>
      </c>
      <c r="W258" s="11">
        <v>0</v>
      </c>
      <c r="X258" s="11">
        <v>0</v>
      </c>
      <c r="Y258" s="11">
        <v>0</v>
      </c>
      <c r="Z258" s="11">
        <v>0</v>
      </c>
      <c r="AA258" s="11">
        <v>0</v>
      </c>
      <c r="AB258" s="11">
        <v>0</v>
      </c>
      <c r="AC258" s="11">
        <v>0</v>
      </c>
      <c r="AD258" s="11">
        <v>0</v>
      </c>
      <c r="AE258" s="11">
        <v>0</v>
      </c>
      <c r="AF258" s="11">
        <v>0</v>
      </c>
      <c r="AG258" s="11">
        <v>0</v>
      </c>
      <c r="AH258" s="11">
        <v>0</v>
      </c>
      <c r="AI258" s="11">
        <v>0</v>
      </c>
      <c r="AJ258" s="11">
        <v>0</v>
      </c>
      <c r="AK258" s="11">
        <v>0</v>
      </c>
      <c r="AL258" s="11">
        <v>0</v>
      </c>
      <c r="AM258" s="11">
        <v>0</v>
      </c>
      <c r="AN258" s="11">
        <v>0</v>
      </c>
      <c r="AO258" s="11">
        <v>0</v>
      </c>
      <c r="AP258" s="11">
        <v>0</v>
      </c>
      <c r="AQ258" s="11">
        <v>1</v>
      </c>
      <c r="AR258" s="11">
        <v>0</v>
      </c>
      <c r="AS258" s="11">
        <v>0</v>
      </c>
      <c r="AT258" s="11">
        <v>0</v>
      </c>
      <c r="AU258" s="22">
        <f>+IFERROR(COUNTIFS('OEN DET'!$H:$H,1,'OEN DET'!$A:$A,CONSOLIDADO!$F258)/COUNTIFS('OEN DET'!$H:$H,"&lt;&gt;",'OEN DET'!$A:$A,CONSOLIDADO!$F258),0)</f>
        <v>0.7</v>
      </c>
      <c r="AV258" s="22">
        <f>+IFERROR(COUNTIFS('OEN DET'!$H:$H,2,'OEN DET'!$A:$A,CONSOLIDADO!$F258)/COUNTIFS('OEN DET'!$H:$H,"&lt;&gt;",'OEN DET'!$A:$A,CONSOLIDADO!$F258),0)</f>
        <v>0.3</v>
      </c>
      <c r="AW258" s="22">
        <f>+IFERROR(COUNTIFS('OEN DET'!$H:$H,3,'OEN DET'!$A:$A,CONSOLIDADO!$F258)/COUNTIFS('OEN DET'!$H:$H,"&lt;&gt;",'OEN DET'!$A:$A,CONSOLIDADO!$F258),0)</f>
        <v>0</v>
      </c>
      <c r="AX258" s="22">
        <f>+IFERROR(COUNTIFS('OEN DET'!$J:$J,1,'OEN DET'!$A:$A,CONSOLIDADO!$F258)/COUNTIFS('OEN DET'!$J:$J,"&lt;&gt;",'OEN DET'!$A:$A,CONSOLIDADO!$F258),0)</f>
        <v>0.4</v>
      </c>
      <c r="AY258" s="22">
        <f>+IFERROR(COUNTIFS('OEN DET'!$J:$J,2,'OEN DET'!$A:$A,CONSOLIDADO!$F258)/COUNTIFS('OEN DET'!$J:$J,"&lt;&gt;",'OEN DET'!$A:$A,CONSOLIDADO!$F258),0)</f>
        <v>0.4</v>
      </c>
      <c r="AZ258" s="22">
        <f>+IFERROR(COUNTIFS('OEN DET'!$J:$J,3,'OEN DET'!$A:$A,CONSOLIDADO!$F258)/COUNTIFS('OEN DET'!$J:$J,"&lt;&gt;",'OEN DET'!$A:$A,CONSOLIDADO!$F258),0)</f>
        <v>0</v>
      </c>
      <c r="BA258" s="22">
        <f>+IFERROR(COUNTIFS('OEN DET'!$J:$J,4,'OEN DET'!$A:$A,CONSOLIDADO!$F258)/COUNTIFS('OEN DET'!$J:$J,"&lt;&gt;",'OEN DET'!$A:$A,CONSOLIDADO!$F258),0)</f>
        <v>0</v>
      </c>
      <c r="BB258" s="22">
        <f>+IFERROR(COUNTIFS('OEN DET'!$J:$J,5,'OEN DET'!$A:$A,CONSOLIDADO!$F258)/COUNTIFS('OEN DET'!$J:$J,"&lt;&gt;",'OEN DET'!$A:$A,CONSOLIDADO!$F258),0)</f>
        <v>0.2</v>
      </c>
      <c r="BC258" s="48">
        <v>2</v>
      </c>
    </row>
    <row r="259" spans="1:55" x14ac:dyDescent="0.3">
      <c r="A259" s="11">
        <f>AVERAGEIFS('OEN DET'!B:B,'OEN DET'!A:A,CONSOLIDADO!F259)</f>
        <v>6</v>
      </c>
      <c r="B259" s="11">
        <f>AVERAGEIFS('OEN DET'!F:F,'OEN DET'!A:A,CONSOLIDADO!F259)</f>
        <v>11</v>
      </c>
      <c r="C259" s="43">
        <f t="shared" si="12"/>
        <v>1</v>
      </c>
      <c r="D259" s="43">
        <f t="shared" ref="D259:D322" si="13">SUM(AX259:BB259)</f>
        <v>1</v>
      </c>
      <c r="E259" s="2" t="s">
        <v>7708</v>
      </c>
      <c r="F259" s="2">
        <f t="shared" ref="F259:F322" si="14">IF(E259=E258,F258+1,1)</f>
        <v>258</v>
      </c>
      <c r="G259" s="11">
        <v>0</v>
      </c>
      <c r="H259" s="11">
        <v>0</v>
      </c>
      <c r="I259" s="11">
        <v>0</v>
      </c>
      <c r="J259" s="11">
        <v>0</v>
      </c>
      <c r="K259" s="11">
        <v>0</v>
      </c>
      <c r="L259" s="11">
        <v>1</v>
      </c>
      <c r="M259" s="11">
        <v>0</v>
      </c>
      <c r="N259" s="11">
        <v>0</v>
      </c>
      <c r="O259" s="11">
        <v>0</v>
      </c>
      <c r="P259" s="11">
        <v>0</v>
      </c>
      <c r="Q259" s="11">
        <v>0</v>
      </c>
      <c r="R259" s="11">
        <v>0</v>
      </c>
      <c r="S259" s="11">
        <v>0</v>
      </c>
      <c r="T259" s="11">
        <v>0</v>
      </c>
      <c r="U259" s="11">
        <v>0</v>
      </c>
      <c r="V259" s="11">
        <v>0</v>
      </c>
      <c r="W259" s="11">
        <v>0</v>
      </c>
      <c r="X259" s="11">
        <v>0</v>
      </c>
      <c r="Y259" s="11">
        <v>0</v>
      </c>
      <c r="Z259" s="11">
        <v>0</v>
      </c>
      <c r="AA259" s="11">
        <v>0</v>
      </c>
      <c r="AB259" s="11">
        <v>0</v>
      </c>
      <c r="AC259" s="11">
        <v>0</v>
      </c>
      <c r="AD259" s="11">
        <v>0</v>
      </c>
      <c r="AE259" s="11">
        <v>0</v>
      </c>
      <c r="AF259" s="11">
        <v>0</v>
      </c>
      <c r="AG259" s="11">
        <v>0</v>
      </c>
      <c r="AH259" s="11">
        <v>0</v>
      </c>
      <c r="AI259" s="11">
        <v>0</v>
      </c>
      <c r="AJ259" s="11">
        <v>0</v>
      </c>
      <c r="AK259" s="11">
        <v>0</v>
      </c>
      <c r="AL259" s="11">
        <v>0</v>
      </c>
      <c r="AM259" s="11">
        <v>0</v>
      </c>
      <c r="AN259" s="11">
        <v>0</v>
      </c>
      <c r="AO259" s="11">
        <v>0</v>
      </c>
      <c r="AP259" s="11">
        <v>0</v>
      </c>
      <c r="AQ259" s="11">
        <v>1</v>
      </c>
      <c r="AR259" s="11">
        <v>0</v>
      </c>
      <c r="AS259" s="11">
        <v>0</v>
      </c>
      <c r="AT259" s="11">
        <v>0</v>
      </c>
      <c r="AU259" s="22">
        <f>+IFERROR(COUNTIFS('OEN DET'!$H:$H,1,'OEN DET'!$A:$A,CONSOLIDADO!$F259)/COUNTIFS('OEN DET'!$H:$H,"&lt;&gt;",'OEN DET'!$A:$A,CONSOLIDADO!$F259),0)</f>
        <v>1</v>
      </c>
      <c r="AV259" s="22">
        <f>+IFERROR(COUNTIFS('OEN DET'!$H:$H,2,'OEN DET'!$A:$A,CONSOLIDADO!$F259)/COUNTIFS('OEN DET'!$H:$H,"&lt;&gt;",'OEN DET'!$A:$A,CONSOLIDADO!$F259),0)</f>
        <v>0</v>
      </c>
      <c r="AW259" s="22">
        <f>+IFERROR(COUNTIFS('OEN DET'!$H:$H,3,'OEN DET'!$A:$A,CONSOLIDADO!$F259)/COUNTIFS('OEN DET'!$H:$H,"&lt;&gt;",'OEN DET'!$A:$A,CONSOLIDADO!$F259),0)</f>
        <v>0</v>
      </c>
      <c r="AX259" s="22">
        <f>+IFERROR(COUNTIFS('OEN DET'!$J:$J,1,'OEN DET'!$A:$A,CONSOLIDADO!$F259)/COUNTIFS('OEN DET'!$J:$J,"&lt;&gt;",'OEN DET'!$A:$A,CONSOLIDADO!$F259),0)</f>
        <v>1</v>
      </c>
      <c r="AY259" s="22">
        <f>+IFERROR(COUNTIFS('OEN DET'!$J:$J,2,'OEN DET'!$A:$A,CONSOLIDADO!$F259)/COUNTIFS('OEN DET'!$J:$J,"&lt;&gt;",'OEN DET'!$A:$A,CONSOLIDADO!$F259),0)</f>
        <v>0</v>
      </c>
      <c r="AZ259" s="22">
        <f>+IFERROR(COUNTIFS('OEN DET'!$J:$J,3,'OEN DET'!$A:$A,CONSOLIDADO!$F259)/COUNTIFS('OEN DET'!$J:$J,"&lt;&gt;",'OEN DET'!$A:$A,CONSOLIDADO!$F259),0)</f>
        <v>0</v>
      </c>
      <c r="BA259" s="22">
        <f>+IFERROR(COUNTIFS('OEN DET'!$J:$J,4,'OEN DET'!$A:$A,CONSOLIDADO!$F259)/COUNTIFS('OEN DET'!$J:$J,"&lt;&gt;",'OEN DET'!$A:$A,CONSOLIDADO!$F259),0)</f>
        <v>0</v>
      </c>
      <c r="BB259" s="22">
        <f>+IFERROR(COUNTIFS('OEN DET'!$J:$J,5,'OEN DET'!$A:$A,CONSOLIDADO!$F259)/COUNTIFS('OEN DET'!$J:$J,"&lt;&gt;",'OEN DET'!$A:$A,CONSOLIDADO!$F259),0)</f>
        <v>0</v>
      </c>
      <c r="BC259" s="48">
        <v>2</v>
      </c>
    </row>
    <row r="260" spans="1:55" x14ac:dyDescent="0.3">
      <c r="A260" s="11">
        <f>AVERAGEIFS('OEN DET'!B:B,'OEN DET'!A:A,CONSOLIDADO!F260)</f>
        <v>6</v>
      </c>
      <c r="B260" s="11">
        <f>AVERAGEIFS('OEN DET'!F:F,'OEN DET'!A:A,CONSOLIDADO!F260)</f>
        <v>11</v>
      </c>
      <c r="C260" s="43">
        <f t="shared" si="12"/>
        <v>0</v>
      </c>
      <c r="D260" s="43">
        <f t="shared" si="13"/>
        <v>1</v>
      </c>
      <c r="E260" s="2" t="s">
        <v>7708</v>
      </c>
      <c r="F260" s="2">
        <f t="shared" si="14"/>
        <v>259</v>
      </c>
      <c r="G260" s="11">
        <v>0</v>
      </c>
      <c r="H260" s="11">
        <v>0</v>
      </c>
      <c r="I260" s="11">
        <v>0</v>
      </c>
      <c r="J260" s="11">
        <v>0</v>
      </c>
      <c r="K260" s="11">
        <v>0</v>
      </c>
      <c r="L260" s="11">
        <v>1</v>
      </c>
      <c r="M260" s="11">
        <v>0</v>
      </c>
      <c r="N260" s="11">
        <v>0</v>
      </c>
      <c r="O260" s="11">
        <v>0</v>
      </c>
      <c r="P260" s="11">
        <v>0</v>
      </c>
      <c r="Q260" s="11">
        <v>0</v>
      </c>
      <c r="R260" s="11">
        <v>0</v>
      </c>
      <c r="S260" s="11">
        <v>0</v>
      </c>
      <c r="T260" s="11">
        <v>0</v>
      </c>
      <c r="U260" s="11">
        <v>0</v>
      </c>
      <c r="V260" s="11">
        <v>0</v>
      </c>
      <c r="W260" s="11">
        <v>0</v>
      </c>
      <c r="X260" s="11">
        <v>0</v>
      </c>
      <c r="Y260" s="11">
        <v>0</v>
      </c>
      <c r="Z260" s="11">
        <v>0</v>
      </c>
      <c r="AA260" s="11">
        <v>0</v>
      </c>
      <c r="AB260" s="11">
        <v>0</v>
      </c>
      <c r="AC260" s="11">
        <v>0</v>
      </c>
      <c r="AD260" s="11">
        <v>0</v>
      </c>
      <c r="AE260" s="11">
        <v>0</v>
      </c>
      <c r="AF260" s="11">
        <v>0</v>
      </c>
      <c r="AG260" s="11">
        <v>0</v>
      </c>
      <c r="AH260" s="11">
        <v>0</v>
      </c>
      <c r="AI260" s="11">
        <v>0</v>
      </c>
      <c r="AJ260" s="11">
        <v>0</v>
      </c>
      <c r="AK260" s="11">
        <v>0</v>
      </c>
      <c r="AL260" s="11">
        <v>0</v>
      </c>
      <c r="AM260" s="11">
        <v>0</v>
      </c>
      <c r="AN260" s="11">
        <v>0</v>
      </c>
      <c r="AO260" s="11">
        <v>0</v>
      </c>
      <c r="AP260" s="11">
        <v>0</v>
      </c>
      <c r="AQ260" s="11">
        <v>1</v>
      </c>
      <c r="AR260" s="11">
        <v>0</v>
      </c>
      <c r="AS260" s="11">
        <v>0</v>
      </c>
      <c r="AT260" s="11">
        <v>0</v>
      </c>
      <c r="AU260" s="22">
        <f>+IFERROR(COUNTIFS('OEN DET'!$H:$H,1,'OEN DET'!$A:$A,CONSOLIDADO!$F260)/COUNTIFS('OEN DET'!$H:$H,"&lt;&gt;",'OEN DET'!$A:$A,CONSOLIDADO!$F260),0)</f>
        <v>0</v>
      </c>
      <c r="AV260" s="22">
        <f>+IFERROR(COUNTIFS('OEN DET'!$H:$H,2,'OEN DET'!$A:$A,CONSOLIDADO!$F260)/COUNTIFS('OEN DET'!$H:$H,"&lt;&gt;",'OEN DET'!$A:$A,CONSOLIDADO!$F260),0)</f>
        <v>0</v>
      </c>
      <c r="AW260" s="22">
        <f>+IFERROR(COUNTIFS('OEN DET'!$H:$H,3,'OEN DET'!$A:$A,CONSOLIDADO!$F260)/COUNTIFS('OEN DET'!$H:$H,"&lt;&gt;",'OEN DET'!$A:$A,CONSOLIDADO!$F260),0)</f>
        <v>0</v>
      </c>
      <c r="AX260" s="22">
        <f>+IFERROR(COUNTIFS('OEN DET'!$J:$J,1,'OEN DET'!$A:$A,CONSOLIDADO!$F260)/COUNTIFS('OEN DET'!$J:$J,"&lt;&gt;",'OEN DET'!$A:$A,CONSOLIDADO!$F260),0)</f>
        <v>0</v>
      </c>
      <c r="AY260" s="22">
        <f>+IFERROR(COUNTIFS('OEN DET'!$J:$J,2,'OEN DET'!$A:$A,CONSOLIDADO!$F260)/COUNTIFS('OEN DET'!$J:$J,"&lt;&gt;",'OEN DET'!$A:$A,CONSOLIDADO!$F260),0)</f>
        <v>0.8</v>
      </c>
      <c r="AZ260" s="22">
        <f>+IFERROR(COUNTIFS('OEN DET'!$J:$J,3,'OEN DET'!$A:$A,CONSOLIDADO!$F260)/COUNTIFS('OEN DET'!$J:$J,"&lt;&gt;",'OEN DET'!$A:$A,CONSOLIDADO!$F260),0)</f>
        <v>0.2</v>
      </c>
      <c r="BA260" s="22">
        <f>+IFERROR(COUNTIFS('OEN DET'!$J:$J,4,'OEN DET'!$A:$A,CONSOLIDADO!$F260)/COUNTIFS('OEN DET'!$J:$J,"&lt;&gt;",'OEN DET'!$A:$A,CONSOLIDADO!$F260),0)</f>
        <v>0</v>
      </c>
      <c r="BB260" s="22">
        <f>+IFERROR(COUNTIFS('OEN DET'!$J:$J,5,'OEN DET'!$A:$A,CONSOLIDADO!$F260)/COUNTIFS('OEN DET'!$J:$J,"&lt;&gt;",'OEN DET'!$A:$A,CONSOLIDADO!$F260),0)</f>
        <v>0</v>
      </c>
      <c r="BC260" s="48">
        <v>5</v>
      </c>
    </row>
    <row r="261" spans="1:55" x14ac:dyDescent="0.3">
      <c r="A261" s="11">
        <f>AVERAGEIFS('OEN DET'!B:B,'OEN DET'!A:A,CONSOLIDADO!F261)</f>
        <v>6</v>
      </c>
      <c r="B261" s="11">
        <f>AVERAGEIFS('OEN DET'!F:F,'OEN DET'!A:A,CONSOLIDADO!F261)</f>
        <v>11</v>
      </c>
      <c r="C261" s="43">
        <f t="shared" si="12"/>
        <v>1</v>
      </c>
      <c r="D261" s="43">
        <f t="shared" si="13"/>
        <v>1</v>
      </c>
      <c r="E261" s="2" t="s">
        <v>7708</v>
      </c>
      <c r="F261" s="2">
        <f t="shared" si="14"/>
        <v>260</v>
      </c>
      <c r="G261" s="11">
        <v>0</v>
      </c>
      <c r="H261" s="11">
        <v>0</v>
      </c>
      <c r="I261" s="11">
        <v>0</v>
      </c>
      <c r="J261" s="11">
        <v>0</v>
      </c>
      <c r="K261" s="11">
        <v>0</v>
      </c>
      <c r="L261" s="11">
        <v>1</v>
      </c>
      <c r="M261" s="11">
        <v>0</v>
      </c>
      <c r="N261" s="11">
        <v>0</v>
      </c>
      <c r="O261" s="11">
        <v>0</v>
      </c>
      <c r="P261" s="11">
        <v>0</v>
      </c>
      <c r="Q261" s="11">
        <v>0</v>
      </c>
      <c r="R261" s="11">
        <v>0</v>
      </c>
      <c r="S261" s="11">
        <v>0</v>
      </c>
      <c r="T261" s="11">
        <v>0</v>
      </c>
      <c r="U261" s="11">
        <v>0</v>
      </c>
      <c r="V261" s="11">
        <v>0</v>
      </c>
      <c r="W261" s="11">
        <v>0</v>
      </c>
      <c r="X261" s="11">
        <v>0</v>
      </c>
      <c r="Y261" s="11">
        <v>0</v>
      </c>
      <c r="Z261" s="11">
        <v>0</v>
      </c>
      <c r="AA261" s="11">
        <v>0</v>
      </c>
      <c r="AB261" s="11">
        <v>0</v>
      </c>
      <c r="AC261" s="11">
        <v>0</v>
      </c>
      <c r="AD261" s="11">
        <v>0</v>
      </c>
      <c r="AE261" s="11">
        <v>0</v>
      </c>
      <c r="AF261" s="11">
        <v>0</v>
      </c>
      <c r="AG261" s="11">
        <v>0</v>
      </c>
      <c r="AH261" s="11">
        <v>0</v>
      </c>
      <c r="AI261" s="11">
        <v>0</v>
      </c>
      <c r="AJ261" s="11">
        <v>0</v>
      </c>
      <c r="AK261" s="11">
        <v>0</v>
      </c>
      <c r="AL261" s="11">
        <v>0</v>
      </c>
      <c r="AM261" s="11">
        <v>0</v>
      </c>
      <c r="AN261" s="11">
        <v>0</v>
      </c>
      <c r="AO261" s="11">
        <v>0</v>
      </c>
      <c r="AP261" s="11">
        <v>0</v>
      </c>
      <c r="AQ261" s="11">
        <v>1</v>
      </c>
      <c r="AR261" s="11">
        <v>0</v>
      </c>
      <c r="AS261" s="11">
        <v>0</v>
      </c>
      <c r="AT261" s="11">
        <v>0</v>
      </c>
      <c r="AU261" s="22">
        <f>+IFERROR(COUNTIFS('OEN DET'!$H:$H,1,'OEN DET'!$A:$A,CONSOLIDADO!$F261)/COUNTIFS('OEN DET'!$H:$H,"&lt;&gt;",'OEN DET'!$A:$A,CONSOLIDADO!$F261),0)</f>
        <v>0.66666666666666663</v>
      </c>
      <c r="AV261" s="22">
        <f>+IFERROR(COUNTIFS('OEN DET'!$H:$H,2,'OEN DET'!$A:$A,CONSOLIDADO!$F261)/COUNTIFS('OEN DET'!$H:$H,"&lt;&gt;",'OEN DET'!$A:$A,CONSOLIDADO!$F261),0)</f>
        <v>0.33333333333333331</v>
      </c>
      <c r="AW261" s="22">
        <f>+IFERROR(COUNTIFS('OEN DET'!$H:$H,3,'OEN DET'!$A:$A,CONSOLIDADO!$F261)/COUNTIFS('OEN DET'!$H:$H,"&lt;&gt;",'OEN DET'!$A:$A,CONSOLIDADO!$F261),0)</f>
        <v>0</v>
      </c>
      <c r="AX261" s="22">
        <f>+IFERROR(COUNTIFS('OEN DET'!$J:$J,1,'OEN DET'!$A:$A,CONSOLIDADO!$F261)/COUNTIFS('OEN DET'!$J:$J,"&lt;&gt;",'OEN DET'!$A:$A,CONSOLIDADO!$F261),0)</f>
        <v>1</v>
      </c>
      <c r="AY261" s="22">
        <f>+IFERROR(COUNTIFS('OEN DET'!$J:$J,2,'OEN DET'!$A:$A,CONSOLIDADO!$F261)/COUNTIFS('OEN DET'!$J:$J,"&lt;&gt;",'OEN DET'!$A:$A,CONSOLIDADO!$F261),0)</f>
        <v>0</v>
      </c>
      <c r="AZ261" s="22">
        <f>+IFERROR(COUNTIFS('OEN DET'!$J:$J,3,'OEN DET'!$A:$A,CONSOLIDADO!$F261)/COUNTIFS('OEN DET'!$J:$J,"&lt;&gt;",'OEN DET'!$A:$A,CONSOLIDADO!$F261),0)</f>
        <v>0</v>
      </c>
      <c r="BA261" s="22">
        <f>+IFERROR(COUNTIFS('OEN DET'!$J:$J,4,'OEN DET'!$A:$A,CONSOLIDADO!$F261)/COUNTIFS('OEN DET'!$J:$J,"&lt;&gt;",'OEN DET'!$A:$A,CONSOLIDADO!$F261),0)</f>
        <v>0</v>
      </c>
      <c r="BB261" s="22">
        <f>+IFERROR(COUNTIFS('OEN DET'!$J:$J,5,'OEN DET'!$A:$A,CONSOLIDADO!$F261)/COUNTIFS('OEN DET'!$J:$J,"&lt;&gt;",'OEN DET'!$A:$A,CONSOLIDADO!$F261),0)</f>
        <v>0</v>
      </c>
      <c r="BC261" s="48">
        <v>2</v>
      </c>
    </row>
    <row r="262" spans="1:55" x14ac:dyDescent="0.3">
      <c r="A262" s="11">
        <f>AVERAGEIFS('OEN DET'!B:B,'OEN DET'!A:A,CONSOLIDADO!F262)</f>
        <v>6</v>
      </c>
      <c r="B262" s="11">
        <f>AVERAGEIFS('OEN DET'!F:F,'OEN DET'!A:A,CONSOLIDADO!F262)</f>
        <v>7</v>
      </c>
      <c r="C262" s="43">
        <f t="shared" si="12"/>
        <v>0</v>
      </c>
      <c r="D262" s="43">
        <f t="shared" si="13"/>
        <v>1</v>
      </c>
      <c r="E262" s="2" t="s">
        <v>7708</v>
      </c>
      <c r="F262" s="2">
        <f t="shared" si="14"/>
        <v>261</v>
      </c>
      <c r="G262" s="11">
        <v>0</v>
      </c>
      <c r="H262" s="11">
        <v>0</v>
      </c>
      <c r="I262" s="11">
        <v>0</v>
      </c>
      <c r="J262" s="11">
        <v>0</v>
      </c>
      <c r="K262" s="11">
        <v>0</v>
      </c>
      <c r="L262" s="11">
        <v>1</v>
      </c>
      <c r="M262" s="11">
        <v>0</v>
      </c>
      <c r="N262" s="11">
        <v>0</v>
      </c>
      <c r="O262" s="11">
        <v>0</v>
      </c>
      <c r="P262" s="11">
        <v>0</v>
      </c>
      <c r="Q262" s="11">
        <v>0</v>
      </c>
      <c r="R262" s="11">
        <v>0</v>
      </c>
      <c r="S262" s="11">
        <v>0</v>
      </c>
      <c r="T262" s="11">
        <v>0</v>
      </c>
      <c r="U262" s="11">
        <v>0</v>
      </c>
      <c r="V262" s="11">
        <v>0</v>
      </c>
      <c r="W262" s="11">
        <v>0</v>
      </c>
      <c r="X262" s="11">
        <v>0</v>
      </c>
      <c r="Y262" s="11">
        <v>0</v>
      </c>
      <c r="Z262" s="11">
        <v>0</v>
      </c>
      <c r="AA262" s="11">
        <v>0</v>
      </c>
      <c r="AB262" s="11">
        <v>0</v>
      </c>
      <c r="AC262" s="11">
        <v>0</v>
      </c>
      <c r="AD262" s="11">
        <v>0</v>
      </c>
      <c r="AE262" s="11">
        <v>0</v>
      </c>
      <c r="AF262" s="11">
        <v>0</v>
      </c>
      <c r="AG262" s="11">
        <v>0</v>
      </c>
      <c r="AH262" s="11">
        <v>0</v>
      </c>
      <c r="AI262" s="11">
        <v>0</v>
      </c>
      <c r="AJ262" s="11">
        <v>0</v>
      </c>
      <c r="AK262" s="11">
        <v>0</v>
      </c>
      <c r="AL262" s="11">
        <v>0</v>
      </c>
      <c r="AM262" s="11">
        <v>1</v>
      </c>
      <c r="AN262" s="11">
        <v>0</v>
      </c>
      <c r="AO262" s="11">
        <v>0</v>
      </c>
      <c r="AP262" s="11">
        <v>0</v>
      </c>
      <c r="AQ262" s="11">
        <v>0</v>
      </c>
      <c r="AR262" s="11">
        <v>0</v>
      </c>
      <c r="AS262" s="11">
        <v>0</v>
      </c>
      <c r="AT262" s="11">
        <v>0</v>
      </c>
      <c r="AU262" s="22">
        <f>+IFERROR(COUNTIFS('OEN DET'!$H:$H,1,'OEN DET'!$A:$A,CONSOLIDADO!$F262)/COUNTIFS('OEN DET'!$H:$H,"&lt;&gt;",'OEN DET'!$A:$A,CONSOLIDADO!$F262),0)</f>
        <v>0</v>
      </c>
      <c r="AV262" s="22">
        <f>+IFERROR(COUNTIFS('OEN DET'!$H:$H,2,'OEN DET'!$A:$A,CONSOLIDADO!$F262)/COUNTIFS('OEN DET'!$H:$H,"&lt;&gt;",'OEN DET'!$A:$A,CONSOLIDADO!$F262),0)</f>
        <v>0</v>
      </c>
      <c r="AW262" s="22">
        <f>+IFERROR(COUNTIFS('OEN DET'!$H:$H,3,'OEN DET'!$A:$A,CONSOLIDADO!$F262)/COUNTIFS('OEN DET'!$H:$H,"&lt;&gt;",'OEN DET'!$A:$A,CONSOLIDADO!$F262),0)</f>
        <v>0</v>
      </c>
      <c r="AX262" s="22">
        <f>+IFERROR(COUNTIFS('OEN DET'!$J:$J,1,'OEN DET'!$A:$A,CONSOLIDADO!$F262)/COUNTIFS('OEN DET'!$J:$J,"&lt;&gt;",'OEN DET'!$A:$A,CONSOLIDADO!$F262),0)</f>
        <v>0</v>
      </c>
      <c r="AY262" s="22">
        <f>+IFERROR(COUNTIFS('OEN DET'!$J:$J,2,'OEN DET'!$A:$A,CONSOLIDADO!$F262)/COUNTIFS('OEN DET'!$J:$J,"&lt;&gt;",'OEN DET'!$A:$A,CONSOLIDADO!$F262),0)</f>
        <v>0.75</v>
      </c>
      <c r="AZ262" s="22">
        <f>+IFERROR(COUNTIFS('OEN DET'!$J:$J,3,'OEN DET'!$A:$A,CONSOLIDADO!$F262)/COUNTIFS('OEN DET'!$J:$J,"&lt;&gt;",'OEN DET'!$A:$A,CONSOLIDADO!$F262),0)</f>
        <v>0.25</v>
      </c>
      <c r="BA262" s="22">
        <f>+IFERROR(COUNTIFS('OEN DET'!$J:$J,4,'OEN DET'!$A:$A,CONSOLIDADO!$F262)/COUNTIFS('OEN DET'!$J:$J,"&lt;&gt;",'OEN DET'!$A:$A,CONSOLIDADO!$F262),0)</f>
        <v>0</v>
      </c>
      <c r="BB262" s="22">
        <f>+IFERROR(COUNTIFS('OEN DET'!$J:$J,5,'OEN DET'!$A:$A,CONSOLIDADO!$F262)/COUNTIFS('OEN DET'!$J:$J,"&lt;&gt;",'OEN DET'!$A:$A,CONSOLIDADO!$F262),0)</f>
        <v>0</v>
      </c>
      <c r="BC262" s="48">
        <v>5</v>
      </c>
    </row>
    <row r="263" spans="1:55" x14ac:dyDescent="0.3">
      <c r="A263" s="11">
        <f>AVERAGEIFS('OEN DET'!B:B,'OEN DET'!A:A,CONSOLIDADO!F263)</f>
        <v>6</v>
      </c>
      <c r="B263" s="11">
        <f>AVERAGEIFS('OEN DET'!F:F,'OEN DET'!A:A,CONSOLIDADO!F263)</f>
        <v>2</v>
      </c>
      <c r="C263" s="43">
        <f t="shared" si="12"/>
        <v>1</v>
      </c>
      <c r="D263" s="43">
        <f t="shared" si="13"/>
        <v>1</v>
      </c>
      <c r="E263" s="2" t="s">
        <v>7708</v>
      </c>
      <c r="F263" s="2">
        <f t="shared" si="14"/>
        <v>262</v>
      </c>
      <c r="G263" s="11">
        <v>0</v>
      </c>
      <c r="H263" s="11">
        <v>0</v>
      </c>
      <c r="I263" s="11">
        <v>0</v>
      </c>
      <c r="J263" s="11">
        <v>0</v>
      </c>
      <c r="K263" s="11">
        <v>0</v>
      </c>
      <c r="L263" s="11">
        <v>1</v>
      </c>
      <c r="M263" s="11">
        <v>0</v>
      </c>
      <c r="N263" s="11">
        <v>0</v>
      </c>
      <c r="O263" s="11">
        <v>0</v>
      </c>
      <c r="P263" s="11">
        <v>0</v>
      </c>
      <c r="Q263" s="11">
        <v>0</v>
      </c>
      <c r="R263" s="11">
        <v>0</v>
      </c>
      <c r="S263" s="11">
        <v>0</v>
      </c>
      <c r="T263" s="11">
        <v>0</v>
      </c>
      <c r="U263" s="11">
        <v>0</v>
      </c>
      <c r="V263" s="11">
        <v>0</v>
      </c>
      <c r="W263" s="11">
        <v>0</v>
      </c>
      <c r="X263" s="11">
        <v>0</v>
      </c>
      <c r="Y263" s="11">
        <v>0</v>
      </c>
      <c r="Z263" s="11">
        <v>0</v>
      </c>
      <c r="AA263" s="11">
        <v>0</v>
      </c>
      <c r="AB263" s="11">
        <v>0</v>
      </c>
      <c r="AC263" s="11">
        <v>0</v>
      </c>
      <c r="AD263" s="11">
        <v>0</v>
      </c>
      <c r="AE263" s="11">
        <v>0</v>
      </c>
      <c r="AF263" s="11">
        <v>0</v>
      </c>
      <c r="AG263" s="11">
        <v>0</v>
      </c>
      <c r="AH263" s="11">
        <v>1</v>
      </c>
      <c r="AI263" s="11">
        <v>0</v>
      </c>
      <c r="AJ263" s="11">
        <v>0</v>
      </c>
      <c r="AK263" s="11">
        <v>0</v>
      </c>
      <c r="AL263" s="11">
        <v>0</v>
      </c>
      <c r="AM263" s="11">
        <v>0</v>
      </c>
      <c r="AN263" s="11">
        <v>0</v>
      </c>
      <c r="AO263" s="11">
        <v>0</v>
      </c>
      <c r="AP263" s="11">
        <v>0</v>
      </c>
      <c r="AQ263" s="11">
        <v>0</v>
      </c>
      <c r="AR263" s="11">
        <v>0</v>
      </c>
      <c r="AS263" s="11">
        <v>0</v>
      </c>
      <c r="AT263" s="11">
        <v>0</v>
      </c>
      <c r="AU263" s="22">
        <f>+IFERROR(COUNTIFS('OEN DET'!$H:$H,1,'OEN DET'!$A:$A,CONSOLIDADO!$F263)/COUNTIFS('OEN DET'!$H:$H,"&lt;&gt;",'OEN DET'!$A:$A,CONSOLIDADO!$F263),0)</f>
        <v>0.8571428571428571</v>
      </c>
      <c r="AV263" s="22">
        <f>+IFERROR(COUNTIFS('OEN DET'!$H:$H,2,'OEN DET'!$A:$A,CONSOLIDADO!$F263)/COUNTIFS('OEN DET'!$H:$H,"&lt;&gt;",'OEN DET'!$A:$A,CONSOLIDADO!$F263),0)</f>
        <v>0.14285714285714285</v>
      </c>
      <c r="AW263" s="22">
        <f>+IFERROR(COUNTIFS('OEN DET'!$H:$H,3,'OEN DET'!$A:$A,CONSOLIDADO!$F263)/COUNTIFS('OEN DET'!$H:$H,"&lt;&gt;",'OEN DET'!$A:$A,CONSOLIDADO!$F263),0)</f>
        <v>0</v>
      </c>
      <c r="AX263" s="22">
        <f>+IFERROR(COUNTIFS('OEN DET'!$J:$J,1,'OEN DET'!$A:$A,CONSOLIDADO!$F263)/COUNTIFS('OEN DET'!$J:$J,"&lt;&gt;",'OEN DET'!$A:$A,CONSOLIDADO!$F263),0)</f>
        <v>1</v>
      </c>
      <c r="AY263" s="22">
        <f>+IFERROR(COUNTIFS('OEN DET'!$J:$J,2,'OEN DET'!$A:$A,CONSOLIDADO!$F263)/COUNTIFS('OEN DET'!$J:$J,"&lt;&gt;",'OEN DET'!$A:$A,CONSOLIDADO!$F263),0)</f>
        <v>0</v>
      </c>
      <c r="AZ263" s="22">
        <f>+IFERROR(COUNTIFS('OEN DET'!$J:$J,3,'OEN DET'!$A:$A,CONSOLIDADO!$F263)/COUNTIFS('OEN DET'!$J:$J,"&lt;&gt;",'OEN DET'!$A:$A,CONSOLIDADO!$F263),0)</f>
        <v>0</v>
      </c>
      <c r="BA263" s="22">
        <f>+IFERROR(COUNTIFS('OEN DET'!$J:$J,4,'OEN DET'!$A:$A,CONSOLIDADO!$F263)/COUNTIFS('OEN DET'!$J:$J,"&lt;&gt;",'OEN DET'!$A:$A,CONSOLIDADO!$F263),0)</f>
        <v>0</v>
      </c>
      <c r="BB263" s="22">
        <f>+IFERROR(COUNTIFS('OEN DET'!$J:$J,5,'OEN DET'!$A:$A,CONSOLIDADO!$F263)/COUNTIFS('OEN DET'!$J:$J,"&lt;&gt;",'OEN DET'!$A:$A,CONSOLIDADO!$F263),0)</f>
        <v>0</v>
      </c>
      <c r="BC263" s="48">
        <v>2</v>
      </c>
    </row>
    <row r="264" spans="1:55" x14ac:dyDescent="0.3">
      <c r="A264" s="11">
        <f>AVERAGEIFS('OEN DET'!B:B,'OEN DET'!A:A,CONSOLIDADO!F264)</f>
        <v>6</v>
      </c>
      <c r="B264" s="11">
        <f>AVERAGEIFS('OEN DET'!F:F,'OEN DET'!A:A,CONSOLIDADO!F264)</f>
        <v>13</v>
      </c>
      <c r="C264" s="43">
        <f t="shared" si="12"/>
        <v>0</v>
      </c>
      <c r="D264" s="43">
        <f t="shared" si="13"/>
        <v>1</v>
      </c>
      <c r="E264" s="2" t="s">
        <v>7708</v>
      </c>
      <c r="F264" s="2">
        <f t="shared" si="14"/>
        <v>263</v>
      </c>
      <c r="G264" s="11">
        <v>0</v>
      </c>
      <c r="H264" s="11">
        <v>0</v>
      </c>
      <c r="I264" s="11">
        <v>0</v>
      </c>
      <c r="J264" s="11">
        <v>0</v>
      </c>
      <c r="K264" s="11">
        <v>0</v>
      </c>
      <c r="L264" s="11">
        <v>1</v>
      </c>
      <c r="M264" s="11">
        <v>0</v>
      </c>
      <c r="N264" s="11">
        <v>0</v>
      </c>
      <c r="O264" s="11">
        <v>0</v>
      </c>
      <c r="P264" s="11">
        <v>0</v>
      </c>
      <c r="Q264" s="11">
        <v>0</v>
      </c>
      <c r="R264" s="11">
        <v>0</v>
      </c>
      <c r="S264" s="11">
        <v>0</v>
      </c>
      <c r="T264" s="11">
        <v>0</v>
      </c>
      <c r="U264" s="11">
        <v>0</v>
      </c>
      <c r="V264" s="11">
        <v>0</v>
      </c>
      <c r="W264" s="11">
        <v>0</v>
      </c>
      <c r="X264" s="11">
        <v>0</v>
      </c>
      <c r="Y264" s="11">
        <v>0</v>
      </c>
      <c r="Z264" s="11">
        <v>0</v>
      </c>
      <c r="AA264" s="11">
        <v>0</v>
      </c>
      <c r="AB264" s="11">
        <v>0</v>
      </c>
      <c r="AC264" s="11">
        <v>0</v>
      </c>
      <c r="AD264" s="11">
        <v>0</v>
      </c>
      <c r="AE264" s="11">
        <v>0</v>
      </c>
      <c r="AF264" s="11">
        <v>0</v>
      </c>
      <c r="AG264" s="11">
        <v>0</v>
      </c>
      <c r="AH264" s="11">
        <v>0</v>
      </c>
      <c r="AI264" s="11">
        <v>0</v>
      </c>
      <c r="AJ264" s="11">
        <v>0</v>
      </c>
      <c r="AK264" s="11">
        <v>0</v>
      </c>
      <c r="AL264" s="11">
        <v>0</v>
      </c>
      <c r="AM264" s="11">
        <v>0</v>
      </c>
      <c r="AN264" s="11">
        <v>0</v>
      </c>
      <c r="AO264" s="11">
        <v>0</v>
      </c>
      <c r="AP264" s="11">
        <v>0</v>
      </c>
      <c r="AQ264" s="11">
        <v>0</v>
      </c>
      <c r="AR264" s="11">
        <v>0</v>
      </c>
      <c r="AS264" s="11">
        <v>1</v>
      </c>
      <c r="AT264" s="11">
        <v>0</v>
      </c>
      <c r="AU264" s="22">
        <f>+IFERROR(COUNTIFS('OEN DET'!$H:$H,1,'OEN DET'!$A:$A,CONSOLIDADO!$F264)/COUNTIFS('OEN DET'!$H:$H,"&lt;&gt;",'OEN DET'!$A:$A,CONSOLIDADO!$F264),0)</f>
        <v>0</v>
      </c>
      <c r="AV264" s="22">
        <f>+IFERROR(COUNTIFS('OEN DET'!$H:$H,2,'OEN DET'!$A:$A,CONSOLIDADO!$F264)/COUNTIFS('OEN DET'!$H:$H,"&lt;&gt;",'OEN DET'!$A:$A,CONSOLIDADO!$F264),0)</f>
        <v>0</v>
      </c>
      <c r="AW264" s="22">
        <f>+IFERROR(COUNTIFS('OEN DET'!$H:$H,3,'OEN DET'!$A:$A,CONSOLIDADO!$F264)/COUNTIFS('OEN DET'!$H:$H,"&lt;&gt;",'OEN DET'!$A:$A,CONSOLIDADO!$F264),0)</f>
        <v>0</v>
      </c>
      <c r="AX264" s="22">
        <f>+IFERROR(COUNTIFS('OEN DET'!$J:$J,1,'OEN DET'!$A:$A,CONSOLIDADO!$F264)/COUNTIFS('OEN DET'!$J:$J,"&lt;&gt;",'OEN DET'!$A:$A,CONSOLIDADO!$F264),0)</f>
        <v>0.5</v>
      </c>
      <c r="AY264" s="22">
        <f>+IFERROR(COUNTIFS('OEN DET'!$J:$J,2,'OEN DET'!$A:$A,CONSOLIDADO!$F264)/COUNTIFS('OEN DET'!$J:$J,"&lt;&gt;",'OEN DET'!$A:$A,CONSOLIDADO!$F264),0)</f>
        <v>0</v>
      </c>
      <c r="AZ264" s="22">
        <f>+IFERROR(COUNTIFS('OEN DET'!$J:$J,3,'OEN DET'!$A:$A,CONSOLIDADO!$F264)/COUNTIFS('OEN DET'!$J:$J,"&lt;&gt;",'OEN DET'!$A:$A,CONSOLIDADO!$F264),0)</f>
        <v>0</v>
      </c>
      <c r="BA264" s="22">
        <f>+IFERROR(COUNTIFS('OEN DET'!$J:$J,4,'OEN DET'!$A:$A,CONSOLIDADO!$F264)/COUNTIFS('OEN DET'!$J:$J,"&lt;&gt;",'OEN DET'!$A:$A,CONSOLIDADO!$F264),0)</f>
        <v>0</v>
      </c>
      <c r="BB264" s="22">
        <f>+IFERROR(COUNTIFS('OEN DET'!$J:$J,5,'OEN DET'!$A:$A,CONSOLIDADO!$F264)/COUNTIFS('OEN DET'!$J:$J,"&lt;&gt;",'OEN DET'!$A:$A,CONSOLIDADO!$F264),0)</f>
        <v>0.5</v>
      </c>
      <c r="BC264" s="48">
        <v>5</v>
      </c>
    </row>
    <row r="265" spans="1:55" x14ac:dyDescent="0.3">
      <c r="A265" s="11">
        <f>AVERAGEIFS('OEN DET'!B:B,'OEN DET'!A:A,CONSOLIDADO!F265)</f>
        <v>6</v>
      </c>
      <c r="B265" s="11">
        <f>AVERAGEIFS('OEN DET'!F:F,'OEN DET'!A:A,CONSOLIDADO!F265)</f>
        <v>6</v>
      </c>
      <c r="C265" s="43">
        <f t="shared" si="12"/>
        <v>0</v>
      </c>
      <c r="D265" s="43">
        <f t="shared" si="13"/>
        <v>1</v>
      </c>
      <c r="E265" s="2" t="s">
        <v>7708</v>
      </c>
      <c r="F265" s="2">
        <f t="shared" si="14"/>
        <v>264</v>
      </c>
      <c r="G265" s="11">
        <v>0</v>
      </c>
      <c r="H265" s="11">
        <v>0</v>
      </c>
      <c r="I265" s="11">
        <v>0</v>
      </c>
      <c r="J265" s="11">
        <v>0</v>
      </c>
      <c r="K265" s="11">
        <v>0</v>
      </c>
      <c r="L265" s="11">
        <v>1</v>
      </c>
      <c r="M265" s="11">
        <v>0</v>
      </c>
      <c r="N265" s="11">
        <v>0</v>
      </c>
      <c r="O265" s="11">
        <v>0</v>
      </c>
      <c r="P265" s="11">
        <v>0</v>
      </c>
      <c r="Q265" s="11">
        <v>0</v>
      </c>
      <c r="R265" s="11">
        <v>0</v>
      </c>
      <c r="S265" s="11">
        <v>0</v>
      </c>
      <c r="T265" s="11">
        <v>0</v>
      </c>
      <c r="U265" s="11">
        <v>0</v>
      </c>
      <c r="V265" s="11">
        <v>0</v>
      </c>
      <c r="W265" s="11">
        <v>0</v>
      </c>
      <c r="X265" s="11">
        <v>0</v>
      </c>
      <c r="Y265" s="11">
        <v>0</v>
      </c>
      <c r="Z265" s="11">
        <v>0</v>
      </c>
      <c r="AA265" s="11">
        <v>0</v>
      </c>
      <c r="AB265" s="11">
        <v>0</v>
      </c>
      <c r="AC265" s="11">
        <v>0</v>
      </c>
      <c r="AD265" s="11">
        <v>0</v>
      </c>
      <c r="AE265" s="11">
        <v>0</v>
      </c>
      <c r="AF265" s="11">
        <v>0</v>
      </c>
      <c r="AG265" s="11">
        <v>0</v>
      </c>
      <c r="AH265" s="11">
        <v>0</v>
      </c>
      <c r="AI265" s="11">
        <v>0</v>
      </c>
      <c r="AJ265" s="11">
        <v>0</v>
      </c>
      <c r="AK265" s="11">
        <v>0</v>
      </c>
      <c r="AL265" s="11">
        <v>1</v>
      </c>
      <c r="AM265" s="11">
        <v>0</v>
      </c>
      <c r="AN265" s="11">
        <v>0</v>
      </c>
      <c r="AO265" s="11">
        <v>0</v>
      </c>
      <c r="AP265" s="11">
        <v>0</v>
      </c>
      <c r="AQ265" s="11">
        <v>0</v>
      </c>
      <c r="AR265" s="11">
        <v>0</v>
      </c>
      <c r="AS265" s="11">
        <v>0</v>
      </c>
      <c r="AT265" s="11">
        <v>0</v>
      </c>
      <c r="AU265" s="22">
        <f>+IFERROR(COUNTIFS('OEN DET'!$H:$H,1,'OEN DET'!$A:$A,CONSOLIDADO!$F265)/COUNTIFS('OEN DET'!$H:$H,"&lt;&gt;",'OEN DET'!$A:$A,CONSOLIDADO!$F265),0)</f>
        <v>0</v>
      </c>
      <c r="AV265" s="22">
        <f>+IFERROR(COUNTIFS('OEN DET'!$H:$H,2,'OEN DET'!$A:$A,CONSOLIDADO!$F265)/COUNTIFS('OEN DET'!$H:$H,"&lt;&gt;",'OEN DET'!$A:$A,CONSOLIDADO!$F265),0)</f>
        <v>0</v>
      </c>
      <c r="AW265" s="22">
        <f>+IFERROR(COUNTIFS('OEN DET'!$H:$H,3,'OEN DET'!$A:$A,CONSOLIDADO!$F265)/COUNTIFS('OEN DET'!$H:$H,"&lt;&gt;",'OEN DET'!$A:$A,CONSOLIDADO!$F265),0)</f>
        <v>0</v>
      </c>
      <c r="AX265" s="22">
        <f>+IFERROR(COUNTIFS('OEN DET'!$J:$J,1,'OEN DET'!$A:$A,CONSOLIDADO!$F265)/COUNTIFS('OEN DET'!$J:$J,"&lt;&gt;",'OEN DET'!$A:$A,CONSOLIDADO!$F265),0)</f>
        <v>0.66666666666666663</v>
      </c>
      <c r="AY265" s="22">
        <f>+IFERROR(COUNTIFS('OEN DET'!$J:$J,2,'OEN DET'!$A:$A,CONSOLIDADO!$F265)/COUNTIFS('OEN DET'!$J:$J,"&lt;&gt;",'OEN DET'!$A:$A,CONSOLIDADO!$F265),0)</f>
        <v>0</v>
      </c>
      <c r="AZ265" s="22">
        <f>+IFERROR(COUNTIFS('OEN DET'!$J:$J,3,'OEN DET'!$A:$A,CONSOLIDADO!$F265)/COUNTIFS('OEN DET'!$J:$J,"&lt;&gt;",'OEN DET'!$A:$A,CONSOLIDADO!$F265),0)</f>
        <v>0</v>
      </c>
      <c r="BA265" s="22">
        <f>+IFERROR(COUNTIFS('OEN DET'!$J:$J,4,'OEN DET'!$A:$A,CONSOLIDADO!$F265)/COUNTIFS('OEN DET'!$J:$J,"&lt;&gt;",'OEN DET'!$A:$A,CONSOLIDADO!$F265),0)</f>
        <v>0.33333333333333331</v>
      </c>
      <c r="BB265" s="22">
        <f>+IFERROR(COUNTIFS('OEN DET'!$J:$J,5,'OEN DET'!$A:$A,CONSOLIDADO!$F265)/COUNTIFS('OEN DET'!$J:$J,"&lt;&gt;",'OEN DET'!$A:$A,CONSOLIDADO!$F265),0)</f>
        <v>0</v>
      </c>
      <c r="BC265" s="48">
        <v>5</v>
      </c>
    </row>
    <row r="266" spans="1:55" x14ac:dyDescent="0.3">
      <c r="A266" s="11">
        <f>AVERAGEIFS('OEN DET'!B:B,'OEN DET'!A:A,CONSOLIDADO!F266)</f>
        <v>6</v>
      </c>
      <c r="B266" s="11">
        <f>AVERAGEIFS('OEN DET'!F:F,'OEN DET'!A:A,CONSOLIDADO!F266)</f>
        <v>2</v>
      </c>
      <c r="C266" s="43">
        <f t="shared" si="12"/>
        <v>1</v>
      </c>
      <c r="D266" s="43">
        <f t="shared" si="13"/>
        <v>0</v>
      </c>
      <c r="E266" s="2" t="s">
        <v>7708</v>
      </c>
      <c r="F266" s="2">
        <f t="shared" si="14"/>
        <v>265</v>
      </c>
      <c r="G266" s="11">
        <v>0</v>
      </c>
      <c r="H266" s="11">
        <v>0</v>
      </c>
      <c r="I266" s="11">
        <v>0</v>
      </c>
      <c r="J266" s="11">
        <v>0</v>
      </c>
      <c r="K266" s="11">
        <v>0</v>
      </c>
      <c r="L266" s="11">
        <v>1</v>
      </c>
      <c r="M266" s="11">
        <v>0</v>
      </c>
      <c r="N266" s="11">
        <v>0</v>
      </c>
      <c r="O266" s="11">
        <v>0</v>
      </c>
      <c r="P266" s="11">
        <v>0</v>
      </c>
      <c r="Q266" s="11">
        <v>0</v>
      </c>
      <c r="R266" s="11">
        <v>0</v>
      </c>
      <c r="S266" s="11">
        <v>0</v>
      </c>
      <c r="T266" s="11">
        <v>0</v>
      </c>
      <c r="U266" s="11">
        <v>0</v>
      </c>
      <c r="V266" s="11">
        <v>0</v>
      </c>
      <c r="W266" s="11">
        <v>0</v>
      </c>
      <c r="X266" s="11">
        <v>0</v>
      </c>
      <c r="Y266" s="11">
        <v>0</v>
      </c>
      <c r="Z266" s="11">
        <v>0</v>
      </c>
      <c r="AA266" s="11">
        <v>0</v>
      </c>
      <c r="AB266" s="11">
        <v>0</v>
      </c>
      <c r="AC266" s="11">
        <v>0</v>
      </c>
      <c r="AD266" s="11">
        <v>0</v>
      </c>
      <c r="AE266" s="11">
        <v>0</v>
      </c>
      <c r="AF266" s="11">
        <v>0</v>
      </c>
      <c r="AG266" s="11">
        <v>0</v>
      </c>
      <c r="AH266" s="11">
        <v>1</v>
      </c>
      <c r="AI266" s="11">
        <v>0</v>
      </c>
      <c r="AJ266" s="11">
        <v>0</v>
      </c>
      <c r="AK266" s="11">
        <v>0</v>
      </c>
      <c r="AL266" s="11">
        <v>0</v>
      </c>
      <c r="AM266" s="11">
        <v>0</v>
      </c>
      <c r="AN266" s="11">
        <v>0</v>
      </c>
      <c r="AO266" s="11">
        <v>0</v>
      </c>
      <c r="AP266" s="11">
        <v>0</v>
      </c>
      <c r="AQ266" s="11">
        <v>0</v>
      </c>
      <c r="AR266" s="11">
        <v>0</v>
      </c>
      <c r="AS266" s="11">
        <v>0</v>
      </c>
      <c r="AT266" s="11">
        <v>0</v>
      </c>
      <c r="AU266" s="22">
        <f>+IFERROR(COUNTIFS('OEN DET'!$H:$H,1,'OEN DET'!$A:$A,CONSOLIDADO!$F266)/COUNTIFS('OEN DET'!$H:$H,"&lt;&gt;",'OEN DET'!$A:$A,CONSOLIDADO!$F266),0)</f>
        <v>0.5</v>
      </c>
      <c r="AV266" s="22">
        <f>+IFERROR(COUNTIFS('OEN DET'!$H:$H,2,'OEN DET'!$A:$A,CONSOLIDADO!$F266)/COUNTIFS('OEN DET'!$H:$H,"&lt;&gt;",'OEN DET'!$A:$A,CONSOLIDADO!$F266),0)</f>
        <v>0.5</v>
      </c>
      <c r="AW266" s="22">
        <f>+IFERROR(COUNTIFS('OEN DET'!$H:$H,3,'OEN DET'!$A:$A,CONSOLIDADO!$F266)/COUNTIFS('OEN DET'!$H:$H,"&lt;&gt;",'OEN DET'!$A:$A,CONSOLIDADO!$F266),0)</f>
        <v>0</v>
      </c>
      <c r="AX266" s="22">
        <f>+IFERROR(COUNTIFS('OEN DET'!$J:$J,1,'OEN DET'!$A:$A,CONSOLIDADO!$F266)/COUNTIFS('OEN DET'!$J:$J,"&lt;&gt;",'OEN DET'!$A:$A,CONSOLIDADO!$F266),0)</f>
        <v>0</v>
      </c>
      <c r="AY266" s="22">
        <f>+IFERROR(COUNTIFS('OEN DET'!$J:$J,2,'OEN DET'!$A:$A,CONSOLIDADO!$F266)/COUNTIFS('OEN DET'!$J:$J,"&lt;&gt;",'OEN DET'!$A:$A,CONSOLIDADO!$F266),0)</f>
        <v>0</v>
      </c>
      <c r="AZ266" s="22">
        <f>+IFERROR(COUNTIFS('OEN DET'!$J:$J,3,'OEN DET'!$A:$A,CONSOLIDADO!$F266)/COUNTIFS('OEN DET'!$J:$J,"&lt;&gt;",'OEN DET'!$A:$A,CONSOLIDADO!$F266),0)</f>
        <v>0</v>
      </c>
      <c r="BA266" s="22">
        <f>+IFERROR(COUNTIFS('OEN DET'!$J:$J,4,'OEN DET'!$A:$A,CONSOLIDADO!$F266)/COUNTIFS('OEN DET'!$J:$J,"&lt;&gt;",'OEN DET'!$A:$A,CONSOLIDADO!$F266),0)</f>
        <v>0</v>
      </c>
      <c r="BB266" s="22">
        <f>+IFERROR(COUNTIFS('OEN DET'!$J:$J,5,'OEN DET'!$A:$A,CONSOLIDADO!$F266)/COUNTIFS('OEN DET'!$J:$J,"&lt;&gt;",'OEN DET'!$A:$A,CONSOLIDADO!$F266),0)</f>
        <v>0</v>
      </c>
      <c r="BC266" s="48">
        <v>1</v>
      </c>
    </row>
    <row r="267" spans="1:55" x14ac:dyDescent="0.3">
      <c r="A267" s="11">
        <f>AVERAGEIFS('OEN DET'!B:B,'OEN DET'!A:A,CONSOLIDADO!F267)</f>
        <v>6</v>
      </c>
      <c r="B267" s="11">
        <f>AVERAGEIFS('OEN DET'!F:F,'OEN DET'!A:A,CONSOLIDADO!F267)</f>
        <v>2</v>
      </c>
      <c r="C267" s="43">
        <f t="shared" si="12"/>
        <v>0</v>
      </c>
      <c r="D267" s="43">
        <f t="shared" si="13"/>
        <v>1</v>
      </c>
      <c r="E267" s="2" t="s">
        <v>7708</v>
      </c>
      <c r="F267" s="2">
        <f t="shared" si="14"/>
        <v>266</v>
      </c>
      <c r="G267" s="11">
        <v>0</v>
      </c>
      <c r="H267" s="11">
        <v>0</v>
      </c>
      <c r="I267" s="11">
        <v>0</v>
      </c>
      <c r="J267" s="11">
        <v>0</v>
      </c>
      <c r="K267" s="11">
        <v>0</v>
      </c>
      <c r="L267" s="11">
        <v>1</v>
      </c>
      <c r="M267" s="11">
        <v>0</v>
      </c>
      <c r="N267" s="11">
        <v>0</v>
      </c>
      <c r="O267" s="11">
        <v>0</v>
      </c>
      <c r="P267" s="11">
        <v>0</v>
      </c>
      <c r="Q267" s="11">
        <v>0</v>
      </c>
      <c r="R267" s="11">
        <v>0</v>
      </c>
      <c r="S267" s="11">
        <v>0</v>
      </c>
      <c r="T267" s="11">
        <v>0</v>
      </c>
      <c r="U267" s="11">
        <v>0</v>
      </c>
      <c r="V267" s="11">
        <v>0</v>
      </c>
      <c r="W267" s="11">
        <v>0</v>
      </c>
      <c r="X267" s="11">
        <v>0</v>
      </c>
      <c r="Y267" s="11">
        <v>0</v>
      </c>
      <c r="Z267" s="11">
        <v>0</v>
      </c>
      <c r="AA267" s="11">
        <v>0</v>
      </c>
      <c r="AB267" s="11">
        <v>0</v>
      </c>
      <c r="AC267" s="11">
        <v>0</v>
      </c>
      <c r="AD267" s="11">
        <v>0</v>
      </c>
      <c r="AE267" s="11">
        <v>0</v>
      </c>
      <c r="AF267" s="11">
        <v>0</v>
      </c>
      <c r="AG267" s="11">
        <v>0</v>
      </c>
      <c r="AH267" s="11">
        <v>1</v>
      </c>
      <c r="AI267" s="11">
        <v>0</v>
      </c>
      <c r="AJ267" s="11">
        <v>0</v>
      </c>
      <c r="AK267" s="11">
        <v>0</v>
      </c>
      <c r="AL267" s="11">
        <v>0</v>
      </c>
      <c r="AM267" s="11">
        <v>0</v>
      </c>
      <c r="AN267" s="11">
        <v>0</v>
      </c>
      <c r="AO267" s="11">
        <v>0</v>
      </c>
      <c r="AP267" s="11">
        <v>0</v>
      </c>
      <c r="AQ267" s="11">
        <v>0</v>
      </c>
      <c r="AR267" s="11">
        <v>0</v>
      </c>
      <c r="AS267" s="11">
        <v>0</v>
      </c>
      <c r="AT267" s="11">
        <v>0</v>
      </c>
      <c r="AU267" s="22">
        <f>+IFERROR(COUNTIFS('OEN DET'!$H:$H,1,'OEN DET'!$A:$A,CONSOLIDADO!$F267)/COUNTIFS('OEN DET'!$H:$H,"&lt;&gt;",'OEN DET'!$A:$A,CONSOLIDADO!$F267),0)</f>
        <v>0</v>
      </c>
      <c r="AV267" s="22">
        <f>+IFERROR(COUNTIFS('OEN DET'!$H:$H,2,'OEN DET'!$A:$A,CONSOLIDADO!$F267)/COUNTIFS('OEN DET'!$H:$H,"&lt;&gt;",'OEN DET'!$A:$A,CONSOLIDADO!$F267),0)</f>
        <v>0</v>
      </c>
      <c r="AW267" s="22">
        <f>+IFERROR(COUNTIFS('OEN DET'!$H:$H,3,'OEN DET'!$A:$A,CONSOLIDADO!$F267)/COUNTIFS('OEN DET'!$H:$H,"&lt;&gt;",'OEN DET'!$A:$A,CONSOLIDADO!$F267),0)</f>
        <v>0</v>
      </c>
      <c r="AX267" s="22">
        <f>+IFERROR(COUNTIFS('OEN DET'!$J:$J,1,'OEN DET'!$A:$A,CONSOLIDADO!$F267)/COUNTIFS('OEN DET'!$J:$J,"&lt;&gt;",'OEN DET'!$A:$A,CONSOLIDADO!$F267),0)</f>
        <v>0.5</v>
      </c>
      <c r="AY267" s="22">
        <f>+IFERROR(COUNTIFS('OEN DET'!$J:$J,2,'OEN DET'!$A:$A,CONSOLIDADO!$F267)/COUNTIFS('OEN DET'!$J:$J,"&lt;&gt;",'OEN DET'!$A:$A,CONSOLIDADO!$F267),0)</f>
        <v>0</v>
      </c>
      <c r="AZ267" s="22">
        <f>+IFERROR(COUNTIFS('OEN DET'!$J:$J,3,'OEN DET'!$A:$A,CONSOLIDADO!$F267)/COUNTIFS('OEN DET'!$J:$J,"&lt;&gt;",'OEN DET'!$A:$A,CONSOLIDADO!$F267),0)</f>
        <v>0</v>
      </c>
      <c r="BA267" s="22">
        <f>+IFERROR(COUNTIFS('OEN DET'!$J:$J,4,'OEN DET'!$A:$A,CONSOLIDADO!$F267)/COUNTIFS('OEN DET'!$J:$J,"&lt;&gt;",'OEN DET'!$A:$A,CONSOLIDADO!$F267),0)</f>
        <v>0</v>
      </c>
      <c r="BB267" s="22">
        <f>+IFERROR(COUNTIFS('OEN DET'!$J:$J,5,'OEN DET'!$A:$A,CONSOLIDADO!$F267)/COUNTIFS('OEN DET'!$J:$J,"&lt;&gt;",'OEN DET'!$A:$A,CONSOLIDADO!$F267),0)</f>
        <v>0.5</v>
      </c>
      <c r="BC267" s="48">
        <v>5</v>
      </c>
    </row>
    <row r="268" spans="1:55" x14ac:dyDescent="0.3">
      <c r="A268" s="11">
        <f>AVERAGEIFS('OEN DET'!B:B,'OEN DET'!A:A,CONSOLIDADO!F268)</f>
        <v>6</v>
      </c>
      <c r="B268" s="11">
        <f>AVERAGEIFS('OEN DET'!F:F,'OEN DET'!A:A,CONSOLIDADO!F268)</f>
        <v>3</v>
      </c>
      <c r="C268" s="43">
        <f t="shared" si="12"/>
        <v>0</v>
      </c>
      <c r="D268" s="43">
        <f t="shared" si="13"/>
        <v>1</v>
      </c>
      <c r="E268" s="2" t="s">
        <v>7708</v>
      </c>
      <c r="F268" s="2">
        <f t="shared" si="14"/>
        <v>267</v>
      </c>
      <c r="G268" s="11">
        <v>0</v>
      </c>
      <c r="H268" s="11">
        <v>0</v>
      </c>
      <c r="I268" s="11">
        <v>0</v>
      </c>
      <c r="J268" s="11">
        <v>0</v>
      </c>
      <c r="K268" s="11">
        <v>0</v>
      </c>
      <c r="L268" s="11">
        <v>1</v>
      </c>
      <c r="M268" s="11">
        <v>0</v>
      </c>
      <c r="N268" s="11">
        <v>0</v>
      </c>
      <c r="O268" s="11">
        <v>0</v>
      </c>
      <c r="P268" s="11">
        <v>0</v>
      </c>
      <c r="Q268" s="11">
        <v>0</v>
      </c>
      <c r="R268" s="11">
        <v>0</v>
      </c>
      <c r="S268" s="11">
        <v>0</v>
      </c>
      <c r="T268" s="11">
        <v>0</v>
      </c>
      <c r="U268" s="11">
        <v>0</v>
      </c>
      <c r="V268" s="11">
        <v>0</v>
      </c>
      <c r="W268" s="11">
        <v>0</v>
      </c>
      <c r="X268" s="11">
        <v>0</v>
      </c>
      <c r="Y268" s="11">
        <v>0</v>
      </c>
      <c r="Z268" s="11">
        <v>0</v>
      </c>
      <c r="AA268" s="11">
        <v>0</v>
      </c>
      <c r="AB268" s="11">
        <v>0</v>
      </c>
      <c r="AC268" s="11">
        <v>0</v>
      </c>
      <c r="AD268" s="11">
        <v>0</v>
      </c>
      <c r="AE268" s="11">
        <v>0</v>
      </c>
      <c r="AF268" s="11">
        <v>0</v>
      </c>
      <c r="AG268" s="11">
        <v>0</v>
      </c>
      <c r="AH268" s="11">
        <v>0</v>
      </c>
      <c r="AI268" s="11">
        <v>1</v>
      </c>
      <c r="AJ268" s="11">
        <v>0</v>
      </c>
      <c r="AK268" s="11">
        <v>0</v>
      </c>
      <c r="AL268" s="11">
        <v>0</v>
      </c>
      <c r="AM268" s="11">
        <v>0</v>
      </c>
      <c r="AN268" s="11">
        <v>0</v>
      </c>
      <c r="AO268" s="11">
        <v>0</v>
      </c>
      <c r="AP268" s="11">
        <v>0</v>
      </c>
      <c r="AQ268" s="11">
        <v>0</v>
      </c>
      <c r="AR268" s="11">
        <v>0</v>
      </c>
      <c r="AS268" s="11">
        <v>0</v>
      </c>
      <c r="AT268" s="11">
        <v>0</v>
      </c>
      <c r="AU268" s="22">
        <f>+IFERROR(COUNTIFS('OEN DET'!$H:$H,1,'OEN DET'!$A:$A,CONSOLIDADO!$F268)/COUNTIFS('OEN DET'!$H:$H,"&lt;&gt;",'OEN DET'!$A:$A,CONSOLIDADO!$F268),0)</f>
        <v>0</v>
      </c>
      <c r="AV268" s="22">
        <f>+IFERROR(COUNTIFS('OEN DET'!$H:$H,2,'OEN DET'!$A:$A,CONSOLIDADO!$F268)/COUNTIFS('OEN DET'!$H:$H,"&lt;&gt;",'OEN DET'!$A:$A,CONSOLIDADO!$F268),0)</f>
        <v>0</v>
      </c>
      <c r="AW268" s="22">
        <f>+IFERROR(COUNTIFS('OEN DET'!$H:$H,3,'OEN DET'!$A:$A,CONSOLIDADO!$F268)/COUNTIFS('OEN DET'!$H:$H,"&lt;&gt;",'OEN DET'!$A:$A,CONSOLIDADO!$F268),0)</f>
        <v>0</v>
      </c>
      <c r="AX268" s="22">
        <f>+IFERROR(COUNTIFS('OEN DET'!$J:$J,1,'OEN DET'!$A:$A,CONSOLIDADO!$F268)/COUNTIFS('OEN DET'!$J:$J,"&lt;&gt;",'OEN DET'!$A:$A,CONSOLIDADO!$F268),0)</f>
        <v>0</v>
      </c>
      <c r="AY268" s="22">
        <f>+IFERROR(COUNTIFS('OEN DET'!$J:$J,2,'OEN DET'!$A:$A,CONSOLIDADO!$F268)/COUNTIFS('OEN DET'!$J:$J,"&lt;&gt;",'OEN DET'!$A:$A,CONSOLIDADO!$F268),0)</f>
        <v>0.66666666666666663</v>
      </c>
      <c r="AZ268" s="22">
        <f>+IFERROR(COUNTIFS('OEN DET'!$J:$J,3,'OEN DET'!$A:$A,CONSOLIDADO!$F268)/COUNTIFS('OEN DET'!$J:$J,"&lt;&gt;",'OEN DET'!$A:$A,CONSOLIDADO!$F268),0)</f>
        <v>0.33333333333333331</v>
      </c>
      <c r="BA268" s="22">
        <f>+IFERROR(COUNTIFS('OEN DET'!$J:$J,4,'OEN DET'!$A:$A,CONSOLIDADO!$F268)/COUNTIFS('OEN DET'!$J:$J,"&lt;&gt;",'OEN DET'!$A:$A,CONSOLIDADO!$F268),0)</f>
        <v>0</v>
      </c>
      <c r="BB268" s="22">
        <f>+IFERROR(COUNTIFS('OEN DET'!$J:$J,5,'OEN DET'!$A:$A,CONSOLIDADO!$F268)/COUNTIFS('OEN DET'!$J:$J,"&lt;&gt;",'OEN DET'!$A:$A,CONSOLIDADO!$F268),0)</f>
        <v>0</v>
      </c>
      <c r="BC268" s="48">
        <v>5</v>
      </c>
    </row>
    <row r="269" spans="1:55" x14ac:dyDescent="0.3">
      <c r="A269" s="11">
        <f>AVERAGEIFS('OEN DET'!B:B,'OEN DET'!A:A,CONSOLIDADO!F269)</f>
        <v>6</v>
      </c>
      <c r="B269" s="11">
        <f>AVERAGEIFS('OEN DET'!F:F,'OEN DET'!A:A,CONSOLIDADO!F269)</f>
        <v>6</v>
      </c>
      <c r="C269" s="43">
        <f t="shared" si="12"/>
        <v>1</v>
      </c>
      <c r="D269" s="43">
        <f t="shared" si="13"/>
        <v>0</v>
      </c>
      <c r="E269" s="2" t="s">
        <v>7708</v>
      </c>
      <c r="F269" s="2">
        <f t="shared" si="14"/>
        <v>268</v>
      </c>
      <c r="G269" s="11">
        <v>0</v>
      </c>
      <c r="H269" s="11">
        <v>0</v>
      </c>
      <c r="I269" s="11">
        <v>0</v>
      </c>
      <c r="J269" s="11">
        <v>0</v>
      </c>
      <c r="K269" s="11">
        <v>0</v>
      </c>
      <c r="L269" s="11">
        <v>1</v>
      </c>
      <c r="M269" s="11">
        <v>0</v>
      </c>
      <c r="N269" s="11">
        <v>0</v>
      </c>
      <c r="O269" s="11">
        <v>0</v>
      </c>
      <c r="P269" s="11">
        <v>0</v>
      </c>
      <c r="Q269" s="11">
        <v>0</v>
      </c>
      <c r="R269" s="11">
        <v>0</v>
      </c>
      <c r="S269" s="11">
        <v>0</v>
      </c>
      <c r="T269" s="11">
        <v>0</v>
      </c>
      <c r="U269" s="11">
        <v>0</v>
      </c>
      <c r="V269" s="11">
        <v>0</v>
      </c>
      <c r="W269" s="11">
        <v>0</v>
      </c>
      <c r="X269" s="11">
        <v>0</v>
      </c>
      <c r="Y269" s="11">
        <v>0</v>
      </c>
      <c r="Z269" s="11">
        <v>0</v>
      </c>
      <c r="AA269" s="11">
        <v>0</v>
      </c>
      <c r="AB269" s="11">
        <v>0</v>
      </c>
      <c r="AC269" s="11">
        <v>0</v>
      </c>
      <c r="AD269" s="11">
        <v>0</v>
      </c>
      <c r="AE269" s="11">
        <v>0</v>
      </c>
      <c r="AF269" s="11">
        <v>0</v>
      </c>
      <c r="AG269" s="11">
        <v>0</v>
      </c>
      <c r="AH269" s="11">
        <v>0</v>
      </c>
      <c r="AI269" s="11">
        <v>0</v>
      </c>
      <c r="AJ269" s="11">
        <v>0</v>
      </c>
      <c r="AK269" s="11">
        <v>0</v>
      </c>
      <c r="AL269" s="11">
        <v>1</v>
      </c>
      <c r="AM269" s="11">
        <v>0</v>
      </c>
      <c r="AN269" s="11">
        <v>0</v>
      </c>
      <c r="AO269" s="11">
        <v>0</v>
      </c>
      <c r="AP269" s="11">
        <v>0</v>
      </c>
      <c r="AQ269" s="11">
        <v>0</v>
      </c>
      <c r="AR269" s="11">
        <v>0</v>
      </c>
      <c r="AS269" s="11">
        <v>0</v>
      </c>
      <c r="AT269" s="11">
        <v>0</v>
      </c>
      <c r="AU269" s="22">
        <f>+IFERROR(COUNTIFS('OEN DET'!$H:$H,1,'OEN DET'!$A:$A,CONSOLIDADO!$F269)/COUNTIFS('OEN DET'!$H:$H,"&lt;&gt;",'OEN DET'!$A:$A,CONSOLIDADO!$F269),0)</f>
        <v>0.66666666666666663</v>
      </c>
      <c r="AV269" s="22">
        <f>+IFERROR(COUNTIFS('OEN DET'!$H:$H,2,'OEN DET'!$A:$A,CONSOLIDADO!$F269)/COUNTIFS('OEN DET'!$H:$H,"&lt;&gt;",'OEN DET'!$A:$A,CONSOLIDADO!$F269),0)</f>
        <v>0.33333333333333331</v>
      </c>
      <c r="AW269" s="22">
        <f>+IFERROR(COUNTIFS('OEN DET'!$H:$H,3,'OEN DET'!$A:$A,CONSOLIDADO!$F269)/COUNTIFS('OEN DET'!$H:$H,"&lt;&gt;",'OEN DET'!$A:$A,CONSOLIDADO!$F269),0)</f>
        <v>0</v>
      </c>
      <c r="AX269" s="22">
        <f>+IFERROR(COUNTIFS('OEN DET'!$J:$J,1,'OEN DET'!$A:$A,CONSOLIDADO!$F269)/COUNTIFS('OEN DET'!$J:$J,"&lt;&gt;",'OEN DET'!$A:$A,CONSOLIDADO!$F269),0)</f>
        <v>0</v>
      </c>
      <c r="AY269" s="22">
        <f>+IFERROR(COUNTIFS('OEN DET'!$J:$J,2,'OEN DET'!$A:$A,CONSOLIDADO!$F269)/COUNTIFS('OEN DET'!$J:$J,"&lt;&gt;",'OEN DET'!$A:$A,CONSOLIDADO!$F269),0)</f>
        <v>0</v>
      </c>
      <c r="AZ269" s="22">
        <f>+IFERROR(COUNTIFS('OEN DET'!$J:$J,3,'OEN DET'!$A:$A,CONSOLIDADO!$F269)/COUNTIFS('OEN DET'!$J:$J,"&lt;&gt;",'OEN DET'!$A:$A,CONSOLIDADO!$F269),0)</f>
        <v>0</v>
      </c>
      <c r="BA269" s="22">
        <f>+IFERROR(COUNTIFS('OEN DET'!$J:$J,4,'OEN DET'!$A:$A,CONSOLIDADO!$F269)/COUNTIFS('OEN DET'!$J:$J,"&lt;&gt;",'OEN DET'!$A:$A,CONSOLIDADO!$F269),0)</f>
        <v>0</v>
      </c>
      <c r="BB269" s="22">
        <f>+IFERROR(COUNTIFS('OEN DET'!$J:$J,5,'OEN DET'!$A:$A,CONSOLIDADO!$F269)/COUNTIFS('OEN DET'!$J:$J,"&lt;&gt;",'OEN DET'!$A:$A,CONSOLIDADO!$F269),0)</f>
        <v>0</v>
      </c>
      <c r="BC269" s="48">
        <v>2</v>
      </c>
    </row>
    <row r="270" spans="1:55" x14ac:dyDescent="0.3">
      <c r="A270" s="11">
        <f>AVERAGEIFS('OEN DET'!B:B,'OEN DET'!A:A,CONSOLIDADO!F270)</f>
        <v>6</v>
      </c>
      <c r="B270" s="11">
        <f>AVERAGEIFS('OEN DET'!F:F,'OEN DET'!A:A,CONSOLIDADO!F270)</f>
        <v>1</v>
      </c>
      <c r="C270" s="43">
        <f t="shared" si="12"/>
        <v>1</v>
      </c>
      <c r="D270" s="43">
        <f t="shared" si="13"/>
        <v>0</v>
      </c>
      <c r="E270" s="2" t="s">
        <v>7708</v>
      </c>
      <c r="F270" s="2">
        <f t="shared" si="14"/>
        <v>269</v>
      </c>
      <c r="G270" s="11">
        <v>0</v>
      </c>
      <c r="H270" s="11">
        <v>0</v>
      </c>
      <c r="I270" s="11">
        <v>0</v>
      </c>
      <c r="J270" s="11">
        <v>0</v>
      </c>
      <c r="K270" s="11">
        <v>0</v>
      </c>
      <c r="L270" s="11">
        <v>1</v>
      </c>
      <c r="M270" s="11">
        <v>0</v>
      </c>
      <c r="N270" s="11">
        <v>0</v>
      </c>
      <c r="O270" s="11">
        <v>0</v>
      </c>
      <c r="P270" s="11">
        <v>0</v>
      </c>
      <c r="Q270" s="11">
        <v>0</v>
      </c>
      <c r="R270" s="11">
        <v>0</v>
      </c>
      <c r="S270" s="11">
        <v>0</v>
      </c>
      <c r="T270" s="11">
        <v>0</v>
      </c>
      <c r="U270" s="11">
        <v>0</v>
      </c>
      <c r="V270" s="11">
        <v>0</v>
      </c>
      <c r="W270" s="11">
        <v>0</v>
      </c>
      <c r="X270" s="11">
        <v>0</v>
      </c>
      <c r="Y270" s="11">
        <v>0</v>
      </c>
      <c r="Z270" s="11">
        <v>0</v>
      </c>
      <c r="AA270" s="11">
        <v>0</v>
      </c>
      <c r="AB270" s="11">
        <v>0</v>
      </c>
      <c r="AC270" s="11">
        <v>0</v>
      </c>
      <c r="AD270" s="11">
        <v>0</v>
      </c>
      <c r="AE270" s="11">
        <v>0</v>
      </c>
      <c r="AF270" s="11">
        <v>0</v>
      </c>
      <c r="AG270" s="11">
        <v>1</v>
      </c>
      <c r="AH270" s="11">
        <v>0</v>
      </c>
      <c r="AI270" s="11">
        <v>0</v>
      </c>
      <c r="AJ270" s="11">
        <v>0</v>
      </c>
      <c r="AK270" s="11">
        <v>0</v>
      </c>
      <c r="AL270" s="11">
        <v>0</v>
      </c>
      <c r="AM270" s="11">
        <v>0</v>
      </c>
      <c r="AN270" s="11">
        <v>0</v>
      </c>
      <c r="AO270" s="11">
        <v>0</v>
      </c>
      <c r="AP270" s="11">
        <v>0</v>
      </c>
      <c r="AQ270" s="11">
        <v>0</v>
      </c>
      <c r="AR270" s="11">
        <v>0</v>
      </c>
      <c r="AS270" s="11">
        <v>0</v>
      </c>
      <c r="AT270" s="11">
        <v>0</v>
      </c>
      <c r="AU270" s="22">
        <f>+IFERROR(COUNTIFS('OEN DET'!$H:$H,1,'OEN DET'!$A:$A,CONSOLIDADO!$F270)/COUNTIFS('OEN DET'!$H:$H,"&lt;&gt;",'OEN DET'!$A:$A,CONSOLIDADO!$F270),0)</f>
        <v>0.33333333333333331</v>
      </c>
      <c r="AV270" s="22">
        <f>+IFERROR(COUNTIFS('OEN DET'!$H:$H,2,'OEN DET'!$A:$A,CONSOLIDADO!$F270)/COUNTIFS('OEN DET'!$H:$H,"&lt;&gt;",'OEN DET'!$A:$A,CONSOLIDADO!$F270),0)</f>
        <v>0.66666666666666663</v>
      </c>
      <c r="AW270" s="22">
        <f>+IFERROR(COUNTIFS('OEN DET'!$H:$H,3,'OEN DET'!$A:$A,CONSOLIDADO!$F270)/COUNTIFS('OEN DET'!$H:$H,"&lt;&gt;",'OEN DET'!$A:$A,CONSOLIDADO!$F270),0)</f>
        <v>0</v>
      </c>
      <c r="AX270" s="22">
        <f>+IFERROR(COUNTIFS('OEN DET'!$J:$J,1,'OEN DET'!$A:$A,CONSOLIDADO!$F270)/COUNTIFS('OEN DET'!$J:$J,"&lt;&gt;",'OEN DET'!$A:$A,CONSOLIDADO!$F270),0)</f>
        <v>0</v>
      </c>
      <c r="AY270" s="22">
        <f>+IFERROR(COUNTIFS('OEN DET'!$J:$J,2,'OEN DET'!$A:$A,CONSOLIDADO!$F270)/COUNTIFS('OEN DET'!$J:$J,"&lt;&gt;",'OEN DET'!$A:$A,CONSOLIDADO!$F270),0)</f>
        <v>0</v>
      </c>
      <c r="AZ270" s="22">
        <f>+IFERROR(COUNTIFS('OEN DET'!$J:$J,3,'OEN DET'!$A:$A,CONSOLIDADO!$F270)/COUNTIFS('OEN DET'!$J:$J,"&lt;&gt;",'OEN DET'!$A:$A,CONSOLIDADO!$F270),0)</f>
        <v>0</v>
      </c>
      <c r="BA270" s="22">
        <f>+IFERROR(COUNTIFS('OEN DET'!$J:$J,4,'OEN DET'!$A:$A,CONSOLIDADO!$F270)/COUNTIFS('OEN DET'!$J:$J,"&lt;&gt;",'OEN DET'!$A:$A,CONSOLIDADO!$F270),0)</f>
        <v>0</v>
      </c>
      <c r="BB270" s="22">
        <f>+IFERROR(COUNTIFS('OEN DET'!$J:$J,5,'OEN DET'!$A:$A,CONSOLIDADO!$F270)/COUNTIFS('OEN DET'!$J:$J,"&lt;&gt;",'OEN DET'!$A:$A,CONSOLIDADO!$F270),0)</f>
        <v>0</v>
      </c>
      <c r="BC270" s="48">
        <v>3</v>
      </c>
    </row>
    <row r="271" spans="1:55" x14ac:dyDescent="0.3">
      <c r="A271" s="11">
        <f>AVERAGEIFS('OEN DET'!B:B,'OEN DET'!A:A,CONSOLIDADO!F271)</f>
        <v>6</v>
      </c>
      <c r="B271" s="11">
        <f>AVERAGEIFS('OEN DET'!F:F,'OEN DET'!A:A,CONSOLIDADO!F271)</f>
        <v>13</v>
      </c>
      <c r="C271" s="43">
        <f t="shared" si="12"/>
        <v>1</v>
      </c>
      <c r="D271" s="43">
        <f t="shared" si="13"/>
        <v>0</v>
      </c>
      <c r="E271" s="2" t="s">
        <v>7708</v>
      </c>
      <c r="F271" s="2">
        <f t="shared" si="14"/>
        <v>270</v>
      </c>
      <c r="G271" s="11">
        <v>0</v>
      </c>
      <c r="H271" s="11">
        <v>0</v>
      </c>
      <c r="I271" s="11">
        <v>0</v>
      </c>
      <c r="J271" s="11">
        <v>0</v>
      </c>
      <c r="K271" s="11">
        <v>0</v>
      </c>
      <c r="L271" s="11">
        <v>1</v>
      </c>
      <c r="M271" s="11">
        <v>0</v>
      </c>
      <c r="N271" s="11">
        <v>0</v>
      </c>
      <c r="O271" s="11">
        <v>0</v>
      </c>
      <c r="P271" s="11">
        <v>0</v>
      </c>
      <c r="Q271" s="11">
        <v>0</v>
      </c>
      <c r="R271" s="11">
        <v>0</v>
      </c>
      <c r="S271" s="11">
        <v>0</v>
      </c>
      <c r="T271" s="11">
        <v>0</v>
      </c>
      <c r="U271" s="11">
        <v>0</v>
      </c>
      <c r="V271" s="11">
        <v>0</v>
      </c>
      <c r="W271" s="11">
        <v>0</v>
      </c>
      <c r="X271" s="11">
        <v>0</v>
      </c>
      <c r="Y271" s="11">
        <v>0</v>
      </c>
      <c r="Z271" s="11">
        <v>0</v>
      </c>
      <c r="AA271" s="11">
        <v>0</v>
      </c>
      <c r="AB271" s="11">
        <v>0</v>
      </c>
      <c r="AC271" s="11">
        <v>0</v>
      </c>
      <c r="AD271" s="11">
        <v>0</v>
      </c>
      <c r="AE271" s="11">
        <v>0</v>
      </c>
      <c r="AF271" s="11">
        <v>0</v>
      </c>
      <c r="AG271" s="11">
        <v>0</v>
      </c>
      <c r="AH271" s="11">
        <v>0</v>
      </c>
      <c r="AI271" s="11">
        <v>0</v>
      </c>
      <c r="AJ271" s="11">
        <v>0</v>
      </c>
      <c r="AK271" s="11">
        <v>0</v>
      </c>
      <c r="AL271" s="11">
        <v>0</v>
      </c>
      <c r="AM271" s="11">
        <v>0</v>
      </c>
      <c r="AN271" s="11">
        <v>0</v>
      </c>
      <c r="AO271" s="11">
        <v>0</v>
      </c>
      <c r="AP271" s="11">
        <v>0</v>
      </c>
      <c r="AQ271" s="11">
        <v>0</v>
      </c>
      <c r="AR271" s="11">
        <v>0</v>
      </c>
      <c r="AS271" s="11">
        <v>1</v>
      </c>
      <c r="AT271" s="11">
        <v>0</v>
      </c>
      <c r="AU271" s="22">
        <f>+IFERROR(COUNTIFS('OEN DET'!$H:$H,1,'OEN DET'!$A:$A,CONSOLIDADO!$F271)/COUNTIFS('OEN DET'!$H:$H,"&lt;&gt;",'OEN DET'!$A:$A,CONSOLIDADO!$F271),0)</f>
        <v>1</v>
      </c>
      <c r="AV271" s="22">
        <f>+IFERROR(COUNTIFS('OEN DET'!$H:$H,2,'OEN DET'!$A:$A,CONSOLIDADO!$F271)/COUNTIFS('OEN DET'!$H:$H,"&lt;&gt;",'OEN DET'!$A:$A,CONSOLIDADO!$F271),0)</f>
        <v>0</v>
      </c>
      <c r="AW271" s="22">
        <f>+IFERROR(COUNTIFS('OEN DET'!$H:$H,3,'OEN DET'!$A:$A,CONSOLIDADO!$F271)/COUNTIFS('OEN DET'!$H:$H,"&lt;&gt;",'OEN DET'!$A:$A,CONSOLIDADO!$F271),0)</f>
        <v>0</v>
      </c>
      <c r="AX271" s="22">
        <f>+IFERROR(COUNTIFS('OEN DET'!$J:$J,1,'OEN DET'!$A:$A,CONSOLIDADO!$F271)/COUNTIFS('OEN DET'!$J:$J,"&lt;&gt;",'OEN DET'!$A:$A,CONSOLIDADO!$F271),0)</f>
        <v>0</v>
      </c>
      <c r="AY271" s="22">
        <f>+IFERROR(COUNTIFS('OEN DET'!$J:$J,2,'OEN DET'!$A:$A,CONSOLIDADO!$F271)/COUNTIFS('OEN DET'!$J:$J,"&lt;&gt;",'OEN DET'!$A:$A,CONSOLIDADO!$F271),0)</f>
        <v>0</v>
      </c>
      <c r="AZ271" s="22">
        <f>+IFERROR(COUNTIFS('OEN DET'!$J:$J,3,'OEN DET'!$A:$A,CONSOLIDADO!$F271)/COUNTIFS('OEN DET'!$J:$J,"&lt;&gt;",'OEN DET'!$A:$A,CONSOLIDADO!$F271),0)</f>
        <v>0</v>
      </c>
      <c r="BA271" s="22">
        <f>+IFERROR(COUNTIFS('OEN DET'!$J:$J,4,'OEN DET'!$A:$A,CONSOLIDADO!$F271)/COUNTIFS('OEN DET'!$J:$J,"&lt;&gt;",'OEN DET'!$A:$A,CONSOLIDADO!$F271),0)</f>
        <v>0</v>
      </c>
      <c r="BB271" s="22">
        <f>+IFERROR(COUNTIFS('OEN DET'!$J:$J,5,'OEN DET'!$A:$A,CONSOLIDADO!$F271)/COUNTIFS('OEN DET'!$J:$J,"&lt;&gt;",'OEN DET'!$A:$A,CONSOLIDADO!$F271),0)</f>
        <v>0</v>
      </c>
      <c r="BC271" s="48">
        <v>2</v>
      </c>
    </row>
    <row r="272" spans="1:55" x14ac:dyDescent="0.3">
      <c r="A272" s="11">
        <f>AVERAGEIFS('OEN DET'!B:B,'OEN DET'!A:A,CONSOLIDADO!F272)</f>
        <v>7</v>
      </c>
      <c r="B272" s="11">
        <f>AVERAGEIFS('OEN DET'!F:F,'OEN DET'!A:A,CONSOLIDADO!F272)</f>
        <v>3</v>
      </c>
      <c r="C272" s="43">
        <f t="shared" si="12"/>
        <v>1</v>
      </c>
      <c r="D272" s="43">
        <f t="shared" si="13"/>
        <v>1</v>
      </c>
      <c r="E272" s="2" t="s">
        <v>7708</v>
      </c>
      <c r="F272" s="2">
        <f t="shared" si="14"/>
        <v>271</v>
      </c>
      <c r="G272" s="11">
        <v>0</v>
      </c>
      <c r="H272" s="11">
        <v>0</v>
      </c>
      <c r="I272" s="11">
        <v>0</v>
      </c>
      <c r="J272" s="11">
        <v>0</v>
      </c>
      <c r="K272" s="11">
        <v>0</v>
      </c>
      <c r="L272" s="11">
        <v>0</v>
      </c>
      <c r="M272" s="11">
        <v>1</v>
      </c>
      <c r="N272" s="11">
        <v>0</v>
      </c>
      <c r="O272" s="11">
        <v>0</v>
      </c>
      <c r="P272" s="11">
        <v>0</v>
      </c>
      <c r="Q272" s="11">
        <v>0</v>
      </c>
      <c r="R272" s="11">
        <v>0</v>
      </c>
      <c r="S272" s="11">
        <v>0</v>
      </c>
      <c r="T272" s="11">
        <v>0</v>
      </c>
      <c r="U272" s="11">
        <v>0</v>
      </c>
      <c r="V272" s="11">
        <v>0</v>
      </c>
      <c r="W272" s="11">
        <v>0</v>
      </c>
      <c r="X272" s="11">
        <v>0</v>
      </c>
      <c r="Y272" s="11">
        <v>0</v>
      </c>
      <c r="Z272" s="11">
        <v>0</v>
      </c>
      <c r="AA272" s="11">
        <v>0</v>
      </c>
      <c r="AB272" s="11">
        <v>0</v>
      </c>
      <c r="AC272" s="11">
        <v>0</v>
      </c>
      <c r="AD272" s="11">
        <v>0</v>
      </c>
      <c r="AE272" s="11">
        <v>0</v>
      </c>
      <c r="AF272" s="11">
        <v>0</v>
      </c>
      <c r="AG272" s="11">
        <v>0</v>
      </c>
      <c r="AH272" s="11">
        <v>0</v>
      </c>
      <c r="AI272" s="11">
        <v>1</v>
      </c>
      <c r="AJ272" s="11">
        <v>0</v>
      </c>
      <c r="AK272" s="11">
        <v>0</v>
      </c>
      <c r="AL272" s="11">
        <v>0</v>
      </c>
      <c r="AM272" s="11">
        <v>0</v>
      </c>
      <c r="AN272" s="11">
        <v>0</v>
      </c>
      <c r="AO272" s="11">
        <v>0</v>
      </c>
      <c r="AP272" s="11">
        <v>0</v>
      </c>
      <c r="AQ272" s="11">
        <v>0</v>
      </c>
      <c r="AR272" s="11">
        <v>0</v>
      </c>
      <c r="AS272" s="11">
        <v>0</v>
      </c>
      <c r="AT272" s="11">
        <v>0</v>
      </c>
      <c r="AU272" s="22">
        <f>+IFERROR(COUNTIFS('OEN DET'!$H:$H,1,'OEN DET'!$A:$A,CONSOLIDADO!$F272)/COUNTIFS('OEN DET'!$H:$H,"&lt;&gt;",'OEN DET'!$A:$A,CONSOLIDADO!$F272),0)</f>
        <v>0</v>
      </c>
      <c r="AV272" s="22">
        <f>+IFERROR(COUNTIFS('OEN DET'!$H:$H,2,'OEN DET'!$A:$A,CONSOLIDADO!$F272)/COUNTIFS('OEN DET'!$H:$H,"&lt;&gt;",'OEN DET'!$A:$A,CONSOLIDADO!$F272),0)</f>
        <v>1</v>
      </c>
      <c r="AW272" s="22">
        <f>+IFERROR(COUNTIFS('OEN DET'!$H:$H,3,'OEN DET'!$A:$A,CONSOLIDADO!$F272)/COUNTIFS('OEN DET'!$H:$H,"&lt;&gt;",'OEN DET'!$A:$A,CONSOLIDADO!$F272),0)</f>
        <v>0</v>
      </c>
      <c r="AX272" s="22">
        <f>+IFERROR(COUNTIFS('OEN DET'!$J:$J,1,'OEN DET'!$A:$A,CONSOLIDADO!$F272)/COUNTIFS('OEN DET'!$J:$J,"&lt;&gt;",'OEN DET'!$A:$A,CONSOLIDADO!$F272),0)</f>
        <v>1</v>
      </c>
      <c r="AY272" s="22">
        <f>+IFERROR(COUNTIFS('OEN DET'!$J:$J,2,'OEN DET'!$A:$A,CONSOLIDADO!$F272)/COUNTIFS('OEN DET'!$J:$J,"&lt;&gt;",'OEN DET'!$A:$A,CONSOLIDADO!$F272),0)</f>
        <v>0</v>
      </c>
      <c r="AZ272" s="22">
        <f>+IFERROR(COUNTIFS('OEN DET'!$J:$J,3,'OEN DET'!$A:$A,CONSOLIDADO!$F272)/COUNTIFS('OEN DET'!$J:$J,"&lt;&gt;",'OEN DET'!$A:$A,CONSOLIDADO!$F272),0)</f>
        <v>0</v>
      </c>
      <c r="BA272" s="22">
        <f>+IFERROR(COUNTIFS('OEN DET'!$J:$J,4,'OEN DET'!$A:$A,CONSOLIDADO!$F272)/COUNTIFS('OEN DET'!$J:$J,"&lt;&gt;",'OEN DET'!$A:$A,CONSOLIDADO!$F272),0)</f>
        <v>0</v>
      </c>
      <c r="BB272" s="22">
        <f>+IFERROR(COUNTIFS('OEN DET'!$J:$J,5,'OEN DET'!$A:$A,CONSOLIDADO!$F272)/COUNTIFS('OEN DET'!$J:$J,"&lt;&gt;",'OEN DET'!$A:$A,CONSOLIDADO!$F272),0)</f>
        <v>0</v>
      </c>
      <c r="BC272" s="48">
        <v>3</v>
      </c>
    </row>
    <row r="273" spans="1:55" x14ac:dyDescent="0.3">
      <c r="A273" s="11">
        <f>AVERAGEIFS('OEN DET'!B:B,'OEN DET'!A:A,CONSOLIDADO!F273)</f>
        <v>8</v>
      </c>
      <c r="B273" s="11">
        <f>AVERAGEIFS('OEN DET'!F:F,'OEN DET'!A:A,CONSOLIDADO!F273)</f>
        <v>6</v>
      </c>
      <c r="C273" s="43">
        <f t="shared" si="12"/>
        <v>1</v>
      </c>
      <c r="D273" s="43">
        <f t="shared" si="13"/>
        <v>1</v>
      </c>
      <c r="E273" s="2" t="s">
        <v>7708</v>
      </c>
      <c r="F273" s="2">
        <f t="shared" si="14"/>
        <v>272</v>
      </c>
      <c r="G273" s="11">
        <v>0</v>
      </c>
      <c r="H273" s="11">
        <v>0</v>
      </c>
      <c r="I273" s="11">
        <v>0</v>
      </c>
      <c r="J273" s="11">
        <v>0</v>
      </c>
      <c r="K273" s="11">
        <v>0</v>
      </c>
      <c r="L273" s="11">
        <v>0</v>
      </c>
      <c r="M273" s="11">
        <v>0</v>
      </c>
      <c r="N273" s="11">
        <v>1</v>
      </c>
      <c r="O273" s="11">
        <v>0</v>
      </c>
      <c r="P273" s="11">
        <v>0</v>
      </c>
      <c r="Q273" s="11">
        <v>0</v>
      </c>
      <c r="R273" s="11">
        <v>0</v>
      </c>
      <c r="S273" s="11">
        <v>0</v>
      </c>
      <c r="T273" s="11">
        <v>0</v>
      </c>
      <c r="U273" s="11">
        <v>0</v>
      </c>
      <c r="V273" s="11">
        <v>0</v>
      </c>
      <c r="W273" s="11">
        <v>0</v>
      </c>
      <c r="X273" s="11">
        <v>0</v>
      </c>
      <c r="Y273" s="11">
        <v>0</v>
      </c>
      <c r="Z273" s="11">
        <v>0</v>
      </c>
      <c r="AA273" s="11">
        <v>0</v>
      </c>
      <c r="AB273" s="11">
        <v>0</v>
      </c>
      <c r="AC273" s="11">
        <v>0</v>
      </c>
      <c r="AD273" s="11">
        <v>0</v>
      </c>
      <c r="AE273" s="11">
        <v>0</v>
      </c>
      <c r="AF273" s="11">
        <v>0</v>
      </c>
      <c r="AG273" s="11">
        <v>0</v>
      </c>
      <c r="AH273" s="11">
        <v>0</v>
      </c>
      <c r="AI273" s="11">
        <v>0</v>
      </c>
      <c r="AJ273" s="11">
        <v>0</v>
      </c>
      <c r="AK273" s="11">
        <v>0</v>
      </c>
      <c r="AL273" s="11">
        <v>1</v>
      </c>
      <c r="AM273" s="11">
        <v>0</v>
      </c>
      <c r="AN273" s="11">
        <v>0</v>
      </c>
      <c r="AO273" s="11">
        <v>0</v>
      </c>
      <c r="AP273" s="11">
        <v>0</v>
      </c>
      <c r="AQ273" s="11">
        <v>0</v>
      </c>
      <c r="AR273" s="11">
        <v>0</v>
      </c>
      <c r="AS273" s="11">
        <v>0</v>
      </c>
      <c r="AT273" s="11">
        <v>0</v>
      </c>
      <c r="AU273" s="22">
        <f>+IFERROR(COUNTIFS('OEN DET'!$H:$H,1,'OEN DET'!$A:$A,CONSOLIDADO!$F273)/COUNTIFS('OEN DET'!$H:$H,"&lt;&gt;",'OEN DET'!$A:$A,CONSOLIDADO!$F273),0)</f>
        <v>1</v>
      </c>
      <c r="AV273" s="22">
        <f>+IFERROR(COUNTIFS('OEN DET'!$H:$H,2,'OEN DET'!$A:$A,CONSOLIDADO!$F273)/COUNTIFS('OEN DET'!$H:$H,"&lt;&gt;",'OEN DET'!$A:$A,CONSOLIDADO!$F273),0)</f>
        <v>0</v>
      </c>
      <c r="AW273" s="22">
        <f>+IFERROR(COUNTIFS('OEN DET'!$H:$H,3,'OEN DET'!$A:$A,CONSOLIDADO!$F273)/COUNTIFS('OEN DET'!$H:$H,"&lt;&gt;",'OEN DET'!$A:$A,CONSOLIDADO!$F273),0)</f>
        <v>0</v>
      </c>
      <c r="AX273" s="22">
        <f>+IFERROR(COUNTIFS('OEN DET'!$J:$J,1,'OEN DET'!$A:$A,CONSOLIDADO!$F273)/COUNTIFS('OEN DET'!$J:$J,"&lt;&gt;",'OEN DET'!$A:$A,CONSOLIDADO!$F273),0)</f>
        <v>1</v>
      </c>
      <c r="AY273" s="22">
        <f>+IFERROR(COUNTIFS('OEN DET'!$J:$J,2,'OEN DET'!$A:$A,CONSOLIDADO!$F273)/COUNTIFS('OEN DET'!$J:$J,"&lt;&gt;",'OEN DET'!$A:$A,CONSOLIDADO!$F273),0)</f>
        <v>0</v>
      </c>
      <c r="AZ273" s="22">
        <f>+IFERROR(COUNTIFS('OEN DET'!$J:$J,3,'OEN DET'!$A:$A,CONSOLIDADO!$F273)/COUNTIFS('OEN DET'!$J:$J,"&lt;&gt;",'OEN DET'!$A:$A,CONSOLIDADO!$F273),0)</f>
        <v>0</v>
      </c>
      <c r="BA273" s="22">
        <f>+IFERROR(COUNTIFS('OEN DET'!$J:$J,4,'OEN DET'!$A:$A,CONSOLIDADO!$F273)/COUNTIFS('OEN DET'!$J:$J,"&lt;&gt;",'OEN DET'!$A:$A,CONSOLIDADO!$F273),0)</f>
        <v>0</v>
      </c>
      <c r="BB273" s="22">
        <f>+IFERROR(COUNTIFS('OEN DET'!$J:$J,5,'OEN DET'!$A:$A,CONSOLIDADO!$F273)/COUNTIFS('OEN DET'!$J:$J,"&lt;&gt;",'OEN DET'!$A:$A,CONSOLIDADO!$F273),0)</f>
        <v>0</v>
      </c>
      <c r="BC273" s="48">
        <v>2</v>
      </c>
    </row>
    <row r="274" spans="1:55" x14ac:dyDescent="0.3">
      <c r="A274" s="11">
        <f>AVERAGEIFS('OEN DET'!B:B,'OEN DET'!A:A,CONSOLIDADO!F274)</f>
        <v>8</v>
      </c>
      <c r="B274" s="11">
        <f>AVERAGEIFS('OEN DET'!F:F,'OEN DET'!A:A,CONSOLIDADO!F274)</f>
        <v>8</v>
      </c>
      <c r="C274" s="43">
        <f t="shared" si="12"/>
        <v>1</v>
      </c>
      <c r="D274" s="43">
        <f t="shared" si="13"/>
        <v>1</v>
      </c>
      <c r="E274" s="2" t="s">
        <v>7708</v>
      </c>
      <c r="F274" s="2">
        <f t="shared" si="14"/>
        <v>273</v>
      </c>
      <c r="G274" s="11">
        <v>0</v>
      </c>
      <c r="H274" s="11">
        <v>0</v>
      </c>
      <c r="I274" s="11">
        <v>0</v>
      </c>
      <c r="J274" s="11">
        <v>0</v>
      </c>
      <c r="K274" s="11">
        <v>0</v>
      </c>
      <c r="L274" s="11">
        <v>0</v>
      </c>
      <c r="M274" s="11">
        <v>0</v>
      </c>
      <c r="N274" s="11">
        <v>1</v>
      </c>
      <c r="O274" s="11">
        <v>0</v>
      </c>
      <c r="P274" s="11">
        <v>0</v>
      </c>
      <c r="Q274" s="11">
        <v>0</v>
      </c>
      <c r="R274" s="11">
        <v>0</v>
      </c>
      <c r="S274" s="11">
        <v>0</v>
      </c>
      <c r="T274" s="11">
        <v>0</v>
      </c>
      <c r="U274" s="11">
        <v>0</v>
      </c>
      <c r="V274" s="11">
        <v>0</v>
      </c>
      <c r="W274" s="11">
        <v>0</v>
      </c>
      <c r="X274" s="11">
        <v>0</v>
      </c>
      <c r="Y274" s="11">
        <v>0</v>
      </c>
      <c r="Z274" s="11">
        <v>0</v>
      </c>
      <c r="AA274" s="11">
        <v>0</v>
      </c>
      <c r="AB274" s="11">
        <v>0</v>
      </c>
      <c r="AC274" s="11">
        <v>0</v>
      </c>
      <c r="AD274" s="11">
        <v>0</v>
      </c>
      <c r="AE274" s="11">
        <v>0</v>
      </c>
      <c r="AF274" s="11">
        <v>0</v>
      </c>
      <c r="AG274" s="11">
        <v>0</v>
      </c>
      <c r="AH274" s="11">
        <v>0</v>
      </c>
      <c r="AI274" s="11">
        <v>0</v>
      </c>
      <c r="AJ274" s="11">
        <v>0</v>
      </c>
      <c r="AK274" s="11">
        <v>0</v>
      </c>
      <c r="AL274" s="11">
        <v>0</v>
      </c>
      <c r="AM274" s="11">
        <v>0</v>
      </c>
      <c r="AN274" s="11">
        <v>1</v>
      </c>
      <c r="AO274" s="11">
        <v>0</v>
      </c>
      <c r="AP274" s="11">
        <v>0</v>
      </c>
      <c r="AQ274" s="11">
        <v>0</v>
      </c>
      <c r="AR274" s="11">
        <v>0</v>
      </c>
      <c r="AS274" s="11">
        <v>0</v>
      </c>
      <c r="AT274" s="11">
        <v>0</v>
      </c>
      <c r="AU274" s="22">
        <f>+IFERROR(COUNTIFS('OEN DET'!$H:$H,1,'OEN DET'!$A:$A,CONSOLIDADO!$F274)/COUNTIFS('OEN DET'!$H:$H,"&lt;&gt;",'OEN DET'!$A:$A,CONSOLIDADO!$F274),0)</f>
        <v>0.90909090909090906</v>
      </c>
      <c r="AV274" s="22">
        <f>+IFERROR(COUNTIFS('OEN DET'!$H:$H,2,'OEN DET'!$A:$A,CONSOLIDADO!$F274)/COUNTIFS('OEN DET'!$H:$H,"&lt;&gt;",'OEN DET'!$A:$A,CONSOLIDADO!$F274),0)</f>
        <v>9.0909090909090912E-2</v>
      </c>
      <c r="AW274" s="22">
        <f>+IFERROR(COUNTIFS('OEN DET'!$H:$H,3,'OEN DET'!$A:$A,CONSOLIDADO!$F274)/COUNTIFS('OEN DET'!$H:$H,"&lt;&gt;",'OEN DET'!$A:$A,CONSOLIDADO!$F274),0)</f>
        <v>0</v>
      </c>
      <c r="AX274" s="22">
        <f>+IFERROR(COUNTIFS('OEN DET'!$J:$J,1,'OEN DET'!$A:$A,CONSOLIDADO!$F274)/COUNTIFS('OEN DET'!$J:$J,"&lt;&gt;",'OEN DET'!$A:$A,CONSOLIDADO!$F274),0)</f>
        <v>1</v>
      </c>
      <c r="AY274" s="22">
        <f>+IFERROR(COUNTIFS('OEN DET'!$J:$J,2,'OEN DET'!$A:$A,CONSOLIDADO!$F274)/COUNTIFS('OEN DET'!$J:$J,"&lt;&gt;",'OEN DET'!$A:$A,CONSOLIDADO!$F274),0)</f>
        <v>0</v>
      </c>
      <c r="AZ274" s="22">
        <f>+IFERROR(COUNTIFS('OEN DET'!$J:$J,3,'OEN DET'!$A:$A,CONSOLIDADO!$F274)/COUNTIFS('OEN DET'!$J:$J,"&lt;&gt;",'OEN DET'!$A:$A,CONSOLIDADO!$F274),0)</f>
        <v>0</v>
      </c>
      <c r="BA274" s="22">
        <f>+IFERROR(COUNTIFS('OEN DET'!$J:$J,4,'OEN DET'!$A:$A,CONSOLIDADO!$F274)/COUNTIFS('OEN DET'!$J:$J,"&lt;&gt;",'OEN DET'!$A:$A,CONSOLIDADO!$F274),0)</f>
        <v>0</v>
      </c>
      <c r="BB274" s="22">
        <f>+IFERROR(COUNTIFS('OEN DET'!$J:$J,5,'OEN DET'!$A:$A,CONSOLIDADO!$F274)/COUNTIFS('OEN DET'!$J:$J,"&lt;&gt;",'OEN DET'!$A:$A,CONSOLIDADO!$F274),0)</f>
        <v>0</v>
      </c>
      <c r="BC274" s="48">
        <v>2</v>
      </c>
    </row>
    <row r="275" spans="1:55" x14ac:dyDescent="0.3">
      <c r="A275" s="11">
        <f>AVERAGEIFS('OEN DET'!B:B,'OEN DET'!A:A,CONSOLIDADO!F275)</f>
        <v>8</v>
      </c>
      <c r="B275" s="11">
        <f>AVERAGEIFS('OEN DET'!F:F,'OEN DET'!A:A,CONSOLIDADO!F275)</f>
        <v>7</v>
      </c>
      <c r="C275" s="43">
        <f t="shared" si="12"/>
        <v>1</v>
      </c>
      <c r="D275" s="43">
        <f t="shared" si="13"/>
        <v>1</v>
      </c>
      <c r="E275" s="2" t="s">
        <v>7708</v>
      </c>
      <c r="F275" s="2">
        <f t="shared" si="14"/>
        <v>274</v>
      </c>
      <c r="G275" s="11">
        <v>0</v>
      </c>
      <c r="H275" s="11">
        <v>0</v>
      </c>
      <c r="I275" s="11">
        <v>0</v>
      </c>
      <c r="J275" s="11">
        <v>0</v>
      </c>
      <c r="K275" s="11">
        <v>0</v>
      </c>
      <c r="L275" s="11">
        <v>0</v>
      </c>
      <c r="M275" s="11">
        <v>0</v>
      </c>
      <c r="N275" s="11">
        <v>1</v>
      </c>
      <c r="O275" s="11">
        <v>0</v>
      </c>
      <c r="P275" s="11">
        <v>0</v>
      </c>
      <c r="Q275" s="11">
        <v>0</v>
      </c>
      <c r="R275" s="11">
        <v>0</v>
      </c>
      <c r="S275" s="11">
        <v>0</v>
      </c>
      <c r="T275" s="11">
        <v>0</v>
      </c>
      <c r="U275" s="11">
        <v>0</v>
      </c>
      <c r="V275" s="11">
        <v>0</v>
      </c>
      <c r="W275" s="11">
        <v>0</v>
      </c>
      <c r="X275" s="11">
        <v>0</v>
      </c>
      <c r="Y275" s="11">
        <v>0</v>
      </c>
      <c r="Z275" s="11">
        <v>0</v>
      </c>
      <c r="AA275" s="11">
        <v>0</v>
      </c>
      <c r="AB275" s="11">
        <v>0</v>
      </c>
      <c r="AC275" s="11">
        <v>0</v>
      </c>
      <c r="AD275" s="11">
        <v>0</v>
      </c>
      <c r="AE275" s="11">
        <v>0</v>
      </c>
      <c r="AF275" s="11">
        <v>0</v>
      </c>
      <c r="AG275" s="11">
        <v>0</v>
      </c>
      <c r="AH275" s="11">
        <v>0</v>
      </c>
      <c r="AI275" s="11">
        <v>0</v>
      </c>
      <c r="AJ275" s="11">
        <v>0</v>
      </c>
      <c r="AK275" s="11">
        <v>0</v>
      </c>
      <c r="AL275" s="11">
        <v>0</v>
      </c>
      <c r="AM275" s="11">
        <v>1</v>
      </c>
      <c r="AN275" s="11">
        <v>0</v>
      </c>
      <c r="AO275" s="11">
        <v>0</v>
      </c>
      <c r="AP275" s="11">
        <v>0</v>
      </c>
      <c r="AQ275" s="11">
        <v>0</v>
      </c>
      <c r="AR275" s="11">
        <v>0</v>
      </c>
      <c r="AS275" s="11">
        <v>0</v>
      </c>
      <c r="AT275" s="11">
        <v>0</v>
      </c>
      <c r="AU275" s="22">
        <f>+IFERROR(COUNTIFS('OEN DET'!$H:$H,1,'OEN DET'!$A:$A,CONSOLIDADO!$F275)/COUNTIFS('OEN DET'!$H:$H,"&lt;&gt;",'OEN DET'!$A:$A,CONSOLIDADO!$F275),0)</f>
        <v>0.5</v>
      </c>
      <c r="AV275" s="22">
        <f>+IFERROR(COUNTIFS('OEN DET'!$H:$H,2,'OEN DET'!$A:$A,CONSOLIDADO!$F275)/COUNTIFS('OEN DET'!$H:$H,"&lt;&gt;",'OEN DET'!$A:$A,CONSOLIDADO!$F275),0)</f>
        <v>0.5</v>
      </c>
      <c r="AW275" s="22">
        <f>+IFERROR(COUNTIFS('OEN DET'!$H:$H,3,'OEN DET'!$A:$A,CONSOLIDADO!$F275)/COUNTIFS('OEN DET'!$H:$H,"&lt;&gt;",'OEN DET'!$A:$A,CONSOLIDADO!$F275),0)</f>
        <v>0</v>
      </c>
      <c r="AX275" s="22">
        <f>+IFERROR(COUNTIFS('OEN DET'!$J:$J,1,'OEN DET'!$A:$A,CONSOLIDADO!$F275)/COUNTIFS('OEN DET'!$J:$J,"&lt;&gt;",'OEN DET'!$A:$A,CONSOLIDADO!$F275),0)</f>
        <v>1</v>
      </c>
      <c r="AY275" s="22">
        <f>+IFERROR(COUNTIFS('OEN DET'!$J:$J,2,'OEN DET'!$A:$A,CONSOLIDADO!$F275)/COUNTIFS('OEN DET'!$J:$J,"&lt;&gt;",'OEN DET'!$A:$A,CONSOLIDADO!$F275),0)</f>
        <v>0</v>
      </c>
      <c r="AZ275" s="22">
        <f>+IFERROR(COUNTIFS('OEN DET'!$J:$J,3,'OEN DET'!$A:$A,CONSOLIDADO!$F275)/COUNTIFS('OEN DET'!$J:$J,"&lt;&gt;",'OEN DET'!$A:$A,CONSOLIDADO!$F275),0)</f>
        <v>0</v>
      </c>
      <c r="BA275" s="22">
        <f>+IFERROR(COUNTIFS('OEN DET'!$J:$J,4,'OEN DET'!$A:$A,CONSOLIDADO!$F275)/COUNTIFS('OEN DET'!$J:$J,"&lt;&gt;",'OEN DET'!$A:$A,CONSOLIDADO!$F275),0)</f>
        <v>0</v>
      </c>
      <c r="BB275" s="22">
        <f>+IFERROR(COUNTIFS('OEN DET'!$J:$J,5,'OEN DET'!$A:$A,CONSOLIDADO!$F275)/COUNTIFS('OEN DET'!$J:$J,"&lt;&gt;",'OEN DET'!$A:$A,CONSOLIDADO!$F275),0)</f>
        <v>0</v>
      </c>
      <c r="BC275" s="48">
        <v>1</v>
      </c>
    </row>
    <row r="276" spans="1:55" x14ac:dyDescent="0.3">
      <c r="A276" s="11">
        <f>AVERAGEIFS('OEN DET'!B:B,'OEN DET'!A:A,CONSOLIDADO!F276)</f>
        <v>8</v>
      </c>
      <c r="B276" s="11">
        <f>AVERAGEIFS('OEN DET'!F:F,'OEN DET'!A:A,CONSOLIDADO!F276)</f>
        <v>7</v>
      </c>
      <c r="C276" s="43">
        <f t="shared" si="12"/>
        <v>1</v>
      </c>
      <c r="D276" s="43">
        <f t="shared" si="13"/>
        <v>1</v>
      </c>
      <c r="E276" s="2" t="s">
        <v>7708</v>
      </c>
      <c r="F276" s="2">
        <f t="shared" si="14"/>
        <v>275</v>
      </c>
      <c r="G276" s="11">
        <v>0</v>
      </c>
      <c r="H276" s="11">
        <v>0</v>
      </c>
      <c r="I276" s="11">
        <v>0</v>
      </c>
      <c r="J276" s="11">
        <v>0</v>
      </c>
      <c r="K276" s="11">
        <v>0</v>
      </c>
      <c r="L276" s="11">
        <v>0</v>
      </c>
      <c r="M276" s="11">
        <v>0</v>
      </c>
      <c r="N276" s="11">
        <v>1</v>
      </c>
      <c r="O276" s="11">
        <v>0</v>
      </c>
      <c r="P276" s="11">
        <v>0</v>
      </c>
      <c r="Q276" s="11">
        <v>0</v>
      </c>
      <c r="R276" s="11">
        <v>0</v>
      </c>
      <c r="S276" s="11">
        <v>0</v>
      </c>
      <c r="T276" s="11">
        <v>0</v>
      </c>
      <c r="U276" s="11">
        <v>0</v>
      </c>
      <c r="V276" s="11">
        <v>0</v>
      </c>
      <c r="W276" s="11">
        <v>0</v>
      </c>
      <c r="X276" s="11">
        <v>0</v>
      </c>
      <c r="Y276" s="11">
        <v>0</v>
      </c>
      <c r="Z276" s="11">
        <v>0</v>
      </c>
      <c r="AA276" s="11">
        <v>0</v>
      </c>
      <c r="AB276" s="11">
        <v>0</v>
      </c>
      <c r="AC276" s="11">
        <v>0</v>
      </c>
      <c r="AD276" s="11">
        <v>0</v>
      </c>
      <c r="AE276" s="11">
        <v>0</v>
      </c>
      <c r="AF276" s="11">
        <v>0</v>
      </c>
      <c r="AG276" s="11">
        <v>0</v>
      </c>
      <c r="AH276" s="11">
        <v>0</v>
      </c>
      <c r="AI276" s="11">
        <v>0</v>
      </c>
      <c r="AJ276" s="11">
        <v>0</v>
      </c>
      <c r="AK276" s="11">
        <v>0</v>
      </c>
      <c r="AL276" s="11">
        <v>0</v>
      </c>
      <c r="AM276" s="11">
        <v>1</v>
      </c>
      <c r="AN276" s="11">
        <v>0</v>
      </c>
      <c r="AO276" s="11">
        <v>0</v>
      </c>
      <c r="AP276" s="11">
        <v>0</v>
      </c>
      <c r="AQ276" s="11">
        <v>0</v>
      </c>
      <c r="AR276" s="11">
        <v>0</v>
      </c>
      <c r="AS276" s="11">
        <v>0</v>
      </c>
      <c r="AT276" s="11">
        <v>0</v>
      </c>
      <c r="AU276" s="22">
        <f>+IFERROR(COUNTIFS('OEN DET'!$H:$H,1,'OEN DET'!$A:$A,CONSOLIDADO!$F276)/COUNTIFS('OEN DET'!$H:$H,"&lt;&gt;",'OEN DET'!$A:$A,CONSOLIDADO!$F276),0)</f>
        <v>0.5714285714285714</v>
      </c>
      <c r="AV276" s="22">
        <f>+IFERROR(COUNTIFS('OEN DET'!$H:$H,2,'OEN DET'!$A:$A,CONSOLIDADO!$F276)/COUNTIFS('OEN DET'!$H:$H,"&lt;&gt;",'OEN DET'!$A:$A,CONSOLIDADO!$F276),0)</f>
        <v>0.2857142857142857</v>
      </c>
      <c r="AW276" s="22">
        <f>+IFERROR(COUNTIFS('OEN DET'!$H:$H,3,'OEN DET'!$A:$A,CONSOLIDADO!$F276)/COUNTIFS('OEN DET'!$H:$H,"&lt;&gt;",'OEN DET'!$A:$A,CONSOLIDADO!$F276),0)</f>
        <v>0.14285714285714285</v>
      </c>
      <c r="AX276" s="22">
        <f>+IFERROR(COUNTIFS('OEN DET'!$J:$J,1,'OEN DET'!$A:$A,CONSOLIDADO!$F276)/COUNTIFS('OEN DET'!$J:$J,"&lt;&gt;",'OEN DET'!$A:$A,CONSOLIDADO!$F276),0)</f>
        <v>0</v>
      </c>
      <c r="AY276" s="22">
        <f>+IFERROR(COUNTIFS('OEN DET'!$J:$J,2,'OEN DET'!$A:$A,CONSOLIDADO!$F276)/COUNTIFS('OEN DET'!$J:$J,"&lt;&gt;",'OEN DET'!$A:$A,CONSOLIDADO!$F276),0)</f>
        <v>0</v>
      </c>
      <c r="AZ276" s="22">
        <f>+IFERROR(COUNTIFS('OEN DET'!$J:$J,3,'OEN DET'!$A:$A,CONSOLIDADO!$F276)/COUNTIFS('OEN DET'!$J:$J,"&lt;&gt;",'OEN DET'!$A:$A,CONSOLIDADO!$F276),0)</f>
        <v>0</v>
      </c>
      <c r="BA276" s="22">
        <f>+IFERROR(COUNTIFS('OEN DET'!$J:$J,4,'OEN DET'!$A:$A,CONSOLIDADO!$F276)/COUNTIFS('OEN DET'!$J:$J,"&lt;&gt;",'OEN DET'!$A:$A,CONSOLIDADO!$F276),0)</f>
        <v>0</v>
      </c>
      <c r="BB276" s="22">
        <f>+IFERROR(COUNTIFS('OEN DET'!$J:$J,5,'OEN DET'!$A:$A,CONSOLIDADO!$F276)/COUNTIFS('OEN DET'!$J:$J,"&lt;&gt;",'OEN DET'!$A:$A,CONSOLIDADO!$F276),0)</f>
        <v>1</v>
      </c>
      <c r="BC276" s="48">
        <v>2</v>
      </c>
    </row>
    <row r="277" spans="1:55" x14ac:dyDescent="0.3">
      <c r="A277" s="11">
        <f>AVERAGEIFS('OEN DET'!B:B,'OEN DET'!A:A,CONSOLIDADO!F277)</f>
        <v>8</v>
      </c>
      <c r="B277" s="11">
        <f>AVERAGEIFS('OEN DET'!F:F,'OEN DET'!A:A,CONSOLIDADO!F277)</f>
        <v>7</v>
      </c>
      <c r="C277" s="43">
        <f t="shared" si="12"/>
        <v>1</v>
      </c>
      <c r="D277" s="43">
        <f t="shared" si="13"/>
        <v>1</v>
      </c>
      <c r="E277" s="2" t="s">
        <v>7708</v>
      </c>
      <c r="F277" s="2">
        <f t="shared" si="14"/>
        <v>276</v>
      </c>
      <c r="G277" s="11">
        <v>0</v>
      </c>
      <c r="H277" s="11">
        <v>0</v>
      </c>
      <c r="I277" s="11">
        <v>0</v>
      </c>
      <c r="J277" s="11">
        <v>0</v>
      </c>
      <c r="K277" s="11">
        <v>0</v>
      </c>
      <c r="L277" s="11">
        <v>0</v>
      </c>
      <c r="M277" s="11">
        <v>0</v>
      </c>
      <c r="N277" s="11">
        <v>1</v>
      </c>
      <c r="O277" s="11">
        <v>0</v>
      </c>
      <c r="P277" s="11">
        <v>0</v>
      </c>
      <c r="Q277" s="11">
        <v>0</v>
      </c>
      <c r="R277" s="11">
        <v>0</v>
      </c>
      <c r="S277" s="11">
        <v>0</v>
      </c>
      <c r="T277" s="11">
        <v>0</v>
      </c>
      <c r="U277" s="11">
        <v>0</v>
      </c>
      <c r="V277" s="11">
        <v>0</v>
      </c>
      <c r="W277" s="11">
        <v>0</v>
      </c>
      <c r="X277" s="11">
        <v>0</v>
      </c>
      <c r="Y277" s="11">
        <v>0</v>
      </c>
      <c r="Z277" s="11">
        <v>0</v>
      </c>
      <c r="AA277" s="11">
        <v>0</v>
      </c>
      <c r="AB277" s="11">
        <v>0</v>
      </c>
      <c r="AC277" s="11">
        <v>0</v>
      </c>
      <c r="AD277" s="11">
        <v>0</v>
      </c>
      <c r="AE277" s="11">
        <v>0</v>
      </c>
      <c r="AF277" s="11">
        <v>0</v>
      </c>
      <c r="AG277" s="11">
        <v>0</v>
      </c>
      <c r="AH277" s="11">
        <v>0</v>
      </c>
      <c r="AI277" s="11">
        <v>0</v>
      </c>
      <c r="AJ277" s="11">
        <v>0</v>
      </c>
      <c r="AK277" s="11">
        <v>0</v>
      </c>
      <c r="AL277" s="11">
        <v>0</v>
      </c>
      <c r="AM277" s="11">
        <v>1</v>
      </c>
      <c r="AN277" s="11">
        <v>0</v>
      </c>
      <c r="AO277" s="11">
        <v>0</v>
      </c>
      <c r="AP277" s="11">
        <v>0</v>
      </c>
      <c r="AQ277" s="11">
        <v>0</v>
      </c>
      <c r="AR277" s="11">
        <v>0</v>
      </c>
      <c r="AS277" s="11">
        <v>0</v>
      </c>
      <c r="AT277" s="11">
        <v>0</v>
      </c>
      <c r="AU277" s="22">
        <f>+IFERROR(COUNTIFS('OEN DET'!$H:$H,1,'OEN DET'!$A:$A,CONSOLIDADO!$F277)/COUNTIFS('OEN DET'!$H:$H,"&lt;&gt;",'OEN DET'!$A:$A,CONSOLIDADO!$F277),0)</f>
        <v>1</v>
      </c>
      <c r="AV277" s="22">
        <f>+IFERROR(COUNTIFS('OEN DET'!$H:$H,2,'OEN DET'!$A:$A,CONSOLIDADO!$F277)/COUNTIFS('OEN DET'!$H:$H,"&lt;&gt;",'OEN DET'!$A:$A,CONSOLIDADO!$F277),0)</f>
        <v>0</v>
      </c>
      <c r="AW277" s="22">
        <f>+IFERROR(COUNTIFS('OEN DET'!$H:$H,3,'OEN DET'!$A:$A,CONSOLIDADO!$F277)/COUNTIFS('OEN DET'!$H:$H,"&lt;&gt;",'OEN DET'!$A:$A,CONSOLIDADO!$F277),0)</f>
        <v>0</v>
      </c>
      <c r="AX277" s="22">
        <f>+IFERROR(COUNTIFS('OEN DET'!$J:$J,1,'OEN DET'!$A:$A,CONSOLIDADO!$F277)/COUNTIFS('OEN DET'!$J:$J,"&lt;&gt;",'OEN DET'!$A:$A,CONSOLIDADO!$F277),0)</f>
        <v>0</v>
      </c>
      <c r="AY277" s="22">
        <f>+IFERROR(COUNTIFS('OEN DET'!$J:$J,2,'OEN DET'!$A:$A,CONSOLIDADO!$F277)/COUNTIFS('OEN DET'!$J:$J,"&lt;&gt;",'OEN DET'!$A:$A,CONSOLIDADO!$F277),0)</f>
        <v>1</v>
      </c>
      <c r="AZ277" s="22">
        <f>+IFERROR(COUNTIFS('OEN DET'!$J:$J,3,'OEN DET'!$A:$A,CONSOLIDADO!$F277)/COUNTIFS('OEN DET'!$J:$J,"&lt;&gt;",'OEN DET'!$A:$A,CONSOLIDADO!$F277),0)</f>
        <v>0</v>
      </c>
      <c r="BA277" s="22">
        <f>+IFERROR(COUNTIFS('OEN DET'!$J:$J,4,'OEN DET'!$A:$A,CONSOLIDADO!$F277)/COUNTIFS('OEN DET'!$J:$J,"&lt;&gt;",'OEN DET'!$A:$A,CONSOLIDADO!$F277),0)</f>
        <v>0</v>
      </c>
      <c r="BB277" s="22">
        <f>+IFERROR(COUNTIFS('OEN DET'!$J:$J,5,'OEN DET'!$A:$A,CONSOLIDADO!$F277)/COUNTIFS('OEN DET'!$J:$J,"&lt;&gt;",'OEN DET'!$A:$A,CONSOLIDADO!$F277),0)</f>
        <v>0</v>
      </c>
      <c r="BC277" s="48">
        <v>2</v>
      </c>
    </row>
    <row r="278" spans="1:55" x14ac:dyDescent="0.3">
      <c r="A278" s="11">
        <f>AVERAGEIFS('OEN DET'!B:B,'OEN DET'!A:A,CONSOLIDADO!F278)</f>
        <v>8</v>
      </c>
      <c r="B278" s="11">
        <f>AVERAGEIFS('OEN DET'!F:F,'OEN DET'!A:A,CONSOLIDADO!F278)</f>
        <v>8</v>
      </c>
      <c r="C278" s="43">
        <f t="shared" si="12"/>
        <v>1</v>
      </c>
      <c r="D278" s="43">
        <f t="shared" si="13"/>
        <v>1</v>
      </c>
      <c r="E278" s="2" t="s">
        <v>7708</v>
      </c>
      <c r="F278" s="2">
        <f t="shared" si="14"/>
        <v>277</v>
      </c>
      <c r="G278" s="11">
        <v>0</v>
      </c>
      <c r="H278" s="11">
        <v>0</v>
      </c>
      <c r="I278" s="11">
        <v>0</v>
      </c>
      <c r="J278" s="11">
        <v>0</v>
      </c>
      <c r="K278" s="11">
        <v>0</v>
      </c>
      <c r="L278" s="11">
        <v>0</v>
      </c>
      <c r="M278" s="11">
        <v>0</v>
      </c>
      <c r="N278" s="11">
        <v>1</v>
      </c>
      <c r="O278" s="11">
        <v>0</v>
      </c>
      <c r="P278" s="11">
        <v>0</v>
      </c>
      <c r="Q278" s="11">
        <v>0</v>
      </c>
      <c r="R278" s="11">
        <v>0</v>
      </c>
      <c r="S278" s="11">
        <v>0</v>
      </c>
      <c r="T278" s="11">
        <v>0</v>
      </c>
      <c r="U278" s="11">
        <v>0</v>
      </c>
      <c r="V278" s="11">
        <v>0</v>
      </c>
      <c r="W278" s="11">
        <v>0</v>
      </c>
      <c r="X278" s="11">
        <v>0</v>
      </c>
      <c r="Y278" s="11">
        <v>0</v>
      </c>
      <c r="Z278" s="11">
        <v>0</v>
      </c>
      <c r="AA278" s="11">
        <v>0</v>
      </c>
      <c r="AB278" s="11">
        <v>0</v>
      </c>
      <c r="AC278" s="11">
        <v>0</v>
      </c>
      <c r="AD278" s="11">
        <v>0</v>
      </c>
      <c r="AE278" s="11">
        <v>0</v>
      </c>
      <c r="AF278" s="11">
        <v>0</v>
      </c>
      <c r="AG278" s="11">
        <v>0</v>
      </c>
      <c r="AH278" s="11">
        <v>0</v>
      </c>
      <c r="AI278" s="11">
        <v>0</v>
      </c>
      <c r="AJ278" s="11">
        <v>0</v>
      </c>
      <c r="AK278" s="11">
        <v>0</v>
      </c>
      <c r="AL278" s="11">
        <v>0</v>
      </c>
      <c r="AM278" s="11">
        <v>0</v>
      </c>
      <c r="AN278" s="11">
        <v>1</v>
      </c>
      <c r="AO278" s="11">
        <v>0</v>
      </c>
      <c r="AP278" s="11">
        <v>0</v>
      </c>
      <c r="AQ278" s="11">
        <v>0</v>
      </c>
      <c r="AR278" s="11">
        <v>0</v>
      </c>
      <c r="AS278" s="11">
        <v>0</v>
      </c>
      <c r="AT278" s="11">
        <v>0</v>
      </c>
      <c r="AU278" s="22">
        <f>+IFERROR(COUNTIFS('OEN DET'!$H:$H,1,'OEN DET'!$A:$A,CONSOLIDADO!$F278)/COUNTIFS('OEN DET'!$H:$H,"&lt;&gt;",'OEN DET'!$A:$A,CONSOLIDADO!$F278),0)</f>
        <v>0.5</v>
      </c>
      <c r="AV278" s="22">
        <f>+IFERROR(COUNTIFS('OEN DET'!$H:$H,2,'OEN DET'!$A:$A,CONSOLIDADO!$F278)/COUNTIFS('OEN DET'!$H:$H,"&lt;&gt;",'OEN DET'!$A:$A,CONSOLIDADO!$F278),0)</f>
        <v>0.5</v>
      </c>
      <c r="AW278" s="22">
        <f>+IFERROR(COUNTIFS('OEN DET'!$H:$H,3,'OEN DET'!$A:$A,CONSOLIDADO!$F278)/COUNTIFS('OEN DET'!$H:$H,"&lt;&gt;",'OEN DET'!$A:$A,CONSOLIDADO!$F278),0)</f>
        <v>0</v>
      </c>
      <c r="AX278" s="22">
        <f>+IFERROR(COUNTIFS('OEN DET'!$J:$J,1,'OEN DET'!$A:$A,CONSOLIDADO!$F278)/COUNTIFS('OEN DET'!$J:$J,"&lt;&gt;",'OEN DET'!$A:$A,CONSOLIDADO!$F278),0)</f>
        <v>1</v>
      </c>
      <c r="AY278" s="22">
        <f>+IFERROR(COUNTIFS('OEN DET'!$J:$J,2,'OEN DET'!$A:$A,CONSOLIDADO!$F278)/COUNTIFS('OEN DET'!$J:$J,"&lt;&gt;",'OEN DET'!$A:$A,CONSOLIDADO!$F278),0)</f>
        <v>0</v>
      </c>
      <c r="AZ278" s="22">
        <f>+IFERROR(COUNTIFS('OEN DET'!$J:$J,3,'OEN DET'!$A:$A,CONSOLIDADO!$F278)/COUNTIFS('OEN DET'!$J:$J,"&lt;&gt;",'OEN DET'!$A:$A,CONSOLIDADO!$F278),0)</f>
        <v>0</v>
      </c>
      <c r="BA278" s="22">
        <f>+IFERROR(COUNTIFS('OEN DET'!$J:$J,4,'OEN DET'!$A:$A,CONSOLIDADO!$F278)/COUNTIFS('OEN DET'!$J:$J,"&lt;&gt;",'OEN DET'!$A:$A,CONSOLIDADO!$F278),0)</f>
        <v>0</v>
      </c>
      <c r="BB278" s="22">
        <f>+IFERROR(COUNTIFS('OEN DET'!$J:$J,5,'OEN DET'!$A:$A,CONSOLIDADO!$F278)/COUNTIFS('OEN DET'!$J:$J,"&lt;&gt;",'OEN DET'!$A:$A,CONSOLIDADO!$F278),0)</f>
        <v>0</v>
      </c>
      <c r="BC278" s="48">
        <v>1</v>
      </c>
    </row>
    <row r="279" spans="1:55" x14ac:dyDescent="0.3">
      <c r="A279" s="11">
        <f>AVERAGEIFS('OEN DET'!B:B,'OEN DET'!A:A,CONSOLIDADO!F279)</f>
        <v>8</v>
      </c>
      <c r="B279" s="11">
        <f>AVERAGEIFS('OEN DET'!F:F,'OEN DET'!A:A,CONSOLIDADO!F279)</f>
        <v>8</v>
      </c>
      <c r="C279" s="43">
        <f t="shared" si="12"/>
        <v>1</v>
      </c>
      <c r="D279" s="43">
        <f t="shared" si="13"/>
        <v>0</v>
      </c>
      <c r="E279" s="2" t="s">
        <v>7708</v>
      </c>
      <c r="F279" s="2">
        <f t="shared" si="14"/>
        <v>278</v>
      </c>
      <c r="G279" s="11">
        <v>0</v>
      </c>
      <c r="H279" s="11">
        <v>0</v>
      </c>
      <c r="I279" s="11">
        <v>0</v>
      </c>
      <c r="J279" s="11">
        <v>0</v>
      </c>
      <c r="K279" s="11">
        <v>0</v>
      </c>
      <c r="L279" s="11">
        <v>0</v>
      </c>
      <c r="M279" s="11">
        <v>0</v>
      </c>
      <c r="N279" s="11">
        <v>1</v>
      </c>
      <c r="O279" s="11">
        <v>0</v>
      </c>
      <c r="P279" s="11">
        <v>0</v>
      </c>
      <c r="Q279" s="11">
        <v>0</v>
      </c>
      <c r="R279" s="11">
        <v>0</v>
      </c>
      <c r="S279" s="11">
        <v>0</v>
      </c>
      <c r="T279" s="11">
        <v>0</v>
      </c>
      <c r="U279" s="11">
        <v>0</v>
      </c>
      <c r="V279" s="11">
        <v>0</v>
      </c>
      <c r="W279" s="11">
        <v>0</v>
      </c>
      <c r="X279" s="11">
        <v>0</v>
      </c>
      <c r="Y279" s="11">
        <v>0</v>
      </c>
      <c r="Z279" s="11">
        <v>0</v>
      </c>
      <c r="AA279" s="11">
        <v>0</v>
      </c>
      <c r="AB279" s="11">
        <v>0</v>
      </c>
      <c r="AC279" s="11">
        <v>0</v>
      </c>
      <c r="AD279" s="11">
        <v>0</v>
      </c>
      <c r="AE279" s="11">
        <v>0</v>
      </c>
      <c r="AF279" s="11">
        <v>0</v>
      </c>
      <c r="AG279" s="11">
        <v>0</v>
      </c>
      <c r="AH279" s="11">
        <v>0</v>
      </c>
      <c r="AI279" s="11">
        <v>0</v>
      </c>
      <c r="AJ279" s="11">
        <v>0</v>
      </c>
      <c r="AK279" s="11">
        <v>0</v>
      </c>
      <c r="AL279" s="11">
        <v>0</v>
      </c>
      <c r="AM279" s="11">
        <v>0</v>
      </c>
      <c r="AN279" s="11">
        <v>1</v>
      </c>
      <c r="AO279" s="11">
        <v>0</v>
      </c>
      <c r="AP279" s="11">
        <v>0</v>
      </c>
      <c r="AQ279" s="11">
        <v>0</v>
      </c>
      <c r="AR279" s="11">
        <v>0</v>
      </c>
      <c r="AS279" s="11">
        <v>0</v>
      </c>
      <c r="AT279" s="11">
        <v>0</v>
      </c>
      <c r="AU279" s="22">
        <f>+IFERROR(COUNTIFS('OEN DET'!$H:$H,1,'OEN DET'!$A:$A,CONSOLIDADO!$F279)/COUNTIFS('OEN DET'!$H:$H,"&lt;&gt;",'OEN DET'!$A:$A,CONSOLIDADO!$F279),0)</f>
        <v>1</v>
      </c>
      <c r="AV279" s="22">
        <f>+IFERROR(COUNTIFS('OEN DET'!$H:$H,2,'OEN DET'!$A:$A,CONSOLIDADO!$F279)/COUNTIFS('OEN DET'!$H:$H,"&lt;&gt;",'OEN DET'!$A:$A,CONSOLIDADO!$F279),0)</f>
        <v>0</v>
      </c>
      <c r="AW279" s="22">
        <f>+IFERROR(COUNTIFS('OEN DET'!$H:$H,3,'OEN DET'!$A:$A,CONSOLIDADO!$F279)/COUNTIFS('OEN DET'!$H:$H,"&lt;&gt;",'OEN DET'!$A:$A,CONSOLIDADO!$F279),0)</f>
        <v>0</v>
      </c>
      <c r="AX279" s="22">
        <f>+IFERROR(COUNTIFS('OEN DET'!$J:$J,1,'OEN DET'!$A:$A,CONSOLIDADO!$F279)/COUNTIFS('OEN DET'!$J:$J,"&lt;&gt;",'OEN DET'!$A:$A,CONSOLIDADO!$F279),0)</f>
        <v>0</v>
      </c>
      <c r="AY279" s="22">
        <f>+IFERROR(COUNTIFS('OEN DET'!$J:$J,2,'OEN DET'!$A:$A,CONSOLIDADO!$F279)/COUNTIFS('OEN DET'!$J:$J,"&lt;&gt;",'OEN DET'!$A:$A,CONSOLIDADO!$F279),0)</f>
        <v>0</v>
      </c>
      <c r="AZ279" s="22">
        <f>+IFERROR(COUNTIFS('OEN DET'!$J:$J,3,'OEN DET'!$A:$A,CONSOLIDADO!$F279)/COUNTIFS('OEN DET'!$J:$J,"&lt;&gt;",'OEN DET'!$A:$A,CONSOLIDADO!$F279),0)</f>
        <v>0</v>
      </c>
      <c r="BA279" s="22">
        <f>+IFERROR(COUNTIFS('OEN DET'!$J:$J,4,'OEN DET'!$A:$A,CONSOLIDADO!$F279)/COUNTIFS('OEN DET'!$J:$J,"&lt;&gt;",'OEN DET'!$A:$A,CONSOLIDADO!$F279),0)</f>
        <v>0</v>
      </c>
      <c r="BB279" s="22">
        <f>+IFERROR(COUNTIFS('OEN DET'!$J:$J,5,'OEN DET'!$A:$A,CONSOLIDADO!$F279)/COUNTIFS('OEN DET'!$J:$J,"&lt;&gt;",'OEN DET'!$A:$A,CONSOLIDADO!$F279),0)</f>
        <v>0</v>
      </c>
      <c r="BC279" s="48">
        <v>2</v>
      </c>
    </row>
    <row r="280" spans="1:55" x14ac:dyDescent="0.3">
      <c r="A280" s="11">
        <f>AVERAGEIFS('OEN DET'!B:B,'OEN DET'!A:A,CONSOLIDADO!F280)</f>
        <v>8</v>
      </c>
      <c r="B280" s="11">
        <f>AVERAGEIFS('OEN DET'!F:F,'OEN DET'!A:A,CONSOLIDADO!F280)</f>
        <v>13</v>
      </c>
      <c r="C280" s="43">
        <f t="shared" si="12"/>
        <v>1</v>
      </c>
      <c r="D280" s="43">
        <f t="shared" si="13"/>
        <v>0</v>
      </c>
      <c r="E280" s="2" t="s">
        <v>7708</v>
      </c>
      <c r="F280" s="2">
        <f t="shared" si="14"/>
        <v>279</v>
      </c>
      <c r="G280" s="11">
        <v>0</v>
      </c>
      <c r="H280" s="11">
        <v>0</v>
      </c>
      <c r="I280" s="11">
        <v>0</v>
      </c>
      <c r="J280" s="11">
        <v>0</v>
      </c>
      <c r="K280" s="11">
        <v>0</v>
      </c>
      <c r="L280" s="11">
        <v>0</v>
      </c>
      <c r="M280" s="11">
        <v>0</v>
      </c>
      <c r="N280" s="11">
        <v>1</v>
      </c>
      <c r="O280" s="11">
        <v>0</v>
      </c>
      <c r="P280" s="11">
        <v>0</v>
      </c>
      <c r="Q280" s="11">
        <v>0</v>
      </c>
      <c r="R280" s="11">
        <v>0</v>
      </c>
      <c r="S280" s="11">
        <v>0</v>
      </c>
      <c r="T280" s="11">
        <v>0</v>
      </c>
      <c r="U280" s="11">
        <v>0</v>
      </c>
      <c r="V280" s="11">
        <v>0</v>
      </c>
      <c r="W280" s="11">
        <v>0</v>
      </c>
      <c r="X280" s="11">
        <v>0</v>
      </c>
      <c r="Y280" s="11">
        <v>0</v>
      </c>
      <c r="Z280" s="11">
        <v>0</v>
      </c>
      <c r="AA280" s="11">
        <v>0</v>
      </c>
      <c r="AB280" s="11">
        <v>0</v>
      </c>
      <c r="AC280" s="11">
        <v>0</v>
      </c>
      <c r="AD280" s="11">
        <v>0</v>
      </c>
      <c r="AE280" s="11">
        <v>0</v>
      </c>
      <c r="AF280" s="11">
        <v>0</v>
      </c>
      <c r="AG280" s="11">
        <v>0</v>
      </c>
      <c r="AH280" s="11">
        <v>0</v>
      </c>
      <c r="AI280" s="11">
        <v>0</v>
      </c>
      <c r="AJ280" s="11">
        <v>0</v>
      </c>
      <c r="AK280" s="11">
        <v>0</v>
      </c>
      <c r="AL280" s="11">
        <v>0</v>
      </c>
      <c r="AM280" s="11">
        <v>0</v>
      </c>
      <c r="AN280" s="11">
        <v>0</v>
      </c>
      <c r="AO280" s="11">
        <v>0</v>
      </c>
      <c r="AP280" s="11">
        <v>0</v>
      </c>
      <c r="AQ280" s="11">
        <v>0</v>
      </c>
      <c r="AR280" s="11">
        <v>0</v>
      </c>
      <c r="AS280" s="11">
        <v>1</v>
      </c>
      <c r="AT280" s="11">
        <v>0</v>
      </c>
      <c r="AU280" s="22">
        <f>+IFERROR(COUNTIFS('OEN DET'!$H:$H,1,'OEN DET'!$A:$A,CONSOLIDADO!$F280)/COUNTIFS('OEN DET'!$H:$H,"&lt;&gt;",'OEN DET'!$A:$A,CONSOLIDADO!$F280),0)</f>
        <v>1</v>
      </c>
      <c r="AV280" s="22">
        <f>+IFERROR(COUNTIFS('OEN DET'!$H:$H,2,'OEN DET'!$A:$A,CONSOLIDADO!$F280)/COUNTIFS('OEN DET'!$H:$H,"&lt;&gt;",'OEN DET'!$A:$A,CONSOLIDADO!$F280),0)</f>
        <v>0</v>
      </c>
      <c r="AW280" s="22">
        <f>+IFERROR(COUNTIFS('OEN DET'!$H:$H,3,'OEN DET'!$A:$A,CONSOLIDADO!$F280)/COUNTIFS('OEN DET'!$H:$H,"&lt;&gt;",'OEN DET'!$A:$A,CONSOLIDADO!$F280),0)</f>
        <v>0</v>
      </c>
      <c r="AX280" s="22">
        <f>+IFERROR(COUNTIFS('OEN DET'!$J:$J,1,'OEN DET'!$A:$A,CONSOLIDADO!$F280)/COUNTIFS('OEN DET'!$J:$J,"&lt;&gt;",'OEN DET'!$A:$A,CONSOLIDADO!$F280),0)</f>
        <v>0</v>
      </c>
      <c r="AY280" s="22">
        <f>+IFERROR(COUNTIFS('OEN DET'!$J:$J,2,'OEN DET'!$A:$A,CONSOLIDADO!$F280)/COUNTIFS('OEN DET'!$J:$J,"&lt;&gt;",'OEN DET'!$A:$A,CONSOLIDADO!$F280),0)</f>
        <v>0</v>
      </c>
      <c r="AZ280" s="22">
        <f>+IFERROR(COUNTIFS('OEN DET'!$J:$J,3,'OEN DET'!$A:$A,CONSOLIDADO!$F280)/COUNTIFS('OEN DET'!$J:$J,"&lt;&gt;",'OEN DET'!$A:$A,CONSOLIDADO!$F280),0)</f>
        <v>0</v>
      </c>
      <c r="BA280" s="22">
        <f>+IFERROR(COUNTIFS('OEN DET'!$J:$J,4,'OEN DET'!$A:$A,CONSOLIDADO!$F280)/COUNTIFS('OEN DET'!$J:$J,"&lt;&gt;",'OEN DET'!$A:$A,CONSOLIDADO!$F280),0)</f>
        <v>0</v>
      </c>
      <c r="BB280" s="22">
        <f>+IFERROR(COUNTIFS('OEN DET'!$J:$J,5,'OEN DET'!$A:$A,CONSOLIDADO!$F280)/COUNTIFS('OEN DET'!$J:$J,"&lt;&gt;",'OEN DET'!$A:$A,CONSOLIDADO!$F280),0)</f>
        <v>0</v>
      </c>
      <c r="BC280" s="48">
        <v>2</v>
      </c>
    </row>
    <row r="281" spans="1:55" x14ac:dyDescent="0.3">
      <c r="A281" s="11">
        <f>AVERAGEIFS('OEN DET'!B:B,'OEN DET'!A:A,CONSOLIDADO!F281)</f>
        <v>8</v>
      </c>
      <c r="B281" s="11">
        <f>AVERAGEIFS('OEN DET'!F:F,'OEN DET'!A:A,CONSOLIDADO!F281)</f>
        <v>1</v>
      </c>
      <c r="C281" s="43">
        <f t="shared" si="12"/>
        <v>1</v>
      </c>
      <c r="D281" s="43">
        <f t="shared" si="13"/>
        <v>1</v>
      </c>
      <c r="E281" s="2" t="s">
        <v>7708</v>
      </c>
      <c r="F281" s="2">
        <f t="shared" si="14"/>
        <v>280</v>
      </c>
      <c r="G281" s="11">
        <v>0</v>
      </c>
      <c r="H281" s="11">
        <v>0</v>
      </c>
      <c r="I281" s="11">
        <v>0</v>
      </c>
      <c r="J281" s="11">
        <v>0</v>
      </c>
      <c r="K281" s="11">
        <v>0</v>
      </c>
      <c r="L281" s="11">
        <v>0</v>
      </c>
      <c r="M281" s="11">
        <v>0</v>
      </c>
      <c r="N281" s="11">
        <v>1</v>
      </c>
      <c r="O281" s="11">
        <v>0</v>
      </c>
      <c r="P281" s="11">
        <v>0</v>
      </c>
      <c r="Q281" s="11">
        <v>0</v>
      </c>
      <c r="R281" s="11">
        <v>0</v>
      </c>
      <c r="S281" s="11">
        <v>0</v>
      </c>
      <c r="T281" s="11">
        <v>0</v>
      </c>
      <c r="U281" s="11">
        <v>0</v>
      </c>
      <c r="V281" s="11">
        <v>0</v>
      </c>
      <c r="W281" s="11">
        <v>0</v>
      </c>
      <c r="X281" s="11">
        <v>0</v>
      </c>
      <c r="Y281" s="11">
        <v>0</v>
      </c>
      <c r="Z281" s="11">
        <v>0</v>
      </c>
      <c r="AA281" s="11">
        <v>0</v>
      </c>
      <c r="AB281" s="11">
        <v>0</v>
      </c>
      <c r="AC281" s="11">
        <v>0</v>
      </c>
      <c r="AD281" s="11">
        <v>0</v>
      </c>
      <c r="AE281" s="11">
        <v>0</v>
      </c>
      <c r="AF281" s="11">
        <v>0</v>
      </c>
      <c r="AG281" s="11">
        <v>1</v>
      </c>
      <c r="AH281" s="11">
        <v>0</v>
      </c>
      <c r="AI281" s="11">
        <v>0</v>
      </c>
      <c r="AJ281" s="11">
        <v>0</v>
      </c>
      <c r="AK281" s="11">
        <v>0</v>
      </c>
      <c r="AL281" s="11">
        <v>0</v>
      </c>
      <c r="AM281" s="11">
        <v>0</v>
      </c>
      <c r="AN281" s="11">
        <v>0</v>
      </c>
      <c r="AO281" s="11">
        <v>0</v>
      </c>
      <c r="AP281" s="11">
        <v>0</v>
      </c>
      <c r="AQ281" s="11">
        <v>0</v>
      </c>
      <c r="AR281" s="11">
        <v>0</v>
      </c>
      <c r="AS281" s="11">
        <v>0</v>
      </c>
      <c r="AT281" s="11">
        <v>0</v>
      </c>
      <c r="AU281" s="22">
        <f>+IFERROR(COUNTIFS('OEN DET'!$H:$H,1,'OEN DET'!$A:$A,CONSOLIDADO!$F281)/COUNTIFS('OEN DET'!$H:$H,"&lt;&gt;",'OEN DET'!$A:$A,CONSOLIDADO!$F281),0)</f>
        <v>0.5</v>
      </c>
      <c r="AV281" s="22">
        <f>+IFERROR(COUNTIFS('OEN DET'!$H:$H,2,'OEN DET'!$A:$A,CONSOLIDADO!$F281)/COUNTIFS('OEN DET'!$H:$H,"&lt;&gt;",'OEN DET'!$A:$A,CONSOLIDADO!$F281),0)</f>
        <v>0.5</v>
      </c>
      <c r="AW281" s="22">
        <f>+IFERROR(COUNTIFS('OEN DET'!$H:$H,3,'OEN DET'!$A:$A,CONSOLIDADO!$F281)/COUNTIFS('OEN DET'!$H:$H,"&lt;&gt;",'OEN DET'!$A:$A,CONSOLIDADO!$F281),0)</f>
        <v>0</v>
      </c>
      <c r="AX281" s="22">
        <f>+IFERROR(COUNTIFS('OEN DET'!$J:$J,1,'OEN DET'!$A:$A,CONSOLIDADO!$F281)/COUNTIFS('OEN DET'!$J:$J,"&lt;&gt;",'OEN DET'!$A:$A,CONSOLIDADO!$F281),0)</f>
        <v>1</v>
      </c>
      <c r="AY281" s="22">
        <f>+IFERROR(COUNTIFS('OEN DET'!$J:$J,2,'OEN DET'!$A:$A,CONSOLIDADO!$F281)/COUNTIFS('OEN DET'!$J:$J,"&lt;&gt;",'OEN DET'!$A:$A,CONSOLIDADO!$F281),0)</f>
        <v>0</v>
      </c>
      <c r="AZ281" s="22">
        <f>+IFERROR(COUNTIFS('OEN DET'!$J:$J,3,'OEN DET'!$A:$A,CONSOLIDADO!$F281)/COUNTIFS('OEN DET'!$J:$J,"&lt;&gt;",'OEN DET'!$A:$A,CONSOLIDADO!$F281),0)</f>
        <v>0</v>
      </c>
      <c r="BA281" s="22">
        <f>+IFERROR(COUNTIFS('OEN DET'!$J:$J,4,'OEN DET'!$A:$A,CONSOLIDADO!$F281)/COUNTIFS('OEN DET'!$J:$J,"&lt;&gt;",'OEN DET'!$A:$A,CONSOLIDADO!$F281),0)</f>
        <v>0</v>
      </c>
      <c r="BB281" s="22">
        <f>+IFERROR(COUNTIFS('OEN DET'!$J:$J,5,'OEN DET'!$A:$A,CONSOLIDADO!$F281)/COUNTIFS('OEN DET'!$J:$J,"&lt;&gt;",'OEN DET'!$A:$A,CONSOLIDADO!$F281),0)</f>
        <v>0</v>
      </c>
      <c r="BC281" s="48">
        <v>1</v>
      </c>
    </row>
    <row r="282" spans="1:55" x14ac:dyDescent="0.3">
      <c r="A282" s="11">
        <f>AVERAGEIFS('OEN DET'!B:B,'OEN DET'!A:A,CONSOLIDADO!F282)</f>
        <v>8</v>
      </c>
      <c r="B282" s="11">
        <f>AVERAGEIFS('OEN DET'!F:F,'OEN DET'!A:A,CONSOLIDADO!F282)</f>
        <v>8</v>
      </c>
      <c r="C282" s="43">
        <f t="shared" si="12"/>
        <v>0</v>
      </c>
      <c r="D282" s="43">
        <f t="shared" si="13"/>
        <v>1</v>
      </c>
      <c r="E282" s="2" t="s">
        <v>7708</v>
      </c>
      <c r="F282" s="2">
        <f t="shared" si="14"/>
        <v>281</v>
      </c>
      <c r="G282" s="11">
        <v>0</v>
      </c>
      <c r="H282" s="11">
        <v>0</v>
      </c>
      <c r="I282" s="11">
        <v>0</v>
      </c>
      <c r="J282" s="11">
        <v>0</v>
      </c>
      <c r="K282" s="11">
        <v>0</v>
      </c>
      <c r="L282" s="11">
        <v>0</v>
      </c>
      <c r="M282" s="11">
        <v>0</v>
      </c>
      <c r="N282" s="11">
        <v>1</v>
      </c>
      <c r="O282" s="11">
        <v>0</v>
      </c>
      <c r="P282" s="11">
        <v>0</v>
      </c>
      <c r="Q282" s="11">
        <v>0</v>
      </c>
      <c r="R282" s="11">
        <v>0</v>
      </c>
      <c r="S282" s="11">
        <v>0</v>
      </c>
      <c r="T282" s="11">
        <v>0</v>
      </c>
      <c r="U282" s="11">
        <v>0</v>
      </c>
      <c r="V282" s="11">
        <v>0</v>
      </c>
      <c r="W282" s="11">
        <v>0</v>
      </c>
      <c r="X282" s="11">
        <v>0</v>
      </c>
      <c r="Y282" s="11">
        <v>0</v>
      </c>
      <c r="Z282" s="11">
        <v>0</v>
      </c>
      <c r="AA282" s="11">
        <v>0</v>
      </c>
      <c r="AB282" s="11">
        <v>0</v>
      </c>
      <c r="AC282" s="11">
        <v>0</v>
      </c>
      <c r="AD282" s="11">
        <v>0</v>
      </c>
      <c r="AE282" s="11">
        <v>0</v>
      </c>
      <c r="AF282" s="11">
        <v>0</v>
      </c>
      <c r="AG282" s="11">
        <v>0</v>
      </c>
      <c r="AH282" s="11">
        <v>0</v>
      </c>
      <c r="AI282" s="11">
        <v>0</v>
      </c>
      <c r="AJ282" s="11">
        <v>0</v>
      </c>
      <c r="AK282" s="11">
        <v>0</v>
      </c>
      <c r="AL282" s="11">
        <v>0</v>
      </c>
      <c r="AM282" s="11">
        <v>0</v>
      </c>
      <c r="AN282" s="11">
        <v>1</v>
      </c>
      <c r="AO282" s="11">
        <v>0</v>
      </c>
      <c r="AP282" s="11">
        <v>0</v>
      </c>
      <c r="AQ282" s="11">
        <v>0</v>
      </c>
      <c r="AR282" s="11">
        <v>0</v>
      </c>
      <c r="AS282" s="11">
        <v>0</v>
      </c>
      <c r="AT282" s="11">
        <v>0</v>
      </c>
      <c r="AU282" s="22">
        <f>+IFERROR(COUNTIFS('OEN DET'!$H:$H,1,'OEN DET'!$A:$A,CONSOLIDADO!$F282)/COUNTIFS('OEN DET'!$H:$H,"&lt;&gt;",'OEN DET'!$A:$A,CONSOLIDADO!$F282),0)</f>
        <v>0</v>
      </c>
      <c r="AV282" s="22">
        <f>+IFERROR(COUNTIFS('OEN DET'!$H:$H,2,'OEN DET'!$A:$A,CONSOLIDADO!$F282)/COUNTIFS('OEN DET'!$H:$H,"&lt;&gt;",'OEN DET'!$A:$A,CONSOLIDADO!$F282),0)</f>
        <v>0</v>
      </c>
      <c r="AW282" s="22">
        <f>+IFERROR(COUNTIFS('OEN DET'!$H:$H,3,'OEN DET'!$A:$A,CONSOLIDADO!$F282)/COUNTIFS('OEN DET'!$H:$H,"&lt;&gt;",'OEN DET'!$A:$A,CONSOLIDADO!$F282),0)</f>
        <v>0</v>
      </c>
      <c r="AX282" s="22">
        <f>+IFERROR(COUNTIFS('OEN DET'!$J:$J,1,'OEN DET'!$A:$A,CONSOLIDADO!$F282)/COUNTIFS('OEN DET'!$J:$J,"&lt;&gt;",'OEN DET'!$A:$A,CONSOLIDADO!$F282),0)</f>
        <v>0.42857142857142855</v>
      </c>
      <c r="AY282" s="22">
        <f>+IFERROR(COUNTIFS('OEN DET'!$J:$J,2,'OEN DET'!$A:$A,CONSOLIDADO!$F282)/COUNTIFS('OEN DET'!$J:$J,"&lt;&gt;",'OEN DET'!$A:$A,CONSOLIDADO!$F282),0)</f>
        <v>0.42857142857142855</v>
      </c>
      <c r="AZ282" s="22">
        <f>+IFERROR(COUNTIFS('OEN DET'!$J:$J,3,'OEN DET'!$A:$A,CONSOLIDADO!$F282)/COUNTIFS('OEN DET'!$J:$J,"&lt;&gt;",'OEN DET'!$A:$A,CONSOLIDADO!$F282),0)</f>
        <v>0.14285714285714285</v>
      </c>
      <c r="BA282" s="22">
        <f>+IFERROR(COUNTIFS('OEN DET'!$J:$J,4,'OEN DET'!$A:$A,CONSOLIDADO!$F282)/COUNTIFS('OEN DET'!$J:$J,"&lt;&gt;",'OEN DET'!$A:$A,CONSOLIDADO!$F282),0)</f>
        <v>0</v>
      </c>
      <c r="BB282" s="22">
        <f>+IFERROR(COUNTIFS('OEN DET'!$J:$J,5,'OEN DET'!$A:$A,CONSOLIDADO!$F282)/COUNTIFS('OEN DET'!$J:$J,"&lt;&gt;",'OEN DET'!$A:$A,CONSOLIDADO!$F282),0)</f>
        <v>0</v>
      </c>
      <c r="BC282" s="48">
        <v>5</v>
      </c>
    </row>
    <row r="283" spans="1:55" x14ac:dyDescent="0.3">
      <c r="A283" s="11">
        <f>AVERAGEIFS('OEN DET'!B:B,'OEN DET'!A:A,CONSOLIDADO!F283)</f>
        <v>8</v>
      </c>
      <c r="B283" s="11">
        <f>AVERAGEIFS('OEN DET'!F:F,'OEN DET'!A:A,CONSOLIDADO!F283)</f>
        <v>8</v>
      </c>
      <c r="C283" s="43">
        <f t="shared" si="12"/>
        <v>1</v>
      </c>
      <c r="D283" s="43">
        <f t="shared" si="13"/>
        <v>0</v>
      </c>
      <c r="E283" s="2" t="s">
        <v>7708</v>
      </c>
      <c r="F283" s="2">
        <f t="shared" si="14"/>
        <v>282</v>
      </c>
      <c r="G283" s="11">
        <v>0</v>
      </c>
      <c r="H283" s="11">
        <v>0</v>
      </c>
      <c r="I283" s="11">
        <v>0</v>
      </c>
      <c r="J283" s="11">
        <v>0</v>
      </c>
      <c r="K283" s="11">
        <v>0</v>
      </c>
      <c r="L283" s="11">
        <v>0</v>
      </c>
      <c r="M283" s="11">
        <v>0</v>
      </c>
      <c r="N283" s="11">
        <v>1</v>
      </c>
      <c r="O283" s="11">
        <v>0</v>
      </c>
      <c r="P283" s="11">
        <v>0</v>
      </c>
      <c r="Q283" s="11">
        <v>0</v>
      </c>
      <c r="R283" s="11">
        <v>0</v>
      </c>
      <c r="S283" s="11">
        <v>0</v>
      </c>
      <c r="T283" s="11">
        <v>0</v>
      </c>
      <c r="U283" s="11">
        <v>0</v>
      </c>
      <c r="V283" s="11">
        <v>0</v>
      </c>
      <c r="W283" s="11">
        <v>0</v>
      </c>
      <c r="X283" s="11">
        <v>0</v>
      </c>
      <c r="Y283" s="11">
        <v>0</v>
      </c>
      <c r="Z283" s="11">
        <v>0</v>
      </c>
      <c r="AA283" s="11">
        <v>0</v>
      </c>
      <c r="AB283" s="11">
        <v>0</v>
      </c>
      <c r="AC283" s="11">
        <v>0</v>
      </c>
      <c r="AD283" s="11">
        <v>0</v>
      </c>
      <c r="AE283" s="11">
        <v>0</v>
      </c>
      <c r="AF283" s="11">
        <v>0</v>
      </c>
      <c r="AG283" s="11">
        <v>0</v>
      </c>
      <c r="AH283" s="11">
        <v>0</v>
      </c>
      <c r="AI283" s="11">
        <v>0</v>
      </c>
      <c r="AJ283" s="11">
        <v>0</v>
      </c>
      <c r="AK283" s="11">
        <v>0</v>
      </c>
      <c r="AL283" s="11">
        <v>0</v>
      </c>
      <c r="AM283" s="11">
        <v>0</v>
      </c>
      <c r="AN283" s="11">
        <v>1</v>
      </c>
      <c r="AO283" s="11">
        <v>0</v>
      </c>
      <c r="AP283" s="11">
        <v>0</v>
      </c>
      <c r="AQ283" s="11">
        <v>0</v>
      </c>
      <c r="AR283" s="11">
        <v>0</v>
      </c>
      <c r="AS283" s="11">
        <v>0</v>
      </c>
      <c r="AT283" s="11">
        <v>0</v>
      </c>
      <c r="AU283" s="22">
        <f>+IFERROR(COUNTIFS('OEN DET'!$H:$H,1,'OEN DET'!$A:$A,CONSOLIDADO!$F283)/COUNTIFS('OEN DET'!$H:$H,"&lt;&gt;",'OEN DET'!$A:$A,CONSOLIDADO!$F283),0)</f>
        <v>1</v>
      </c>
      <c r="AV283" s="22">
        <f>+IFERROR(COUNTIFS('OEN DET'!$H:$H,2,'OEN DET'!$A:$A,CONSOLIDADO!$F283)/COUNTIFS('OEN DET'!$H:$H,"&lt;&gt;",'OEN DET'!$A:$A,CONSOLIDADO!$F283),0)</f>
        <v>0</v>
      </c>
      <c r="AW283" s="22">
        <f>+IFERROR(COUNTIFS('OEN DET'!$H:$H,3,'OEN DET'!$A:$A,CONSOLIDADO!$F283)/COUNTIFS('OEN DET'!$H:$H,"&lt;&gt;",'OEN DET'!$A:$A,CONSOLIDADO!$F283),0)</f>
        <v>0</v>
      </c>
      <c r="AX283" s="22">
        <f>+IFERROR(COUNTIFS('OEN DET'!$J:$J,1,'OEN DET'!$A:$A,CONSOLIDADO!$F283)/COUNTIFS('OEN DET'!$J:$J,"&lt;&gt;",'OEN DET'!$A:$A,CONSOLIDADO!$F283),0)</f>
        <v>0</v>
      </c>
      <c r="AY283" s="22">
        <f>+IFERROR(COUNTIFS('OEN DET'!$J:$J,2,'OEN DET'!$A:$A,CONSOLIDADO!$F283)/COUNTIFS('OEN DET'!$J:$J,"&lt;&gt;",'OEN DET'!$A:$A,CONSOLIDADO!$F283),0)</f>
        <v>0</v>
      </c>
      <c r="AZ283" s="22">
        <f>+IFERROR(COUNTIFS('OEN DET'!$J:$J,3,'OEN DET'!$A:$A,CONSOLIDADO!$F283)/COUNTIFS('OEN DET'!$J:$J,"&lt;&gt;",'OEN DET'!$A:$A,CONSOLIDADO!$F283),0)</f>
        <v>0</v>
      </c>
      <c r="BA283" s="22">
        <f>+IFERROR(COUNTIFS('OEN DET'!$J:$J,4,'OEN DET'!$A:$A,CONSOLIDADO!$F283)/COUNTIFS('OEN DET'!$J:$J,"&lt;&gt;",'OEN DET'!$A:$A,CONSOLIDADO!$F283),0)</f>
        <v>0</v>
      </c>
      <c r="BB283" s="22">
        <f>+IFERROR(COUNTIFS('OEN DET'!$J:$J,5,'OEN DET'!$A:$A,CONSOLIDADO!$F283)/COUNTIFS('OEN DET'!$J:$J,"&lt;&gt;",'OEN DET'!$A:$A,CONSOLIDADO!$F283),0)</f>
        <v>0</v>
      </c>
      <c r="BC283" s="48">
        <v>2</v>
      </c>
    </row>
    <row r="284" spans="1:55" x14ac:dyDescent="0.3">
      <c r="A284" s="11">
        <f>AVERAGEIFS('OEN DET'!B:B,'OEN DET'!A:A,CONSOLIDADO!F284)</f>
        <v>8</v>
      </c>
      <c r="B284" s="11">
        <f>AVERAGEIFS('OEN DET'!F:F,'OEN DET'!A:A,CONSOLIDADO!F284)</f>
        <v>8</v>
      </c>
      <c r="C284" s="43">
        <f t="shared" si="12"/>
        <v>0</v>
      </c>
      <c r="D284" s="43">
        <f t="shared" si="13"/>
        <v>1</v>
      </c>
      <c r="E284" s="2" t="s">
        <v>7708</v>
      </c>
      <c r="F284" s="2">
        <f t="shared" si="14"/>
        <v>283</v>
      </c>
      <c r="G284" s="11">
        <v>0</v>
      </c>
      <c r="H284" s="11">
        <v>0</v>
      </c>
      <c r="I284" s="11">
        <v>0</v>
      </c>
      <c r="J284" s="11">
        <v>0</v>
      </c>
      <c r="K284" s="11">
        <v>0</v>
      </c>
      <c r="L284" s="11">
        <v>0</v>
      </c>
      <c r="M284" s="11">
        <v>0</v>
      </c>
      <c r="N284" s="11">
        <v>1</v>
      </c>
      <c r="O284" s="11">
        <v>0</v>
      </c>
      <c r="P284" s="11">
        <v>0</v>
      </c>
      <c r="Q284" s="11">
        <v>0</v>
      </c>
      <c r="R284" s="11">
        <v>0</v>
      </c>
      <c r="S284" s="11">
        <v>0</v>
      </c>
      <c r="T284" s="11">
        <v>0</v>
      </c>
      <c r="U284" s="11">
        <v>0</v>
      </c>
      <c r="V284" s="11">
        <v>0</v>
      </c>
      <c r="W284" s="11">
        <v>0</v>
      </c>
      <c r="X284" s="11">
        <v>0</v>
      </c>
      <c r="Y284" s="11">
        <v>0</v>
      </c>
      <c r="Z284" s="11">
        <v>0</v>
      </c>
      <c r="AA284" s="11">
        <v>0</v>
      </c>
      <c r="AB284" s="11">
        <v>0</v>
      </c>
      <c r="AC284" s="11">
        <v>0</v>
      </c>
      <c r="AD284" s="11">
        <v>0</v>
      </c>
      <c r="AE284" s="11">
        <v>0</v>
      </c>
      <c r="AF284" s="11">
        <v>0</v>
      </c>
      <c r="AG284" s="11">
        <v>0</v>
      </c>
      <c r="AH284" s="11">
        <v>0</v>
      </c>
      <c r="AI284" s="11">
        <v>0</v>
      </c>
      <c r="AJ284" s="11">
        <v>0</v>
      </c>
      <c r="AK284" s="11">
        <v>0</v>
      </c>
      <c r="AL284" s="11">
        <v>0</v>
      </c>
      <c r="AM284" s="11">
        <v>0</v>
      </c>
      <c r="AN284" s="11">
        <v>1</v>
      </c>
      <c r="AO284" s="11">
        <v>0</v>
      </c>
      <c r="AP284" s="11">
        <v>0</v>
      </c>
      <c r="AQ284" s="11">
        <v>0</v>
      </c>
      <c r="AR284" s="11">
        <v>0</v>
      </c>
      <c r="AS284" s="11">
        <v>0</v>
      </c>
      <c r="AT284" s="11">
        <v>0</v>
      </c>
      <c r="AU284" s="22">
        <f>+IFERROR(COUNTIFS('OEN DET'!$H:$H,1,'OEN DET'!$A:$A,CONSOLIDADO!$F284)/COUNTIFS('OEN DET'!$H:$H,"&lt;&gt;",'OEN DET'!$A:$A,CONSOLIDADO!$F284),0)</f>
        <v>0</v>
      </c>
      <c r="AV284" s="22">
        <f>+IFERROR(COUNTIFS('OEN DET'!$H:$H,2,'OEN DET'!$A:$A,CONSOLIDADO!$F284)/COUNTIFS('OEN DET'!$H:$H,"&lt;&gt;",'OEN DET'!$A:$A,CONSOLIDADO!$F284),0)</f>
        <v>0</v>
      </c>
      <c r="AW284" s="22">
        <f>+IFERROR(COUNTIFS('OEN DET'!$H:$H,3,'OEN DET'!$A:$A,CONSOLIDADO!$F284)/COUNTIFS('OEN DET'!$H:$H,"&lt;&gt;",'OEN DET'!$A:$A,CONSOLIDADO!$F284),0)</f>
        <v>0</v>
      </c>
      <c r="AX284" s="22">
        <f>+IFERROR(COUNTIFS('OEN DET'!$J:$J,1,'OEN DET'!$A:$A,CONSOLIDADO!$F284)/COUNTIFS('OEN DET'!$J:$J,"&lt;&gt;",'OEN DET'!$A:$A,CONSOLIDADO!$F284),0)</f>
        <v>0.5</v>
      </c>
      <c r="AY284" s="22">
        <f>+IFERROR(COUNTIFS('OEN DET'!$J:$J,2,'OEN DET'!$A:$A,CONSOLIDADO!$F284)/COUNTIFS('OEN DET'!$J:$J,"&lt;&gt;",'OEN DET'!$A:$A,CONSOLIDADO!$F284),0)</f>
        <v>0</v>
      </c>
      <c r="AZ284" s="22">
        <f>+IFERROR(COUNTIFS('OEN DET'!$J:$J,3,'OEN DET'!$A:$A,CONSOLIDADO!$F284)/COUNTIFS('OEN DET'!$J:$J,"&lt;&gt;",'OEN DET'!$A:$A,CONSOLIDADO!$F284),0)</f>
        <v>0</v>
      </c>
      <c r="BA284" s="22">
        <f>+IFERROR(COUNTIFS('OEN DET'!$J:$J,4,'OEN DET'!$A:$A,CONSOLIDADO!$F284)/COUNTIFS('OEN DET'!$J:$J,"&lt;&gt;",'OEN DET'!$A:$A,CONSOLIDADO!$F284),0)</f>
        <v>0</v>
      </c>
      <c r="BB284" s="22">
        <f>+IFERROR(COUNTIFS('OEN DET'!$J:$J,5,'OEN DET'!$A:$A,CONSOLIDADO!$F284)/COUNTIFS('OEN DET'!$J:$J,"&lt;&gt;",'OEN DET'!$A:$A,CONSOLIDADO!$F284),0)</f>
        <v>0.5</v>
      </c>
      <c r="BC284" s="48">
        <v>5</v>
      </c>
    </row>
    <row r="285" spans="1:55" x14ac:dyDescent="0.3">
      <c r="A285" s="11">
        <f>AVERAGEIFS('OEN DET'!B:B,'OEN DET'!A:A,CONSOLIDADO!F285)</f>
        <v>8</v>
      </c>
      <c r="B285" s="11">
        <f>AVERAGEIFS('OEN DET'!F:F,'OEN DET'!A:A,CONSOLIDADO!F285)</f>
        <v>1</v>
      </c>
      <c r="C285" s="43">
        <f t="shared" si="12"/>
        <v>1</v>
      </c>
      <c r="D285" s="43">
        <f t="shared" si="13"/>
        <v>1</v>
      </c>
      <c r="E285" s="2" t="s">
        <v>7708</v>
      </c>
      <c r="F285" s="2">
        <f t="shared" si="14"/>
        <v>284</v>
      </c>
      <c r="G285" s="11">
        <v>0</v>
      </c>
      <c r="H285" s="11">
        <v>0</v>
      </c>
      <c r="I285" s="11">
        <v>0</v>
      </c>
      <c r="J285" s="11">
        <v>0</v>
      </c>
      <c r="K285" s="11">
        <v>0</v>
      </c>
      <c r="L285" s="11">
        <v>0</v>
      </c>
      <c r="M285" s="11">
        <v>0</v>
      </c>
      <c r="N285" s="11">
        <v>1</v>
      </c>
      <c r="O285" s="11">
        <v>0</v>
      </c>
      <c r="P285" s="11">
        <v>0</v>
      </c>
      <c r="Q285" s="11">
        <v>0</v>
      </c>
      <c r="R285" s="11">
        <v>0</v>
      </c>
      <c r="S285" s="11">
        <v>0</v>
      </c>
      <c r="T285" s="11">
        <v>0</v>
      </c>
      <c r="U285" s="11">
        <v>0</v>
      </c>
      <c r="V285" s="11">
        <v>0</v>
      </c>
      <c r="W285" s="11">
        <v>0</v>
      </c>
      <c r="X285" s="11">
        <v>0</v>
      </c>
      <c r="Y285" s="11">
        <v>0</v>
      </c>
      <c r="Z285" s="11">
        <v>0</v>
      </c>
      <c r="AA285" s="11">
        <v>0</v>
      </c>
      <c r="AB285" s="11">
        <v>0</v>
      </c>
      <c r="AC285" s="11">
        <v>0</v>
      </c>
      <c r="AD285" s="11">
        <v>0</v>
      </c>
      <c r="AE285" s="11">
        <v>0</v>
      </c>
      <c r="AF285" s="11">
        <v>0</v>
      </c>
      <c r="AG285" s="11">
        <v>1</v>
      </c>
      <c r="AH285" s="11">
        <v>0</v>
      </c>
      <c r="AI285" s="11">
        <v>0</v>
      </c>
      <c r="AJ285" s="11">
        <v>0</v>
      </c>
      <c r="AK285" s="11">
        <v>0</v>
      </c>
      <c r="AL285" s="11">
        <v>0</v>
      </c>
      <c r="AM285" s="11">
        <v>0</v>
      </c>
      <c r="AN285" s="11">
        <v>0</v>
      </c>
      <c r="AO285" s="11">
        <v>0</v>
      </c>
      <c r="AP285" s="11">
        <v>0</v>
      </c>
      <c r="AQ285" s="11">
        <v>0</v>
      </c>
      <c r="AR285" s="11">
        <v>0</v>
      </c>
      <c r="AS285" s="11">
        <v>0</v>
      </c>
      <c r="AT285" s="11">
        <v>0</v>
      </c>
      <c r="AU285" s="22">
        <f>+IFERROR(COUNTIFS('OEN DET'!$H:$H,1,'OEN DET'!$A:$A,CONSOLIDADO!$F285)/COUNTIFS('OEN DET'!$H:$H,"&lt;&gt;",'OEN DET'!$A:$A,CONSOLIDADO!$F285),0)</f>
        <v>1</v>
      </c>
      <c r="AV285" s="22">
        <f>+IFERROR(COUNTIFS('OEN DET'!$H:$H,2,'OEN DET'!$A:$A,CONSOLIDADO!$F285)/COUNTIFS('OEN DET'!$H:$H,"&lt;&gt;",'OEN DET'!$A:$A,CONSOLIDADO!$F285),0)</f>
        <v>0</v>
      </c>
      <c r="AW285" s="22">
        <f>+IFERROR(COUNTIFS('OEN DET'!$H:$H,3,'OEN DET'!$A:$A,CONSOLIDADO!$F285)/COUNTIFS('OEN DET'!$H:$H,"&lt;&gt;",'OEN DET'!$A:$A,CONSOLIDADO!$F285),0)</f>
        <v>0</v>
      </c>
      <c r="AX285" s="22">
        <f>+IFERROR(COUNTIFS('OEN DET'!$J:$J,1,'OEN DET'!$A:$A,CONSOLIDADO!$F285)/COUNTIFS('OEN DET'!$J:$J,"&lt;&gt;",'OEN DET'!$A:$A,CONSOLIDADO!$F285),0)</f>
        <v>1</v>
      </c>
      <c r="AY285" s="22">
        <f>+IFERROR(COUNTIFS('OEN DET'!$J:$J,2,'OEN DET'!$A:$A,CONSOLIDADO!$F285)/COUNTIFS('OEN DET'!$J:$J,"&lt;&gt;",'OEN DET'!$A:$A,CONSOLIDADO!$F285),0)</f>
        <v>0</v>
      </c>
      <c r="AZ285" s="22">
        <f>+IFERROR(COUNTIFS('OEN DET'!$J:$J,3,'OEN DET'!$A:$A,CONSOLIDADO!$F285)/COUNTIFS('OEN DET'!$J:$J,"&lt;&gt;",'OEN DET'!$A:$A,CONSOLIDADO!$F285),0)</f>
        <v>0</v>
      </c>
      <c r="BA285" s="22">
        <f>+IFERROR(COUNTIFS('OEN DET'!$J:$J,4,'OEN DET'!$A:$A,CONSOLIDADO!$F285)/COUNTIFS('OEN DET'!$J:$J,"&lt;&gt;",'OEN DET'!$A:$A,CONSOLIDADO!$F285),0)</f>
        <v>0</v>
      </c>
      <c r="BB285" s="22">
        <f>+IFERROR(COUNTIFS('OEN DET'!$J:$J,5,'OEN DET'!$A:$A,CONSOLIDADO!$F285)/COUNTIFS('OEN DET'!$J:$J,"&lt;&gt;",'OEN DET'!$A:$A,CONSOLIDADO!$F285),0)</f>
        <v>0</v>
      </c>
      <c r="BC285" s="48">
        <v>2</v>
      </c>
    </row>
    <row r="286" spans="1:55" x14ac:dyDescent="0.3">
      <c r="A286" s="11">
        <f>AVERAGEIFS('OEN DET'!B:B,'OEN DET'!A:A,CONSOLIDADO!F286)</f>
        <v>8</v>
      </c>
      <c r="B286" s="11">
        <f>AVERAGEIFS('OEN DET'!F:F,'OEN DET'!A:A,CONSOLIDADO!F286)</f>
        <v>1</v>
      </c>
      <c r="C286" s="43">
        <f t="shared" si="12"/>
        <v>1</v>
      </c>
      <c r="D286" s="43">
        <f t="shared" si="13"/>
        <v>1</v>
      </c>
      <c r="E286" s="2" t="s">
        <v>7708</v>
      </c>
      <c r="F286" s="2">
        <f t="shared" si="14"/>
        <v>285</v>
      </c>
      <c r="G286" s="11">
        <v>0</v>
      </c>
      <c r="H286" s="11">
        <v>0</v>
      </c>
      <c r="I286" s="11">
        <v>0</v>
      </c>
      <c r="J286" s="11">
        <v>0</v>
      </c>
      <c r="K286" s="11">
        <v>0</v>
      </c>
      <c r="L286" s="11">
        <v>0</v>
      </c>
      <c r="M286" s="11">
        <v>0</v>
      </c>
      <c r="N286" s="11">
        <v>1</v>
      </c>
      <c r="O286" s="11">
        <v>0</v>
      </c>
      <c r="P286" s="11">
        <v>0</v>
      </c>
      <c r="Q286" s="11">
        <v>0</v>
      </c>
      <c r="R286" s="11">
        <v>0</v>
      </c>
      <c r="S286" s="11">
        <v>0</v>
      </c>
      <c r="T286" s="11">
        <v>0</v>
      </c>
      <c r="U286" s="11">
        <v>0</v>
      </c>
      <c r="V286" s="11">
        <v>0</v>
      </c>
      <c r="W286" s="11">
        <v>0</v>
      </c>
      <c r="X286" s="11">
        <v>0</v>
      </c>
      <c r="Y286" s="11">
        <v>0</v>
      </c>
      <c r="Z286" s="11">
        <v>0</v>
      </c>
      <c r="AA286" s="11">
        <v>0</v>
      </c>
      <c r="AB286" s="11">
        <v>0</v>
      </c>
      <c r="AC286" s="11">
        <v>0</v>
      </c>
      <c r="AD286" s="11">
        <v>0</v>
      </c>
      <c r="AE286" s="11">
        <v>0</v>
      </c>
      <c r="AF286" s="11">
        <v>0</v>
      </c>
      <c r="AG286" s="11">
        <v>1</v>
      </c>
      <c r="AH286" s="11">
        <v>0</v>
      </c>
      <c r="AI286" s="11">
        <v>0</v>
      </c>
      <c r="AJ286" s="11">
        <v>0</v>
      </c>
      <c r="AK286" s="11">
        <v>0</v>
      </c>
      <c r="AL286" s="11">
        <v>0</v>
      </c>
      <c r="AM286" s="11">
        <v>0</v>
      </c>
      <c r="AN286" s="11">
        <v>0</v>
      </c>
      <c r="AO286" s="11">
        <v>0</v>
      </c>
      <c r="AP286" s="11">
        <v>0</v>
      </c>
      <c r="AQ286" s="11">
        <v>0</v>
      </c>
      <c r="AR286" s="11">
        <v>0</v>
      </c>
      <c r="AS286" s="11">
        <v>0</v>
      </c>
      <c r="AT286" s="11">
        <v>0</v>
      </c>
      <c r="AU286" s="22">
        <f>+IFERROR(COUNTIFS('OEN DET'!$H:$H,1,'OEN DET'!$A:$A,CONSOLIDADO!$F286)/COUNTIFS('OEN DET'!$H:$H,"&lt;&gt;",'OEN DET'!$A:$A,CONSOLIDADO!$F286),0)</f>
        <v>0.77777777777777779</v>
      </c>
      <c r="AV286" s="22">
        <f>+IFERROR(COUNTIFS('OEN DET'!$H:$H,2,'OEN DET'!$A:$A,CONSOLIDADO!$F286)/COUNTIFS('OEN DET'!$H:$H,"&lt;&gt;",'OEN DET'!$A:$A,CONSOLIDADO!$F286),0)</f>
        <v>0.22222222222222221</v>
      </c>
      <c r="AW286" s="22">
        <f>+IFERROR(COUNTIFS('OEN DET'!$H:$H,3,'OEN DET'!$A:$A,CONSOLIDADO!$F286)/COUNTIFS('OEN DET'!$H:$H,"&lt;&gt;",'OEN DET'!$A:$A,CONSOLIDADO!$F286),0)</f>
        <v>0</v>
      </c>
      <c r="AX286" s="22">
        <f>+IFERROR(COUNTIFS('OEN DET'!$J:$J,1,'OEN DET'!$A:$A,CONSOLIDADO!$F286)/COUNTIFS('OEN DET'!$J:$J,"&lt;&gt;",'OEN DET'!$A:$A,CONSOLIDADO!$F286),0)</f>
        <v>1</v>
      </c>
      <c r="AY286" s="22">
        <f>+IFERROR(COUNTIFS('OEN DET'!$J:$J,2,'OEN DET'!$A:$A,CONSOLIDADO!$F286)/COUNTIFS('OEN DET'!$J:$J,"&lt;&gt;",'OEN DET'!$A:$A,CONSOLIDADO!$F286),0)</f>
        <v>0</v>
      </c>
      <c r="AZ286" s="22">
        <f>+IFERROR(COUNTIFS('OEN DET'!$J:$J,3,'OEN DET'!$A:$A,CONSOLIDADO!$F286)/COUNTIFS('OEN DET'!$J:$J,"&lt;&gt;",'OEN DET'!$A:$A,CONSOLIDADO!$F286),0)</f>
        <v>0</v>
      </c>
      <c r="BA286" s="22">
        <f>+IFERROR(COUNTIFS('OEN DET'!$J:$J,4,'OEN DET'!$A:$A,CONSOLIDADO!$F286)/COUNTIFS('OEN DET'!$J:$J,"&lt;&gt;",'OEN DET'!$A:$A,CONSOLIDADO!$F286),0)</f>
        <v>0</v>
      </c>
      <c r="BB286" s="22">
        <f>+IFERROR(COUNTIFS('OEN DET'!$J:$J,5,'OEN DET'!$A:$A,CONSOLIDADO!$F286)/COUNTIFS('OEN DET'!$J:$J,"&lt;&gt;",'OEN DET'!$A:$A,CONSOLIDADO!$F286),0)</f>
        <v>0</v>
      </c>
      <c r="BC286" s="48">
        <v>2</v>
      </c>
    </row>
    <row r="287" spans="1:55" x14ac:dyDescent="0.3">
      <c r="A287" s="11">
        <f>AVERAGEIFS('OEN DET'!B:B,'OEN DET'!A:A,CONSOLIDADO!F287)</f>
        <v>8</v>
      </c>
      <c r="B287" s="11">
        <f>AVERAGEIFS('OEN DET'!F:F,'OEN DET'!A:A,CONSOLIDADO!F287)</f>
        <v>6</v>
      </c>
      <c r="C287" s="43">
        <f t="shared" si="12"/>
        <v>1</v>
      </c>
      <c r="D287" s="43">
        <f t="shared" si="13"/>
        <v>0</v>
      </c>
      <c r="E287" s="2" t="s">
        <v>7708</v>
      </c>
      <c r="F287" s="2">
        <f t="shared" si="14"/>
        <v>286</v>
      </c>
      <c r="G287" s="11">
        <v>0</v>
      </c>
      <c r="H287" s="11">
        <v>0</v>
      </c>
      <c r="I287" s="11">
        <v>0</v>
      </c>
      <c r="J287" s="11">
        <v>0</v>
      </c>
      <c r="K287" s="11">
        <v>0</v>
      </c>
      <c r="L287" s="11">
        <v>0</v>
      </c>
      <c r="M287" s="11">
        <v>0</v>
      </c>
      <c r="N287" s="11">
        <v>1</v>
      </c>
      <c r="O287" s="11">
        <v>0</v>
      </c>
      <c r="P287" s="11">
        <v>0</v>
      </c>
      <c r="Q287" s="11">
        <v>0</v>
      </c>
      <c r="R287" s="11">
        <v>0</v>
      </c>
      <c r="S287" s="11">
        <v>0</v>
      </c>
      <c r="T287" s="11">
        <v>0</v>
      </c>
      <c r="U287" s="11">
        <v>0</v>
      </c>
      <c r="V287" s="11">
        <v>0</v>
      </c>
      <c r="W287" s="11">
        <v>0</v>
      </c>
      <c r="X287" s="11">
        <v>0</v>
      </c>
      <c r="Y287" s="11">
        <v>0</v>
      </c>
      <c r="Z287" s="11">
        <v>0</v>
      </c>
      <c r="AA287" s="11">
        <v>0</v>
      </c>
      <c r="AB287" s="11">
        <v>0</v>
      </c>
      <c r="AC287" s="11">
        <v>0</v>
      </c>
      <c r="AD287" s="11">
        <v>0</v>
      </c>
      <c r="AE287" s="11">
        <v>0</v>
      </c>
      <c r="AF287" s="11">
        <v>0</v>
      </c>
      <c r="AG287" s="11">
        <v>0</v>
      </c>
      <c r="AH287" s="11">
        <v>0</v>
      </c>
      <c r="AI287" s="11">
        <v>0</v>
      </c>
      <c r="AJ287" s="11">
        <v>0</v>
      </c>
      <c r="AK287" s="11">
        <v>0</v>
      </c>
      <c r="AL287" s="11">
        <v>1</v>
      </c>
      <c r="AM287" s="11">
        <v>0</v>
      </c>
      <c r="AN287" s="11">
        <v>0</v>
      </c>
      <c r="AO287" s="11">
        <v>0</v>
      </c>
      <c r="AP287" s="11">
        <v>0</v>
      </c>
      <c r="AQ287" s="11">
        <v>0</v>
      </c>
      <c r="AR287" s="11">
        <v>0</v>
      </c>
      <c r="AS287" s="11">
        <v>0</v>
      </c>
      <c r="AT287" s="11">
        <v>0</v>
      </c>
      <c r="AU287" s="22">
        <f>+IFERROR(COUNTIFS('OEN DET'!$H:$H,1,'OEN DET'!$A:$A,CONSOLIDADO!$F287)/COUNTIFS('OEN DET'!$H:$H,"&lt;&gt;",'OEN DET'!$A:$A,CONSOLIDADO!$F287),0)</f>
        <v>0.875</v>
      </c>
      <c r="AV287" s="22">
        <f>+IFERROR(COUNTIFS('OEN DET'!$H:$H,2,'OEN DET'!$A:$A,CONSOLIDADO!$F287)/COUNTIFS('OEN DET'!$H:$H,"&lt;&gt;",'OEN DET'!$A:$A,CONSOLIDADO!$F287),0)</f>
        <v>0.125</v>
      </c>
      <c r="AW287" s="22">
        <f>+IFERROR(COUNTIFS('OEN DET'!$H:$H,3,'OEN DET'!$A:$A,CONSOLIDADO!$F287)/COUNTIFS('OEN DET'!$H:$H,"&lt;&gt;",'OEN DET'!$A:$A,CONSOLIDADO!$F287),0)</f>
        <v>0</v>
      </c>
      <c r="AX287" s="22">
        <f>+IFERROR(COUNTIFS('OEN DET'!$J:$J,1,'OEN DET'!$A:$A,CONSOLIDADO!$F287)/COUNTIFS('OEN DET'!$J:$J,"&lt;&gt;",'OEN DET'!$A:$A,CONSOLIDADO!$F287),0)</f>
        <v>0</v>
      </c>
      <c r="AY287" s="22">
        <f>+IFERROR(COUNTIFS('OEN DET'!$J:$J,2,'OEN DET'!$A:$A,CONSOLIDADO!$F287)/COUNTIFS('OEN DET'!$J:$J,"&lt;&gt;",'OEN DET'!$A:$A,CONSOLIDADO!$F287),0)</f>
        <v>0</v>
      </c>
      <c r="AZ287" s="22">
        <f>+IFERROR(COUNTIFS('OEN DET'!$J:$J,3,'OEN DET'!$A:$A,CONSOLIDADO!$F287)/COUNTIFS('OEN DET'!$J:$J,"&lt;&gt;",'OEN DET'!$A:$A,CONSOLIDADO!$F287),0)</f>
        <v>0</v>
      </c>
      <c r="BA287" s="22">
        <f>+IFERROR(COUNTIFS('OEN DET'!$J:$J,4,'OEN DET'!$A:$A,CONSOLIDADO!$F287)/COUNTIFS('OEN DET'!$J:$J,"&lt;&gt;",'OEN DET'!$A:$A,CONSOLIDADO!$F287),0)</f>
        <v>0</v>
      </c>
      <c r="BB287" s="22">
        <f>+IFERROR(COUNTIFS('OEN DET'!$J:$J,5,'OEN DET'!$A:$A,CONSOLIDADO!$F287)/COUNTIFS('OEN DET'!$J:$J,"&lt;&gt;",'OEN DET'!$A:$A,CONSOLIDADO!$F287),0)</f>
        <v>0</v>
      </c>
      <c r="BC287" s="48">
        <v>2</v>
      </c>
    </row>
    <row r="288" spans="1:55" x14ac:dyDescent="0.3">
      <c r="A288" s="11">
        <f>AVERAGEIFS('OEN DET'!B:B,'OEN DET'!A:A,CONSOLIDADO!F288)</f>
        <v>8</v>
      </c>
      <c r="B288" s="11">
        <f>AVERAGEIFS('OEN DET'!F:F,'OEN DET'!A:A,CONSOLIDADO!F288)</f>
        <v>13</v>
      </c>
      <c r="C288" s="43">
        <f t="shared" si="12"/>
        <v>1</v>
      </c>
      <c r="D288" s="43">
        <f t="shared" si="13"/>
        <v>1</v>
      </c>
      <c r="E288" s="2" t="s">
        <v>7708</v>
      </c>
      <c r="F288" s="2">
        <f t="shared" si="14"/>
        <v>287</v>
      </c>
      <c r="G288" s="11">
        <v>0</v>
      </c>
      <c r="H288" s="11">
        <v>0</v>
      </c>
      <c r="I288" s="11">
        <v>0</v>
      </c>
      <c r="J288" s="11">
        <v>0</v>
      </c>
      <c r="K288" s="11">
        <v>0</v>
      </c>
      <c r="L288" s="11">
        <v>0</v>
      </c>
      <c r="M288" s="11">
        <v>0</v>
      </c>
      <c r="N288" s="11">
        <v>1</v>
      </c>
      <c r="O288" s="11">
        <v>0</v>
      </c>
      <c r="P288" s="11">
        <v>0</v>
      </c>
      <c r="Q288" s="11">
        <v>0</v>
      </c>
      <c r="R288" s="11">
        <v>0</v>
      </c>
      <c r="S288" s="11">
        <v>0</v>
      </c>
      <c r="T288" s="11">
        <v>0</v>
      </c>
      <c r="U288" s="11">
        <v>0</v>
      </c>
      <c r="V288" s="11">
        <v>0</v>
      </c>
      <c r="W288" s="11">
        <v>0</v>
      </c>
      <c r="X288" s="11">
        <v>0</v>
      </c>
      <c r="Y288" s="11">
        <v>0</v>
      </c>
      <c r="Z288" s="11">
        <v>0</v>
      </c>
      <c r="AA288" s="11">
        <v>0</v>
      </c>
      <c r="AB288" s="11">
        <v>0</v>
      </c>
      <c r="AC288" s="11">
        <v>0</v>
      </c>
      <c r="AD288" s="11">
        <v>0</v>
      </c>
      <c r="AE288" s="11">
        <v>0</v>
      </c>
      <c r="AF288" s="11">
        <v>0</v>
      </c>
      <c r="AG288" s="11">
        <v>0</v>
      </c>
      <c r="AH288" s="11">
        <v>0</v>
      </c>
      <c r="AI288" s="11">
        <v>0</v>
      </c>
      <c r="AJ288" s="11">
        <v>0</v>
      </c>
      <c r="AK288" s="11">
        <v>0</v>
      </c>
      <c r="AL288" s="11">
        <v>0</v>
      </c>
      <c r="AM288" s="11">
        <v>0</v>
      </c>
      <c r="AN288" s="11">
        <v>0</v>
      </c>
      <c r="AO288" s="11">
        <v>0</v>
      </c>
      <c r="AP288" s="11">
        <v>0</v>
      </c>
      <c r="AQ288" s="11">
        <v>0</v>
      </c>
      <c r="AR288" s="11">
        <v>0</v>
      </c>
      <c r="AS288" s="11">
        <v>1</v>
      </c>
      <c r="AT288" s="11">
        <v>0</v>
      </c>
      <c r="AU288" s="22">
        <f>+IFERROR(COUNTIFS('OEN DET'!$H:$H,1,'OEN DET'!$A:$A,CONSOLIDADO!$F288)/COUNTIFS('OEN DET'!$H:$H,"&lt;&gt;",'OEN DET'!$A:$A,CONSOLIDADO!$F288),0)</f>
        <v>0.66666666666666663</v>
      </c>
      <c r="AV288" s="22">
        <f>+IFERROR(COUNTIFS('OEN DET'!$H:$H,2,'OEN DET'!$A:$A,CONSOLIDADO!$F288)/COUNTIFS('OEN DET'!$H:$H,"&lt;&gt;",'OEN DET'!$A:$A,CONSOLIDADO!$F288),0)</f>
        <v>0.33333333333333331</v>
      </c>
      <c r="AW288" s="22">
        <f>+IFERROR(COUNTIFS('OEN DET'!$H:$H,3,'OEN DET'!$A:$A,CONSOLIDADO!$F288)/COUNTIFS('OEN DET'!$H:$H,"&lt;&gt;",'OEN DET'!$A:$A,CONSOLIDADO!$F288),0)</f>
        <v>0</v>
      </c>
      <c r="AX288" s="22">
        <f>+IFERROR(COUNTIFS('OEN DET'!$J:$J,1,'OEN DET'!$A:$A,CONSOLIDADO!$F288)/COUNTIFS('OEN DET'!$J:$J,"&lt;&gt;",'OEN DET'!$A:$A,CONSOLIDADO!$F288),0)</f>
        <v>0.14285714285714285</v>
      </c>
      <c r="AY288" s="22">
        <f>+IFERROR(COUNTIFS('OEN DET'!$J:$J,2,'OEN DET'!$A:$A,CONSOLIDADO!$F288)/COUNTIFS('OEN DET'!$J:$J,"&lt;&gt;",'OEN DET'!$A:$A,CONSOLIDADO!$F288),0)</f>
        <v>0.42857142857142855</v>
      </c>
      <c r="AZ288" s="22">
        <f>+IFERROR(COUNTIFS('OEN DET'!$J:$J,3,'OEN DET'!$A:$A,CONSOLIDADO!$F288)/COUNTIFS('OEN DET'!$J:$J,"&lt;&gt;",'OEN DET'!$A:$A,CONSOLIDADO!$F288),0)</f>
        <v>0.2857142857142857</v>
      </c>
      <c r="BA288" s="22">
        <f>+IFERROR(COUNTIFS('OEN DET'!$J:$J,4,'OEN DET'!$A:$A,CONSOLIDADO!$F288)/COUNTIFS('OEN DET'!$J:$J,"&lt;&gt;",'OEN DET'!$A:$A,CONSOLIDADO!$F288),0)</f>
        <v>0.14285714285714285</v>
      </c>
      <c r="BB288" s="22">
        <f>+IFERROR(COUNTIFS('OEN DET'!$J:$J,5,'OEN DET'!$A:$A,CONSOLIDADO!$F288)/COUNTIFS('OEN DET'!$J:$J,"&lt;&gt;",'OEN DET'!$A:$A,CONSOLIDADO!$F288),0)</f>
        <v>0</v>
      </c>
      <c r="BC288" s="48">
        <v>2</v>
      </c>
    </row>
    <row r="289" spans="1:55" x14ac:dyDescent="0.3">
      <c r="A289" s="11">
        <f>AVERAGEIFS('OEN DET'!B:B,'OEN DET'!A:A,CONSOLIDADO!F289)</f>
        <v>8</v>
      </c>
      <c r="B289" s="11">
        <f>AVERAGEIFS('OEN DET'!F:F,'OEN DET'!A:A,CONSOLIDADO!F289)</f>
        <v>13</v>
      </c>
      <c r="C289" s="43">
        <f t="shared" si="12"/>
        <v>1</v>
      </c>
      <c r="D289" s="43">
        <f t="shared" si="13"/>
        <v>0</v>
      </c>
      <c r="E289" s="2" t="s">
        <v>7708</v>
      </c>
      <c r="F289" s="2">
        <f t="shared" si="14"/>
        <v>288</v>
      </c>
      <c r="G289" s="11">
        <v>0</v>
      </c>
      <c r="H289" s="11">
        <v>0</v>
      </c>
      <c r="I289" s="11">
        <v>0</v>
      </c>
      <c r="J289" s="11">
        <v>0</v>
      </c>
      <c r="K289" s="11">
        <v>0</v>
      </c>
      <c r="L289" s="11">
        <v>0</v>
      </c>
      <c r="M289" s="11">
        <v>0</v>
      </c>
      <c r="N289" s="11">
        <v>1</v>
      </c>
      <c r="O289" s="11">
        <v>0</v>
      </c>
      <c r="P289" s="11">
        <v>0</v>
      </c>
      <c r="Q289" s="11">
        <v>0</v>
      </c>
      <c r="R289" s="11">
        <v>0</v>
      </c>
      <c r="S289" s="11">
        <v>0</v>
      </c>
      <c r="T289" s="11">
        <v>0</v>
      </c>
      <c r="U289" s="11">
        <v>0</v>
      </c>
      <c r="V289" s="11">
        <v>0</v>
      </c>
      <c r="W289" s="11">
        <v>0</v>
      </c>
      <c r="X289" s="11">
        <v>0</v>
      </c>
      <c r="Y289" s="11">
        <v>0</v>
      </c>
      <c r="Z289" s="11">
        <v>0</v>
      </c>
      <c r="AA289" s="11">
        <v>0</v>
      </c>
      <c r="AB289" s="11">
        <v>0</v>
      </c>
      <c r="AC289" s="11">
        <v>0</v>
      </c>
      <c r="AD289" s="11">
        <v>0</v>
      </c>
      <c r="AE289" s="11">
        <v>0</v>
      </c>
      <c r="AF289" s="11">
        <v>0</v>
      </c>
      <c r="AG289" s="11">
        <v>0</v>
      </c>
      <c r="AH289" s="11">
        <v>0</v>
      </c>
      <c r="AI289" s="11">
        <v>0</v>
      </c>
      <c r="AJ289" s="11">
        <v>0</v>
      </c>
      <c r="AK289" s="11">
        <v>0</v>
      </c>
      <c r="AL289" s="11">
        <v>0</v>
      </c>
      <c r="AM289" s="11">
        <v>0</v>
      </c>
      <c r="AN289" s="11">
        <v>0</v>
      </c>
      <c r="AO289" s="11">
        <v>0</v>
      </c>
      <c r="AP289" s="11">
        <v>0</v>
      </c>
      <c r="AQ289" s="11">
        <v>0</v>
      </c>
      <c r="AR289" s="11">
        <v>0</v>
      </c>
      <c r="AS289" s="11">
        <v>1</v>
      </c>
      <c r="AT289" s="11">
        <v>0</v>
      </c>
      <c r="AU289" s="22">
        <f>+IFERROR(COUNTIFS('OEN DET'!$H:$H,1,'OEN DET'!$A:$A,CONSOLIDADO!$F289)/COUNTIFS('OEN DET'!$H:$H,"&lt;&gt;",'OEN DET'!$A:$A,CONSOLIDADO!$F289),0)</f>
        <v>1</v>
      </c>
      <c r="AV289" s="22">
        <f>+IFERROR(COUNTIFS('OEN DET'!$H:$H,2,'OEN DET'!$A:$A,CONSOLIDADO!$F289)/COUNTIFS('OEN DET'!$H:$H,"&lt;&gt;",'OEN DET'!$A:$A,CONSOLIDADO!$F289),0)</f>
        <v>0</v>
      </c>
      <c r="AW289" s="22">
        <f>+IFERROR(COUNTIFS('OEN DET'!$H:$H,3,'OEN DET'!$A:$A,CONSOLIDADO!$F289)/COUNTIFS('OEN DET'!$H:$H,"&lt;&gt;",'OEN DET'!$A:$A,CONSOLIDADO!$F289),0)</f>
        <v>0</v>
      </c>
      <c r="AX289" s="22">
        <f>+IFERROR(COUNTIFS('OEN DET'!$J:$J,1,'OEN DET'!$A:$A,CONSOLIDADO!$F289)/COUNTIFS('OEN DET'!$J:$J,"&lt;&gt;",'OEN DET'!$A:$A,CONSOLIDADO!$F289),0)</f>
        <v>0</v>
      </c>
      <c r="AY289" s="22">
        <f>+IFERROR(COUNTIFS('OEN DET'!$J:$J,2,'OEN DET'!$A:$A,CONSOLIDADO!$F289)/COUNTIFS('OEN DET'!$J:$J,"&lt;&gt;",'OEN DET'!$A:$A,CONSOLIDADO!$F289),0)</f>
        <v>0</v>
      </c>
      <c r="AZ289" s="22">
        <f>+IFERROR(COUNTIFS('OEN DET'!$J:$J,3,'OEN DET'!$A:$A,CONSOLIDADO!$F289)/COUNTIFS('OEN DET'!$J:$J,"&lt;&gt;",'OEN DET'!$A:$A,CONSOLIDADO!$F289),0)</f>
        <v>0</v>
      </c>
      <c r="BA289" s="22">
        <f>+IFERROR(COUNTIFS('OEN DET'!$J:$J,4,'OEN DET'!$A:$A,CONSOLIDADO!$F289)/COUNTIFS('OEN DET'!$J:$J,"&lt;&gt;",'OEN DET'!$A:$A,CONSOLIDADO!$F289),0)</f>
        <v>0</v>
      </c>
      <c r="BB289" s="22">
        <f>+IFERROR(COUNTIFS('OEN DET'!$J:$J,5,'OEN DET'!$A:$A,CONSOLIDADO!$F289)/COUNTIFS('OEN DET'!$J:$J,"&lt;&gt;",'OEN DET'!$A:$A,CONSOLIDADO!$F289),0)</f>
        <v>0</v>
      </c>
      <c r="BC289" s="48">
        <v>2</v>
      </c>
    </row>
    <row r="290" spans="1:55" x14ac:dyDescent="0.3">
      <c r="A290" s="11">
        <f>AVERAGEIFS('OEN DET'!B:B,'OEN DET'!A:A,CONSOLIDADO!F290)</f>
        <v>8</v>
      </c>
      <c r="B290" s="11">
        <f>AVERAGEIFS('OEN DET'!F:F,'OEN DET'!A:A,CONSOLIDADO!F290)</f>
        <v>8</v>
      </c>
      <c r="C290" s="43">
        <f t="shared" si="12"/>
        <v>1</v>
      </c>
      <c r="D290" s="43">
        <f t="shared" si="13"/>
        <v>1</v>
      </c>
      <c r="E290" s="2" t="s">
        <v>7708</v>
      </c>
      <c r="F290" s="2">
        <f t="shared" si="14"/>
        <v>289</v>
      </c>
      <c r="G290" s="11">
        <v>0</v>
      </c>
      <c r="H290" s="11">
        <v>0</v>
      </c>
      <c r="I290" s="11">
        <v>0</v>
      </c>
      <c r="J290" s="11">
        <v>0</v>
      </c>
      <c r="K290" s="11">
        <v>0</v>
      </c>
      <c r="L290" s="11">
        <v>0</v>
      </c>
      <c r="M290" s="11">
        <v>0</v>
      </c>
      <c r="N290" s="11">
        <v>1</v>
      </c>
      <c r="O290" s="11">
        <v>0</v>
      </c>
      <c r="P290" s="11">
        <v>0</v>
      </c>
      <c r="Q290" s="11">
        <v>0</v>
      </c>
      <c r="R290" s="11">
        <v>0</v>
      </c>
      <c r="S290" s="11">
        <v>0</v>
      </c>
      <c r="T290" s="11">
        <v>0</v>
      </c>
      <c r="U290" s="11">
        <v>0</v>
      </c>
      <c r="V290" s="11">
        <v>0</v>
      </c>
      <c r="W290" s="11">
        <v>0</v>
      </c>
      <c r="X290" s="11">
        <v>0</v>
      </c>
      <c r="Y290" s="11">
        <v>0</v>
      </c>
      <c r="Z290" s="11">
        <v>0</v>
      </c>
      <c r="AA290" s="11">
        <v>0</v>
      </c>
      <c r="AB290" s="11">
        <v>0</v>
      </c>
      <c r="AC290" s="11">
        <v>0</v>
      </c>
      <c r="AD290" s="11">
        <v>0</v>
      </c>
      <c r="AE290" s="11">
        <v>0</v>
      </c>
      <c r="AF290" s="11">
        <v>0</v>
      </c>
      <c r="AG290" s="11">
        <v>0</v>
      </c>
      <c r="AH290" s="11">
        <v>0</v>
      </c>
      <c r="AI290" s="11">
        <v>0</v>
      </c>
      <c r="AJ290" s="11">
        <v>0</v>
      </c>
      <c r="AK290" s="11">
        <v>0</v>
      </c>
      <c r="AL290" s="11">
        <v>0</v>
      </c>
      <c r="AM290" s="11">
        <v>0</v>
      </c>
      <c r="AN290" s="11">
        <v>1</v>
      </c>
      <c r="AO290" s="11">
        <v>0</v>
      </c>
      <c r="AP290" s="11">
        <v>0</v>
      </c>
      <c r="AQ290" s="11">
        <v>0</v>
      </c>
      <c r="AR290" s="11">
        <v>0</v>
      </c>
      <c r="AS290" s="11">
        <v>0</v>
      </c>
      <c r="AT290" s="11">
        <v>0</v>
      </c>
      <c r="AU290" s="22">
        <f>+IFERROR(COUNTIFS('OEN DET'!$H:$H,1,'OEN DET'!$A:$A,CONSOLIDADO!$F290)/COUNTIFS('OEN DET'!$H:$H,"&lt;&gt;",'OEN DET'!$A:$A,CONSOLIDADO!$F290),0)</f>
        <v>1</v>
      </c>
      <c r="AV290" s="22">
        <f>+IFERROR(COUNTIFS('OEN DET'!$H:$H,2,'OEN DET'!$A:$A,CONSOLIDADO!$F290)/COUNTIFS('OEN DET'!$H:$H,"&lt;&gt;",'OEN DET'!$A:$A,CONSOLIDADO!$F290),0)</f>
        <v>0</v>
      </c>
      <c r="AW290" s="22">
        <f>+IFERROR(COUNTIFS('OEN DET'!$H:$H,3,'OEN DET'!$A:$A,CONSOLIDADO!$F290)/COUNTIFS('OEN DET'!$H:$H,"&lt;&gt;",'OEN DET'!$A:$A,CONSOLIDADO!$F290),0)</f>
        <v>0</v>
      </c>
      <c r="AX290" s="22">
        <f>+IFERROR(COUNTIFS('OEN DET'!$J:$J,1,'OEN DET'!$A:$A,CONSOLIDADO!$F290)/COUNTIFS('OEN DET'!$J:$J,"&lt;&gt;",'OEN DET'!$A:$A,CONSOLIDADO!$F290),0)</f>
        <v>1</v>
      </c>
      <c r="AY290" s="22">
        <f>+IFERROR(COUNTIFS('OEN DET'!$J:$J,2,'OEN DET'!$A:$A,CONSOLIDADO!$F290)/COUNTIFS('OEN DET'!$J:$J,"&lt;&gt;",'OEN DET'!$A:$A,CONSOLIDADO!$F290),0)</f>
        <v>0</v>
      </c>
      <c r="AZ290" s="22">
        <f>+IFERROR(COUNTIFS('OEN DET'!$J:$J,3,'OEN DET'!$A:$A,CONSOLIDADO!$F290)/COUNTIFS('OEN DET'!$J:$J,"&lt;&gt;",'OEN DET'!$A:$A,CONSOLIDADO!$F290),0)</f>
        <v>0</v>
      </c>
      <c r="BA290" s="22">
        <f>+IFERROR(COUNTIFS('OEN DET'!$J:$J,4,'OEN DET'!$A:$A,CONSOLIDADO!$F290)/COUNTIFS('OEN DET'!$J:$J,"&lt;&gt;",'OEN DET'!$A:$A,CONSOLIDADO!$F290),0)</f>
        <v>0</v>
      </c>
      <c r="BB290" s="22">
        <f>+IFERROR(COUNTIFS('OEN DET'!$J:$J,5,'OEN DET'!$A:$A,CONSOLIDADO!$F290)/COUNTIFS('OEN DET'!$J:$J,"&lt;&gt;",'OEN DET'!$A:$A,CONSOLIDADO!$F290),0)</f>
        <v>0</v>
      </c>
      <c r="BC290" s="48">
        <v>2</v>
      </c>
    </row>
    <row r="291" spans="1:55" x14ac:dyDescent="0.3">
      <c r="A291" s="11">
        <f>AVERAGEIFS('OEN DET'!B:B,'OEN DET'!A:A,CONSOLIDADO!F291)</f>
        <v>8</v>
      </c>
      <c r="B291" s="11">
        <f>AVERAGEIFS('OEN DET'!F:F,'OEN DET'!A:A,CONSOLIDADO!F291)</f>
        <v>8</v>
      </c>
      <c r="C291" s="43">
        <f t="shared" si="12"/>
        <v>1</v>
      </c>
      <c r="D291" s="43">
        <f t="shared" si="13"/>
        <v>1</v>
      </c>
      <c r="E291" s="2" t="s">
        <v>7708</v>
      </c>
      <c r="F291" s="2">
        <f t="shared" si="14"/>
        <v>290</v>
      </c>
      <c r="G291" s="11">
        <v>0</v>
      </c>
      <c r="H291" s="11">
        <v>0</v>
      </c>
      <c r="I291" s="11">
        <v>0</v>
      </c>
      <c r="J291" s="11">
        <v>0</v>
      </c>
      <c r="K291" s="11">
        <v>0</v>
      </c>
      <c r="L291" s="11">
        <v>0</v>
      </c>
      <c r="M291" s="11">
        <v>0</v>
      </c>
      <c r="N291" s="11">
        <v>1</v>
      </c>
      <c r="O291" s="11">
        <v>0</v>
      </c>
      <c r="P291" s="11">
        <v>0</v>
      </c>
      <c r="Q291" s="11">
        <v>0</v>
      </c>
      <c r="R291" s="11">
        <v>0</v>
      </c>
      <c r="S291" s="11">
        <v>0</v>
      </c>
      <c r="T291" s="11">
        <v>0</v>
      </c>
      <c r="U291" s="11">
        <v>0</v>
      </c>
      <c r="V291" s="11">
        <v>0</v>
      </c>
      <c r="W291" s="11">
        <v>0</v>
      </c>
      <c r="X291" s="11">
        <v>0</v>
      </c>
      <c r="Y291" s="11">
        <v>0</v>
      </c>
      <c r="Z291" s="11">
        <v>0</v>
      </c>
      <c r="AA291" s="11">
        <v>0</v>
      </c>
      <c r="AB291" s="11">
        <v>0</v>
      </c>
      <c r="AC291" s="11">
        <v>0</v>
      </c>
      <c r="AD291" s="11">
        <v>0</v>
      </c>
      <c r="AE291" s="11">
        <v>0</v>
      </c>
      <c r="AF291" s="11">
        <v>0</v>
      </c>
      <c r="AG291" s="11">
        <v>0</v>
      </c>
      <c r="AH291" s="11">
        <v>0</v>
      </c>
      <c r="AI291" s="11">
        <v>0</v>
      </c>
      <c r="AJ291" s="11">
        <v>0</v>
      </c>
      <c r="AK291" s="11">
        <v>0</v>
      </c>
      <c r="AL291" s="11">
        <v>0</v>
      </c>
      <c r="AM291" s="11">
        <v>0</v>
      </c>
      <c r="AN291" s="11">
        <v>1</v>
      </c>
      <c r="AO291" s="11">
        <v>0</v>
      </c>
      <c r="AP291" s="11">
        <v>0</v>
      </c>
      <c r="AQ291" s="11">
        <v>0</v>
      </c>
      <c r="AR291" s="11">
        <v>0</v>
      </c>
      <c r="AS291" s="11">
        <v>0</v>
      </c>
      <c r="AT291" s="11">
        <v>0</v>
      </c>
      <c r="AU291" s="22">
        <f>+IFERROR(COUNTIFS('OEN DET'!$H:$H,1,'OEN DET'!$A:$A,CONSOLIDADO!$F291)/COUNTIFS('OEN DET'!$H:$H,"&lt;&gt;",'OEN DET'!$A:$A,CONSOLIDADO!$F291),0)</f>
        <v>1</v>
      </c>
      <c r="AV291" s="22">
        <f>+IFERROR(COUNTIFS('OEN DET'!$H:$H,2,'OEN DET'!$A:$A,CONSOLIDADO!$F291)/COUNTIFS('OEN DET'!$H:$H,"&lt;&gt;",'OEN DET'!$A:$A,CONSOLIDADO!$F291),0)</f>
        <v>0</v>
      </c>
      <c r="AW291" s="22">
        <f>+IFERROR(COUNTIFS('OEN DET'!$H:$H,3,'OEN DET'!$A:$A,CONSOLIDADO!$F291)/COUNTIFS('OEN DET'!$H:$H,"&lt;&gt;",'OEN DET'!$A:$A,CONSOLIDADO!$F291),0)</f>
        <v>0</v>
      </c>
      <c r="AX291" s="22">
        <f>+IFERROR(COUNTIFS('OEN DET'!$J:$J,1,'OEN DET'!$A:$A,CONSOLIDADO!$F291)/COUNTIFS('OEN DET'!$J:$J,"&lt;&gt;",'OEN DET'!$A:$A,CONSOLIDADO!$F291),0)</f>
        <v>1</v>
      </c>
      <c r="AY291" s="22">
        <f>+IFERROR(COUNTIFS('OEN DET'!$J:$J,2,'OEN DET'!$A:$A,CONSOLIDADO!$F291)/COUNTIFS('OEN DET'!$J:$J,"&lt;&gt;",'OEN DET'!$A:$A,CONSOLIDADO!$F291),0)</f>
        <v>0</v>
      </c>
      <c r="AZ291" s="22">
        <f>+IFERROR(COUNTIFS('OEN DET'!$J:$J,3,'OEN DET'!$A:$A,CONSOLIDADO!$F291)/COUNTIFS('OEN DET'!$J:$J,"&lt;&gt;",'OEN DET'!$A:$A,CONSOLIDADO!$F291),0)</f>
        <v>0</v>
      </c>
      <c r="BA291" s="22">
        <f>+IFERROR(COUNTIFS('OEN DET'!$J:$J,4,'OEN DET'!$A:$A,CONSOLIDADO!$F291)/COUNTIFS('OEN DET'!$J:$J,"&lt;&gt;",'OEN DET'!$A:$A,CONSOLIDADO!$F291),0)</f>
        <v>0</v>
      </c>
      <c r="BB291" s="22">
        <f>+IFERROR(COUNTIFS('OEN DET'!$J:$J,5,'OEN DET'!$A:$A,CONSOLIDADO!$F291)/COUNTIFS('OEN DET'!$J:$J,"&lt;&gt;",'OEN DET'!$A:$A,CONSOLIDADO!$F291),0)</f>
        <v>0</v>
      </c>
      <c r="BC291" s="48">
        <v>2</v>
      </c>
    </row>
    <row r="292" spans="1:55" x14ac:dyDescent="0.3">
      <c r="A292" s="11">
        <f>AVERAGEIFS('OEN DET'!B:B,'OEN DET'!A:A,CONSOLIDADO!F292)</f>
        <v>8</v>
      </c>
      <c r="B292" s="11">
        <f>AVERAGEIFS('OEN DET'!F:F,'OEN DET'!A:A,CONSOLIDADO!F292)</f>
        <v>8</v>
      </c>
      <c r="C292" s="43">
        <f t="shared" si="12"/>
        <v>1</v>
      </c>
      <c r="D292" s="43">
        <f t="shared" si="13"/>
        <v>1</v>
      </c>
      <c r="E292" s="2" t="s">
        <v>7708</v>
      </c>
      <c r="F292" s="2">
        <f t="shared" si="14"/>
        <v>291</v>
      </c>
      <c r="G292" s="11">
        <v>0</v>
      </c>
      <c r="H292" s="11">
        <v>0</v>
      </c>
      <c r="I292" s="11">
        <v>0</v>
      </c>
      <c r="J292" s="11">
        <v>0</v>
      </c>
      <c r="K292" s="11">
        <v>0</v>
      </c>
      <c r="L292" s="11">
        <v>0</v>
      </c>
      <c r="M292" s="11">
        <v>0</v>
      </c>
      <c r="N292" s="11">
        <v>1</v>
      </c>
      <c r="O292" s="11">
        <v>0</v>
      </c>
      <c r="P292" s="11">
        <v>0</v>
      </c>
      <c r="Q292" s="11">
        <v>0</v>
      </c>
      <c r="R292" s="11">
        <v>0</v>
      </c>
      <c r="S292" s="11">
        <v>0</v>
      </c>
      <c r="T292" s="11">
        <v>0</v>
      </c>
      <c r="U292" s="11">
        <v>0</v>
      </c>
      <c r="V292" s="11">
        <v>0</v>
      </c>
      <c r="W292" s="11">
        <v>0</v>
      </c>
      <c r="X292" s="11">
        <v>0</v>
      </c>
      <c r="Y292" s="11">
        <v>0</v>
      </c>
      <c r="Z292" s="11">
        <v>0</v>
      </c>
      <c r="AA292" s="11">
        <v>0</v>
      </c>
      <c r="AB292" s="11">
        <v>0</v>
      </c>
      <c r="AC292" s="11">
        <v>0</v>
      </c>
      <c r="AD292" s="11">
        <v>0</v>
      </c>
      <c r="AE292" s="11">
        <v>0</v>
      </c>
      <c r="AF292" s="11">
        <v>0</v>
      </c>
      <c r="AG292" s="11">
        <v>0</v>
      </c>
      <c r="AH292" s="11">
        <v>0</v>
      </c>
      <c r="AI292" s="11">
        <v>0</v>
      </c>
      <c r="AJ292" s="11">
        <v>0</v>
      </c>
      <c r="AK292" s="11">
        <v>0</v>
      </c>
      <c r="AL292" s="11">
        <v>0</v>
      </c>
      <c r="AM292" s="11">
        <v>0</v>
      </c>
      <c r="AN292" s="11">
        <v>1</v>
      </c>
      <c r="AO292" s="11">
        <v>0</v>
      </c>
      <c r="AP292" s="11">
        <v>0</v>
      </c>
      <c r="AQ292" s="11">
        <v>0</v>
      </c>
      <c r="AR292" s="11">
        <v>0</v>
      </c>
      <c r="AS292" s="11">
        <v>0</v>
      </c>
      <c r="AT292" s="11">
        <v>0</v>
      </c>
      <c r="AU292" s="22">
        <f>+IFERROR(COUNTIFS('OEN DET'!$H:$H,1,'OEN DET'!$A:$A,CONSOLIDADO!$F292)/COUNTIFS('OEN DET'!$H:$H,"&lt;&gt;",'OEN DET'!$A:$A,CONSOLIDADO!$F292),0)</f>
        <v>1</v>
      </c>
      <c r="AV292" s="22">
        <f>+IFERROR(COUNTIFS('OEN DET'!$H:$H,2,'OEN DET'!$A:$A,CONSOLIDADO!$F292)/COUNTIFS('OEN DET'!$H:$H,"&lt;&gt;",'OEN DET'!$A:$A,CONSOLIDADO!$F292),0)</f>
        <v>0</v>
      </c>
      <c r="AW292" s="22">
        <f>+IFERROR(COUNTIFS('OEN DET'!$H:$H,3,'OEN DET'!$A:$A,CONSOLIDADO!$F292)/COUNTIFS('OEN DET'!$H:$H,"&lt;&gt;",'OEN DET'!$A:$A,CONSOLIDADO!$F292),0)</f>
        <v>0</v>
      </c>
      <c r="AX292" s="22">
        <f>+IFERROR(COUNTIFS('OEN DET'!$J:$J,1,'OEN DET'!$A:$A,CONSOLIDADO!$F292)/COUNTIFS('OEN DET'!$J:$J,"&lt;&gt;",'OEN DET'!$A:$A,CONSOLIDADO!$F292),0)</f>
        <v>1</v>
      </c>
      <c r="AY292" s="22">
        <f>+IFERROR(COUNTIFS('OEN DET'!$J:$J,2,'OEN DET'!$A:$A,CONSOLIDADO!$F292)/COUNTIFS('OEN DET'!$J:$J,"&lt;&gt;",'OEN DET'!$A:$A,CONSOLIDADO!$F292),0)</f>
        <v>0</v>
      </c>
      <c r="AZ292" s="22">
        <f>+IFERROR(COUNTIFS('OEN DET'!$J:$J,3,'OEN DET'!$A:$A,CONSOLIDADO!$F292)/COUNTIFS('OEN DET'!$J:$J,"&lt;&gt;",'OEN DET'!$A:$A,CONSOLIDADO!$F292),0)</f>
        <v>0</v>
      </c>
      <c r="BA292" s="22">
        <f>+IFERROR(COUNTIFS('OEN DET'!$J:$J,4,'OEN DET'!$A:$A,CONSOLIDADO!$F292)/COUNTIFS('OEN DET'!$J:$J,"&lt;&gt;",'OEN DET'!$A:$A,CONSOLIDADO!$F292),0)</f>
        <v>0</v>
      </c>
      <c r="BB292" s="22">
        <f>+IFERROR(COUNTIFS('OEN DET'!$J:$J,5,'OEN DET'!$A:$A,CONSOLIDADO!$F292)/COUNTIFS('OEN DET'!$J:$J,"&lt;&gt;",'OEN DET'!$A:$A,CONSOLIDADO!$F292),0)</f>
        <v>0</v>
      </c>
      <c r="BC292" s="48">
        <v>2</v>
      </c>
    </row>
    <row r="293" spans="1:55" x14ac:dyDescent="0.3">
      <c r="A293" s="11">
        <f>AVERAGEIFS('OEN DET'!B:B,'OEN DET'!A:A,CONSOLIDADO!F293)</f>
        <v>8</v>
      </c>
      <c r="B293" s="11">
        <f>AVERAGEIFS('OEN DET'!F:F,'OEN DET'!A:A,CONSOLIDADO!F293)</f>
        <v>8</v>
      </c>
      <c r="C293" s="43">
        <f t="shared" si="12"/>
        <v>1</v>
      </c>
      <c r="D293" s="43">
        <f t="shared" si="13"/>
        <v>1</v>
      </c>
      <c r="E293" s="2" t="s">
        <v>7708</v>
      </c>
      <c r="F293" s="2">
        <f t="shared" si="14"/>
        <v>292</v>
      </c>
      <c r="G293" s="11">
        <v>0</v>
      </c>
      <c r="H293" s="11">
        <v>0</v>
      </c>
      <c r="I293" s="11">
        <v>0</v>
      </c>
      <c r="J293" s="11">
        <v>0</v>
      </c>
      <c r="K293" s="11">
        <v>0</v>
      </c>
      <c r="L293" s="11">
        <v>0</v>
      </c>
      <c r="M293" s="11">
        <v>0</v>
      </c>
      <c r="N293" s="11">
        <v>1</v>
      </c>
      <c r="O293" s="11">
        <v>0</v>
      </c>
      <c r="P293" s="11">
        <v>0</v>
      </c>
      <c r="Q293" s="11">
        <v>0</v>
      </c>
      <c r="R293" s="11">
        <v>0</v>
      </c>
      <c r="S293" s="11">
        <v>0</v>
      </c>
      <c r="T293" s="11">
        <v>0</v>
      </c>
      <c r="U293" s="11">
        <v>0</v>
      </c>
      <c r="V293" s="11">
        <v>0</v>
      </c>
      <c r="W293" s="11">
        <v>0</v>
      </c>
      <c r="X293" s="11">
        <v>0</v>
      </c>
      <c r="Y293" s="11">
        <v>0</v>
      </c>
      <c r="Z293" s="11">
        <v>0</v>
      </c>
      <c r="AA293" s="11">
        <v>0</v>
      </c>
      <c r="AB293" s="11">
        <v>0</v>
      </c>
      <c r="AC293" s="11">
        <v>0</v>
      </c>
      <c r="AD293" s="11">
        <v>0</v>
      </c>
      <c r="AE293" s="11">
        <v>0</v>
      </c>
      <c r="AF293" s="11">
        <v>0</v>
      </c>
      <c r="AG293" s="11">
        <v>0</v>
      </c>
      <c r="AH293" s="11">
        <v>0</v>
      </c>
      <c r="AI293" s="11">
        <v>0</v>
      </c>
      <c r="AJ293" s="11">
        <v>0</v>
      </c>
      <c r="AK293" s="11">
        <v>0</v>
      </c>
      <c r="AL293" s="11">
        <v>0</v>
      </c>
      <c r="AM293" s="11">
        <v>0</v>
      </c>
      <c r="AN293" s="11">
        <v>1</v>
      </c>
      <c r="AO293" s="11">
        <v>0</v>
      </c>
      <c r="AP293" s="11">
        <v>0</v>
      </c>
      <c r="AQ293" s="11">
        <v>0</v>
      </c>
      <c r="AR293" s="11">
        <v>0</v>
      </c>
      <c r="AS293" s="11">
        <v>0</v>
      </c>
      <c r="AT293" s="11">
        <v>0</v>
      </c>
      <c r="AU293" s="22">
        <f>+IFERROR(COUNTIFS('OEN DET'!$H:$H,1,'OEN DET'!$A:$A,CONSOLIDADO!$F293)/COUNTIFS('OEN DET'!$H:$H,"&lt;&gt;",'OEN DET'!$A:$A,CONSOLIDADO!$F293),0)</f>
        <v>1</v>
      </c>
      <c r="AV293" s="22">
        <f>+IFERROR(COUNTIFS('OEN DET'!$H:$H,2,'OEN DET'!$A:$A,CONSOLIDADO!$F293)/COUNTIFS('OEN DET'!$H:$H,"&lt;&gt;",'OEN DET'!$A:$A,CONSOLIDADO!$F293),0)</f>
        <v>0</v>
      </c>
      <c r="AW293" s="22">
        <f>+IFERROR(COUNTIFS('OEN DET'!$H:$H,3,'OEN DET'!$A:$A,CONSOLIDADO!$F293)/COUNTIFS('OEN DET'!$H:$H,"&lt;&gt;",'OEN DET'!$A:$A,CONSOLIDADO!$F293),0)</f>
        <v>0</v>
      </c>
      <c r="AX293" s="22">
        <f>+IFERROR(COUNTIFS('OEN DET'!$J:$J,1,'OEN DET'!$A:$A,CONSOLIDADO!$F293)/COUNTIFS('OEN DET'!$J:$J,"&lt;&gt;",'OEN DET'!$A:$A,CONSOLIDADO!$F293),0)</f>
        <v>0</v>
      </c>
      <c r="AY293" s="22">
        <f>+IFERROR(COUNTIFS('OEN DET'!$J:$J,2,'OEN DET'!$A:$A,CONSOLIDADO!$F293)/COUNTIFS('OEN DET'!$J:$J,"&lt;&gt;",'OEN DET'!$A:$A,CONSOLIDADO!$F293),0)</f>
        <v>0.75</v>
      </c>
      <c r="AZ293" s="22">
        <f>+IFERROR(COUNTIFS('OEN DET'!$J:$J,3,'OEN DET'!$A:$A,CONSOLIDADO!$F293)/COUNTIFS('OEN DET'!$J:$J,"&lt;&gt;",'OEN DET'!$A:$A,CONSOLIDADO!$F293),0)</f>
        <v>0.25</v>
      </c>
      <c r="BA293" s="22">
        <f>+IFERROR(COUNTIFS('OEN DET'!$J:$J,4,'OEN DET'!$A:$A,CONSOLIDADO!$F293)/COUNTIFS('OEN DET'!$J:$J,"&lt;&gt;",'OEN DET'!$A:$A,CONSOLIDADO!$F293),0)</f>
        <v>0</v>
      </c>
      <c r="BB293" s="22">
        <f>+IFERROR(COUNTIFS('OEN DET'!$J:$J,5,'OEN DET'!$A:$A,CONSOLIDADO!$F293)/COUNTIFS('OEN DET'!$J:$J,"&lt;&gt;",'OEN DET'!$A:$A,CONSOLIDADO!$F293),0)</f>
        <v>0</v>
      </c>
      <c r="BC293" s="48">
        <v>2</v>
      </c>
    </row>
    <row r="294" spans="1:55" x14ac:dyDescent="0.3">
      <c r="A294" s="11">
        <f>AVERAGEIFS('OEN DET'!B:B,'OEN DET'!A:A,CONSOLIDADO!F294)</f>
        <v>8</v>
      </c>
      <c r="B294" s="11">
        <f>AVERAGEIFS('OEN DET'!F:F,'OEN DET'!A:A,CONSOLIDADO!F294)</f>
        <v>8</v>
      </c>
      <c r="C294" s="43">
        <f t="shared" si="12"/>
        <v>1</v>
      </c>
      <c r="D294" s="43">
        <f t="shared" si="13"/>
        <v>1</v>
      </c>
      <c r="E294" s="2" t="s">
        <v>7708</v>
      </c>
      <c r="F294" s="2">
        <f t="shared" si="14"/>
        <v>293</v>
      </c>
      <c r="G294" s="11">
        <v>0</v>
      </c>
      <c r="H294" s="11">
        <v>0</v>
      </c>
      <c r="I294" s="11">
        <v>0</v>
      </c>
      <c r="J294" s="11">
        <v>0</v>
      </c>
      <c r="K294" s="11">
        <v>0</v>
      </c>
      <c r="L294" s="11">
        <v>0</v>
      </c>
      <c r="M294" s="11">
        <v>0</v>
      </c>
      <c r="N294" s="11">
        <v>1</v>
      </c>
      <c r="O294" s="11">
        <v>0</v>
      </c>
      <c r="P294" s="11">
        <v>0</v>
      </c>
      <c r="Q294" s="11">
        <v>0</v>
      </c>
      <c r="R294" s="11">
        <v>0</v>
      </c>
      <c r="S294" s="11">
        <v>0</v>
      </c>
      <c r="T294" s="11">
        <v>0</v>
      </c>
      <c r="U294" s="11">
        <v>0</v>
      </c>
      <c r="V294" s="11">
        <v>0</v>
      </c>
      <c r="W294" s="11">
        <v>0</v>
      </c>
      <c r="X294" s="11">
        <v>0</v>
      </c>
      <c r="Y294" s="11">
        <v>0</v>
      </c>
      <c r="Z294" s="11">
        <v>0</v>
      </c>
      <c r="AA294" s="11">
        <v>0</v>
      </c>
      <c r="AB294" s="11">
        <v>0</v>
      </c>
      <c r="AC294" s="11">
        <v>0</v>
      </c>
      <c r="AD294" s="11">
        <v>0</v>
      </c>
      <c r="AE294" s="11">
        <v>0</v>
      </c>
      <c r="AF294" s="11">
        <v>0</v>
      </c>
      <c r="AG294" s="11">
        <v>0</v>
      </c>
      <c r="AH294" s="11">
        <v>0</v>
      </c>
      <c r="AI294" s="11">
        <v>0</v>
      </c>
      <c r="AJ294" s="11">
        <v>0</v>
      </c>
      <c r="AK294" s="11">
        <v>0</v>
      </c>
      <c r="AL294" s="11">
        <v>0</v>
      </c>
      <c r="AM294" s="11">
        <v>0</v>
      </c>
      <c r="AN294" s="11">
        <v>1</v>
      </c>
      <c r="AO294" s="11">
        <v>0</v>
      </c>
      <c r="AP294" s="11">
        <v>0</v>
      </c>
      <c r="AQ294" s="11">
        <v>0</v>
      </c>
      <c r="AR294" s="11">
        <v>0</v>
      </c>
      <c r="AS294" s="11">
        <v>0</v>
      </c>
      <c r="AT294" s="11">
        <v>0</v>
      </c>
      <c r="AU294" s="22">
        <f>+IFERROR(COUNTIFS('OEN DET'!$H:$H,1,'OEN DET'!$A:$A,CONSOLIDADO!$F294)/COUNTIFS('OEN DET'!$H:$H,"&lt;&gt;",'OEN DET'!$A:$A,CONSOLIDADO!$F294),0)</f>
        <v>1</v>
      </c>
      <c r="AV294" s="22">
        <f>+IFERROR(COUNTIFS('OEN DET'!$H:$H,2,'OEN DET'!$A:$A,CONSOLIDADO!$F294)/COUNTIFS('OEN DET'!$H:$H,"&lt;&gt;",'OEN DET'!$A:$A,CONSOLIDADO!$F294),0)</f>
        <v>0</v>
      </c>
      <c r="AW294" s="22">
        <f>+IFERROR(COUNTIFS('OEN DET'!$H:$H,3,'OEN DET'!$A:$A,CONSOLIDADO!$F294)/COUNTIFS('OEN DET'!$H:$H,"&lt;&gt;",'OEN DET'!$A:$A,CONSOLIDADO!$F294),0)</f>
        <v>0</v>
      </c>
      <c r="AX294" s="22">
        <f>+IFERROR(COUNTIFS('OEN DET'!$J:$J,1,'OEN DET'!$A:$A,CONSOLIDADO!$F294)/COUNTIFS('OEN DET'!$J:$J,"&lt;&gt;",'OEN DET'!$A:$A,CONSOLIDADO!$F294),0)</f>
        <v>1</v>
      </c>
      <c r="AY294" s="22">
        <f>+IFERROR(COUNTIFS('OEN DET'!$J:$J,2,'OEN DET'!$A:$A,CONSOLIDADO!$F294)/COUNTIFS('OEN DET'!$J:$J,"&lt;&gt;",'OEN DET'!$A:$A,CONSOLIDADO!$F294),0)</f>
        <v>0</v>
      </c>
      <c r="AZ294" s="22">
        <f>+IFERROR(COUNTIFS('OEN DET'!$J:$J,3,'OEN DET'!$A:$A,CONSOLIDADO!$F294)/COUNTIFS('OEN DET'!$J:$J,"&lt;&gt;",'OEN DET'!$A:$A,CONSOLIDADO!$F294),0)</f>
        <v>0</v>
      </c>
      <c r="BA294" s="22">
        <f>+IFERROR(COUNTIFS('OEN DET'!$J:$J,4,'OEN DET'!$A:$A,CONSOLIDADO!$F294)/COUNTIFS('OEN DET'!$J:$J,"&lt;&gt;",'OEN DET'!$A:$A,CONSOLIDADO!$F294),0)</f>
        <v>0</v>
      </c>
      <c r="BB294" s="22">
        <f>+IFERROR(COUNTIFS('OEN DET'!$J:$J,5,'OEN DET'!$A:$A,CONSOLIDADO!$F294)/COUNTIFS('OEN DET'!$J:$J,"&lt;&gt;",'OEN DET'!$A:$A,CONSOLIDADO!$F294),0)</f>
        <v>0</v>
      </c>
      <c r="BC294" s="48">
        <v>2</v>
      </c>
    </row>
    <row r="295" spans="1:55" x14ac:dyDescent="0.3">
      <c r="A295" s="11">
        <f>AVERAGEIFS('OEN DET'!B:B,'OEN DET'!A:A,CONSOLIDADO!F295)</f>
        <v>8</v>
      </c>
      <c r="B295" s="11">
        <f>AVERAGEIFS('OEN DET'!F:F,'OEN DET'!A:A,CONSOLIDADO!F295)</f>
        <v>8</v>
      </c>
      <c r="C295" s="43">
        <f t="shared" si="12"/>
        <v>1</v>
      </c>
      <c r="D295" s="43">
        <f t="shared" si="13"/>
        <v>0</v>
      </c>
      <c r="E295" s="2" t="s">
        <v>7708</v>
      </c>
      <c r="F295" s="2">
        <f t="shared" si="14"/>
        <v>294</v>
      </c>
      <c r="G295" s="11">
        <v>0</v>
      </c>
      <c r="H295" s="11">
        <v>0</v>
      </c>
      <c r="I295" s="11">
        <v>0</v>
      </c>
      <c r="J295" s="11">
        <v>0</v>
      </c>
      <c r="K295" s="11">
        <v>0</v>
      </c>
      <c r="L295" s="11">
        <v>0</v>
      </c>
      <c r="M295" s="11">
        <v>0</v>
      </c>
      <c r="N295" s="11">
        <v>1</v>
      </c>
      <c r="O295" s="11">
        <v>0</v>
      </c>
      <c r="P295" s="11">
        <v>0</v>
      </c>
      <c r="Q295" s="11">
        <v>0</v>
      </c>
      <c r="R295" s="11">
        <v>0</v>
      </c>
      <c r="S295" s="11">
        <v>0</v>
      </c>
      <c r="T295" s="11">
        <v>0</v>
      </c>
      <c r="U295" s="11">
        <v>0</v>
      </c>
      <c r="V295" s="11">
        <v>0</v>
      </c>
      <c r="W295" s="11">
        <v>0</v>
      </c>
      <c r="X295" s="11">
        <v>0</v>
      </c>
      <c r="Y295" s="11">
        <v>0</v>
      </c>
      <c r="Z295" s="11">
        <v>0</v>
      </c>
      <c r="AA295" s="11">
        <v>0</v>
      </c>
      <c r="AB295" s="11">
        <v>0</v>
      </c>
      <c r="AC295" s="11">
        <v>0</v>
      </c>
      <c r="AD295" s="11">
        <v>0</v>
      </c>
      <c r="AE295" s="11">
        <v>0</v>
      </c>
      <c r="AF295" s="11">
        <v>0</v>
      </c>
      <c r="AG295" s="11">
        <v>0</v>
      </c>
      <c r="AH295" s="11">
        <v>0</v>
      </c>
      <c r="AI295" s="11">
        <v>0</v>
      </c>
      <c r="AJ295" s="11">
        <v>0</v>
      </c>
      <c r="AK295" s="11">
        <v>0</v>
      </c>
      <c r="AL295" s="11">
        <v>0</v>
      </c>
      <c r="AM295" s="11">
        <v>0</v>
      </c>
      <c r="AN295" s="11">
        <v>1</v>
      </c>
      <c r="AO295" s="11">
        <v>0</v>
      </c>
      <c r="AP295" s="11">
        <v>0</v>
      </c>
      <c r="AQ295" s="11">
        <v>0</v>
      </c>
      <c r="AR295" s="11">
        <v>0</v>
      </c>
      <c r="AS295" s="11">
        <v>0</v>
      </c>
      <c r="AT295" s="11">
        <v>0</v>
      </c>
      <c r="AU295" s="22">
        <f>+IFERROR(COUNTIFS('OEN DET'!$H:$H,1,'OEN DET'!$A:$A,CONSOLIDADO!$F295)/COUNTIFS('OEN DET'!$H:$H,"&lt;&gt;",'OEN DET'!$A:$A,CONSOLIDADO!$F295),0)</f>
        <v>0.8571428571428571</v>
      </c>
      <c r="AV295" s="22">
        <f>+IFERROR(COUNTIFS('OEN DET'!$H:$H,2,'OEN DET'!$A:$A,CONSOLIDADO!$F295)/COUNTIFS('OEN DET'!$H:$H,"&lt;&gt;",'OEN DET'!$A:$A,CONSOLIDADO!$F295),0)</f>
        <v>0.14285714285714285</v>
      </c>
      <c r="AW295" s="22">
        <f>+IFERROR(COUNTIFS('OEN DET'!$H:$H,3,'OEN DET'!$A:$A,CONSOLIDADO!$F295)/COUNTIFS('OEN DET'!$H:$H,"&lt;&gt;",'OEN DET'!$A:$A,CONSOLIDADO!$F295),0)</f>
        <v>0</v>
      </c>
      <c r="AX295" s="22">
        <f>+IFERROR(COUNTIFS('OEN DET'!$J:$J,1,'OEN DET'!$A:$A,CONSOLIDADO!$F295)/COUNTIFS('OEN DET'!$J:$J,"&lt;&gt;",'OEN DET'!$A:$A,CONSOLIDADO!$F295),0)</f>
        <v>0</v>
      </c>
      <c r="AY295" s="22">
        <f>+IFERROR(COUNTIFS('OEN DET'!$J:$J,2,'OEN DET'!$A:$A,CONSOLIDADO!$F295)/COUNTIFS('OEN DET'!$J:$J,"&lt;&gt;",'OEN DET'!$A:$A,CONSOLIDADO!$F295),0)</f>
        <v>0</v>
      </c>
      <c r="AZ295" s="22">
        <f>+IFERROR(COUNTIFS('OEN DET'!$J:$J,3,'OEN DET'!$A:$A,CONSOLIDADO!$F295)/COUNTIFS('OEN DET'!$J:$J,"&lt;&gt;",'OEN DET'!$A:$A,CONSOLIDADO!$F295),0)</f>
        <v>0</v>
      </c>
      <c r="BA295" s="22">
        <f>+IFERROR(COUNTIFS('OEN DET'!$J:$J,4,'OEN DET'!$A:$A,CONSOLIDADO!$F295)/COUNTIFS('OEN DET'!$J:$J,"&lt;&gt;",'OEN DET'!$A:$A,CONSOLIDADO!$F295),0)</f>
        <v>0</v>
      </c>
      <c r="BB295" s="22">
        <f>+IFERROR(COUNTIFS('OEN DET'!$J:$J,5,'OEN DET'!$A:$A,CONSOLIDADO!$F295)/COUNTIFS('OEN DET'!$J:$J,"&lt;&gt;",'OEN DET'!$A:$A,CONSOLIDADO!$F295),0)</f>
        <v>0</v>
      </c>
      <c r="BC295" s="48">
        <v>2</v>
      </c>
    </row>
    <row r="296" spans="1:55" x14ac:dyDescent="0.3">
      <c r="A296" s="11">
        <f>AVERAGEIFS('OEN DET'!B:B,'OEN DET'!A:A,CONSOLIDADO!F296)</f>
        <v>8</v>
      </c>
      <c r="B296" s="11">
        <f>AVERAGEIFS('OEN DET'!F:F,'OEN DET'!A:A,CONSOLIDADO!F296)</f>
        <v>10</v>
      </c>
      <c r="C296" s="43">
        <f t="shared" si="12"/>
        <v>0</v>
      </c>
      <c r="D296" s="43">
        <f t="shared" si="13"/>
        <v>1</v>
      </c>
      <c r="E296" s="2" t="s">
        <v>7708</v>
      </c>
      <c r="F296" s="2">
        <f t="shared" si="14"/>
        <v>295</v>
      </c>
      <c r="G296" s="11">
        <v>0</v>
      </c>
      <c r="H296" s="11">
        <v>0</v>
      </c>
      <c r="I296" s="11">
        <v>0</v>
      </c>
      <c r="J296" s="11">
        <v>0</v>
      </c>
      <c r="K296" s="11">
        <v>0</v>
      </c>
      <c r="L296" s="11">
        <v>0</v>
      </c>
      <c r="M296" s="11">
        <v>0</v>
      </c>
      <c r="N296" s="11">
        <v>1</v>
      </c>
      <c r="O296" s="11">
        <v>0</v>
      </c>
      <c r="P296" s="11">
        <v>0</v>
      </c>
      <c r="Q296" s="11">
        <v>0</v>
      </c>
      <c r="R296" s="11">
        <v>0</v>
      </c>
      <c r="S296" s="11">
        <v>0</v>
      </c>
      <c r="T296" s="11">
        <v>0</v>
      </c>
      <c r="U296" s="11">
        <v>0</v>
      </c>
      <c r="V296" s="11">
        <v>0</v>
      </c>
      <c r="W296" s="11">
        <v>0</v>
      </c>
      <c r="X296" s="11">
        <v>0</v>
      </c>
      <c r="Y296" s="11">
        <v>0</v>
      </c>
      <c r="Z296" s="11">
        <v>0</v>
      </c>
      <c r="AA296" s="11">
        <v>0</v>
      </c>
      <c r="AB296" s="11">
        <v>0</v>
      </c>
      <c r="AC296" s="11">
        <v>0</v>
      </c>
      <c r="AD296" s="11">
        <v>0</v>
      </c>
      <c r="AE296" s="11">
        <v>0</v>
      </c>
      <c r="AF296" s="11">
        <v>0</v>
      </c>
      <c r="AG296" s="11">
        <v>0</v>
      </c>
      <c r="AH296" s="11">
        <v>0</v>
      </c>
      <c r="AI296" s="11">
        <v>0</v>
      </c>
      <c r="AJ296" s="11">
        <v>0</v>
      </c>
      <c r="AK296" s="11">
        <v>0</v>
      </c>
      <c r="AL296" s="11">
        <v>0</v>
      </c>
      <c r="AM296" s="11">
        <v>0</v>
      </c>
      <c r="AN296" s="11">
        <v>0</v>
      </c>
      <c r="AO296" s="11">
        <v>0</v>
      </c>
      <c r="AP296" s="11">
        <v>1</v>
      </c>
      <c r="AQ296" s="11">
        <v>0</v>
      </c>
      <c r="AR296" s="11">
        <v>0</v>
      </c>
      <c r="AS296" s="11">
        <v>0</v>
      </c>
      <c r="AT296" s="11">
        <v>0</v>
      </c>
      <c r="AU296" s="22">
        <f>+IFERROR(COUNTIFS('OEN DET'!$H:$H,1,'OEN DET'!$A:$A,CONSOLIDADO!$F296)/COUNTIFS('OEN DET'!$H:$H,"&lt;&gt;",'OEN DET'!$A:$A,CONSOLIDADO!$F296),0)</f>
        <v>0</v>
      </c>
      <c r="AV296" s="22">
        <f>+IFERROR(COUNTIFS('OEN DET'!$H:$H,2,'OEN DET'!$A:$A,CONSOLIDADO!$F296)/COUNTIFS('OEN DET'!$H:$H,"&lt;&gt;",'OEN DET'!$A:$A,CONSOLIDADO!$F296),0)</f>
        <v>0</v>
      </c>
      <c r="AW296" s="22">
        <f>+IFERROR(COUNTIFS('OEN DET'!$H:$H,3,'OEN DET'!$A:$A,CONSOLIDADO!$F296)/COUNTIFS('OEN DET'!$H:$H,"&lt;&gt;",'OEN DET'!$A:$A,CONSOLIDADO!$F296),0)</f>
        <v>0</v>
      </c>
      <c r="AX296" s="22">
        <f>+IFERROR(COUNTIFS('OEN DET'!$J:$J,1,'OEN DET'!$A:$A,CONSOLIDADO!$F296)/COUNTIFS('OEN DET'!$J:$J,"&lt;&gt;",'OEN DET'!$A:$A,CONSOLIDADO!$F296),0)</f>
        <v>1</v>
      </c>
      <c r="AY296" s="22">
        <f>+IFERROR(COUNTIFS('OEN DET'!$J:$J,2,'OEN DET'!$A:$A,CONSOLIDADO!$F296)/COUNTIFS('OEN DET'!$J:$J,"&lt;&gt;",'OEN DET'!$A:$A,CONSOLIDADO!$F296),0)</f>
        <v>0</v>
      </c>
      <c r="AZ296" s="22">
        <f>+IFERROR(COUNTIFS('OEN DET'!$J:$J,3,'OEN DET'!$A:$A,CONSOLIDADO!$F296)/COUNTIFS('OEN DET'!$J:$J,"&lt;&gt;",'OEN DET'!$A:$A,CONSOLIDADO!$F296),0)</f>
        <v>0</v>
      </c>
      <c r="BA296" s="22">
        <f>+IFERROR(COUNTIFS('OEN DET'!$J:$J,4,'OEN DET'!$A:$A,CONSOLIDADO!$F296)/COUNTIFS('OEN DET'!$J:$J,"&lt;&gt;",'OEN DET'!$A:$A,CONSOLIDADO!$F296),0)</f>
        <v>0</v>
      </c>
      <c r="BB296" s="22">
        <f>+IFERROR(COUNTIFS('OEN DET'!$J:$J,5,'OEN DET'!$A:$A,CONSOLIDADO!$F296)/COUNTIFS('OEN DET'!$J:$J,"&lt;&gt;",'OEN DET'!$A:$A,CONSOLIDADO!$F296),0)</f>
        <v>0</v>
      </c>
      <c r="BC296" s="48">
        <v>5</v>
      </c>
    </row>
    <row r="297" spans="1:55" x14ac:dyDescent="0.3">
      <c r="A297" s="11">
        <f>AVERAGEIFS('OEN DET'!B:B,'OEN DET'!A:A,CONSOLIDADO!F297)</f>
        <v>8</v>
      </c>
      <c r="B297" s="11">
        <f>AVERAGEIFS('OEN DET'!F:F,'OEN DET'!A:A,CONSOLIDADO!F297)</f>
        <v>8</v>
      </c>
      <c r="C297" s="43">
        <f t="shared" si="12"/>
        <v>1</v>
      </c>
      <c r="D297" s="43">
        <f t="shared" si="13"/>
        <v>0</v>
      </c>
      <c r="E297" s="2" t="s">
        <v>7708</v>
      </c>
      <c r="F297" s="2">
        <f t="shared" si="14"/>
        <v>296</v>
      </c>
      <c r="G297" s="11">
        <v>0</v>
      </c>
      <c r="H297" s="11">
        <v>0</v>
      </c>
      <c r="I297" s="11">
        <v>0</v>
      </c>
      <c r="J297" s="11">
        <v>0</v>
      </c>
      <c r="K297" s="11">
        <v>0</v>
      </c>
      <c r="L297" s="11">
        <v>0</v>
      </c>
      <c r="M297" s="11">
        <v>0</v>
      </c>
      <c r="N297" s="11">
        <v>1</v>
      </c>
      <c r="O297" s="11">
        <v>0</v>
      </c>
      <c r="P297" s="11">
        <v>0</v>
      </c>
      <c r="Q297" s="11">
        <v>0</v>
      </c>
      <c r="R297" s="11">
        <v>0</v>
      </c>
      <c r="S297" s="11">
        <v>0</v>
      </c>
      <c r="T297" s="11">
        <v>0</v>
      </c>
      <c r="U297" s="11">
        <v>0</v>
      </c>
      <c r="V297" s="11">
        <v>0</v>
      </c>
      <c r="W297" s="11">
        <v>0</v>
      </c>
      <c r="X297" s="11">
        <v>0</v>
      </c>
      <c r="Y297" s="11">
        <v>0</v>
      </c>
      <c r="Z297" s="11">
        <v>0</v>
      </c>
      <c r="AA297" s="11">
        <v>0</v>
      </c>
      <c r="AB297" s="11">
        <v>0</v>
      </c>
      <c r="AC297" s="11">
        <v>0</v>
      </c>
      <c r="AD297" s="11">
        <v>0</v>
      </c>
      <c r="AE297" s="11">
        <v>0</v>
      </c>
      <c r="AF297" s="11">
        <v>0</v>
      </c>
      <c r="AG297" s="11">
        <v>0</v>
      </c>
      <c r="AH297" s="11">
        <v>0</v>
      </c>
      <c r="AI297" s="11">
        <v>0</v>
      </c>
      <c r="AJ297" s="11">
        <v>0</v>
      </c>
      <c r="AK297" s="11">
        <v>0</v>
      </c>
      <c r="AL297" s="11">
        <v>0</v>
      </c>
      <c r="AM297" s="11">
        <v>0</v>
      </c>
      <c r="AN297" s="11">
        <v>1</v>
      </c>
      <c r="AO297" s="11">
        <v>0</v>
      </c>
      <c r="AP297" s="11">
        <v>0</v>
      </c>
      <c r="AQ297" s="11">
        <v>0</v>
      </c>
      <c r="AR297" s="11">
        <v>0</v>
      </c>
      <c r="AS297" s="11">
        <v>0</v>
      </c>
      <c r="AT297" s="11">
        <v>0</v>
      </c>
      <c r="AU297" s="22">
        <f>+IFERROR(COUNTIFS('OEN DET'!$H:$H,1,'OEN DET'!$A:$A,CONSOLIDADO!$F297)/COUNTIFS('OEN DET'!$H:$H,"&lt;&gt;",'OEN DET'!$A:$A,CONSOLIDADO!$F297),0)</f>
        <v>0.66666666666666663</v>
      </c>
      <c r="AV297" s="22">
        <f>+IFERROR(COUNTIFS('OEN DET'!$H:$H,2,'OEN DET'!$A:$A,CONSOLIDADO!$F297)/COUNTIFS('OEN DET'!$H:$H,"&lt;&gt;",'OEN DET'!$A:$A,CONSOLIDADO!$F297),0)</f>
        <v>0.33333333333333331</v>
      </c>
      <c r="AW297" s="22">
        <f>+IFERROR(COUNTIFS('OEN DET'!$H:$H,3,'OEN DET'!$A:$A,CONSOLIDADO!$F297)/COUNTIFS('OEN DET'!$H:$H,"&lt;&gt;",'OEN DET'!$A:$A,CONSOLIDADO!$F297),0)</f>
        <v>0</v>
      </c>
      <c r="AX297" s="22">
        <f>+IFERROR(COUNTIFS('OEN DET'!$J:$J,1,'OEN DET'!$A:$A,CONSOLIDADO!$F297)/COUNTIFS('OEN DET'!$J:$J,"&lt;&gt;",'OEN DET'!$A:$A,CONSOLIDADO!$F297),0)</f>
        <v>0</v>
      </c>
      <c r="AY297" s="22">
        <f>+IFERROR(COUNTIFS('OEN DET'!$J:$J,2,'OEN DET'!$A:$A,CONSOLIDADO!$F297)/COUNTIFS('OEN DET'!$J:$J,"&lt;&gt;",'OEN DET'!$A:$A,CONSOLIDADO!$F297),0)</f>
        <v>0</v>
      </c>
      <c r="AZ297" s="22">
        <f>+IFERROR(COUNTIFS('OEN DET'!$J:$J,3,'OEN DET'!$A:$A,CONSOLIDADO!$F297)/COUNTIFS('OEN DET'!$J:$J,"&lt;&gt;",'OEN DET'!$A:$A,CONSOLIDADO!$F297),0)</f>
        <v>0</v>
      </c>
      <c r="BA297" s="22">
        <f>+IFERROR(COUNTIFS('OEN DET'!$J:$J,4,'OEN DET'!$A:$A,CONSOLIDADO!$F297)/COUNTIFS('OEN DET'!$J:$J,"&lt;&gt;",'OEN DET'!$A:$A,CONSOLIDADO!$F297),0)</f>
        <v>0</v>
      </c>
      <c r="BB297" s="22">
        <f>+IFERROR(COUNTIFS('OEN DET'!$J:$J,5,'OEN DET'!$A:$A,CONSOLIDADO!$F297)/COUNTIFS('OEN DET'!$J:$J,"&lt;&gt;",'OEN DET'!$A:$A,CONSOLIDADO!$F297),0)</f>
        <v>0</v>
      </c>
      <c r="BC297" s="48">
        <v>2</v>
      </c>
    </row>
    <row r="298" spans="1:55" x14ac:dyDescent="0.3">
      <c r="A298" s="11">
        <f>AVERAGEIFS('OEN DET'!B:B,'OEN DET'!A:A,CONSOLIDADO!F298)</f>
        <v>8</v>
      </c>
      <c r="B298" s="11">
        <f>AVERAGEIFS('OEN DET'!F:F,'OEN DET'!A:A,CONSOLIDADO!F298)</f>
        <v>10</v>
      </c>
      <c r="C298" s="43">
        <f t="shared" si="12"/>
        <v>0</v>
      </c>
      <c r="D298" s="43">
        <f t="shared" si="13"/>
        <v>1</v>
      </c>
      <c r="E298" s="2" t="s">
        <v>7708</v>
      </c>
      <c r="F298" s="2">
        <f t="shared" si="14"/>
        <v>297</v>
      </c>
      <c r="G298" s="11">
        <v>0</v>
      </c>
      <c r="H298" s="11">
        <v>0</v>
      </c>
      <c r="I298" s="11">
        <v>0</v>
      </c>
      <c r="J298" s="11">
        <v>0</v>
      </c>
      <c r="K298" s="11">
        <v>0</v>
      </c>
      <c r="L298" s="11">
        <v>0</v>
      </c>
      <c r="M298" s="11">
        <v>0</v>
      </c>
      <c r="N298" s="11">
        <v>1</v>
      </c>
      <c r="O298" s="11">
        <v>0</v>
      </c>
      <c r="P298" s="11">
        <v>0</v>
      </c>
      <c r="Q298" s="11">
        <v>0</v>
      </c>
      <c r="R298" s="11">
        <v>0</v>
      </c>
      <c r="S298" s="11">
        <v>0</v>
      </c>
      <c r="T298" s="11">
        <v>0</v>
      </c>
      <c r="U298" s="11">
        <v>0</v>
      </c>
      <c r="V298" s="11">
        <v>0</v>
      </c>
      <c r="W298" s="11">
        <v>0</v>
      </c>
      <c r="X298" s="11">
        <v>0</v>
      </c>
      <c r="Y298" s="11">
        <v>0</v>
      </c>
      <c r="Z298" s="11">
        <v>0</v>
      </c>
      <c r="AA298" s="11">
        <v>0</v>
      </c>
      <c r="AB298" s="11">
        <v>0</v>
      </c>
      <c r="AC298" s="11">
        <v>0</v>
      </c>
      <c r="AD298" s="11">
        <v>0</v>
      </c>
      <c r="AE298" s="11">
        <v>0</v>
      </c>
      <c r="AF298" s="11">
        <v>0</v>
      </c>
      <c r="AG298" s="11">
        <v>0</v>
      </c>
      <c r="AH298" s="11">
        <v>0</v>
      </c>
      <c r="AI298" s="11">
        <v>0</v>
      </c>
      <c r="AJ298" s="11">
        <v>0</v>
      </c>
      <c r="AK298" s="11">
        <v>0</v>
      </c>
      <c r="AL298" s="11">
        <v>0</v>
      </c>
      <c r="AM298" s="11">
        <v>0</v>
      </c>
      <c r="AN298" s="11">
        <v>0</v>
      </c>
      <c r="AO298" s="11">
        <v>0</v>
      </c>
      <c r="AP298" s="11">
        <v>1</v>
      </c>
      <c r="AQ298" s="11">
        <v>0</v>
      </c>
      <c r="AR298" s="11">
        <v>0</v>
      </c>
      <c r="AS298" s="11">
        <v>0</v>
      </c>
      <c r="AT298" s="11">
        <v>0</v>
      </c>
      <c r="AU298" s="22">
        <f>+IFERROR(COUNTIFS('OEN DET'!$H:$H,1,'OEN DET'!$A:$A,CONSOLIDADO!$F298)/COUNTIFS('OEN DET'!$H:$H,"&lt;&gt;",'OEN DET'!$A:$A,CONSOLIDADO!$F298),0)</f>
        <v>0</v>
      </c>
      <c r="AV298" s="22">
        <f>+IFERROR(COUNTIFS('OEN DET'!$H:$H,2,'OEN DET'!$A:$A,CONSOLIDADO!$F298)/COUNTIFS('OEN DET'!$H:$H,"&lt;&gt;",'OEN DET'!$A:$A,CONSOLIDADO!$F298),0)</f>
        <v>0</v>
      </c>
      <c r="AW298" s="22">
        <f>+IFERROR(COUNTIFS('OEN DET'!$H:$H,3,'OEN DET'!$A:$A,CONSOLIDADO!$F298)/COUNTIFS('OEN DET'!$H:$H,"&lt;&gt;",'OEN DET'!$A:$A,CONSOLIDADO!$F298),0)</f>
        <v>0</v>
      </c>
      <c r="AX298" s="22">
        <f>+IFERROR(COUNTIFS('OEN DET'!$J:$J,1,'OEN DET'!$A:$A,CONSOLIDADO!$F298)/COUNTIFS('OEN DET'!$J:$J,"&lt;&gt;",'OEN DET'!$A:$A,CONSOLIDADO!$F298),0)</f>
        <v>0.5</v>
      </c>
      <c r="AY298" s="22">
        <f>+IFERROR(COUNTIFS('OEN DET'!$J:$J,2,'OEN DET'!$A:$A,CONSOLIDADO!$F298)/COUNTIFS('OEN DET'!$J:$J,"&lt;&gt;",'OEN DET'!$A:$A,CONSOLIDADO!$F298),0)</f>
        <v>0</v>
      </c>
      <c r="AZ298" s="22">
        <f>+IFERROR(COUNTIFS('OEN DET'!$J:$J,3,'OEN DET'!$A:$A,CONSOLIDADO!$F298)/COUNTIFS('OEN DET'!$J:$J,"&lt;&gt;",'OEN DET'!$A:$A,CONSOLIDADO!$F298),0)</f>
        <v>0</v>
      </c>
      <c r="BA298" s="22">
        <f>+IFERROR(COUNTIFS('OEN DET'!$J:$J,4,'OEN DET'!$A:$A,CONSOLIDADO!$F298)/COUNTIFS('OEN DET'!$J:$J,"&lt;&gt;",'OEN DET'!$A:$A,CONSOLIDADO!$F298),0)</f>
        <v>0</v>
      </c>
      <c r="BB298" s="22">
        <f>+IFERROR(COUNTIFS('OEN DET'!$J:$J,5,'OEN DET'!$A:$A,CONSOLIDADO!$F298)/COUNTIFS('OEN DET'!$J:$J,"&lt;&gt;",'OEN DET'!$A:$A,CONSOLIDADO!$F298),0)</f>
        <v>0.5</v>
      </c>
      <c r="BC298" s="48">
        <v>5</v>
      </c>
    </row>
    <row r="299" spans="1:55" x14ac:dyDescent="0.3">
      <c r="A299" s="11">
        <f>AVERAGEIFS('OEN DET'!B:B,'OEN DET'!A:A,CONSOLIDADO!F299)</f>
        <v>8</v>
      </c>
      <c r="B299" s="11">
        <f>AVERAGEIFS('OEN DET'!F:F,'OEN DET'!A:A,CONSOLIDADO!F299)</f>
        <v>11</v>
      </c>
      <c r="C299" s="43">
        <f t="shared" si="12"/>
        <v>1</v>
      </c>
      <c r="D299" s="43">
        <f t="shared" si="13"/>
        <v>1</v>
      </c>
      <c r="E299" s="2" t="s">
        <v>7708</v>
      </c>
      <c r="F299" s="2">
        <f t="shared" si="14"/>
        <v>298</v>
      </c>
      <c r="G299" s="11">
        <v>0</v>
      </c>
      <c r="H299" s="11">
        <v>0</v>
      </c>
      <c r="I299" s="11">
        <v>0</v>
      </c>
      <c r="J299" s="11">
        <v>0</v>
      </c>
      <c r="K299" s="11">
        <v>0</v>
      </c>
      <c r="L299" s="11">
        <v>0</v>
      </c>
      <c r="M299" s="11">
        <v>0</v>
      </c>
      <c r="N299" s="11">
        <v>1</v>
      </c>
      <c r="O299" s="11">
        <v>0</v>
      </c>
      <c r="P299" s="11">
        <v>0</v>
      </c>
      <c r="Q299" s="11">
        <v>0</v>
      </c>
      <c r="R299" s="11">
        <v>0</v>
      </c>
      <c r="S299" s="11">
        <v>0</v>
      </c>
      <c r="T299" s="11">
        <v>0</v>
      </c>
      <c r="U299" s="11">
        <v>0</v>
      </c>
      <c r="V299" s="11">
        <v>0</v>
      </c>
      <c r="W299" s="11">
        <v>0</v>
      </c>
      <c r="X299" s="11">
        <v>0</v>
      </c>
      <c r="Y299" s="11">
        <v>0</v>
      </c>
      <c r="Z299" s="11">
        <v>0</v>
      </c>
      <c r="AA299" s="11">
        <v>0</v>
      </c>
      <c r="AB299" s="11">
        <v>0</v>
      </c>
      <c r="AC299" s="11">
        <v>0</v>
      </c>
      <c r="AD299" s="11">
        <v>0</v>
      </c>
      <c r="AE299" s="11">
        <v>0</v>
      </c>
      <c r="AF299" s="11">
        <v>0</v>
      </c>
      <c r="AG299" s="11">
        <v>0</v>
      </c>
      <c r="AH299" s="11">
        <v>0</v>
      </c>
      <c r="AI299" s="11">
        <v>0</v>
      </c>
      <c r="AJ299" s="11">
        <v>0</v>
      </c>
      <c r="AK299" s="11">
        <v>0</v>
      </c>
      <c r="AL299" s="11">
        <v>0</v>
      </c>
      <c r="AM299" s="11">
        <v>0</v>
      </c>
      <c r="AN299" s="11">
        <v>0</v>
      </c>
      <c r="AO299" s="11">
        <v>0</v>
      </c>
      <c r="AP299" s="11">
        <v>0</v>
      </c>
      <c r="AQ299" s="11">
        <v>1</v>
      </c>
      <c r="AR299" s="11">
        <v>0</v>
      </c>
      <c r="AS299" s="11">
        <v>0</v>
      </c>
      <c r="AT299" s="11">
        <v>0</v>
      </c>
      <c r="AU299" s="22">
        <f>+IFERROR(COUNTIFS('OEN DET'!$H:$H,1,'OEN DET'!$A:$A,CONSOLIDADO!$F299)/COUNTIFS('OEN DET'!$H:$H,"&lt;&gt;",'OEN DET'!$A:$A,CONSOLIDADO!$F299),0)</f>
        <v>0.5</v>
      </c>
      <c r="AV299" s="22">
        <f>+IFERROR(COUNTIFS('OEN DET'!$H:$H,2,'OEN DET'!$A:$A,CONSOLIDADO!$F299)/COUNTIFS('OEN DET'!$H:$H,"&lt;&gt;",'OEN DET'!$A:$A,CONSOLIDADO!$F299),0)</f>
        <v>0.5</v>
      </c>
      <c r="AW299" s="22">
        <f>+IFERROR(COUNTIFS('OEN DET'!$H:$H,3,'OEN DET'!$A:$A,CONSOLIDADO!$F299)/COUNTIFS('OEN DET'!$H:$H,"&lt;&gt;",'OEN DET'!$A:$A,CONSOLIDADO!$F299),0)</f>
        <v>0</v>
      </c>
      <c r="AX299" s="22">
        <f>+IFERROR(COUNTIFS('OEN DET'!$J:$J,1,'OEN DET'!$A:$A,CONSOLIDADO!$F299)/COUNTIFS('OEN DET'!$J:$J,"&lt;&gt;",'OEN DET'!$A:$A,CONSOLIDADO!$F299),0)</f>
        <v>0.2</v>
      </c>
      <c r="AY299" s="22">
        <f>+IFERROR(COUNTIFS('OEN DET'!$J:$J,2,'OEN DET'!$A:$A,CONSOLIDADO!$F299)/COUNTIFS('OEN DET'!$J:$J,"&lt;&gt;",'OEN DET'!$A:$A,CONSOLIDADO!$F299),0)</f>
        <v>0</v>
      </c>
      <c r="AZ299" s="22">
        <f>+IFERROR(COUNTIFS('OEN DET'!$J:$J,3,'OEN DET'!$A:$A,CONSOLIDADO!$F299)/COUNTIFS('OEN DET'!$J:$J,"&lt;&gt;",'OEN DET'!$A:$A,CONSOLIDADO!$F299),0)</f>
        <v>0</v>
      </c>
      <c r="BA299" s="22">
        <f>+IFERROR(COUNTIFS('OEN DET'!$J:$J,4,'OEN DET'!$A:$A,CONSOLIDADO!$F299)/COUNTIFS('OEN DET'!$J:$J,"&lt;&gt;",'OEN DET'!$A:$A,CONSOLIDADO!$F299),0)</f>
        <v>0.8</v>
      </c>
      <c r="BB299" s="22">
        <f>+IFERROR(COUNTIFS('OEN DET'!$J:$J,5,'OEN DET'!$A:$A,CONSOLIDADO!$F299)/COUNTIFS('OEN DET'!$J:$J,"&lt;&gt;",'OEN DET'!$A:$A,CONSOLIDADO!$F299),0)</f>
        <v>0</v>
      </c>
      <c r="BC299" s="48">
        <v>1</v>
      </c>
    </row>
    <row r="300" spans="1:55" x14ac:dyDescent="0.3">
      <c r="A300" s="11">
        <f>AVERAGEIFS('OEN DET'!B:B,'OEN DET'!A:A,CONSOLIDADO!F300)</f>
        <v>8</v>
      </c>
      <c r="B300" s="11">
        <f>AVERAGEIFS('OEN DET'!F:F,'OEN DET'!A:A,CONSOLIDADO!F300)</f>
        <v>11</v>
      </c>
      <c r="C300" s="43">
        <f t="shared" si="12"/>
        <v>0</v>
      </c>
      <c r="D300" s="43">
        <f t="shared" si="13"/>
        <v>1</v>
      </c>
      <c r="E300" s="2" t="s">
        <v>7708</v>
      </c>
      <c r="F300" s="2">
        <f t="shared" si="14"/>
        <v>299</v>
      </c>
      <c r="G300" s="11">
        <v>0</v>
      </c>
      <c r="H300" s="11">
        <v>0</v>
      </c>
      <c r="I300" s="11">
        <v>0</v>
      </c>
      <c r="J300" s="11">
        <v>0</v>
      </c>
      <c r="K300" s="11">
        <v>0</v>
      </c>
      <c r="L300" s="11">
        <v>0</v>
      </c>
      <c r="M300" s="11">
        <v>0</v>
      </c>
      <c r="N300" s="11">
        <v>1</v>
      </c>
      <c r="O300" s="11">
        <v>0</v>
      </c>
      <c r="P300" s="11">
        <v>0</v>
      </c>
      <c r="Q300" s="11">
        <v>0</v>
      </c>
      <c r="R300" s="11">
        <v>0</v>
      </c>
      <c r="S300" s="11">
        <v>0</v>
      </c>
      <c r="T300" s="11">
        <v>0</v>
      </c>
      <c r="U300" s="11">
        <v>0</v>
      </c>
      <c r="V300" s="11">
        <v>0</v>
      </c>
      <c r="W300" s="11">
        <v>0</v>
      </c>
      <c r="X300" s="11">
        <v>0</v>
      </c>
      <c r="Y300" s="11">
        <v>0</v>
      </c>
      <c r="Z300" s="11">
        <v>0</v>
      </c>
      <c r="AA300" s="11">
        <v>0</v>
      </c>
      <c r="AB300" s="11">
        <v>0</v>
      </c>
      <c r="AC300" s="11">
        <v>0</v>
      </c>
      <c r="AD300" s="11">
        <v>0</v>
      </c>
      <c r="AE300" s="11">
        <v>0</v>
      </c>
      <c r="AF300" s="11">
        <v>0</v>
      </c>
      <c r="AG300" s="11">
        <v>0</v>
      </c>
      <c r="AH300" s="11">
        <v>0</v>
      </c>
      <c r="AI300" s="11">
        <v>0</v>
      </c>
      <c r="AJ300" s="11">
        <v>0</v>
      </c>
      <c r="AK300" s="11">
        <v>0</v>
      </c>
      <c r="AL300" s="11">
        <v>0</v>
      </c>
      <c r="AM300" s="11">
        <v>0</v>
      </c>
      <c r="AN300" s="11">
        <v>0</v>
      </c>
      <c r="AO300" s="11">
        <v>0</v>
      </c>
      <c r="AP300" s="11">
        <v>0</v>
      </c>
      <c r="AQ300" s="11">
        <v>1</v>
      </c>
      <c r="AR300" s="11">
        <v>0</v>
      </c>
      <c r="AS300" s="11">
        <v>0</v>
      </c>
      <c r="AT300" s="11">
        <v>0</v>
      </c>
      <c r="AU300" s="22">
        <f>+IFERROR(COUNTIFS('OEN DET'!$H:$H,1,'OEN DET'!$A:$A,CONSOLIDADO!$F300)/COUNTIFS('OEN DET'!$H:$H,"&lt;&gt;",'OEN DET'!$A:$A,CONSOLIDADO!$F300),0)</f>
        <v>0</v>
      </c>
      <c r="AV300" s="22">
        <f>+IFERROR(COUNTIFS('OEN DET'!$H:$H,2,'OEN DET'!$A:$A,CONSOLIDADO!$F300)/COUNTIFS('OEN DET'!$H:$H,"&lt;&gt;",'OEN DET'!$A:$A,CONSOLIDADO!$F300),0)</f>
        <v>0</v>
      </c>
      <c r="AW300" s="22">
        <f>+IFERROR(COUNTIFS('OEN DET'!$H:$H,3,'OEN DET'!$A:$A,CONSOLIDADO!$F300)/COUNTIFS('OEN DET'!$H:$H,"&lt;&gt;",'OEN DET'!$A:$A,CONSOLIDADO!$F300),0)</f>
        <v>0</v>
      </c>
      <c r="AX300" s="22">
        <f>+IFERROR(COUNTIFS('OEN DET'!$J:$J,1,'OEN DET'!$A:$A,CONSOLIDADO!$F300)/COUNTIFS('OEN DET'!$J:$J,"&lt;&gt;",'OEN DET'!$A:$A,CONSOLIDADO!$F300),0)</f>
        <v>0</v>
      </c>
      <c r="AY300" s="22">
        <f>+IFERROR(COUNTIFS('OEN DET'!$J:$J,2,'OEN DET'!$A:$A,CONSOLIDADO!$F300)/COUNTIFS('OEN DET'!$J:$J,"&lt;&gt;",'OEN DET'!$A:$A,CONSOLIDADO!$F300),0)</f>
        <v>1</v>
      </c>
      <c r="AZ300" s="22">
        <f>+IFERROR(COUNTIFS('OEN DET'!$J:$J,3,'OEN DET'!$A:$A,CONSOLIDADO!$F300)/COUNTIFS('OEN DET'!$J:$J,"&lt;&gt;",'OEN DET'!$A:$A,CONSOLIDADO!$F300),0)</f>
        <v>0</v>
      </c>
      <c r="BA300" s="22">
        <f>+IFERROR(COUNTIFS('OEN DET'!$J:$J,4,'OEN DET'!$A:$A,CONSOLIDADO!$F300)/COUNTIFS('OEN DET'!$J:$J,"&lt;&gt;",'OEN DET'!$A:$A,CONSOLIDADO!$F300),0)</f>
        <v>0</v>
      </c>
      <c r="BB300" s="22">
        <f>+IFERROR(COUNTIFS('OEN DET'!$J:$J,5,'OEN DET'!$A:$A,CONSOLIDADO!$F300)/COUNTIFS('OEN DET'!$J:$J,"&lt;&gt;",'OEN DET'!$A:$A,CONSOLIDADO!$F300),0)</f>
        <v>0</v>
      </c>
      <c r="BC300" s="48">
        <v>5</v>
      </c>
    </row>
    <row r="301" spans="1:55" x14ac:dyDescent="0.3">
      <c r="A301" s="11">
        <f>AVERAGEIFS('OEN DET'!B:B,'OEN DET'!A:A,CONSOLIDADO!F301)</f>
        <v>8</v>
      </c>
      <c r="B301" s="11">
        <f>AVERAGEIFS('OEN DET'!F:F,'OEN DET'!A:A,CONSOLIDADO!F301)</f>
        <v>11</v>
      </c>
      <c r="C301" s="43">
        <f t="shared" si="12"/>
        <v>1</v>
      </c>
      <c r="D301" s="43">
        <f t="shared" si="13"/>
        <v>0</v>
      </c>
      <c r="E301" s="2" t="s">
        <v>7708</v>
      </c>
      <c r="F301" s="2">
        <f t="shared" si="14"/>
        <v>300</v>
      </c>
      <c r="G301" s="11">
        <v>0</v>
      </c>
      <c r="H301" s="11">
        <v>0</v>
      </c>
      <c r="I301" s="11">
        <v>0</v>
      </c>
      <c r="J301" s="11">
        <v>0</v>
      </c>
      <c r="K301" s="11">
        <v>0</v>
      </c>
      <c r="L301" s="11">
        <v>0</v>
      </c>
      <c r="M301" s="11">
        <v>0</v>
      </c>
      <c r="N301" s="11">
        <v>1</v>
      </c>
      <c r="O301" s="11">
        <v>0</v>
      </c>
      <c r="P301" s="11">
        <v>0</v>
      </c>
      <c r="Q301" s="11">
        <v>0</v>
      </c>
      <c r="R301" s="11">
        <v>0</v>
      </c>
      <c r="S301" s="11">
        <v>0</v>
      </c>
      <c r="T301" s="11">
        <v>0</v>
      </c>
      <c r="U301" s="11">
        <v>0</v>
      </c>
      <c r="V301" s="11">
        <v>0</v>
      </c>
      <c r="W301" s="11">
        <v>0</v>
      </c>
      <c r="X301" s="11">
        <v>0</v>
      </c>
      <c r="Y301" s="11">
        <v>0</v>
      </c>
      <c r="Z301" s="11">
        <v>0</v>
      </c>
      <c r="AA301" s="11">
        <v>0</v>
      </c>
      <c r="AB301" s="11">
        <v>0</v>
      </c>
      <c r="AC301" s="11">
        <v>0</v>
      </c>
      <c r="AD301" s="11">
        <v>0</v>
      </c>
      <c r="AE301" s="11">
        <v>0</v>
      </c>
      <c r="AF301" s="11">
        <v>0</v>
      </c>
      <c r="AG301" s="11">
        <v>0</v>
      </c>
      <c r="AH301" s="11">
        <v>0</v>
      </c>
      <c r="AI301" s="11">
        <v>0</v>
      </c>
      <c r="AJ301" s="11">
        <v>0</v>
      </c>
      <c r="AK301" s="11">
        <v>0</v>
      </c>
      <c r="AL301" s="11">
        <v>0</v>
      </c>
      <c r="AM301" s="11">
        <v>0</v>
      </c>
      <c r="AN301" s="11">
        <v>0</v>
      </c>
      <c r="AO301" s="11">
        <v>0</v>
      </c>
      <c r="AP301" s="11">
        <v>0</v>
      </c>
      <c r="AQ301" s="11">
        <v>1</v>
      </c>
      <c r="AR301" s="11">
        <v>0</v>
      </c>
      <c r="AS301" s="11">
        <v>0</v>
      </c>
      <c r="AT301" s="11">
        <v>0</v>
      </c>
      <c r="AU301" s="22">
        <f>+IFERROR(COUNTIFS('OEN DET'!$H:$H,1,'OEN DET'!$A:$A,CONSOLIDADO!$F301)/COUNTIFS('OEN DET'!$H:$H,"&lt;&gt;",'OEN DET'!$A:$A,CONSOLIDADO!$F301),0)</f>
        <v>1</v>
      </c>
      <c r="AV301" s="22">
        <f>+IFERROR(COUNTIFS('OEN DET'!$H:$H,2,'OEN DET'!$A:$A,CONSOLIDADO!$F301)/COUNTIFS('OEN DET'!$H:$H,"&lt;&gt;",'OEN DET'!$A:$A,CONSOLIDADO!$F301),0)</f>
        <v>0</v>
      </c>
      <c r="AW301" s="22">
        <f>+IFERROR(COUNTIFS('OEN DET'!$H:$H,3,'OEN DET'!$A:$A,CONSOLIDADO!$F301)/COUNTIFS('OEN DET'!$H:$H,"&lt;&gt;",'OEN DET'!$A:$A,CONSOLIDADO!$F301),0)</f>
        <v>0</v>
      </c>
      <c r="AX301" s="22">
        <f>+IFERROR(COUNTIFS('OEN DET'!$J:$J,1,'OEN DET'!$A:$A,CONSOLIDADO!$F301)/COUNTIFS('OEN DET'!$J:$J,"&lt;&gt;",'OEN DET'!$A:$A,CONSOLIDADO!$F301),0)</f>
        <v>0</v>
      </c>
      <c r="AY301" s="22">
        <f>+IFERROR(COUNTIFS('OEN DET'!$J:$J,2,'OEN DET'!$A:$A,CONSOLIDADO!$F301)/COUNTIFS('OEN DET'!$J:$J,"&lt;&gt;",'OEN DET'!$A:$A,CONSOLIDADO!$F301),0)</f>
        <v>0</v>
      </c>
      <c r="AZ301" s="22">
        <f>+IFERROR(COUNTIFS('OEN DET'!$J:$J,3,'OEN DET'!$A:$A,CONSOLIDADO!$F301)/COUNTIFS('OEN DET'!$J:$J,"&lt;&gt;",'OEN DET'!$A:$A,CONSOLIDADO!$F301),0)</f>
        <v>0</v>
      </c>
      <c r="BA301" s="22">
        <f>+IFERROR(COUNTIFS('OEN DET'!$J:$J,4,'OEN DET'!$A:$A,CONSOLIDADO!$F301)/COUNTIFS('OEN DET'!$J:$J,"&lt;&gt;",'OEN DET'!$A:$A,CONSOLIDADO!$F301),0)</f>
        <v>0</v>
      </c>
      <c r="BB301" s="22">
        <f>+IFERROR(COUNTIFS('OEN DET'!$J:$J,5,'OEN DET'!$A:$A,CONSOLIDADO!$F301)/COUNTIFS('OEN DET'!$J:$J,"&lt;&gt;",'OEN DET'!$A:$A,CONSOLIDADO!$F301),0)</f>
        <v>0</v>
      </c>
      <c r="BC301" s="48">
        <v>2</v>
      </c>
    </row>
    <row r="302" spans="1:55" x14ac:dyDescent="0.3">
      <c r="A302" s="11">
        <f>AVERAGEIFS('OEN DET'!B:B,'OEN DET'!A:A,CONSOLIDADO!F302)</f>
        <v>8</v>
      </c>
      <c r="B302" s="11">
        <f>AVERAGEIFS('OEN DET'!F:F,'OEN DET'!A:A,CONSOLIDADO!F302)</f>
        <v>2</v>
      </c>
      <c r="C302" s="43">
        <f t="shared" si="12"/>
        <v>0</v>
      </c>
      <c r="D302" s="43">
        <f t="shared" si="13"/>
        <v>1</v>
      </c>
      <c r="E302" s="2" t="s">
        <v>7708</v>
      </c>
      <c r="F302" s="2">
        <f t="shared" si="14"/>
        <v>301</v>
      </c>
      <c r="G302" s="11">
        <v>0</v>
      </c>
      <c r="H302" s="11">
        <v>0</v>
      </c>
      <c r="I302" s="11">
        <v>0</v>
      </c>
      <c r="J302" s="11">
        <v>0</v>
      </c>
      <c r="K302" s="11">
        <v>0</v>
      </c>
      <c r="L302" s="11">
        <v>0</v>
      </c>
      <c r="M302" s="11">
        <v>0</v>
      </c>
      <c r="N302" s="11">
        <v>1</v>
      </c>
      <c r="O302" s="11">
        <v>0</v>
      </c>
      <c r="P302" s="11">
        <v>0</v>
      </c>
      <c r="Q302" s="11">
        <v>0</v>
      </c>
      <c r="R302" s="11">
        <v>0</v>
      </c>
      <c r="S302" s="11">
        <v>0</v>
      </c>
      <c r="T302" s="11">
        <v>0</v>
      </c>
      <c r="U302" s="11">
        <v>0</v>
      </c>
      <c r="V302" s="11">
        <v>0</v>
      </c>
      <c r="W302" s="11">
        <v>0</v>
      </c>
      <c r="X302" s="11">
        <v>0</v>
      </c>
      <c r="Y302" s="11">
        <v>0</v>
      </c>
      <c r="Z302" s="11">
        <v>0</v>
      </c>
      <c r="AA302" s="11">
        <v>0</v>
      </c>
      <c r="AB302" s="11">
        <v>0</v>
      </c>
      <c r="AC302" s="11">
        <v>0</v>
      </c>
      <c r="AD302" s="11">
        <v>0</v>
      </c>
      <c r="AE302" s="11">
        <v>0</v>
      </c>
      <c r="AF302" s="11">
        <v>0</v>
      </c>
      <c r="AG302" s="11">
        <v>0</v>
      </c>
      <c r="AH302" s="11">
        <v>1</v>
      </c>
      <c r="AI302" s="11">
        <v>0</v>
      </c>
      <c r="AJ302" s="11">
        <v>0</v>
      </c>
      <c r="AK302" s="11">
        <v>0</v>
      </c>
      <c r="AL302" s="11">
        <v>0</v>
      </c>
      <c r="AM302" s="11">
        <v>0</v>
      </c>
      <c r="AN302" s="11">
        <v>0</v>
      </c>
      <c r="AO302" s="11">
        <v>0</v>
      </c>
      <c r="AP302" s="11">
        <v>0</v>
      </c>
      <c r="AQ302" s="11">
        <v>0</v>
      </c>
      <c r="AR302" s="11">
        <v>0</v>
      </c>
      <c r="AS302" s="11">
        <v>0</v>
      </c>
      <c r="AT302" s="11">
        <v>0</v>
      </c>
      <c r="AU302" s="22">
        <f>+IFERROR(COUNTIFS('OEN DET'!$H:$H,1,'OEN DET'!$A:$A,CONSOLIDADO!$F302)/COUNTIFS('OEN DET'!$H:$H,"&lt;&gt;",'OEN DET'!$A:$A,CONSOLIDADO!$F302),0)</f>
        <v>0</v>
      </c>
      <c r="AV302" s="22">
        <f>+IFERROR(COUNTIFS('OEN DET'!$H:$H,2,'OEN DET'!$A:$A,CONSOLIDADO!$F302)/COUNTIFS('OEN DET'!$H:$H,"&lt;&gt;",'OEN DET'!$A:$A,CONSOLIDADO!$F302),0)</f>
        <v>0</v>
      </c>
      <c r="AW302" s="22">
        <f>+IFERROR(COUNTIFS('OEN DET'!$H:$H,3,'OEN DET'!$A:$A,CONSOLIDADO!$F302)/COUNTIFS('OEN DET'!$H:$H,"&lt;&gt;",'OEN DET'!$A:$A,CONSOLIDADO!$F302),0)</f>
        <v>0</v>
      </c>
      <c r="AX302" s="22">
        <f>+IFERROR(COUNTIFS('OEN DET'!$J:$J,1,'OEN DET'!$A:$A,CONSOLIDADO!$F302)/COUNTIFS('OEN DET'!$J:$J,"&lt;&gt;",'OEN DET'!$A:$A,CONSOLIDADO!$F302),0)</f>
        <v>0</v>
      </c>
      <c r="AY302" s="22">
        <f>+IFERROR(COUNTIFS('OEN DET'!$J:$J,2,'OEN DET'!$A:$A,CONSOLIDADO!$F302)/COUNTIFS('OEN DET'!$J:$J,"&lt;&gt;",'OEN DET'!$A:$A,CONSOLIDADO!$F302),0)</f>
        <v>1</v>
      </c>
      <c r="AZ302" s="22">
        <f>+IFERROR(COUNTIFS('OEN DET'!$J:$J,3,'OEN DET'!$A:$A,CONSOLIDADO!$F302)/COUNTIFS('OEN DET'!$J:$J,"&lt;&gt;",'OEN DET'!$A:$A,CONSOLIDADO!$F302),0)</f>
        <v>0</v>
      </c>
      <c r="BA302" s="22">
        <f>+IFERROR(COUNTIFS('OEN DET'!$J:$J,4,'OEN DET'!$A:$A,CONSOLIDADO!$F302)/COUNTIFS('OEN DET'!$J:$J,"&lt;&gt;",'OEN DET'!$A:$A,CONSOLIDADO!$F302),0)</f>
        <v>0</v>
      </c>
      <c r="BB302" s="22">
        <f>+IFERROR(COUNTIFS('OEN DET'!$J:$J,5,'OEN DET'!$A:$A,CONSOLIDADO!$F302)/COUNTIFS('OEN DET'!$J:$J,"&lt;&gt;",'OEN DET'!$A:$A,CONSOLIDADO!$F302),0)</f>
        <v>0</v>
      </c>
      <c r="BC302" s="48">
        <v>5</v>
      </c>
    </row>
    <row r="303" spans="1:55" x14ac:dyDescent="0.3">
      <c r="A303" s="11">
        <f>AVERAGEIFS('OEN DET'!B:B,'OEN DET'!A:A,CONSOLIDADO!F303)</f>
        <v>8</v>
      </c>
      <c r="B303" s="11">
        <f>AVERAGEIFS('OEN DET'!F:F,'OEN DET'!A:A,CONSOLIDADO!F303)</f>
        <v>13</v>
      </c>
      <c r="C303" s="43">
        <f t="shared" si="12"/>
        <v>1</v>
      </c>
      <c r="D303" s="43">
        <f t="shared" si="13"/>
        <v>1</v>
      </c>
      <c r="E303" s="2" t="s">
        <v>7708</v>
      </c>
      <c r="F303" s="2">
        <f t="shared" si="14"/>
        <v>302</v>
      </c>
      <c r="G303" s="11">
        <v>0</v>
      </c>
      <c r="H303" s="11">
        <v>0</v>
      </c>
      <c r="I303" s="11">
        <v>0</v>
      </c>
      <c r="J303" s="11">
        <v>0</v>
      </c>
      <c r="K303" s="11">
        <v>0</v>
      </c>
      <c r="L303" s="11">
        <v>0</v>
      </c>
      <c r="M303" s="11">
        <v>0</v>
      </c>
      <c r="N303" s="11">
        <v>1</v>
      </c>
      <c r="O303" s="11">
        <v>0</v>
      </c>
      <c r="P303" s="11">
        <v>0</v>
      </c>
      <c r="Q303" s="11">
        <v>0</v>
      </c>
      <c r="R303" s="11">
        <v>0</v>
      </c>
      <c r="S303" s="11">
        <v>0</v>
      </c>
      <c r="T303" s="11">
        <v>0</v>
      </c>
      <c r="U303" s="11">
        <v>0</v>
      </c>
      <c r="V303" s="11">
        <v>0</v>
      </c>
      <c r="W303" s="11">
        <v>0</v>
      </c>
      <c r="X303" s="11">
        <v>0</v>
      </c>
      <c r="Y303" s="11">
        <v>0</v>
      </c>
      <c r="Z303" s="11">
        <v>0</v>
      </c>
      <c r="AA303" s="11">
        <v>0</v>
      </c>
      <c r="AB303" s="11">
        <v>0</v>
      </c>
      <c r="AC303" s="11">
        <v>0</v>
      </c>
      <c r="AD303" s="11">
        <v>0</v>
      </c>
      <c r="AE303" s="11">
        <v>0</v>
      </c>
      <c r="AF303" s="11">
        <v>0</v>
      </c>
      <c r="AG303" s="11">
        <v>0</v>
      </c>
      <c r="AH303" s="11">
        <v>0</v>
      </c>
      <c r="AI303" s="11">
        <v>0</v>
      </c>
      <c r="AJ303" s="11">
        <v>0</v>
      </c>
      <c r="AK303" s="11">
        <v>0</v>
      </c>
      <c r="AL303" s="11">
        <v>0</v>
      </c>
      <c r="AM303" s="11">
        <v>0</v>
      </c>
      <c r="AN303" s="11">
        <v>0</v>
      </c>
      <c r="AO303" s="11">
        <v>0</v>
      </c>
      <c r="AP303" s="11">
        <v>0</v>
      </c>
      <c r="AQ303" s="11">
        <v>0</v>
      </c>
      <c r="AR303" s="11">
        <v>0</v>
      </c>
      <c r="AS303" s="11">
        <v>1</v>
      </c>
      <c r="AT303" s="11">
        <v>0</v>
      </c>
      <c r="AU303" s="22">
        <f>+IFERROR(COUNTIFS('OEN DET'!$H:$H,1,'OEN DET'!$A:$A,CONSOLIDADO!$F303)/COUNTIFS('OEN DET'!$H:$H,"&lt;&gt;",'OEN DET'!$A:$A,CONSOLIDADO!$F303),0)</f>
        <v>0</v>
      </c>
      <c r="AV303" s="22">
        <f>+IFERROR(COUNTIFS('OEN DET'!$H:$H,2,'OEN DET'!$A:$A,CONSOLIDADO!$F303)/COUNTIFS('OEN DET'!$H:$H,"&lt;&gt;",'OEN DET'!$A:$A,CONSOLIDADO!$F303),0)</f>
        <v>1</v>
      </c>
      <c r="AW303" s="22">
        <f>+IFERROR(COUNTIFS('OEN DET'!$H:$H,3,'OEN DET'!$A:$A,CONSOLIDADO!$F303)/COUNTIFS('OEN DET'!$H:$H,"&lt;&gt;",'OEN DET'!$A:$A,CONSOLIDADO!$F303),0)</f>
        <v>0</v>
      </c>
      <c r="AX303" s="22">
        <f>+IFERROR(COUNTIFS('OEN DET'!$J:$J,1,'OEN DET'!$A:$A,CONSOLIDADO!$F303)/COUNTIFS('OEN DET'!$J:$J,"&lt;&gt;",'OEN DET'!$A:$A,CONSOLIDADO!$F303),0)</f>
        <v>0.33333333333333331</v>
      </c>
      <c r="AY303" s="22">
        <f>+IFERROR(COUNTIFS('OEN DET'!$J:$J,2,'OEN DET'!$A:$A,CONSOLIDADO!$F303)/COUNTIFS('OEN DET'!$J:$J,"&lt;&gt;",'OEN DET'!$A:$A,CONSOLIDADO!$F303),0)</f>
        <v>0</v>
      </c>
      <c r="AZ303" s="22">
        <f>+IFERROR(COUNTIFS('OEN DET'!$J:$J,3,'OEN DET'!$A:$A,CONSOLIDADO!$F303)/COUNTIFS('OEN DET'!$J:$J,"&lt;&gt;",'OEN DET'!$A:$A,CONSOLIDADO!$F303),0)</f>
        <v>0</v>
      </c>
      <c r="BA303" s="22">
        <f>+IFERROR(COUNTIFS('OEN DET'!$J:$J,4,'OEN DET'!$A:$A,CONSOLIDADO!$F303)/COUNTIFS('OEN DET'!$J:$J,"&lt;&gt;",'OEN DET'!$A:$A,CONSOLIDADO!$F303),0)</f>
        <v>0.66666666666666663</v>
      </c>
      <c r="BB303" s="22">
        <f>+IFERROR(COUNTIFS('OEN DET'!$J:$J,5,'OEN DET'!$A:$A,CONSOLIDADO!$F303)/COUNTIFS('OEN DET'!$J:$J,"&lt;&gt;",'OEN DET'!$A:$A,CONSOLIDADO!$F303),0)</f>
        <v>0</v>
      </c>
      <c r="BC303" s="48">
        <v>3</v>
      </c>
    </row>
    <row r="304" spans="1:55" x14ac:dyDescent="0.3">
      <c r="A304" s="11">
        <f>AVERAGEIFS('OEN DET'!B:B,'OEN DET'!A:A,CONSOLIDADO!F304)</f>
        <v>8</v>
      </c>
      <c r="B304" s="11">
        <f>AVERAGEIFS('OEN DET'!F:F,'OEN DET'!A:A,CONSOLIDADO!F304)</f>
        <v>2</v>
      </c>
      <c r="C304" s="43">
        <f t="shared" si="12"/>
        <v>1</v>
      </c>
      <c r="D304" s="43">
        <f t="shared" si="13"/>
        <v>1</v>
      </c>
      <c r="E304" s="2" t="s">
        <v>7708</v>
      </c>
      <c r="F304" s="2">
        <f t="shared" si="14"/>
        <v>303</v>
      </c>
      <c r="G304" s="11">
        <v>0</v>
      </c>
      <c r="H304" s="11">
        <v>0</v>
      </c>
      <c r="I304" s="11">
        <v>0</v>
      </c>
      <c r="J304" s="11">
        <v>0</v>
      </c>
      <c r="K304" s="11">
        <v>0</v>
      </c>
      <c r="L304" s="11">
        <v>0</v>
      </c>
      <c r="M304" s="11">
        <v>0</v>
      </c>
      <c r="N304" s="11">
        <v>1</v>
      </c>
      <c r="O304" s="11">
        <v>0</v>
      </c>
      <c r="P304" s="11">
        <v>0</v>
      </c>
      <c r="Q304" s="11">
        <v>0</v>
      </c>
      <c r="R304" s="11">
        <v>0</v>
      </c>
      <c r="S304" s="11">
        <v>0</v>
      </c>
      <c r="T304" s="11">
        <v>0</v>
      </c>
      <c r="U304" s="11">
        <v>0</v>
      </c>
      <c r="V304" s="11">
        <v>0</v>
      </c>
      <c r="W304" s="11">
        <v>0</v>
      </c>
      <c r="X304" s="11">
        <v>0</v>
      </c>
      <c r="Y304" s="11">
        <v>0</v>
      </c>
      <c r="Z304" s="11">
        <v>0</v>
      </c>
      <c r="AA304" s="11">
        <v>0</v>
      </c>
      <c r="AB304" s="11">
        <v>0</v>
      </c>
      <c r="AC304" s="11">
        <v>0</v>
      </c>
      <c r="AD304" s="11">
        <v>0</v>
      </c>
      <c r="AE304" s="11">
        <v>0</v>
      </c>
      <c r="AF304" s="11">
        <v>0</v>
      </c>
      <c r="AG304" s="11">
        <v>0</v>
      </c>
      <c r="AH304" s="11">
        <v>1</v>
      </c>
      <c r="AI304" s="11">
        <v>0</v>
      </c>
      <c r="AJ304" s="11">
        <v>0</v>
      </c>
      <c r="AK304" s="11">
        <v>0</v>
      </c>
      <c r="AL304" s="11">
        <v>0</v>
      </c>
      <c r="AM304" s="11">
        <v>0</v>
      </c>
      <c r="AN304" s="11">
        <v>0</v>
      </c>
      <c r="AO304" s="11">
        <v>0</v>
      </c>
      <c r="AP304" s="11">
        <v>0</v>
      </c>
      <c r="AQ304" s="11">
        <v>0</v>
      </c>
      <c r="AR304" s="11">
        <v>0</v>
      </c>
      <c r="AS304" s="11">
        <v>0</v>
      </c>
      <c r="AT304" s="11">
        <v>0</v>
      </c>
      <c r="AU304" s="22">
        <f>+IFERROR(COUNTIFS('OEN DET'!$H:$H,1,'OEN DET'!$A:$A,CONSOLIDADO!$F304)/COUNTIFS('OEN DET'!$H:$H,"&lt;&gt;",'OEN DET'!$A:$A,CONSOLIDADO!$F304),0)</f>
        <v>1</v>
      </c>
      <c r="AV304" s="22">
        <f>+IFERROR(COUNTIFS('OEN DET'!$H:$H,2,'OEN DET'!$A:$A,CONSOLIDADO!$F304)/COUNTIFS('OEN DET'!$H:$H,"&lt;&gt;",'OEN DET'!$A:$A,CONSOLIDADO!$F304),0)</f>
        <v>0</v>
      </c>
      <c r="AW304" s="22">
        <f>+IFERROR(COUNTIFS('OEN DET'!$H:$H,3,'OEN DET'!$A:$A,CONSOLIDADO!$F304)/COUNTIFS('OEN DET'!$H:$H,"&lt;&gt;",'OEN DET'!$A:$A,CONSOLIDADO!$F304),0)</f>
        <v>0</v>
      </c>
      <c r="AX304" s="22">
        <f>+IFERROR(COUNTIFS('OEN DET'!$J:$J,1,'OEN DET'!$A:$A,CONSOLIDADO!$F304)/COUNTIFS('OEN DET'!$J:$J,"&lt;&gt;",'OEN DET'!$A:$A,CONSOLIDADO!$F304),0)</f>
        <v>1</v>
      </c>
      <c r="AY304" s="22">
        <f>+IFERROR(COUNTIFS('OEN DET'!$J:$J,2,'OEN DET'!$A:$A,CONSOLIDADO!$F304)/COUNTIFS('OEN DET'!$J:$J,"&lt;&gt;",'OEN DET'!$A:$A,CONSOLIDADO!$F304),0)</f>
        <v>0</v>
      </c>
      <c r="AZ304" s="22">
        <f>+IFERROR(COUNTIFS('OEN DET'!$J:$J,3,'OEN DET'!$A:$A,CONSOLIDADO!$F304)/COUNTIFS('OEN DET'!$J:$J,"&lt;&gt;",'OEN DET'!$A:$A,CONSOLIDADO!$F304),0)</f>
        <v>0</v>
      </c>
      <c r="BA304" s="22">
        <f>+IFERROR(COUNTIFS('OEN DET'!$J:$J,4,'OEN DET'!$A:$A,CONSOLIDADO!$F304)/COUNTIFS('OEN DET'!$J:$J,"&lt;&gt;",'OEN DET'!$A:$A,CONSOLIDADO!$F304),0)</f>
        <v>0</v>
      </c>
      <c r="BB304" s="22">
        <f>+IFERROR(COUNTIFS('OEN DET'!$J:$J,5,'OEN DET'!$A:$A,CONSOLIDADO!$F304)/COUNTIFS('OEN DET'!$J:$J,"&lt;&gt;",'OEN DET'!$A:$A,CONSOLIDADO!$F304),0)</f>
        <v>0</v>
      </c>
      <c r="BC304" s="48">
        <v>2</v>
      </c>
    </row>
    <row r="305" spans="1:55" x14ac:dyDescent="0.3">
      <c r="A305" s="11">
        <f>AVERAGEIFS('OEN DET'!B:B,'OEN DET'!A:A,CONSOLIDADO!F305)</f>
        <v>8</v>
      </c>
      <c r="B305" s="11">
        <f>AVERAGEIFS('OEN DET'!F:F,'OEN DET'!A:A,CONSOLIDADO!F305)</f>
        <v>2</v>
      </c>
      <c r="C305" s="43">
        <f t="shared" si="12"/>
        <v>1</v>
      </c>
      <c r="D305" s="43">
        <f t="shared" si="13"/>
        <v>0</v>
      </c>
      <c r="E305" s="2" t="s">
        <v>7708</v>
      </c>
      <c r="F305" s="2">
        <f t="shared" si="14"/>
        <v>304</v>
      </c>
      <c r="G305" s="11">
        <v>0</v>
      </c>
      <c r="H305" s="11">
        <v>0</v>
      </c>
      <c r="I305" s="11">
        <v>0</v>
      </c>
      <c r="J305" s="11">
        <v>0</v>
      </c>
      <c r="K305" s="11">
        <v>0</v>
      </c>
      <c r="L305" s="11">
        <v>0</v>
      </c>
      <c r="M305" s="11">
        <v>0</v>
      </c>
      <c r="N305" s="11">
        <v>1</v>
      </c>
      <c r="O305" s="11">
        <v>0</v>
      </c>
      <c r="P305" s="11">
        <v>0</v>
      </c>
      <c r="Q305" s="11">
        <v>0</v>
      </c>
      <c r="R305" s="11">
        <v>0</v>
      </c>
      <c r="S305" s="11">
        <v>0</v>
      </c>
      <c r="T305" s="11">
        <v>0</v>
      </c>
      <c r="U305" s="11">
        <v>0</v>
      </c>
      <c r="V305" s="11">
        <v>0</v>
      </c>
      <c r="W305" s="11">
        <v>0</v>
      </c>
      <c r="X305" s="11">
        <v>0</v>
      </c>
      <c r="Y305" s="11">
        <v>0</v>
      </c>
      <c r="Z305" s="11">
        <v>0</v>
      </c>
      <c r="AA305" s="11">
        <v>0</v>
      </c>
      <c r="AB305" s="11">
        <v>0</v>
      </c>
      <c r="AC305" s="11">
        <v>0</v>
      </c>
      <c r="AD305" s="11">
        <v>0</v>
      </c>
      <c r="AE305" s="11">
        <v>0</v>
      </c>
      <c r="AF305" s="11">
        <v>0</v>
      </c>
      <c r="AG305" s="11">
        <v>0</v>
      </c>
      <c r="AH305" s="11">
        <v>1</v>
      </c>
      <c r="AI305" s="11">
        <v>0</v>
      </c>
      <c r="AJ305" s="11">
        <v>0</v>
      </c>
      <c r="AK305" s="11">
        <v>0</v>
      </c>
      <c r="AL305" s="11">
        <v>0</v>
      </c>
      <c r="AM305" s="11">
        <v>0</v>
      </c>
      <c r="AN305" s="11">
        <v>0</v>
      </c>
      <c r="AO305" s="11">
        <v>0</v>
      </c>
      <c r="AP305" s="11">
        <v>0</v>
      </c>
      <c r="AQ305" s="11">
        <v>0</v>
      </c>
      <c r="AR305" s="11">
        <v>0</v>
      </c>
      <c r="AS305" s="11">
        <v>0</v>
      </c>
      <c r="AT305" s="11">
        <v>0</v>
      </c>
      <c r="AU305" s="22">
        <f>+IFERROR(COUNTIFS('OEN DET'!$H:$H,1,'OEN DET'!$A:$A,CONSOLIDADO!$F305)/COUNTIFS('OEN DET'!$H:$H,"&lt;&gt;",'OEN DET'!$A:$A,CONSOLIDADO!$F305),0)</f>
        <v>1</v>
      </c>
      <c r="AV305" s="22">
        <f>+IFERROR(COUNTIFS('OEN DET'!$H:$H,2,'OEN DET'!$A:$A,CONSOLIDADO!$F305)/COUNTIFS('OEN DET'!$H:$H,"&lt;&gt;",'OEN DET'!$A:$A,CONSOLIDADO!$F305),0)</f>
        <v>0</v>
      </c>
      <c r="AW305" s="22">
        <f>+IFERROR(COUNTIFS('OEN DET'!$H:$H,3,'OEN DET'!$A:$A,CONSOLIDADO!$F305)/COUNTIFS('OEN DET'!$H:$H,"&lt;&gt;",'OEN DET'!$A:$A,CONSOLIDADO!$F305),0)</f>
        <v>0</v>
      </c>
      <c r="AX305" s="22">
        <f>+IFERROR(COUNTIFS('OEN DET'!$J:$J,1,'OEN DET'!$A:$A,CONSOLIDADO!$F305)/COUNTIFS('OEN DET'!$J:$J,"&lt;&gt;",'OEN DET'!$A:$A,CONSOLIDADO!$F305),0)</f>
        <v>0</v>
      </c>
      <c r="AY305" s="22">
        <f>+IFERROR(COUNTIFS('OEN DET'!$J:$J,2,'OEN DET'!$A:$A,CONSOLIDADO!$F305)/COUNTIFS('OEN DET'!$J:$J,"&lt;&gt;",'OEN DET'!$A:$A,CONSOLIDADO!$F305),0)</f>
        <v>0</v>
      </c>
      <c r="AZ305" s="22">
        <f>+IFERROR(COUNTIFS('OEN DET'!$J:$J,3,'OEN DET'!$A:$A,CONSOLIDADO!$F305)/COUNTIFS('OEN DET'!$J:$J,"&lt;&gt;",'OEN DET'!$A:$A,CONSOLIDADO!$F305),0)</f>
        <v>0</v>
      </c>
      <c r="BA305" s="22">
        <f>+IFERROR(COUNTIFS('OEN DET'!$J:$J,4,'OEN DET'!$A:$A,CONSOLIDADO!$F305)/COUNTIFS('OEN DET'!$J:$J,"&lt;&gt;",'OEN DET'!$A:$A,CONSOLIDADO!$F305),0)</f>
        <v>0</v>
      </c>
      <c r="BB305" s="22">
        <f>+IFERROR(COUNTIFS('OEN DET'!$J:$J,5,'OEN DET'!$A:$A,CONSOLIDADO!$F305)/COUNTIFS('OEN DET'!$J:$J,"&lt;&gt;",'OEN DET'!$A:$A,CONSOLIDADO!$F305),0)</f>
        <v>0</v>
      </c>
      <c r="BC305" s="48">
        <v>2</v>
      </c>
    </row>
    <row r="306" spans="1:55" x14ac:dyDescent="0.3">
      <c r="A306" s="11">
        <f>AVERAGEIFS('OEN DET'!B:B,'OEN DET'!A:A,CONSOLIDADO!F306)</f>
        <v>8</v>
      </c>
      <c r="B306" s="11">
        <f>AVERAGEIFS('OEN DET'!F:F,'OEN DET'!A:A,CONSOLIDADO!F306)</f>
        <v>8</v>
      </c>
      <c r="C306" s="43">
        <f t="shared" si="12"/>
        <v>0</v>
      </c>
      <c r="D306" s="43">
        <f t="shared" si="13"/>
        <v>1</v>
      </c>
      <c r="E306" s="2" t="s">
        <v>7708</v>
      </c>
      <c r="F306" s="2">
        <f t="shared" si="14"/>
        <v>305</v>
      </c>
      <c r="G306" s="11">
        <v>0</v>
      </c>
      <c r="H306" s="11">
        <v>0</v>
      </c>
      <c r="I306" s="11">
        <v>0</v>
      </c>
      <c r="J306" s="11">
        <v>0</v>
      </c>
      <c r="K306" s="11">
        <v>0</v>
      </c>
      <c r="L306" s="11">
        <v>0</v>
      </c>
      <c r="M306" s="11">
        <v>0</v>
      </c>
      <c r="N306" s="11">
        <v>1</v>
      </c>
      <c r="O306" s="11">
        <v>0</v>
      </c>
      <c r="P306" s="11">
        <v>0</v>
      </c>
      <c r="Q306" s="11">
        <v>0</v>
      </c>
      <c r="R306" s="11">
        <v>0</v>
      </c>
      <c r="S306" s="11">
        <v>0</v>
      </c>
      <c r="T306" s="11">
        <v>0</v>
      </c>
      <c r="U306" s="11">
        <v>0</v>
      </c>
      <c r="V306" s="11">
        <v>0</v>
      </c>
      <c r="W306" s="11">
        <v>0</v>
      </c>
      <c r="X306" s="11">
        <v>0</v>
      </c>
      <c r="Y306" s="11">
        <v>0</v>
      </c>
      <c r="Z306" s="11">
        <v>0</v>
      </c>
      <c r="AA306" s="11">
        <v>0</v>
      </c>
      <c r="AB306" s="11">
        <v>0</v>
      </c>
      <c r="AC306" s="11">
        <v>0</v>
      </c>
      <c r="AD306" s="11">
        <v>0</v>
      </c>
      <c r="AE306" s="11">
        <v>0</v>
      </c>
      <c r="AF306" s="11">
        <v>0</v>
      </c>
      <c r="AG306" s="11">
        <v>0</v>
      </c>
      <c r="AH306" s="11">
        <v>0</v>
      </c>
      <c r="AI306" s="11">
        <v>0</v>
      </c>
      <c r="AJ306" s="11">
        <v>0</v>
      </c>
      <c r="AK306" s="11">
        <v>0</v>
      </c>
      <c r="AL306" s="11">
        <v>0</v>
      </c>
      <c r="AM306" s="11">
        <v>0</v>
      </c>
      <c r="AN306" s="11">
        <v>1</v>
      </c>
      <c r="AO306" s="11">
        <v>0</v>
      </c>
      <c r="AP306" s="11">
        <v>0</v>
      </c>
      <c r="AQ306" s="11">
        <v>0</v>
      </c>
      <c r="AR306" s="11">
        <v>0</v>
      </c>
      <c r="AS306" s="11">
        <v>0</v>
      </c>
      <c r="AT306" s="11">
        <v>0</v>
      </c>
      <c r="AU306" s="22">
        <f>+IFERROR(COUNTIFS('OEN DET'!$H:$H,1,'OEN DET'!$A:$A,CONSOLIDADO!$F306)/COUNTIFS('OEN DET'!$H:$H,"&lt;&gt;",'OEN DET'!$A:$A,CONSOLIDADO!$F306),0)</f>
        <v>0</v>
      </c>
      <c r="AV306" s="22">
        <f>+IFERROR(COUNTIFS('OEN DET'!$H:$H,2,'OEN DET'!$A:$A,CONSOLIDADO!$F306)/COUNTIFS('OEN DET'!$H:$H,"&lt;&gt;",'OEN DET'!$A:$A,CONSOLIDADO!$F306),0)</f>
        <v>0</v>
      </c>
      <c r="AW306" s="22">
        <f>+IFERROR(COUNTIFS('OEN DET'!$H:$H,3,'OEN DET'!$A:$A,CONSOLIDADO!$F306)/COUNTIFS('OEN DET'!$H:$H,"&lt;&gt;",'OEN DET'!$A:$A,CONSOLIDADO!$F306),0)</f>
        <v>0</v>
      </c>
      <c r="AX306" s="22">
        <f>+IFERROR(COUNTIFS('OEN DET'!$J:$J,1,'OEN DET'!$A:$A,CONSOLIDADO!$F306)/COUNTIFS('OEN DET'!$J:$J,"&lt;&gt;",'OEN DET'!$A:$A,CONSOLIDADO!$F306),0)</f>
        <v>0.16666666666666666</v>
      </c>
      <c r="AY306" s="22">
        <f>+IFERROR(COUNTIFS('OEN DET'!$J:$J,2,'OEN DET'!$A:$A,CONSOLIDADO!$F306)/COUNTIFS('OEN DET'!$J:$J,"&lt;&gt;",'OEN DET'!$A:$A,CONSOLIDADO!$F306),0)</f>
        <v>0.33333333333333331</v>
      </c>
      <c r="AZ306" s="22">
        <f>+IFERROR(COUNTIFS('OEN DET'!$J:$J,3,'OEN DET'!$A:$A,CONSOLIDADO!$F306)/COUNTIFS('OEN DET'!$J:$J,"&lt;&gt;",'OEN DET'!$A:$A,CONSOLIDADO!$F306),0)</f>
        <v>0.5</v>
      </c>
      <c r="BA306" s="22">
        <f>+IFERROR(COUNTIFS('OEN DET'!$J:$J,4,'OEN DET'!$A:$A,CONSOLIDADO!$F306)/COUNTIFS('OEN DET'!$J:$J,"&lt;&gt;",'OEN DET'!$A:$A,CONSOLIDADO!$F306),0)</f>
        <v>0</v>
      </c>
      <c r="BB306" s="22">
        <f>+IFERROR(COUNTIFS('OEN DET'!$J:$J,5,'OEN DET'!$A:$A,CONSOLIDADO!$F306)/COUNTIFS('OEN DET'!$J:$J,"&lt;&gt;",'OEN DET'!$A:$A,CONSOLIDADO!$F306),0)</f>
        <v>0</v>
      </c>
      <c r="BC306" s="48">
        <v>5</v>
      </c>
    </row>
    <row r="307" spans="1:55" x14ac:dyDescent="0.3">
      <c r="A307" s="11">
        <f>AVERAGEIFS('OEN DET'!B:B,'OEN DET'!A:A,CONSOLIDADO!F307)</f>
        <v>8</v>
      </c>
      <c r="B307" s="11">
        <f>AVERAGEIFS('OEN DET'!F:F,'OEN DET'!A:A,CONSOLIDADO!F307)</f>
        <v>12</v>
      </c>
      <c r="C307" s="43">
        <f t="shared" si="12"/>
        <v>1</v>
      </c>
      <c r="D307" s="43">
        <f t="shared" si="13"/>
        <v>1</v>
      </c>
      <c r="E307" s="2" t="s">
        <v>7708</v>
      </c>
      <c r="F307" s="2">
        <f t="shared" si="14"/>
        <v>306</v>
      </c>
      <c r="G307" s="11">
        <v>0</v>
      </c>
      <c r="H307" s="11">
        <v>0</v>
      </c>
      <c r="I307" s="11">
        <v>0</v>
      </c>
      <c r="J307" s="11">
        <v>0</v>
      </c>
      <c r="K307" s="11">
        <v>0</v>
      </c>
      <c r="L307" s="11">
        <v>0</v>
      </c>
      <c r="M307" s="11">
        <v>0</v>
      </c>
      <c r="N307" s="11">
        <v>1</v>
      </c>
      <c r="O307" s="11">
        <v>0</v>
      </c>
      <c r="P307" s="11">
        <v>0</v>
      </c>
      <c r="Q307" s="11">
        <v>0</v>
      </c>
      <c r="R307" s="11">
        <v>0</v>
      </c>
      <c r="S307" s="11">
        <v>0</v>
      </c>
      <c r="T307" s="11">
        <v>0</v>
      </c>
      <c r="U307" s="11">
        <v>0</v>
      </c>
      <c r="V307" s="11">
        <v>0</v>
      </c>
      <c r="W307" s="11">
        <v>0</v>
      </c>
      <c r="X307" s="11">
        <v>0</v>
      </c>
      <c r="Y307" s="11">
        <v>0</v>
      </c>
      <c r="Z307" s="11">
        <v>0</v>
      </c>
      <c r="AA307" s="11">
        <v>0</v>
      </c>
      <c r="AB307" s="11">
        <v>0</v>
      </c>
      <c r="AC307" s="11">
        <v>0</v>
      </c>
      <c r="AD307" s="11">
        <v>0</v>
      </c>
      <c r="AE307" s="11">
        <v>0</v>
      </c>
      <c r="AF307" s="11">
        <v>0</v>
      </c>
      <c r="AG307" s="11">
        <v>0</v>
      </c>
      <c r="AH307" s="11">
        <v>0</v>
      </c>
      <c r="AI307" s="11">
        <v>0</v>
      </c>
      <c r="AJ307" s="11">
        <v>0</v>
      </c>
      <c r="AK307" s="11">
        <v>0</v>
      </c>
      <c r="AL307" s="11">
        <v>0</v>
      </c>
      <c r="AM307" s="11">
        <v>0</v>
      </c>
      <c r="AN307" s="11">
        <v>0</v>
      </c>
      <c r="AO307" s="11">
        <v>0</v>
      </c>
      <c r="AP307" s="11">
        <v>0</v>
      </c>
      <c r="AQ307" s="11">
        <v>0</v>
      </c>
      <c r="AR307" s="11">
        <v>1</v>
      </c>
      <c r="AS307" s="11">
        <v>0</v>
      </c>
      <c r="AT307" s="11">
        <v>0</v>
      </c>
      <c r="AU307" s="22">
        <f>+IFERROR(COUNTIFS('OEN DET'!$H:$H,1,'OEN DET'!$A:$A,CONSOLIDADO!$F307)/COUNTIFS('OEN DET'!$H:$H,"&lt;&gt;",'OEN DET'!$A:$A,CONSOLIDADO!$F307),0)</f>
        <v>0.83333333333333337</v>
      </c>
      <c r="AV307" s="22">
        <f>+IFERROR(COUNTIFS('OEN DET'!$H:$H,2,'OEN DET'!$A:$A,CONSOLIDADO!$F307)/COUNTIFS('OEN DET'!$H:$H,"&lt;&gt;",'OEN DET'!$A:$A,CONSOLIDADO!$F307),0)</f>
        <v>0.16666666666666666</v>
      </c>
      <c r="AW307" s="22">
        <f>+IFERROR(COUNTIFS('OEN DET'!$H:$H,3,'OEN DET'!$A:$A,CONSOLIDADO!$F307)/COUNTIFS('OEN DET'!$H:$H,"&lt;&gt;",'OEN DET'!$A:$A,CONSOLIDADO!$F307),0)</f>
        <v>0</v>
      </c>
      <c r="AX307" s="22">
        <f>+IFERROR(COUNTIFS('OEN DET'!$J:$J,1,'OEN DET'!$A:$A,CONSOLIDADO!$F307)/COUNTIFS('OEN DET'!$J:$J,"&lt;&gt;",'OEN DET'!$A:$A,CONSOLIDADO!$F307),0)</f>
        <v>0.5</v>
      </c>
      <c r="AY307" s="22">
        <f>+IFERROR(COUNTIFS('OEN DET'!$J:$J,2,'OEN DET'!$A:$A,CONSOLIDADO!$F307)/COUNTIFS('OEN DET'!$J:$J,"&lt;&gt;",'OEN DET'!$A:$A,CONSOLIDADO!$F307),0)</f>
        <v>0</v>
      </c>
      <c r="AZ307" s="22">
        <f>+IFERROR(COUNTIFS('OEN DET'!$J:$J,3,'OEN DET'!$A:$A,CONSOLIDADO!$F307)/COUNTIFS('OEN DET'!$J:$J,"&lt;&gt;",'OEN DET'!$A:$A,CONSOLIDADO!$F307),0)</f>
        <v>0</v>
      </c>
      <c r="BA307" s="22">
        <f>+IFERROR(COUNTIFS('OEN DET'!$J:$J,4,'OEN DET'!$A:$A,CONSOLIDADO!$F307)/COUNTIFS('OEN DET'!$J:$J,"&lt;&gt;",'OEN DET'!$A:$A,CONSOLIDADO!$F307),0)</f>
        <v>0</v>
      </c>
      <c r="BB307" s="22">
        <f>+IFERROR(COUNTIFS('OEN DET'!$J:$J,5,'OEN DET'!$A:$A,CONSOLIDADO!$F307)/COUNTIFS('OEN DET'!$J:$J,"&lt;&gt;",'OEN DET'!$A:$A,CONSOLIDADO!$F307),0)</f>
        <v>0.5</v>
      </c>
      <c r="BC307" s="48">
        <v>2</v>
      </c>
    </row>
    <row r="308" spans="1:55" x14ac:dyDescent="0.3">
      <c r="A308" s="11">
        <f>AVERAGEIFS('OEN DET'!B:B,'OEN DET'!A:A,CONSOLIDADO!F308)</f>
        <v>8</v>
      </c>
      <c r="B308" s="11">
        <f>AVERAGEIFS('OEN DET'!F:F,'OEN DET'!A:A,CONSOLIDADO!F308)</f>
        <v>13</v>
      </c>
      <c r="C308" s="43">
        <f t="shared" si="12"/>
        <v>1</v>
      </c>
      <c r="D308" s="43">
        <f t="shared" si="13"/>
        <v>1</v>
      </c>
      <c r="E308" s="2" t="s">
        <v>7708</v>
      </c>
      <c r="F308" s="2">
        <f t="shared" si="14"/>
        <v>307</v>
      </c>
      <c r="G308" s="11">
        <v>0</v>
      </c>
      <c r="H308" s="11">
        <v>0</v>
      </c>
      <c r="I308" s="11">
        <v>0</v>
      </c>
      <c r="J308" s="11">
        <v>0</v>
      </c>
      <c r="K308" s="11">
        <v>0</v>
      </c>
      <c r="L308" s="11">
        <v>0</v>
      </c>
      <c r="M308" s="11">
        <v>0</v>
      </c>
      <c r="N308" s="11">
        <v>1</v>
      </c>
      <c r="O308" s="11">
        <v>0</v>
      </c>
      <c r="P308" s="11">
        <v>0</v>
      </c>
      <c r="Q308" s="11">
        <v>0</v>
      </c>
      <c r="R308" s="11">
        <v>0</v>
      </c>
      <c r="S308" s="11">
        <v>0</v>
      </c>
      <c r="T308" s="11">
        <v>0</v>
      </c>
      <c r="U308" s="11">
        <v>0</v>
      </c>
      <c r="V308" s="11">
        <v>0</v>
      </c>
      <c r="W308" s="11">
        <v>0</v>
      </c>
      <c r="X308" s="11">
        <v>0</v>
      </c>
      <c r="Y308" s="11">
        <v>0</v>
      </c>
      <c r="Z308" s="11">
        <v>0</v>
      </c>
      <c r="AA308" s="11">
        <v>0</v>
      </c>
      <c r="AB308" s="11">
        <v>0</v>
      </c>
      <c r="AC308" s="11">
        <v>0</v>
      </c>
      <c r="AD308" s="11">
        <v>0</v>
      </c>
      <c r="AE308" s="11">
        <v>0</v>
      </c>
      <c r="AF308" s="11">
        <v>0</v>
      </c>
      <c r="AG308" s="11">
        <v>0</v>
      </c>
      <c r="AH308" s="11">
        <v>0</v>
      </c>
      <c r="AI308" s="11">
        <v>0</v>
      </c>
      <c r="AJ308" s="11">
        <v>0</v>
      </c>
      <c r="AK308" s="11">
        <v>0</v>
      </c>
      <c r="AL308" s="11">
        <v>0</v>
      </c>
      <c r="AM308" s="11">
        <v>0</v>
      </c>
      <c r="AN308" s="11">
        <v>0</v>
      </c>
      <c r="AO308" s="11">
        <v>0</v>
      </c>
      <c r="AP308" s="11">
        <v>0</v>
      </c>
      <c r="AQ308" s="11">
        <v>0</v>
      </c>
      <c r="AR308" s="11">
        <v>0</v>
      </c>
      <c r="AS308" s="11">
        <v>1</v>
      </c>
      <c r="AT308" s="11">
        <v>0</v>
      </c>
      <c r="AU308" s="22">
        <f>+IFERROR(COUNTIFS('OEN DET'!$H:$H,1,'OEN DET'!$A:$A,CONSOLIDADO!$F308)/COUNTIFS('OEN DET'!$H:$H,"&lt;&gt;",'OEN DET'!$A:$A,CONSOLIDADO!$F308),0)</f>
        <v>0.73684210526315785</v>
      </c>
      <c r="AV308" s="22">
        <f>+IFERROR(COUNTIFS('OEN DET'!$H:$H,2,'OEN DET'!$A:$A,CONSOLIDADO!$F308)/COUNTIFS('OEN DET'!$H:$H,"&lt;&gt;",'OEN DET'!$A:$A,CONSOLIDADO!$F308),0)</f>
        <v>0.26315789473684209</v>
      </c>
      <c r="AW308" s="22">
        <f>+IFERROR(COUNTIFS('OEN DET'!$H:$H,3,'OEN DET'!$A:$A,CONSOLIDADO!$F308)/COUNTIFS('OEN DET'!$H:$H,"&lt;&gt;",'OEN DET'!$A:$A,CONSOLIDADO!$F308),0)</f>
        <v>0</v>
      </c>
      <c r="AX308" s="22">
        <f>+IFERROR(COUNTIFS('OEN DET'!$J:$J,1,'OEN DET'!$A:$A,CONSOLIDADO!$F308)/COUNTIFS('OEN DET'!$J:$J,"&lt;&gt;",'OEN DET'!$A:$A,CONSOLIDADO!$F308),0)</f>
        <v>0</v>
      </c>
      <c r="AY308" s="22">
        <f>+IFERROR(COUNTIFS('OEN DET'!$J:$J,2,'OEN DET'!$A:$A,CONSOLIDADO!$F308)/COUNTIFS('OEN DET'!$J:$J,"&lt;&gt;",'OEN DET'!$A:$A,CONSOLIDADO!$F308),0)</f>
        <v>0.75</v>
      </c>
      <c r="AZ308" s="22">
        <f>+IFERROR(COUNTIFS('OEN DET'!$J:$J,3,'OEN DET'!$A:$A,CONSOLIDADO!$F308)/COUNTIFS('OEN DET'!$J:$J,"&lt;&gt;",'OEN DET'!$A:$A,CONSOLIDADO!$F308),0)</f>
        <v>0.25</v>
      </c>
      <c r="BA308" s="22">
        <f>+IFERROR(COUNTIFS('OEN DET'!$J:$J,4,'OEN DET'!$A:$A,CONSOLIDADO!$F308)/COUNTIFS('OEN DET'!$J:$J,"&lt;&gt;",'OEN DET'!$A:$A,CONSOLIDADO!$F308),0)</f>
        <v>0</v>
      </c>
      <c r="BB308" s="22">
        <f>+IFERROR(COUNTIFS('OEN DET'!$J:$J,5,'OEN DET'!$A:$A,CONSOLIDADO!$F308)/COUNTIFS('OEN DET'!$J:$J,"&lt;&gt;",'OEN DET'!$A:$A,CONSOLIDADO!$F308),0)</f>
        <v>0</v>
      </c>
      <c r="BC308" s="48">
        <v>2</v>
      </c>
    </row>
    <row r="309" spans="1:55" x14ac:dyDescent="0.3">
      <c r="A309" s="11">
        <f>AVERAGEIFS('OEN DET'!B:B,'OEN DET'!A:A,CONSOLIDADO!F309)</f>
        <v>8</v>
      </c>
      <c r="B309" s="11">
        <f>AVERAGEIFS('OEN DET'!F:F,'OEN DET'!A:A,CONSOLIDADO!F309)</f>
        <v>2</v>
      </c>
      <c r="C309" s="43">
        <f t="shared" si="12"/>
        <v>1</v>
      </c>
      <c r="D309" s="43">
        <f t="shared" si="13"/>
        <v>0</v>
      </c>
      <c r="E309" s="2" t="s">
        <v>7708</v>
      </c>
      <c r="F309" s="2">
        <f t="shared" si="14"/>
        <v>308</v>
      </c>
      <c r="G309" s="11">
        <v>0</v>
      </c>
      <c r="H309" s="11">
        <v>0</v>
      </c>
      <c r="I309" s="11">
        <v>0</v>
      </c>
      <c r="J309" s="11">
        <v>0</v>
      </c>
      <c r="K309" s="11">
        <v>0</v>
      </c>
      <c r="L309" s="11">
        <v>0</v>
      </c>
      <c r="M309" s="11">
        <v>0</v>
      </c>
      <c r="N309" s="11">
        <v>1</v>
      </c>
      <c r="O309" s="11">
        <v>0</v>
      </c>
      <c r="P309" s="11">
        <v>0</v>
      </c>
      <c r="Q309" s="11">
        <v>0</v>
      </c>
      <c r="R309" s="11">
        <v>0</v>
      </c>
      <c r="S309" s="11">
        <v>0</v>
      </c>
      <c r="T309" s="11">
        <v>0</v>
      </c>
      <c r="U309" s="11">
        <v>0</v>
      </c>
      <c r="V309" s="11">
        <v>0</v>
      </c>
      <c r="W309" s="11">
        <v>0</v>
      </c>
      <c r="X309" s="11">
        <v>0</v>
      </c>
      <c r="Y309" s="11">
        <v>0</v>
      </c>
      <c r="Z309" s="11">
        <v>0</v>
      </c>
      <c r="AA309" s="11">
        <v>0</v>
      </c>
      <c r="AB309" s="11">
        <v>0</v>
      </c>
      <c r="AC309" s="11">
        <v>0</v>
      </c>
      <c r="AD309" s="11">
        <v>0</v>
      </c>
      <c r="AE309" s="11">
        <v>0</v>
      </c>
      <c r="AF309" s="11">
        <v>0</v>
      </c>
      <c r="AG309" s="11">
        <v>0</v>
      </c>
      <c r="AH309" s="11">
        <v>1</v>
      </c>
      <c r="AI309" s="11">
        <v>0</v>
      </c>
      <c r="AJ309" s="11">
        <v>0</v>
      </c>
      <c r="AK309" s="11">
        <v>0</v>
      </c>
      <c r="AL309" s="11">
        <v>0</v>
      </c>
      <c r="AM309" s="11">
        <v>0</v>
      </c>
      <c r="AN309" s="11">
        <v>0</v>
      </c>
      <c r="AO309" s="11">
        <v>0</v>
      </c>
      <c r="AP309" s="11">
        <v>0</v>
      </c>
      <c r="AQ309" s="11">
        <v>0</v>
      </c>
      <c r="AR309" s="11">
        <v>0</v>
      </c>
      <c r="AS309" s="11">
        <v>0</v>
      </c>
      <c r="AT309" s="11">
        <v>0</v>
      </c>
      <c r="AU309" s="22">
        <f>+IFERROR(COUNTIFS('OEN DET'!$H:$H,1,'OEN DET'!$A:$A,CONSOLIDADO!$F309)/COUNTIFS('OEN DET'!$H:$H,"&lt;&gt;",'OEN DET'!$A:$A,CONSOLIDADO!$F309),0)</f>
        <v>1</v>
      </c>
      <c r="AV309" s="22">
        <f>+IFERROR(COUNTIFS('OEN DET'!$H:$H,2,'OEN DET'!$A:$A,CONSOLIDADO!$F309)/COUNTIFS('OEN DET'!$H:$H,"&lt;&gt;",'OEN DET'!$A:$A,CONSOLIDADO!$F309),0)</f>
        <v>0</v>
      </c>
      <c r="AW309" s="22">
        <f>+IFERROR(COUNTIFS('OEN DET'!$H:$H,3,'OEN DET'!$A:$A,CONSOLIDADO!$F309)/COUNTIFS('OEN DET'!$H:$H,"&lt;&gt;",'OEN DET'!$A:$A,CONSOLIDADO!$F309),0)</f>
        <v>0</v>
      </c>
      <c r="AX309" s="22">
        <f>+IFERROR(COUNTIFS('OEN DET'!$J:$J,1,'OEN DET'!$A:$A,CONSOLIDADO!$F309)/COUNTIFS('OEN DET'!$J:$J,"&lt;&gt;",'OEN DET'!$A:$A,CONSOLIDADO!$F309),0)</f>
        <v>0</v>
      </c>
      <c r="AY309" s="22">
        <f>+IFERROR(COUNTIFS('OEN DET'!$J:$J,2,'OEN DET'!$A:$A,CONSOLIDADO!$F309)/COUNTIFS('OEN DET'!$J:$J,"&lt;&gt;",'OEN DET'!$A:$A,CONSOLIDADO!$F309),0)</f>
        <v>0</v>
      </c>
      <c r="AZ309" s="22">
        <f>+IFERROR(COUNTIFS('OEN DET'!$J:$J,3,'OEN DET'!$A:$A,CONSOLIDADO!$F309)/COUNTIFS('OEN DET'!$J:$J,"&lt;&gt;",'OEN DET'!$A:$A,CONSOLIDADO!$F309),0)</f>
        <v>0</v>
      </c>
      <c r="BA309" s="22">
        <f>+IFERROR(COUNTIFS('OEN DET'!$J:$J,4,'OEN DET'!$A:$A,CONSOLIDADO!$F309)/COUNTIFS('OEN DET'!$J:$J,"&lt;&gt;",'OEN DET'!$A:$A,CONSOLIDADO!$F309),0)</f>
        <v>0</v>
      </c>
      <c r="BB309" s="22">
        <f>+IFERROR(COUNTIFS('OEN DET'!$J:$J,5,'OEN DET'!$A:$A,CONSOLIDADO!$F309)/COUNTIFS('OEN DET'!$J:$J,"&lt;&gt;",'OEN DET'!$A:$A,CONSOLIDADO!$F309),0)</f>
        <v>0</v>
      </c>
      <c r="BC309" s="48">
        <v>2</v>
      </c>
    </row>
    <row r="310" spans="1:55" x14ac:dyDescent="0.3">
      <c r="A310" s="11">
        <f>AVERAGEIFS('OEN DET'!B:B,'OEN DET'!A:A,CONSOLIDADO!F310)</f>
        <v>9</v>
      </c>
      <c r="B310" s="11">
        <f>AVERAGEIFS('OEN DET'!F:F,'OEN DET'!A:A,CONSOLIDADO!F310)</f>
        <v>7</v>
      </c>
      <c r="C310" s="43">
        <f t="shared" si="12"/>
        <v>1</v>
      </c>
      <c r="D310" s="43">
        <f t="shared" si="13"/>
        <v>0</v>
      </c>
      <c r="E310" s="2" t="s">
        <v>7708</v>
      </c>
      <c r="F310" s="2">
        <f t="shared" si="14"/>
        <v>309</v>
      </c>
      <c r="G310" s="11">
        <v>0</v>
      </c>
      <c r="H310" s="11">
        <v>0</v>
      </c>
      <c r="I310" s="11">
        <v>0</v>
      </c>
      <c r="J310" s="11">
        <v>0</v>
      </c>
      <c r="K310" s="11">
        <v>0</v>
      </c>
      <c r="L310" s="11">
        <v>0</v>
      </c>
      <c r="M310" s="11">
        <v>0</v>
      </c>
      <c r="N310" s="11">
        <v>0</v>
      </c>
      <c r="O310" s="11">
        <v>1</v>
      </c>
      <c r="P310" s="11">
        <v>0</v>
      </c>
      <c r="Q310" s="11">
        <v>0</v>
      </c>
      <c r="R310" s="11">
        <v>0</v>
      </c>
      <c r="S310" s="11">
        <v>0</v>
      </c>
      <c r="T310" s="11">
        <v>0</v>
      </c>
      <c r="U310" s="11">
        <v>0</v>
      </c>
      <c r="V310" s="11">
        <v>0</v>
      </c>
      <c r="W310" s="11">
        <v>0</v>
      </c>
      <c r="X310" s="11">
        <v>0</v>
      </c>
      <c r="Y310" s="11">
        <v>0</v>
      </c>
      <c r="Z310" s="11">
        <v>0</v>
      </c>
      <c r="AA310" s="11">
        <v>0</v>
      </c>
      <c r="AB310" s="11">
        <v>0</v>
      </c>
      <c r="AC310" s="11">
        <v>0</v>
      </c>
      <c r="AD310" s="11">
        <v>0</v>
      </c>
      <c r="AE310" s="11">
        <v>0</v>
      </c>
      <c r="AF310" s="11">
        <v>0</v>
      </c>
      <c r="AG310" s="11">
        <v>0</v>
      </c>
      <c r="AH310" s="11">
        <v>0</v>
      </c>
      <c r="AI310" s="11">
        <v>0</v>
      </c>
      <c r="AJ310" s="11">
        <v>0</v>
      </c>
      <c r="AK310" s="11">
        <v>0</v>
      </c>
      <c r="AL310" s="11">
        <v>0</v>
      </c>
      <c r="AM310" s="11">
        <v>1</v>
      </c>
      <c r="AN310" s="11">
        <v>0</v>
      </c>
      <c r="AO310" s="11">
        <v>0</v>
      </c>
      <c r="AP310" s="11">
        <v>0</v>
      </c>
      <c r="AQ310" s="11">
        <v>0</v>
      </c>
      <c r="AR310" s="11">
        <v>0</v>
      </c>
      <c r="AS310" s="11">
        <v>0</v>
      </c>
      <c r="AT310" s="11">
        <v>0</v>
      </c>
      <c r="AU310" s="22">
        <f>+IFERROR(COUNTIFS('OEN DET'!$H:$H,1,'OEN DET'!$A:$A,CONSOLIDADO!$F310)/COUNTIFS('OEN DET'!$H:$H,"&lt;&gt;",'OEN DET'!$A:$A,CONSOLIDADO!$F310),0)</f>
        <v>0.5</v>
      </c>
      <c r="AV310" s="22">
        <f>+IFERROR(COUNTIFS('OEN DET'!$H:$H,2,'OEN DET'!$A:$A,CONSOLIDADO!$F310)/COUNTIFS('OEN DET'!$H:$H,"&lt;&gt;",'OEN DET'!$A:$A,CONSOLIDADO!$F310),0)</f>
        <v>0.5</v>
      </c>
      <c r="AW310" s="22">
        <f>+IFERROR(COUNTIFS('OEN DET'!$H:$H,3,'OEN DET'!$A:$A,CONSOLIDADO!$F310)/COUNTIFS('OEN DET'!$H:$H,"&lt;&gt;",'OEN DET'!$A:$A,CONSOLIDADO!$F310),0)</f>
        <v>0</v>
      </c>
      <c r="AX310" s="22">
        <f>+IFERROR(COUNTIFS('OEN DET'!$J:$J,1,'OEN DET'!$A:$A,CONSOLIDADO!$F310)/COUNTIFS('OEN DET'!$J:$J,"&lt;&gt;",'OEN DET'!$A:$A,CONSOLIDADO!$F310),0)</f>
        <v>0</v>
      </c>
      <c r="AY310" s="22">
        <f>+IFERROR(COUNTIFS('OEN DET'!$J:$J,2,'OEN DET'!$A:$A,CONSOLIDADO!$F310)/COUNTIFS('OEN DET'!$J:$J,"&lt;&gt;",'OEN DET'!$A:$A,CONSOLIDADO!$F310),0)</f>
        <v>0</v>
      </c>
      <c r="AZ310" s="22">
        <f>+IFERROR(COUNTIFS('OEN DET'!$J:$J,3,'OEN DET'!$A:$A,CONSOLIDADO!$F310)/COUNTIFS('OEN DET'!$J:$J,"&lt;&gt;",'OEN DET'!$A:$A,CONSOLIDADO!$F310),0)</f>
        <v>0</v>
      </c>
      <c r="BA310" s="22">
        <f>+IFERROR(COUNTIFS('OEN DET'!$J:$J,4,'OEN DET'!$A:$A,CONSOLIDADO!$F310)/COUNTIFS('OEN DET'!$J:$J,"&lt;&gt;",'OEN DET'!$A:$A,CONSOLIDADO!$F310),0)</f>
        <v>0</v>
      </c>
      <c r="BB310" s="22">
        <f>+IFERROR(COUNTIFS('OEN DET'!$J:$J,5,'OEN DET'!$A:$A,CONSOLIDADO!$F310)/COUNTIFS('OEN DET'!$J:$J,"&lt;&gt;",'OEN DET'!$A:$A,CONSOLIDADO!$F310),0)</f>
        <v>0</v>
      </c>
      <c r="BC310" s="48">
        <v>1</v>
      </c>
    </row>
    <row r="311" spans="1:55" x14ac:dyDescent="0.3">
      <c r="A311" s="11">
        <f>AVERAGEIFS('OEN DET'!B:B,'OEN DET'!A:A,CONSOLIDADO!F311)</f>
        <v>2</v>
      </c>
      <c r="B311" s="11">
        <f>AVERAGEIFS('OEN DET'!F:F,'OEN DET'!A:A,CONSOLIDADO!F311)</f>
        <v>12</v>
      </c>
      <c r="C311" s="43">
        <f t="shared" si="12"/>
        <v>1</v>
      </c>
      <c r="D311" s="43">
        <f t="shared" si="13"/>
        <v>1</v>
      </c>
      <c r="E311" s="2" t="s">
        <v>7708</v>
      </c>
      <c r="F311" s="2">
        <f t="shared" si="14"/>
        <v>310</v>
      </c>
      <c r="G311" s="11">
        <v>0</v>
      </c>
      <c r="H311" s="11">
        <v>1</v>
      </c>
      <c r="I311" s="11">
        <v>0</v>
      </c>
      <c r="J311" s="11">
        <v>0</v>
      </c>
      <c r="K311" s="11">
        <v>0</v>
      </c>
      <c r="L311" s="11">
        <v>0</v>
      </c>
      <c r="M311" s="11">
        <v>0</v>
      </c>
      <c r="N311" s="11">
        <v>0</v>
      </c>
      <c r="O311" s="11">
        <v>0</v>
      </c>
      <c r="P311" s="11">
        <v>0</v>
      </c>
      <c r="Q311" s="11">
        <v>0</v>
      </c>
      <c r="R311" s="11">
        <v>0</v>
      </c>
      <c r="S311" s="11">
        <v>0</v>
      </c>
      <c r="T311" s="11">
        <v>0</v>
      </c>
      <c r="U311" s="11">
        <v>0</v>
      </c>
      <c r="V311" s="11">
        <v>0</v>
      </c>
      <c r="W311" s="11">
        <v>0</v>
      </c>
      <c r="X311" s="11">
        <v>0</v>
      </c>
      <c r="Y311" s="11">
        <v>0</v>
      </c>
      <c r="Z311" s="11">
        <v>0</v>
      </c>
      <c r="AA311" s="11">
        <v>0</v>
      </c>
      <c r="AB311" s="11">
        <v>0</v>
      </c>
      <c r="AC311" s="11">
        <v>0</v>
      </c>
      <c r="AD311" s="11">
        <v>0</v>
      </c>
      <c r="AE311" s="11">
        <v>0</v>
      </c>
      <c r="AF311" s="11">
        <v>0</v>
      </c>
      <c r="AG311" s="11">
        <v>0</v>
      </c>
      <c r="AH311" s="11">
        <v>0</v>
      </c>
      <c r="AI311" s="11">
        <v>0</v>
      </c>
      <c r="AJ311" s="11">
        <v>0</v>
      </c>
      <c r="AK311" s="11">
        <v>0</v>
      </c>
      <c r="AL311" s="11">
        <v>0</v>
      </c>
      <c r="AM311" s="11">
        <v>0</v>
      </c>
      <c r="AN311" s="11">
        <v>0</v>
      </c>
      <c r="AO311" s="11">
        <v>0</v>
      </c>
      <c r="AP311" s="11">
        <v>0</v>
      </c>
      <c r="AQ311" s="11">
        <v>0</v>
      </c>
      <c r="AR311" s="11">
        <v>1</v>
      </c>
      <c r="AS311" s="11">
        <v>0</v>
      </c>
      <c r="AT311" s="11">
        <v>0</v>
      </c>
      <c r="AU311" s="22">
        <f>+IFERROR(COUNTIFS('OEN DET'!$H:$H,1,'OEN DET'!$A:$A,CONSOLIDADO!$F311)/COUNTIFS('OEN DET'!$H:$H,"&lt;&gt;",'OEN DET'!$A:$A,CONSOLIDADO!$F311),0)</f>
        <v>0.22222222222222221</v>
      </c>
      <c r="AV311" s="22">
        <f>+IFERROR(COUNTIFS('OEN DET'!$H:$H,2,'OEN DET'!$A:$A,CONSOLIDADO!$F311)/COUNTIFS('OEN DET'!$H:$H,"&lt;&gt;",'OEN DET'!$A:$A,CONSOLIDADO!$F311),0)</f>
        <v>0.77777777777777779</v>
      </c>
      <c r="AW311" s="22">
        <f>+IFERROR(COUNTIFS('OEN DET'!$H:$H,3,'OEN DET'!$A:$A,CONSOLIDADO!$F311)/COUNTIFS('OEN DET'!$H:$H,"&lt;&gt;",'OEN DET'!$A:$A,CONSOLIDADO!$F311),0)</f>
        <v>0</v>
      </c>
      <c r="AX311" s="22">
        <f>+IFERROR(COUNTIFS('OEN DET'!$J:$J,1,'OEN DET'!$A:$A,CONSOLIDADO!$F311)/COUNTIFS('OEN DET'!$J:$J,"&lt;&gt;",'OEN DET'!$A:$A,CONSOLIDADO!$F311),0)</f>
        <v>0</v>
      </c>
      <c r="AY311" s="22">
        <f>+IFERROR(COUNTIFS('OEN DET'!$J:$J,2,'OEN DET'!$A:$A,CONSOLIDADO!$F311)/COUNTIFS('OEN DET'!$J:$J,"&lt;&gt;",'OEN DET'!$A:$A,CONSOLIDADO!$F311),0)</f>
        <v>0</v>
      </c>
      <c r="AZ311" s="22">
        <f>+IFERROR(COUNTIFS('OEN DET'!$J:$J,3,'OEN DET'!$A:$A,CONSOLIDADO!$F311)/COUNTIFS('OEN DET'!$J:$J,"&lt;&gt;",'OEN DET'!$A:$A,CONSOLIDADO!$F311),0)</f>
        <v>0</v>
      </c>
      <c r="BA311" s="22">
        <f>+IFERROR(COUNTIFS('OEN DET'!$J:$J,4,'OEN DET'!$A:$A,CONSOLIDADO!$F311)/COUNTIFS('OEN DET'!$J:$J,"&lt;&gt;",'OEN DET'!$A:$A,CONSOLIDADO!$F311),0)</f>
        <v>0</v>
      </c>
      <c r="BB311" s="22">
        <f>+IFERROR(COUNTIFS('OEN DET'!$J:$J,5,'OEN DET'!$A:$A,CONSOLIDADO!$F311)/COUNTIFS('OEN DET'!$J:$J,"&lt;&gt;",'OEN DET'!$A:$A,CONSOLIDADO!$F311),0)</f>
        <v>1</v>
      </c>
      <c r="BC311" s="48">
        <v>3</v>
      </c>
    </row>
    <row r="312" spans="1:55" x14ac:dyDescent="0.3">
      <c r="A312" s="11">
        <f>AVERAGEIFS('OEN DET'!B:B,'OEN DET'!A:A,CONSOLIDADO!F312)</f>
        <v>26</v>
      </c>
      <c r="B312" s="11">
        <f>AVERAGEIFS('OEN DET'!F:F,'OEN DET'!A:A,CONSOLIDADO!F312)</f>
        <v>2</v>
      </c>
      <c r="C312" s="43">
        <f t="shared" si="12"/>
        <v>1</v>
      </c>
      <c r="D312" s="43">
        <f t="shared" si="13"/>
        <v>1</v>
      </c>
      <c r="E312" s="2" t="s">
        <v>7708</v>
      </c>
      <c r="F312" s="2">
        <f t="shared" si="14"/>
        <v>311</v>
      </c>
      <c r="G312" s="11">
        <v>0</v>
      </c>
      <c r="H312" s="11">
        <v>0</v>
      </c>
      <c r="I312" s="11">
        <v>0</v>
      </c>
      <c r="J312" s="11">
        <v>0</v>
      </c>
      <c r="K312" s="11">
        <v>0</v>
      </c>
      <c r="L312" s="11">
        <v>0</v>
      </c>
      <c r="M312" s="11">
        <v>0</v>
      </c>
      <c r="N312" s="11">
        <v>0</v>
      </c>
      <c r="O312" s="11">
        <v>0</v>
      </c>
      <c r="P312" s="11">
        <v>0</v>
      </c>
      <c r="Q312" s="11">
        <v>0</v>
      </c>
      <c r="R312" s="11">
        <v>0</v>
      </c>
      <c r="S312" s="11">
        <v>0</v>
      </c>
      <c r="T312" s="11">
        <v>0</v>
      </c>
      <c r="U312" s="11">
        <v>0</v>
      </c>
      <c r="V312" s="11">
        <v>0</v>
      </c>
      <c r="W312" s="11">
        <v>0</v>
      </c>
      <c r="X312" s="11">
        <v>0</v>
      </c>
      <c r="Y312" s="11">
        <v>0</v>
      </c>
      <c r="Z312" s="11">
        <v>0</v>
      </c>
      <c r="AA312" s="11">
        <v>0</v>
      </c>
      <c r="AB312" s="11">
        <v>0</v>
      </c>
      <c r="AC312" s="11">
        <v>0</v>
      </c>
      <c r="AD312" s="11">
        <v>0</v>
      </c>
      <c r="AE312" s="11">
        <v>0</v>
      </c>
      <c r="AF312" s="11">
        <v>1</v>
      </c>
      <c r="AG312" s="11">
        <v>0</v>
      </c>
      <c r="AH312" s="11">
        <v>1</v>
      </c>
      <c r="AI312" s="11">
        <v>0</v>
      </c>
      <c r="AJ312" s="11">
        <v>0</v>
      </c>
      <c r="AK312" s="11">
        <v>0</v>
      </c>
      <c r="AL312" s="11">
        <v>0</v>
      </c>
      <c r="AM312" s="11">
        <v>0</v>
      </c>
      <c r="AN312" s="11">
        <v>0</v>
      </c>
      <c r="AO312" s="11">
        <v>0</v>
      </c>
      <c r="AP312" s="11">
        <v>0</v>
      </c>
      <c r="AQ312" s="11">
        <v>0</v>
      </c>
      <c r="AR312" s="11">
        <v>0</v>
      </c>
      <c r="AS312" s="11">
        <v>0</v>
      </c>
      <c r="AT312" s="11">
        <v>0</v>
      </c>
      <c r="AU312" s="22">
        <f>+IFERROR(COUNTIFS('OEN DET'!$H:$H,1,'OEN DET'!$A:$A,CONSOLIDADO!$F312)/COUNTIFS('OEN DET'!$H:$H,"&lt;&gt;",'OEN DET'!$A:$A,CONSOLIDADO!$F312),0)</f>
        <v>0.8571428571428571</v>
      </c>
      <c r="AV312" s="22">
        <f>+IFERROR(COUNTIFS('OEN DET'!$H:$H,2,'OEN DET'!$A:$A,CONSOLIDADO!$F312)/COUNTIFS('OEN DET'!$H:$H,"&lt;&gt;",'OEN DET'!$A:$A,CONSOLIDADO!$F312),0)</f>
        <v>0.14285714285714285</v>
      </c>
      <c r="AW312" s="22">
        <f>+IFERROR(COUNTIFS('OEN DET'!$H:$H,3,'OEN DET'!$A:$A,CONSOLIDADO!$F312)/COUNTIFS('OEN DET'!$H:$H,"&lt;&gt;",'OEN DET'!$A:$A,CONSOLIDADO!$F312),0)</f>
        <v>0</v>
      </c>
      <c r="AX312" s="22">
        <f>+IFERROR(COUNTIFS('OEN DET'!$J:$J,1,'OEN DET'!$A:$A,CONSOLIDADO!$F312)/COUNTIFS('OEN DET'!$J:$J,"&lt;&gt;",'OEN DET'!$A:$A,CONSOLIDADO!$F312),0)</f>
        <v>0.5</v>
      </c>
      <c r="AY312" s="22">
        <f>+IFERROR(COUNTIFS('OEN DET'!$J:$J,2,'OEN DET'!$A:$A,CONSOLIDADO!$F312)/COUNTIFS('OEN DET'!$J:$J,"&lt;&gt;",'OEN DET'!$A:$A,CONSOLIDADO!$F312),0)</f>
        <v>0</v>
      </c>
      <c r="AZ312" s="22">
        <f>+IFERROR(COUNTIFS('OEN DET'!$J:$J,3,'OEN DET'!$A:$A,CONSOLIDADO!$F312)/COUNTIFS('OEN DET'!$J:$J,"&lt;&gt;",'OEN DET'!$A:$A,CONSOLIDADO!$F312),0)</f>
        <v>0.5</v>
      </c>
      <c r="BA312" s="22">
        <f>+IFERROR(COUNTIFS('OEN DET'!$J:$J,4,'OEN DET'!$A:$A,CONSOLIDADO!$F312)/COUNTIFS('OEN DET'!$J:$J,"&lt;&gt;",'OEN DET'!$A:$A,CONSOLIDADO!$F312),0)</f>
        <v>0</v>
      </c>
      <c r="BB312" s="22">
        <f>+IFERROR(COUNTIFS('OEN DET'!$J:$J,5,'OEN DET'!$A:$A,CONSOLIDADO!$F312)/COUNTIFS('OEN DET'!$J:$J,"&lt;&gt;",'OEN DET'!$A:$A,CONSOLIDADO!$F312),0)</f>
        <v>0</v>
      </c>
      <c r="BC312" s="48">
        <v>2</v>
      </c>
    </row>
    <row r="313" spans="1:55" x14ac:dyDescent="0.3">
      <c r="A313" s="11">
        <f>AVERAGEIFS('OEN DET'!B:B,'OEN DET'!A:A,CONSOLIDADO!F313)</f>
        <v>10</v>
      </c>
      <c r="B313" s="11">
        <f>AVERAGEIFS('OEN DET'!F:F,'OEN DET'!A:A,CONSOLIDADO!F313)</f>
        <v>8</v>
      </c>
      <c r="C313" s="43">
        <f t="shared" si="12"/>
        <v>1</v>
      </c>
      <c r="D313" s="43">
        <f t="shared" si="13"/>
        <v>1</v>
      </c>
      <c r="E313" s="2" t="s">
        <v>7708</v>
      </c>
      <c r="F313" s="2">
        <f t="shared" si="14"/>
        <v>312</v>
      </c>
      <c r="G313" s="11">
        <v>0</v>
      </c>
      <c r="H313" s="11">
        <v>0</v>
      </c>
      <c r="I313" s="11">
        <v>0</v>
      </c>
      <c r="J313" s="11">
        <v>0</v>
      </c>
      <c r="K313" s="11">
        <v>0</v>
      </c>
      <c r="L313" s="11">
        <v>0</v>
      </c>
      <c r="M313" s="11">
        <v>0</v>
      </c>
      <c r="N313" s="11">
        <v>0</v>
      </c>
      <c r="O313" s="11">
        <v>0</v>
      </c>
      <c r="P313" s="11">
        <v>1</v>
      </c>
      <c r="Q313" s="11">
        <v>0</v>
      </c>
      <c r="R313" s="11">
        <v>0</v>
      </c>
      <c r="S313" s="11">
        <v>0</v>
      </c>
      <c r="T313" s="11">
        <v>0</v>
      </c>
      <c r="U313" s="11">
        <v>0</v>
      </c>
      <c r="V313" s="11">
        <v>0</v>
      </c>
      <c r="W313" s="11">
        <v>0</v>
      </c>
      <c r="X313" s="11">
        <v>0</v>
      </c>
      <c r="Y313" s="11">
        <v>0</v>
      </c>
      <c r="Z313" s="11">
        <v>0</v>
      </c>
      <c r="AA313" s="11">
        <v>0</v>
      </c>
      <c r="AB313" s="11">
        <v>0</v>
      </c>
      <c r="AC313" s="11">
        <v>0</v>
      </c>
      <c r="AD313" s="11">
        <v>0</v>
      </c>
      <c r="AE313" s="11">
        <v>0</v>
      </c>
      <c r="AF313" s="11">
        <v>0</v>
      </c>
      <c r="AG313" s="11">
        <v>0</v>
      </c>
      <c r="AH313" s="11">
        <v>0</v>
      </c>
      <c r="AI313" s="11">
        <v>0</v>
      </c>
      <c r="AJ313" s="11">
        <v>0</v>
      </c>
      <c r="AK313" s="11">
        <v>0</v>
      </c>
      <c r="AL313" s="11">
        <v>0</v>
      </c>
      <c r="AM313" s="11">
        <v>0</v>
      </c>
      <c r="AN313" s="11">
        <v>1</v>
      </c>
      <c r="AO313" s="11">
        <v>0</v>
      </c>
      <c r="AP313" s="11">
        <v>0</v>
      </c>
      <c r="AQ313" s="11">
        <v>0</v>
      </c>
      <c r="AR313" s="11">
        <v>0</v>
      </c>
      <c r="AS313" s="11">
        <v>0</v>
      </c>
      <c r="AT313" s="11">
        <v>0</v>
      </c>
      <c r="AU313" s="22">
        <f>+IFERROR(COUNTIFS('OEN DET'!$H:$H,1,'OEN DET'!$A:$A,CONSOLIDADO!$F313)/COUNTIFS('OEN DET'!$H:$H,"&lt;&gt;",'OEN DET'!$A:$A,CONSOLIDADO!$F313),0)</f>
        <v>0.75</v>
      </c>
      <c r="AV313" s="22">
        <f>+IFERROR(COUNTIFS('OEN DET'!$H:$H,2,'OEN DET'!$A:$A,CONSOLIDADO!$F313)/COUNTIFS('OEN DET'!$H:$H,"&lt;&gt;",'OEN DET'!$A:$A,CONSOLIDADO!$F313),0)</f>
        <v>0</v>
      </c>
      <c r="AW313" s="22">
        <f>+IFERROR(COUNTIFS('OEN DET'!$H:$H,3,'OEN DET'!$A:$A,CONSOLIDADO!$F313)/COUNTIFS('OEN DET'!$H:$H,"&lt;&gt;",'OEN DET'!$A:$A,CONSOLIDADO!$F313),0)</f>
        <v>0.25</v>
      </c>
      <c r="AX313" s="22">
        <f>+IFERROR(COUNTIFS('OEN DET'!$J:$J,1,'OEN DET'!$A:$A,CONSOLIDADO!$F313)/COUNTIFS('OEN DET'!$J:$J,"&lt;&gt;",'OEN DET'!$A:$A,CONSOLIDADO!$F313),0)</f>
        <v>1</v>
      </c>
      <c r="AY313" s="22">
        <f>+IFERROR(COUNTIFS('OEN DET'!$J:$J,2,'OEN DET'!$A:$A,CONSOLIDADO!$F313)/COUNTIFS('OEN DET'!$J:$J,"&lt;&gt;",'OEN DET'!$A:$A,CONSOLIDADO!$F313),0)</f>
        <v>0</v>
      </c>
      <c r="AZ313" s="22">
        <f>+IFERROR(COUNTIFS('OEN DET'!$J:$J,3,'OEN DET'!$A:$A,CONSOLIDADO!$F313)/COUNTIFS('OEN DET'!$J:$J,"&lt;&gt;",'OEN DET'!$A:$A,CONSOLIDADO!$F313),0)</f>
        <v>0</v>
      </c>
      <c r="BA313" s="22">
        <f>+IFERROR(COUNTIFS('OEN DET'!$J:$J,4,'OEN DET'!$A:$A,CONSOLIDADO!$F313)/COUNTIFS('OEN DET'!$J:$J,"&lt;&gt;",'OEN DET'!$A:$A,CONSOLIDADO!$F313),0)</f>
        <v>0</v>
      </c>
      <c r="BB313" s="22">
        <f>+IFERROR(COUNTIFS('OEN DET'!$J:$J,5,'OEN DET'!$A:$A,CONSOLIDADO!$F313)/COUNTIFS('OEN DET'!$J:$J,"&lt;&gt;",'OEN DET'!$A:$A,CONSOLIDADO!$F313),0)</f>
        <v>0</v>
      </c>
      <c r="BC313" s="48">
        <v>2</v>
      </c>
    </row>
    <row r="314" spans="1:55" x14ac:dyDescent="0.3">
      <c r="A314" s="11">
        <f>AVERAGEIFS('OEN DET'!B:B,'OEN DET'!A:A,CONSOLIDADO!F314)</f>
        <v>10</v>
      </c>
      <c r="B314" s="11">
        <f>AVERAGEIFS('OEN DET'!F:F,'OEN DET'!A:A,CONSOLIDADO!F314)</f>
        <v>8</v>
      </c>
      <c r="C314" s="43">
        <f t="shared" si="12"/>
        <v>0</v>
      </c>
      <c r="D314" s="43">
        <f t="shared" si="13"/>
        <v>1</v>
      </c>
      <c r="E314" s="2" t="s">
        <v>7708</v>
      </c>
      <c r="F314" s="2">
        <f t="shared" si="14"/>
        <v>313</v>
      </c>
      <c r="G314" s="11">
        <v>0</v>
      </c>
      <c r="H314" s="11">
        <v>0</v>
      </c>
      <c r="I314" s="11">
        <v>0</v>
      </c>
      <c r="J314" s="11">
        <v>0</v>
      </c>
      <c r="K314" s="11">
        <v>0</v>
      </c>
      <c r="L314" s="11">
        <v>0</v>
      </c>
      <c r="M314" s="11">
        <v>0</v>
      </c>
      <c r="N314" s="11">
        <v>0</v>
      </c>
      <c r="O314" s="11">
        <v>0</v>
      </c>
      <c r="P314" s="11">
        <v>1</v>
      </c>
      <c r="Q314" s="11">
        <v>0</v>
      </c>
      <c r="R314" s="11">
        <v>0</v>
      </c>
      <c r="S314" s="11">
        <v>0</v>
      </c>
      <c r="T314" s="11">
        <v>0</v>
      </c>
      <c r="U314" s="11">
        <v>0</v>
      </c>
      <c r="V314" s="11">
        <v>0</v>
      </c>
      <c r="W314" s="11">
        <v>0</v>
      </c>
      <c r="X314" s="11">
        <v>0</v>
      </c>
      <c r="Y314" s="11">
        <v>0</v>
      </c>
      <c r="Z314" s="11">
        <v>0</v>
      </c>
      <c r="AA314" s="11">
        <v>0</v>
      </c>
      <c r="AB314" s="11">
        <v>0</v>
      </c>
      <c r="AC314" s="11">
        <v>0</v>
      </c>
      <c r="AD314" s="11">
        <v>0</v>
      </c>
      <c r="AE314" s="11">
        <v>0</v>
      </c>
      <c r="AF314" s="11">
        <v>0</v>
      </c>
      <c r="AG314" s="11">
        <v>0</v>
      </c>
      <c r="AH314" s="11">
        <v>0</v>
      </c>
      <c r="AI314" s="11">
        <v>0</v>
      </c>
      <c r="AJ314" s="11">
        <v>0</v>
      </c>
      <c r="AK314" s="11">
        <v>0</v>
      </c>
      <c r="AL314" s="11">
        <v>0</v>
      </c>
      <c r="AM314" s="11">
        <v>0</v>
      </c>
      <c r="AN314" s="11">
        <v>1</v>
      </c>
      <c r="AO314" s="11">
        <v>0</v>
      </c>
      <c r="AP314" s="11">
        <v>0</v>
      </c>
      <c r="AQ314" s="11">
        <v>0</v>
      </c>
      <c r="AR314" s="11">
        <v>0</v>
      </c>
      <c r="AS314" s="11">
        <v>0</v>
      </c>
      <c r="AT314" s="11">
        <v>0</v>
      </c>
      <c r="AU314" s="22">
        <f>+IFERROR(COUNTIFS('OEN DET'!$H:$H,1,'OEN DET'!$A:$A,CONSOLIDADO!$F314)/COUNTIFS('OEN DET'!$H:$H,"&lt;&gt;",'OEN DET'!$A:$A,CONSOLIDADO!$F314),0)</f>
        <v>0</v>
      </c>
      <c r="AV314" s="22">
        <f>+IFERROR(COUNTIFS('OEN DET'!$H:$H,2,'OEN DET'!$A:$A,CONSOLIDADO!$F314)/COUNTIFS('OEN DET'!$H:$H,"&lt;&gt;",'OEN DET'!$A:$A,CONSOLIDADO!$F314),0)</f>
        <v>0</v>
      </c>
      <c r="AW314" s="22">
        <f>+IFERROR(COUNTIFS('OEN DET'!$H:$H,3,'OEN DET'!$A:$A,CONSOLIDADO!$F314)/COUNTIFS('OEN DET'!$H:$H,"&lt;&gt;",'OEN DET'!$A:$A,CONSOLIDADO!$F314),0)</f>
        <v>0</v>
      </c>
      <c r="AX314" s="22">
        <f>+IFERROR(COUNTIFS('OEN DET'!$J:$J,1,'OEN DET'!$A:$A,CONSOLIDADO!$F314)/COUNTIFS('OEN DET'!$J:$J,"&lt;&gt;",'OEN DET'!$A:$A,CONSOLIDADO!$F314),0)</f>
        <v>0.5</v>
      </c>
      <c r="AY314" s="22">
        <f>+IFERROR(COUNTIFS('OEN DET'!$J:$J,2,'OEN DET'!$A:$A,CONSOLIDADO!$F314)/COUNTIFS('OEN DET'!$J:$J,"&lt;&gt;",'OEN DET'!$A:$A,CONSOLIDADO!$F314),0)</f>
        <v>0</v>
      </c>
      <c r="AZ314" s="22">
        <f>+IFERROR(COUNTIFS('OEN DET'!$J:$J,3,'OEN DET'!$A:$A,CONSOLIDADO!$F314)/COUNTIFS('OEN DET'!$J:$J,"&lt;&gt;",'OEN DET'!$A:$A,CONSOLIDADO!$F314),0)</f>
        <v>0</v>
      </c>
      <c r="BA314" s="22">
        <f>+IFERROR(COUNTIFS('OEN DET'!$J:$J,4,'OEN DET'!$A:$A,CONSOLIDADO!$F314)/COUNTIFS('OEN DET'!$J:$J,"&lt;&gt;",'OEN DET'!$A:$A,CONSOLIDADO!$F314),0)</f>
        <v>0</v>
      </c>
      <c r="BB314" s="22">
        <f>+IFERROR(COUNTIFS('OEN DET'!$J:$J,5,'OEN DET'!$A:$A,CONSOLIDADO!$F314)/COUNTIFS('OEN DET'!$J:$J,"&lt;&gt;",'OEN DET'!$A:$A,CONSOLIDADO!$F314),0)</f>
        <v>0.5</v>
      </c>
      <c r="BC314" s="48">
        <v>5</v>
      </c>
    </row>
    <row r="315" spans="1:55" x14ac:dyDescent="0.3">
      <c r="A315" s="11">
        <f>AVERAGEIFS('OEN DET'!B:B,'OEN DET'!A:A,CONSOLIDADO!F315)</f>
        <v>10</v>
      </c>
      <c r="B315" s="11">
        <f>AVERAGEIFS('OEN DET'!F:F,'OEN DET'!A:A,CONSOLIDADO!F315)</f>
        <v>8</v>
      </c>
      <c r="C315" s="43">
        <f t="shared" si="12"/>
        <v>0</v>
      </c>
      <c r="D315" s="43">
        <f t="shared" si="13"/>
        <v>1</v>
      </c>
      <c r="E315" s="2" t="s">
        <v>7708</v>
      </c>
      <c r="F315" s="2">
        <f t="shared" si="14"/>
        <v>314</v>
      </c>
      <c r="G315" s="11">
        <v>0</v>
      </c>
      <c r="H315" s="11">
        <v>0</v>
      </c>
      <c r="I315" s="11">
        <v>0</v>
      </c>
      <c r="J315" s="11">
        <v>0</v>
      </c>
      <c r="K315" s="11">
        <v>0</v>
      </c>
      <c r="L315" s="11">
        <v>0</v>
      </c>
      <c r="M315" s="11">
        <v>0</v>
      </c>
      <c r="N315" s="11">
        <v>0</v>
      </c>
      <c r="O315" s="11">
        <v>0</v>
      </c>
      <c r="P315" s="11">
        <v>1</v>
      </c>
      <c r="Q315" s="11">
        <v>0</v>
      </c>
      <c r="R315" s="11">
        <v>0</v>
      </c>
      <c r="S315" s="11">
        <v>0</v>
      </c>
      <c r="T315" s="11">
        <v>0</v>
      </c>
      <c r="U315" s="11">
        <v>0</v>
      </c>
      <c r="V315" s="11">
        <v>0</v>
      </c>
      <c r="W315" s="11">
        <v>0</v>
      </c>
      <c r="X315" s="11">
        <v>0</v>
      </c>
      <c r="Y315" s="11">
        <v>0</v>
      </c>
      <c r="Z315" s="11">
        <v>0</v>
      </c>
      <c r="AA315" s="11">
        <v>0</v>
      </c>
      <c r="AB315" s="11">
        <v>0</v>
      </c>
      <c r="AC315" s="11">
        <v>0</v>
      </c>
      <c r="AD315" s="11">
        <v>0</v>
      </c>
      <c r="AE315" s="11">
        <v>0</v>
      </c>
      <c r="AF315" s="11">
        <v>0</v>
      </c>
      <c r="AG315" s="11">
        <v>0</v>
      </c>
      <c r="AH315" s="11">
        <v>0</v>
      </c>
      <c r="AI315" s="11">
        <v>0</v>
      </c>
      <c r="AJ315" s="11">
        <v>0</v>
      </c>
      <c r="AK315" s="11">
        <v>0</v>
      </c>
      <c r="AL315" s="11">
        <v>0</v>
      </c>
      <c r="AM315" s="11">
        <v>0</v>
      </c>
      <c r="AN315" s="11">
        <v>1</v>
      </c>
      <c r="AO315" s="11">
        <v>0</v>
      </c>
      <c r="AP315" s="11">
        <v>0</v>
      </c>
      <c r="AQ315" s="11">
        <v>0</v>
      </c>
      <c r="AR315" s="11">
        <v>0</v>
      </c>
      <c r="AS315" s="11">
        <v>0</v>
      </c>
      <c r="AT315" s="11">
        <v>0</v>
      </c>
      <c r="AU315" s="22">
        <f>+IFERROR(COUNTIFS('OEN DET'!$H:$H,1,'OEN DET'!$A:$A,CONSOLIDADO!$F315)/COUNTIFS('OEN DET'!$H:$H,"&lt;&gt;",'OEN DET'!$A:$A,CONSOLIDADO!$F315),0)</f>
        <v>0</v>
      </c>
      <c r="AV315" s="22">
        <f>+IFERROR(COUNTIFS('OEN DET'!$H:$H,2,'OEN DET'!$A:$A,CONSOLIDADO!$F315)/COUNTIFS('OEN DET'!$H:$H,"&lt;&gt;",'OEN DET'!$A:$A,CONSOLIDADO!$F315),0)</f>
        <v>0</v>
      </c>
      <c r="AW315" s="22">
        <f>+IFERROR(COUNTIFS('OEN DET'!$H:$H,3,'OEN DET'!$A:$A,CONSOLIDADO!$F315)/COUNTIFS('OEN DET'!$H:$H,"&lt;&gt;",'OEN DET'!$A:$A,CONSOLIDADO!$F315),0)</f>
        <v>0</v>
      </c>
      <c r="AX315" s="22">
        <f>+IFERROR(COUNTIFS('OEN DET'!$J:$J,1,'OEN DET'!$A:$A,CONSOLIDADO!$F315)/COUNTIFS('OEN DET'!$J:$J,"&lt;&gt;",'OEN DET'!$A:$A,CONSOLIDADO!$F315),0)</f>
        <v>0.5</v>
      </c>
      <c r="AY315" s="22">
        <f>+IFERROR(COUNTIFS('OEN DET'!$J:$J,2,'OEN DET'!$A:$A,CONSOLIDADO!$F315)/COUNTIFS('OEN DET'!$J:$J,"&lt;&gt;",'OEN DET'!$A:$A,CONSOLIDADO!$F315),0)</f>
        <v>0</v>
      </c>
      <c r="AZ315" s="22">
        <f>+IFERROR(COUNTIFS('OEN DET'!$J:$J,3,'OEN DET'!$A:$A,CONSOLIDADO!$F315)/COUNTIFS('OEN DET'!$J:$J,"&lt;&gt;",'OEN DET'!$A:$A,CONSOLIDADO!$F315),0)</f>
        <v>0</v>
      </c>
      <c r="BA315" s="22">
        <f>+IFERROR(COUNTIFS('OEN DET'!$J:$J,4,'OEN DET'!$A:$A,CONSOLIDADO!$F315)/COUNTIFS('OEN DET'!$J:$J,"&lt;&gt;",'OEN DET'!$A:$A,CONSOLIDADO!$F315),0)</f>
        <v>0</v>
      </c>
      <c r="BB315" s="22">
        <f>+IFERROR(COUNTIFS('OEN DET'!$J:$J,5,'OEN DET'!$A:$A,CONSOLIDADO!$F315)/COUNTIFS('OEN DET'!$J:$J,"&lt;&gt;",'OEN DET'!$A:$A,CONSOLIDADO!$F315),0)</f>
        <v>0.5</v>
      </c>
      <c r="BC315" s="48">
        <v>5</v>
      </c>
    </row>
    <row r="316" spans="1:55" x14ac:dyDescent="0.3">
      <c r="A316" s="11">
        <f>AVERAGEIFS('OEN DET'!B:B,'OEN DET'!A:A,CONSOLIDADO!F316)</f>
        <v>10</v>
      </c>
      <c r="B316" s="11">
        <f>AVERAGEIFS('OEN DET'!F:F,'OEN DET'!A:A,CONSOLIDADO!F316)</f>
        <v>8</v>
      </c>
      <c r="C316" s="43">
        <f t="shared" si="12"/>
        <v>1</v>
      </c>
      <c r="D316" s="43">
        <f t="shared" si="13"/>
        <v>1</v>
      </c>
      <c r="E316" s="2" t="s">
        <v>7708</v>
      </c>
      <c r="F316" s="2">
        <f t="shared" si="14"/>
        <v>315</v>
      </c>
      <c r="G316" s="11">
        <v>0</v>
      </c>
      <c r="H316" s="11">
        <v>0</v>
      </c>
      <c r="I316" s="11">
        <v>0</v>
      </c>
      <c r="J316" s="11">
        <v>0</v>
      </c>
      <c r="K316" s="11">
        <v>0</v>
      </c>
      <c r="L316" s="11">
        <v>0</v>
      </c>
      <c r="M316" s="11">
        <v>0</v>
      </c>
      <c r="N316" s="11">
        <v>0</v>
      </c>
      <c r="O316" s="11">
        <v>0</v>
      </c>
      <c r="P316" s="11">
        <v>1</v>
      </c>
      <c r="Q316" s="11">
        <v>0</v>
      </c>
      <c r="R316" s="11">
        <v>0</v>
      </c>
      <c r="S316" s="11">
        <v>0</v>
      </c>
      <c r="T316" s="11">
        <v>0</v>
      </c>
      <c r="U316" s="11">
        <v>0</v>
      </c>
      <c r="V316" s="11">
        <v>0</v>
      </c>
      <c r="W316" s="11">
        <v>0</v>
      </c>
      <c r="X316" s="11">
        <v>0</v>
      </c>
      <c r="Y316" s="11">
        <v>0</v>
      </c>
      <c r="Z316" s="11">
        <v>0</v>
      </c>
      <c r="AA316" s="11">
        <v>0</v>
      </c>
      <c r="AB316" s="11">
        <v>0</v>
      </c>
      <c r="AC316" s="11">
        <v>0</v>
      </c>
      <c r="AD316" s="11">
        <v>0</v>
      </c>
      <c r="AE316" s="11">
        <v>0</v>
      </c>
      <c r="AF316" s="11">
        <v>0</v>
      </c>
      <c r="AG316" s="11">
        <v>0</v>
      </c>
      <c r="AH316" s="11">
        <v>0</v>
      </c>
      <c r="AI316" s="11">
        <v>0</v>
      </c>
      <c r="AJ316" s="11">
        <v>0</v>
      </c>
      <c r="AK316" s="11">
        <v>0</v>
      </c>
      <c r="AL316" s="11">
        <v>0</v>
      </c>
      <c r="AM316" s="11">
        <v>0</v>
      </c>
      <c r="AN316" s="11">
        <v>1</v>
      </c>
      <c r="AO316" s="11">
        <v>0</v>
      </c>
      <c r="AP316" s="11">
        <v>0</v>
      </c>
      <c r="AQ316" s="11">
        <v>0</v>
      </c>
      <c r="AR316" s="11">
        <v>0</v>
      </c>
      <c r="AS316" s="11">
        <v>0</v>
      </c>
      <c r="AT316" s="11">
        <v>0</v>
      </c>
      <c r="AU316" s="22">
        <f>+IFERROR(COUNTIFS('OEN DET'!$H:$H,1,'OEN DET'!$A:$A,CONSOLIDADO!$F316)/COUNTIFS('OEN DET'!$H:$H,"&lt;&gt;",'OEN DET'!$A:$A,CONSOLIDADO!$F316),0)</f>
        <v>0.625</v>
      </c>
      <c r="AV316" s="22">
        <f>+IFERROR(COUNTIFS('OEN DET'!$H:$H,2,'OEN DET'!$A:$A,CONSOLIDADO!$F316)/COUNTIFS('OEN DET'!$H:$H,"&lt;&gt;",'OEN DET'!$A:$A,CONSOLIDADO!$F316),0)</f>
        <v>0.375</v>
      </c>
      <c r="AW316" s="22">
        <f>+IFERROR(COUNTIFS('OEN DET'!$H:$H,3,'OEN DET'!$A:$A,CONSOLIDADO!$F316)/COUNTIFS('OEN DET'!$H:$H,"&lt;&gt;",'OEN DET'!$A:$A,CONSOLIDADO!$F316),0)</f>
        <v>0</v>
      </c>
      <c r="AX316" s="22">
        <f>+IFERROR(COUNTIFS('OEN DET'!$J:$J,1,'OEN DET'!$A:$A,CONSOLIDADO!$F316)/COUNTIFS('OEN DET'!$J:$J,"&lt;&gt;",'OEN DET'!$A:$A,CONSOLIDADO!$F316),0)</f>
        <v>0.125</v>
      </c>
      <c r="AY316" s="22">
        <f>+IFERROR(COUNTIFS('OEN DET'!$J:$J,2,'OEN DET'!$A:$A,CONSOLIDADO!$F316)/COUNTIFS('OEN DET'!$J:$J,"&lt;&gt;",'OEN DET'!$A:$A,CONSOLIDADO!$F316),0)</f>
        <v>0.5</v>
      </c>
      <c r="AZ316" s="22">
        <f>+IFERROR(COUNTIFS('OEN DET'!$J:$J,3,'OEN DET'!$A:$A,CONSOLIDADO!$F316)/COUNTIFS('OEN DET'!$J:$J,"&lt;&gt;",'OEN DET'!$A:$A,CONSOLIDADO!$F316),0)</f>
        <v>0.25</v>
      </c>
      <c r="BA316" s="22">
        <f>+IFERROR(COUNTIFS('OEN DET'!$J:$J,4,'OEN DET'!$A:$A,CONSOLIDADO!$F316)/COUNTIFS('OEN DET'!$J:$J,"&lt;&gt;",'OEN DET'!$A:$A,CONSOLIDADO!$F316),0)</f>
        <v>0</v>
      </c>
      <c r="BB316" s="22">
        <f>+IFERROR(COUNTIFS('OEN DET'!$J:$J,5,'OEN DET'!$A:$A,CONSOLIDADO!$F316)/COUNTIFS('OEN DET'!$J:$J,"&lt;&gt;",'OEN DET'!$A:$A,CONSOLIDADO!$F316),0)</f>
        <v>0.125</v>
      </c>
      <c r="BC316" s="48">
        <v>1</v>
      </c>
    </row>
    <row r="317" spans="1:55" x14ac:dyDescent="0.3">
      <c r="A317" s="11">
        <f>AVERAGEIFS('OEN DET'!B:B,'OEN DET'!A:A,CONSOLIDADO!F317)</f>
        <v>10</v>
      </c>
      <c r="B317" s="11">
        <f>AVERAGEIFS('OEN DET'!F:F,'OEN DET'!A:A,CONSOLIDADO!F317)</f>
        <v>8</v>
      </c>
      <c r="C317" s="43">
        <f t="shared" si="12"/>
        <v>1</v>
      </c>
      <c r="D317" s="43">
        <f t="shared" si="13"/>
        <v>0</v>
      </c>
      <c r="E317" s="2" t="s">
        <v>7708</v>
      </c>
      <c r="F317" s="2">
        <f t="shared" si="14"/>
        <v>316</v>
      </c>
      <c r="G317" s="11">
        <v>0</v>
      </c>
      <c r="H317" s="11">
        <v>0</v>
      </c>
      <c r="I317" s="11">
        <v>0</v>
      </c>
      <c r="J317" s="11">
        <v>0</v>
      </c>
      <c r="K317" s="11">
        <v>0</v>
      </c>
      <c r="L317" s="11">
        <v>0</v>
      </c>
      <c r="M317" s="11">
        <v>0</v>
      </c>
      <c r="N317" s="11">
        <v>0</v>
      </c>
      <c r="O317" s="11">
        <v>0</v>
      </c>
      <c r="P317" s="11">
        <v>1</v>
      </c>
      <c r="Q317" s="11">
        <v>0</v>
      </c>
      <c r="R317" s="11">
        <v>0</v>
      </c>
      <c r="S317" s="11">
        <v>0</v>
      </c>
      <c r="T317" s="11">
        <v>0</v>
      </c>
      <c r="U317" s="11">
        <v>0</v>
      </c>
      <c r="V317" s="11">
        <v>0</v>
      </c>
      <c r="W317" s="11">
        <v>0</v>
      </c>
      <c r="X317" s="11">
        <v>0</v>
      </c>
      <c r="Y317" s="11">
        <v>0</v>
      </c>
      <c r="Z317" s="11">
        <v>0</v>
      </c>
      <c r="AA317" s="11">
        <v>0</v>
      </c>
      <c r="AB317" s="11">
        <v>0</v>
      </c>
      <c r="AC317" s="11">
        <v>0</v>
      </c>
      <c r="AD317" s="11">
        <v>0</v>
      </c>
      <c r="AE317" s="11">
        <v>0</v>
      </c>
      <c r="AF317" s="11">
        <v>0</v>
      </c>
      <c r="AG317" s="11">
        <v>0</v>
      </c>
      <c r="AH317" s="11">
        <v>0</v>
      </c>
      <c r="AI317" s="11">
        <v>0</v>
      </c>
      <c r="AJ317" s="11">
        <v>0</v>
      </c>
      <c r="AK317" s="11">
        <v>0</v>
      </c>
      <c r="AL317" s="11">
        <v>0</v>
      </c>
      <c r="AM317" s="11">
        <v>0</v>
      </c>
      <c r="AN317" s="11">
        <v>1</v>
      </c>
      <c r="AO317" s="11">
        <v>0</v>
      </c>
      <c r="AP317" s="11">
        <v>0</v>
      </c>
      <c r="AQ317" s="11">
        <v>0</v>
      </c>
      <c r="AR317" s="11">
        <v>0</v>
      </c>
      <c r="AS317" s="11">
        <v>0</v>
      </c>
      <c r="AT317" s="11">
        <v>0</v>
      </c>
      <c r="AU317" s="22">
        <f>+IFERROR(COUNTIFS('OEN DET'!$H:$H,1,'OEN DET'!$A:$A,CONSOLIDADO!$F317)/COUNTIFS('OEN DET'!$H:$H,"&lt;&gt;",'OEN DET'!$A:$A,CONSOLIDADO!$F317),0)</f>
        <v>0.66666666666666663</v>
      </c>
      <c r="AV317" s="22">
        <f>+IFERROR(COUNTIFS('OEN DET'!$H:$H,2,'OEN DET'!$A:$A,CONSOLIDADO!$F317)/COUNTIFS('OEN DET'!$H:$H,"&lt;&gt;",'OEN DET'!$A:$A,CONSOLIDADO!$F317),0)</f>
        <v>0</v>
      </c>
      <c r="AW317" s="22">
        <f>+IFERROR(COUNTIFS('OEN DET'!$H:$H,3,'OEN DET'!$A:$A,CONSOLIDADO!$F317)/COUNTIFS('OEN DET'!$H:$H,"&lt;&gt;",'OEN DET'!$A:$A,CONSOLIDADO!$F317),0)</f>
        <v>0.33333333333333331</v>
      </c>
      <c r="AX317" s="22">
        <f>+IFERROR(COUNTIFS('OEN DET'!$J:$J,1,'OEN DET'!$A:$A,CONSOLIDADO!$F317)/COUNTIFS('OEN DET'!$J:$J,"&lt;&gt;",'OEN DET'!$A:$A,CONSOLIDADO!$F317),0)</f>
        <v>0</v>
      </c>
      <c r="AY317" s="22">
        <f>+IFERROR(COUNTIFS('OEN DET'!$J:$J,2,'OEN DET'!$A:$A,CONSOLIDADO!$F317)/COUNTIFS('OEN DET'!$J:$J,"&lt;&gt;",'OEN DET'!$A:$A,CONSOLIDADO!$F317),0)</f>
        <v>0</v>
      </c>
      <c r="AZ317" s="22">
        <f>+IFERROR(COUNTIFS('OEN DET'!$J:$J,3,'OEN DET'!$A:$A,CONSOLIDADO!$F317)/COUNTIFS('OEN DET'!$J:$J,"&lt;&gt;",'OEN DET'!$A:$A,CONSOLIDADO!$F317),0)</f>
        <v>0</v>
      </c>
      <c r="BA317" s="22">
        <f>+IFERROR(COUNTIFS('OEN DET'!$J:$J,4,'OEN DET'!$A:$A,CONSOLIDADO!$F317)/COUNTIFS('OEN DET'!$J:$J,"&lt;&gt;",'OEN DET'!$A:$A,CONSOLIDADO!$F317),0)</f>
        <v>0</v>
      </c>
      <c r="BB317" s="22">
        <f>+IFERROR(COUNTIFS('OEN DET'!$J:$J,5,'OEN DET'!$A:$A,CONSOLIDADO!$F317)/COUNTIFS('OEN DET'!$J:$J,"&lt;&gt;",'OEN DET'!$A:$A,CONSOLIDADO!$F317),0)</f>
        <v>0</v>
      </c>
      <c r="BC317" s="48">
        <v>2</v>
      </c>
    </row>
    <row r="318" spans="1:55" x14ac:dyDescent="0.3">
      <c r="A318" s="11">
        <f>AVERAGEIFS('OEN DET'!B:B,'OEN DET'!A:A,CONSOLIDADO!F318)</f>
        <v>10</v>
      </c>
      <c r="B318" s="11">
        <f>AVERAGEIFS('OEN DET'!F:F,'OEN DET'!A:A,CONSOLIDADO!F318)</f>
        <v>8</v>
      </c>
      <c r="C318" s="43">
        <f t="shared" si="12"/>
        <v>1</v>
      </c>
      <c r="D318" s="43">
        <f t="shared" si="13"/>
        <v>1</v>
      </c>
      <c r="E318" s="2" t="s">
        <v>7708</v>
      </c>
      <c r="F318" s="2">
        <f t="shared" si="14"/>
        <v>317</v>
      </c>
      <c r="G318" s="11">
        <v>0</v>
      </c>
      <c r="H318" s="11">
        <v>0</v>
      </c>
      <c r="I318" s="11">
        <v>0</v>
      </c>
      <c r="J318" s="11">
        <v>0</v>
      </c>
      <c r="K318" s="11">
        <v>0</v>
      </c>
      <c r="L318" s="11">
        <v>0</v>
      </c>
      <c r="M318" s="11">
        <v>0</v>
      </c>
      <c r="N318" s="11">
        <v>0</v>
      </c>
      <c r="O318" s="11">
        <v>0</v>
      </c>
      <c r="P318" s="11">
        <v>1</v>
      </c>
      <c r="Q318" s="11">
        <v>0</v>
      </c>
      <c r="R318" s="11">
        <v>0</v>
      </c>
      <c r="S318" s="11">
        <v>0</v>
      </c>
      <c r="T318" s="11">
        <v>0</v>
      </c>
      <c r="U318" s="11">
        <v>0</v>
      </c>
      <c r="V318" s="11">
        <v>0</v>
      </c>
      <c r="W318" s="11">
        <v>0</v>
      </c>
      <c r="X318" s="11">
        <v>0</v>
      </c>
      <c r="Y318" s="11">
        <v>0</v>
      </c>
      <c r="Z318" s="11">
        <v>0</v>
      </c>
      <c r="AA318" s="11">
        <v>0</v>
      </c>
      <c r="AB318" s="11">
        <v>0</v>
      </c>
      <c r="AC318" s="11">
        <v>0</v>
      </c>
      <c r="AD318" s="11">
        <v>0</v>
      </c>
      <c r="AE318" s="11">
        <v>0</v>
      </c>
      <c r="AF318" s="11">
        <v>0</v>
      </c>
      <c r="AG318" s="11">
        <v>0</v>
      </c>
      <c r="AH318" s="11">
        <v>0</v>
      </c>
      <c r="AI318" s="11">
        <v>0</v>
      </c>
      <c r="AJ318" s="11">
        <v>0</v>
      </c>
      <c r="AK318" s="11">
        <v>0</v>
      </c>
      <c r="AL318" s="11">
        <v>0</v>
      </c>
      <c r="AM318" s="11">
        <v>0</v>
      </c>
      <c r="AN318" s="11">
        <v>1</v>
      </c>
      <c r="AO318" s="11">
        <v>0</v>
      </c>
      <c r="AP318" s="11">
        <v>0</v>
      </c>
      <c r="AQ318" s="11">
        <v>0</v>
      </c>
      <c r="AR318" s="11">
        <v>0</v>
      </c>
      <c r="AS318" s="11">
        <v>0</v>
      </c>
      <c r="AT318" s="11">
        <v>0</v>
      </c>
      <c r="AU318" s="22">
        <f>+IFERROR(COUNTIFS('OEN DET'!$H:$H,1,'OEN DET'!$A:$A,CONSOLIDADO!$F318)/COUNTIFS('OEN DET'!$H:$H,"&lt;&gt;",'OEN DET'!$A:$A,CONSOLIDADO!$F318),0)</f>
        <v>0.25</v>
      </c>
      <c r="AV318" s="22">
        <f>+IFERROR(COUNTIFS('OEN DET'!$H:$H,2,'OEN DET'!$A:$A,CONSOLIDADO!$F318)/COUNTIFS('OEN DET'!$H:$H,"&lt;&gt;",'OEN DET'!$A:$A,CONSOLIDADO!$F318),0)</f>
        <v>0.75</v>
      </c>
      <c r="AW318" s="22">
        <f>+IFERROR(COUNTIFS('OEN DET'!$H:$H,3,'OEN DET'!$A:$A,CONSOLIDADO!$F318)/COUNTIFS('OEN DET'!$H:$H,"&lt;&gt;",'OEN DET'!$A:$A,CONSOLIDADO!$F318),0)</f>
        <v>0</v>
      </c>
      <c r="AX318" s="22">
        <f>+IFERROR(COUNTIFS('OEN DET'!$J:$J,1,'OEN DET'!$A:$A,CONSOLIDADO!$F318)/COUNTIFS('OEN DET'!$J:$J,"&lt;&gt;",'OEN DET'!$A:$A,CONSOLIDADO!$F318),0)</f>
        <v>1</v>
      </c>
      <c r="AY318" s="22">
        <f>+IFERROR(COUNTIFS('OEN DET'!$J:$J,2,'OEN DET'!$A:$A,CONSOLIDADO!$F318)/COUNTIFS('OEN DET'!$J:$J,"&lt;&gt;",'OEN DET'!$A:$A,CONSOLIDADO!$F318),0)</f>
        <v>0</v>
      </c>
      <c r="AZ318" s="22">
        <f>+IFERROR(COUNTIFS('OEN DET'!$J:$J,3,'OEN DET'!$A:$A,CONSOLIDADO!$F318)/COUNTIFS('OEN DET'!$J:$J,"&lt;&gt;",'OEN DET'!$A:$A,CONSOLIDADO!$F318),0)</f>
        <v>0</v>
      </c>
      <c r="BA318" s="22">
        <f>+IFERROR(COUNTIFS('OEN DET'!$J:$J,4,'OEN DET'!$A:$A,CONSOLIDADO!$F318)/COUNTIFS('OEN DET'!$J:$J,"&lt;&gt;",'OEN DET'!$A:$A,CONSOLIDADO!$F318),0)</f>
        <v>0</v>
      </c>
      <c r="BB318" s="22">
        <f>+IFERROR(COUNTIFS('OEN DET'!$J:$J,5,'OEN DET'!$A:$A,CONSOLIDADO!$F318)/COUNTIFS('OEN DET'!$J:$J,"&lt;&gt;",'OEN DET'!$A:$A,CONSOLIDADO!$F318),0)</f>
        <v>0</v>
      </c>
      <c r="BC318" s="48">
        <v>3</v>
      </c>
    </row>
    <row r="319" spans="1:55" x14ac:dyDescent="0.3">
      <c r="A319" s="11">
        <f>AVERAGEIFS('OEN DET'!B:B,'OEN DET'!A:A,CONSOLIDADO!F319)</f>
        <v>11</v>
      </c>
      <c r="B319" s="11">
        <f>AVERAGEIFS('OEN DET'!F:F,'OEN DET'!A:A,CONSOLIDADO!F319)</f>
        <v>8</v>
      </c>
      <c r="C319" s="43">
        <f t="shared" si="12"/>
        <v>1</v>
      </c>
      <c r="D319" s="43">
        <f t="shared" si="13"/>
        <v>0</v>
      </c>
      <c r="E319" s="2" t="s">
        <v>7708</v>
      </c>
      <c r="F319" s="2">
        <f t="shared" si="14"/>
        <v>318</v>
      </c>
      <c r="G319" s="11">
        <v>0</v>
      </c>
      <c r="H319" s="11">
        <v>0</v>
      </c>
      <c r="I319" s="11">
        <v>0</v>
      </c>
      <c r="J319" s="11">
        <v>0</v>
      </c>
      <c r="K319" s="11">
        <v>0</v>
      </c>
      <c r="L319" s="11">
        <v>0</v>
      </c>
      <c r="M319" s="11">
        <v>0</v>
      </c>
      <c r="N319" s="11">
        <v>0</v>
      </c>
      <c r="O319" s="11">
        <v>0</v>
      </c>
      <c r="P319" s="11">
        <v>0</v>
      </c>
      <c r="Q319" s="11">
        <v>1</v>
      </c>
      <c r="R319" s="11">
        <v>0</v>
      </c>
      <c r="S319" s="11">
        <v>0</v>
      </c>
      <c r="T319" s="11">
        <v>0</v>
      </c>
      <c r="U319" s="11">
        <v>0</v>
      </c>
      <c r="V319" s="11">
        <v>0</v>
      </c>
      <c r="W319" s="11">
        <v>0</v>
      </c>
      <c r="X319" s="11">
        <v>0</v>
      </c>
      <c r="Y319" s="11">
        <v>0</v>
      </c>
      <c r="Z319" s="11">
        <v>0</v>
      </c>
      <c r="AA319" s="11">
        <v>0</v>
      </c>
      <c r="AB319" s="11">
        <v>0</v>
      </c>
      <c r="AC319" s="11">
        <v>0</v>
      </c>
      <c r="AD319" s="11">
        <v>0</v>
      </c>
      <c r="AE319" s="11">
        <v>0</v>
      </c>
      <c r="AF319" s="11">
        <v>0</v>
      </c>
      <c r="AG319" s="11">
        <v>0</v>
      </c>
      <c r="AH319" s="11">
        <v>0</v>
      </c>
      <c r="AI319" s="11">
        <v>0</v>
      </c>
      <c r="AJ319" s="11">
        <v>0</v>
      </c>
      <c r="AK319" s="11">
        <v>0</v>
      </c>
      <c r="AL319" s="11">
        <v>0</v>
      </c>
      <c r="AM319" s="11">
        <v>0</v>
      </c>
      <c r="AN319" s="11">
        <v>1</v>
      </c>
      <c r="AO319" s="11">
        <v>0</v>
      </c>
      <c r="AP319" s="11">
        <v>0</v>
      </c>
      <c r="AQ319" s="11">
        <v>0</v>
      </c>
      <c r="AR319" s="11">
        <v>0</v>
      </c>
      <c r="AS319" s="11">
        <v>0</v>
      </c>
      <c r="AT319" s="11">
        <v>0</v>
      </c>
      <c r="AU319" s="22">
        <f>+IFERROR(COUNTIFS('OEN DET'!$H:$H,1,'OEN DET'!$A:$A,CONSOLIDADO!$F319)/COUNTIFS('OEN DET'!$H:$H,"&lt;&gt;",'OEN DET'!$A:$A,CONSOLIDADO!$F319),0)</f>
        <v>0.83333333333333337</v>
      </c>
      <c r="AV319" s="22">
        <f>+IFERROR(COUNTIFS('OEN DET'!$H:$H,2,'OEN DET'!$A:$A,CONSOLIDADO!$F319)/COUNTIFS('OEN DET'!$H:$H,"&lt;&gt;",'OEN DET'!$A:$A,CONSOLIDADO!$F319),0)</f>
        <v>0.16666666666666666</v>
      </c>
      <c r="AW319" s="22">
        <f>+IFERROR(COUNTIFS('OEN DET'!$H:$H,3,'OEN DET'!$A:$A,CONSOLIDADO!$F319)/COUNTIFS('OEN DET'!$H:$H,"&lt;&gt;",'OEN DET'!$A:$A,CONSOLIDADO!$F319),0)</f>
        <v>0</v>
      </c>
      <c r="AX319" s="22">
        <f>+IFERROR(COUNTIFS('OEN DET'!$J:$J,1,'OEN DET'!$A:$A,CONSOLIDADO!$F319)/COUNTIFS('OEN DET'!$J:$J,"&lt;&gt;",'OEN DET'!$A:$A,CONSOLIDADO!$F319),0)</f>
        <v>0</v>
      </c>
      <c r="AY319" s="22">
        <f>+IFERROR(COUNTIFS('OEN DET'!$J:$J,2,'OEN DET'!$A:$A,CONSOLIDADO!$F319)/COUNTIFS('OEN DET'!$J:$J,"&lt;&gt;",'OEN DET'!$A:$A,CONSOLIDADO!$F319),0)</f>
        <v>0</v>
      </c>
      <c r="AZ319" s="22">
        <f>+IFERROR(COUNTIFS('OEN DET'!$J:$J,3,'OEN DET'!$A:$A,CONSOLIDADO!$F319)/COUNTIFS('OEN DET'!$J:$J,"&lt;&gt;",'OEN DET'!$A:$A,CONSOLIDADO!$F319),0)</f>
        <v>0</v>
      </c>
      <c r="BA319" s="22">
        <f>+IFERROR(COUNTIFS('OEN DET'!$J:$J,4,'OEN DET'!$A:$A,CONSOLIDADO!$F319)/COUNTIFS('OEN DET'!$J:$J,"&lt;&gt;",'OEN DET'!$A:$A,CONSOLIDADO!$F319),0)</f>
        <v>0</v>
      </c>
      <c r="BB319" s="22">
        <f>+IFERROR(COUNTIFS('OEN DET'!$J:$J,5,'OEN DET'!$A:$A,CONSOLIDADO!$F319)/COUNTIFS('OEN DET'!$J:$J,"&lt;&gt;",'OEN DET'!$A:$A,CONSOLIDADO!$F319),0)</f>
        <v>0</v>
      </c>
      <c r="BC319" s="48">
        <v>2</v>
      </c>
    </row>
    <row r="320" spans="1:55" x14ac:dyDescent="0.3">
      <c r="A320" s="11">
        <f>AVERAGEIFS('OEN DET'!B:B,'OEN DET'!A:A,CONSOLIDADO!F320)</f>
        <v>12</v>
      </c>
      <c r="B320" s="11">
        <f>AVERAGEIFS('OEN DET'!F:F,'OEN DET'!A:A,CONSOLIDADO!F320)</f>
        <v>11</v>
      </c>
      <c r="C320" s="43">
        <f t="shared" si="12"/>
        <v>1</v>
      </c>
      <c r="D320" s="43">
        <f t="shared" si="13"/>
        <v>1</v>
      </c>
      <c r="E320" s="2" t="s">
        <v>7708</v>
      </c>
      <c r="F320" s="2">
        <f t="shared" si="14"/>
        <v>319</v>
      </c>
      <c r="G320" s="11">
        <v>0</v>
      </c>
      <c r="H320" s="11">
        <v>0</v>
      </c>
      <c r="I320" s="11">
        <v>0</v>
      </c>
      <c r="J320" s="11">
        <v>0</v>
      </c>
      <c r="K320" s="11">
        <v>0</v>
      </c>
      <c r="L320" s="11">
        <v>0</v>
      </c>
      <c r="M320" s="11">
        <v>0</v>
      </c>
      <c r="N320" s="11">
        <v>0</v>
      </c>
      <c r="O320" s="11">
        <v>0</v>
      </c>
      <c r="P320" s="11">
        <v>0</v>
      </c>
      <c r="Q320" s="11">
        <v>0</v>
      </c>
      <c r="R320" s="11">
        <v>1</v>
      </c>
      <c r="S320" s="11">
        <v>0</v>
      </c>
      <c r="T320" s="11">
        <v>0</v>
      </c>
      <c r="U320" s="11">
        <v>0</v>
      </c>
      <c r="V320" s="11">
        <v>0</v>
      </c>
      <c r="W320" s="11">
        <v>0</v>
      </c>
      <c r="X320" s="11">
        <v>0</v>
      </c>
      <c r="Y320" s="11">
        <v>0</v>
      </c>
      <c r="Z320" s="11">
        <v>0</v>
      </c>
      <c r="AA320" s="11">
        <v>0</v>
      </c>
      <c r="AB320" s="11">
        <v>0</v>
      </c>
      <c r="AC320" s="11">
        <v>0</v>
      </c>
      <c r="AD320" s="11">
        <v>0</v>
      </c>
      <c r="AE320" s="11">
        <v>0</v>
      </c>
      <c r="AF320" s="11">
        <v>0</v>
      </c>
      <c r="AG320" s="11">
        <v>0</v>
      </c>
      <c r="AH320" s="11">
        <v>0</v>
      </c>
      <c r="AI320" s="11">
        <v>0</v>
      </c>
      <c r="AJ320" s="11">
        <v>0</v>
      </c>
      <c r="AK320" s="11">
        <v>0</v>
      </c>
      <c r="AL320" s="11">
        <v>0</v>
      </c>
      <c r="AM320" s="11">
        <v>0</v>
      </c>
      <c r="AN320" s="11">
        <v>0</v>
      </c>
      <c r="AO320" s="11">
        <v>0</v>
      </c>
      <c r="AP320" s="11">
        <v>0</v>
      </c>
      <c r="AQ320" s="11">
        <v>1</v>
      </c>
      <c r="AR320" s="11">
        <v>0</v>
      </c>
      <c r="AS320" s="11">
        <v>0</v>
      </c>
      <c r="AT320" s="11">
        <v>0</v>
      </c>
      <c r="AU320" s="22">
        <f>+IFERROR(COUNTIFS('OEN DET'!$H:$H,1,'OEN DET'!$A:$A,CONSOLIDADO!$F320)/COUNTIFS('OEN DET'!$H:$H,"&lt;&gt;",'OEN DET'!$A:$A,CONSOLIDADO!$F320),0)</f>
        <v>1</v>
      </c>
      <c r="AV320" s="22">
        <f>+IFERROR(COUNTIFS('OEN DET'!$H:$H,2,'OEN DET'!$A:$A,CONSOLIDADO!$F320)/COUNTIFS('OEN DET'!$H:$H,"&lt;&gt;",'OEN DET'!$A:$A,CONSOLIDADO!$F320),0)</f>
        <v>0</v>
      </c>
      <c r="AW320" s="22">
        <f>+IFERROR(COUNTIFS('OEN DET'!$H:$H,3,'OEN DET'!$A:$A,CONSOLIDADO!$F320)/COUNTIFS('OEN DET'!$H:$H,"&lt;&gt;",'OEN DET'!$A:$A,CONSOLIDADO!$F320),0)</f>
        <v>0</v>
      </c>
      <c r="AX320" s="22">
        <f>+IFERROR(COUNTIFS('OEN DET'!$J:$J,1,'OEN DET'!$A:$A,CONSOLIDADO!$F320)/COUNTIFS('OEN DET'!$J:$J,"&lt;&gt;",'OEN DET'!$A:$A,CONSOLIDADO!$F320),0)</f>
        <v>1</v>
      </c>
      <c r="AY320" s="22">
        <f>+IFERROR(COUNTIFS('OEN DET'!$J:$J,2,'OEN DET'!$A:$A,CONSOLIDADO!$F320)/COUNTIFS('OEN DET'!$J:$J,"&lt;&gt;",'OEN DET'!$A:$A,CONSOLIDADO!$F320),0)</f>
        <v>0</v>
      </c>
      <c r="AZ320" s="22">
        <f>+IFERROR(COUNTIFS('OEN DET'!$J:$J,3,'OEN DET'!$A:$A,CONSOLIDADO!$F320)/COUNTIFS('OEN DET'!$J:$J,"&lt;&gt;",'OEN DET'!$A:$A,CONSOLIDADO!$F320),0)</f>
        <v>0</v>
      </c>
      <c r="BA320" s="22">
        <f>+IFERROR(COUNTIFS('OEN DET'!$J:$J,4,'OEN DET'!$A:$A,CONSOLIDADO!$F320)/COUNTIFS('OEN DET'!$J:$J,"&lt;&gt;",'OEN DET'!$A:$A,CONSOLIDADO!$F320),0)</f>
        <v>0</v>
      </c>
      <c r="BB320" s="22">
        <f>+IFERROR(COUNTIFS('OEN DET'!$J:$J,5,'OEN DET'!$A:$A,CONSOLIDADO!$F320)/COUNTIFS('OEN DET'!$J:$J,"&lt;&gt;",'OEN DET'!$A:$A,CONSOLIDADO!$F320),0)</f>
        <v>0</v>
      </c>
      <c r="BC320" s="48">
        <v>2</v>
      </c>
    </row>
    <row r="321" spans="1:55" x14ac:dyDescent="0.3">
      <c r="A321" s="11">
        <f>AVERAGEIFS('OEN DET'!B:B,'OEN DET'!A:A,CONSOLIDADO!F321)</f>
        <v>13</v>
      </c>
      <c r="B321" s="11">
        <f>AVERAGEIFS('OEN DET'!F:F,'OEN DET'!A:A,CONSOLIDADO!F321)</f>
        <v>2</v>
      </c>
      <c r="C321" s="43">
        <f t="shared" si="12"/>
        <v>1</v>
      </c>
      <c r="D321" s="43">
        <f t="shared" si="13"/>
        <v>1</v>
      </c>
      <c r="E321" s="2" t="s">
        <v>7708</v>
      </c>
      <c r="F321" s="2">
        <f t="shared" si="14"/>
        <v>320</v>
      </c>
      <c r="G321" s="11">
        <v>0</v>
      </c>
      <c r="H321" s="11">
        <v>0</v>
      </c>
      <c r="I321" s="11">
        <v>0</v>
      </c>
      <c r="J321" s="11">
        <v>0</v>
      </c>
      <c r="K321" s="11">
        <v>0</v>
      </c>
      <c r="L321" s="11">
        <v>0</v>
      </c>
      <c r="M321" s="11">
        <v>0</v>
      </c>
      <c r="N321" s="11">
        <v>0</v>
      </c>
      <c r="O321" s="11">
        <v>0</v>
      </c>
      <c r="P321" s="11">
        <v>0</v>
      </c>
      <c r="Q321" s="11">
        <v>0</v>
      </c>
      <c r="R321" s="11">
        <v>0</v>
      </c>
      <c r="S321" s="11">
        <v>1</v>
      </c>
      <c r="T321" s="11">
        <v>0</v>
      </c>
      <c r="U321" s="11">
        <v>0</v>
      </c>
      <c r="V321" s="11">
        <v>0</v>
      </c>
      <c r="W321" s="11">
        <v>0</v>
      </c>
      <c r="X321" s="11">
        <v>0</v>
      </c>
      <c r="Y321" s="11">
        <v>0</v>
      </c>
      <c r="Z321" s="11">
        <v>0</v>
      </c>
      <c r="AA321" s="11">
        <v>0</v>
      </c>
      <c r="AB321" s="11">
        <v>0</v>
      </c>
      <c r="AC321" s="11">
        <v>0</v>
      </c>
      <c r="AD321" s="11">
        <v>0</v>
      </c>
      <c r="AE321" s="11">
        <v>0</v>
      </c>
      <c r="AF321" s="11">
        <v>0</v>
      </c>
      <c r="AG321" s="11">
        <v>0</v>
      </c>
      <c r="AH321" s="11">
        <v>1</v>
      </c>
      <c r="AI321" s="11">
        <v>0</v>
      </c>
      <c r="AJ321" s="11">
        <v>0</v>
      </c>
      <c r="AK321" s="11">
        <v>0</v>
      </c>
      <c r="AL321" s="11">
        <v>0</v>
      </c>
      <c r="AM321" s="11">
        <v>0</v>
      </c>
      <c r="AN321" s="11">
        <v>0</v>
      </c>
      <c r="AO321" s="11">
        <v>0</v>
      </c>
      <c r="AP321" s="11">
        <v>0</v>
      </c>
      <c r="AQ321" s="11">
        <v>0</v>
      </c>
      <c r="AR321" s="11">
        <v>0</v>
      </c>
      <c r="AS321" s="11">
        <v>0</v>
      </c>
      <c r="AT321" s="11">
        <v>0</v>
      </c>
      <c r="AU321" s="22">
        <f>+IFERROR(COUNTIFS('OEN DET'!$H:$H,1,'OEN DET'!$A:$A,CONSOLIDADO!$F321)/COUNTIFS('OEN DET'!$H:$H,"&lt;&gt;",'OEN DET'!$A:$A,CONSOLIDADO!$F321),0)</f>
        <v>1</v>
      </c>
      <c r="AV321" s="22">
        <f>+IFERROR(COUNTIFS('OEN DET'!$H:$H,2,'OEN DET'!$A:$A,CONSOLIDADO!$F321)/COUNTIFS('OEN DET'!$H:$H,"&lt;&gt;",'OEN DET'!$A:$A,CONSOLIDADO!$F321),0)</f>
        <v>0</v>
      </c>
      <c r="AW321" s="22">
        <f>+IFERROR(COUNTIFS('OEN DET'!$H:$H,3,'OEN DET'!$A:$A,CONSOLIDADO!$F321)/COUNTIFS('OEN DET'!$H:$H,"&lt;&gt;",'OEN DET'!$A:$A,CONSOLIDADO!$F321),0)</f>
        <v>0</v>
      </c>
      <c r="AX321" s="22">
        <f>+IFERROR(COUNTIFS('OEN DET'!$J:$J,1,'OEN DET'!$A:$A,CONSOLIDADO!$F321)/COUNTIFS('OEN DET'!$J:$J,"&lt;&gt;",'OEN DET'!$A:$A,CONSOLIDADO!$F321),0)</f>
        <v>1</v>
      </c>
      <c r="AY321" s="22">
        <f>+IFERROR(COUNTIFS('OEN DET'!$J:$J,2,'OEN DET'!$A:$A,CONSOLIDADO!$F321)/COUNTIFS('OEN DET'!$J:$J,"&lt;&gt;",'OEN DET'!$A:$A,CONSOLIDADO!$F321),0)</f>
        <v>0</v>
      </c>
      <c r="AZ321" s="22">
        <f>+IFERROR(COUNTIFS('OEN DET'!$J:$J,3,'OEN DET'!$A:$A,CONSOLIDADO!$F321)/COUNTIFS('OEN DET'!$J:$J,"&lt;&gt;",'OEN DET'!$A:$A,CONSOLIDADO!$F321),0)</f>
        <v>0</v>
      </c>
      <c r="BA321" s="22">
        <f>+IFERROR(COUNTIFS('OEN DET'!$J:$J,4,'OEN DET'!$A:$A,CONSOLIDADO!$F321)/COUNTIFS('OEN DET'!$J:$J,"&lt;&gt;",'OEN DET'!$A:$A,CONSOLIDADO!$F321),0)</f>
        <v>0</v>
      </c>
      <c r="BB321" s="22">
        <f>+IFERROR(COUNTIFS('OEN DET'!$J:$J,5,'OEN DET'!$A:$A,CONSOLIDADO!$F321)/COUNTIFS('OEN DET'!$J:$J,"&lt;&gt;",'OEN DET'!$A:$A,CONSOLIDADO!$F321),0)</f>
        <v>0</v>
      </c>
      <c r="BC321" s="48">
        <v>2</v>
      </c>
    </row>
    <row r="322" spans="1:55" x14ac:dyDescent="0.3">
      <c r="A322" s="11">
        <f>AVERAGEIFS('OEN DET'!B:B,'OEN DET'!A:A,CONSOLIDADO!F322)</f>
        <v>13</v>
      </c>
      <c r="B322" s="11">
        <f>AVERAGEIFS('OEN DET'!F:F,'OEN DET'!A:A,CONSOLIDADO!F322)</f>
        <v>7</v>
      </c>
      <c r="C322" s="43">
        <f t="shared" ref="C322:C385" si="15">SUM(AU322:AW322)</f>
        <v>0</v>
      </c>
      <c r="D322" s="43">
        <f t="shared" si="13"/>
        <v>1</v>
      </c>
      <c r="E322" s="2" t="s">
        <v>7708</v>
      </c>
      <c r="F322" s="2">
        <f t="shared" si="14"/>
        <v>321</v>
      </c>
      <c r="G322" s="11">
        <v>0</v>
      </c>
      <c r="H322" s="11">
        <v>0</v>
      </c>
      <c r="I322" s="11">
        <v>0</v>
      </c>
      <c r="J322" s="11">
        <v>0</v>
      </c>
      <c r="K322" s="11">
        <v>0</v>
      </c>
      <c r="L322" s="11">
        <v>0</v>
      </c>
      <c r="M322" s="11">
        <v>0</v>
      </c>
      <c r="N322" s="11">
        <v>0</v>
      </c>
      <c r="O322" s="11">
        <v>0</v>
      </c>
      <c r="P322" s="11">
        <v>0</v>
      </c>
      <c r="Q322" s="11">
        <v>0</v>
      </c>
      <c r="R322" s="11">
        <v>0</v>
      </c>
      <c r="S322" s="11">
        <v>1</v>
      </c>
      <c r="T322" s="11">
        <v>0</v>
      </c>
      <c r="U322" s="11">
        <v>0</v>
      </c>
      <c r="V322" s="11">
        <v>0</v>
      </c>
      <c r="W322" s="11">
        <v>0</v>
      </c>
      <c r="X322" s="11">
        <v>0</v>
      </c>
      <c r="Y322" s="11">
        <v>0</v>
      </c>
      <c r="Z322" s="11">
        <v>0</v>
      </c>
      <c r="AA322" s="11">
        <v>0</v>
      </c>
      <c r="AB322" s="11">
        <v>0</v>
      </c>
      <c r="AC322" s="11">
        <v>0</v>
      </c>
      <c r="AD322" s="11">
        <v>0</v>
      </c>
      <c r="AE322" s="11">
        <v>0</v>
      </c>
      <c r="AF322" s="11">
        <v>0</v>
      </c>
      <c r="AG322" s="11">
        <v>0</v>
      </c>
      <c r="AH322" s="11">
        <v>0</v>
      </c>
      <c r="AI322" s="11">
        <v>0</v>
      </c>
      <c r="AJ322" s="11">
        <v>0</v>
      </c>
      <c r="AK322" s="11">
        <v>0</v>
      </c>
      <c r="AL322" s="11">
        <v>0</v>
      </c>
      <c r="AM322" s="11">
        <v>1</v>
      </c>
      <c r="AN322" s="11">
        <v>0</v>
      </c>
      <c r="AO322" s="11">
        <v>0</v>
      </c>
      <c r="AP322" s="11">
        <v>0</v>
      </c>
      <c r="AQ322" s="11">
        <v>0</v>
      </c>
      <c r="AR322" s="11">
        <v>0</v>
      </c>
      <c r="AS322" s="11">
        <v>0</v>
      </c>
      <c r="AT322" s="11">
        <v>0</v>
      </c>
      <c r="AU322" s="22">
        <f>+IFERROR(COUNTIFS('OEN DET'!$H:$H,1,'OEN DET'!$A:$A,CONSOLIDADO!$F322)/COUNTIFS('OEN DET'!$H:$H,"&lt;&gt;",'OEN DET'!$A:$A,CONSOLIDADO!$F322),0)</f>
        <v>0</v>
      </c>
      <c r="AV322" s="22">
        <f>+IFERROR(COUNTIFS('OEN DET'!$H:$H,2,'OEN DET'!$A:$A,CONSOLIDADO!$F322)/COUNTIFS('OEN DET'!$H:$H,"&lt;&gt;",'OEN DET'!$A:$A,CONSOLIDADO!$F322),0)</f>
        <v>0</v>
      </c>
      <c r="AW322" s="22">
        <f>+IFERROR(COUNTIFS('OEN DET'!$H:$H,3,'OEN DET'!$A:$A,CONSOLIDADO!$F322)/COUNTIFS('OEN DET'!$H:$H,"&lt;&gt;",'OEN DET'!$A:$A,CONSOLIDADO!$F322),0)</f>
        <v>0</v>
      </c>
      <c r="AX322" s="22">
        <f>+IFERROR(COUNTIFS('OEN DET'!$J:$J,1,'OEN DET'!$A:$A,CONSOLIDADO!$F322)/COUNTIFS('OEN DET'!$J:$J,"&lt;&gt;",'OEN DET'!$A:$A,CONSOLIDADO!$F322),0)</f>
        <v>0</v>
      </c>
      <c r="AY322" s="22">
        <f>+IFERROR(COUNTIFS('OEN DET'!$J:$J,2,'OEN DET'!$A:$A,CONSOLIDADO!$F322)/COUNTIFS('OEN DET'!$J:$J,"&lt;&gt;",'OEN DET'!$A:$A,CONSOLIDADO!$F322),0)</f>
        <v>1</v>
      </c>
      <c r="AZ322" s="22">
        <f>+IFERROR(COUNTIFS('OEN DET'!$J:$J,3,'OEN DET'!$A:$A,CONSOLIDADO!$F322)/COUNTIFS('OEN DET'!$J:$J,"&lt;&gt;",'OEN DET'!$A:$A,CONSOLIDADO!$F322),0)</f>
        <v>0</v>
      </c>
      <c r="BA322" s="22">
        <f>+IFERROR(COUNTIFS('OEN DET'!$J:$J,4,'OEN DET'!$A:$A,CONSOLIDADO!$F322)/COUNTIFS('OEN DET'!$J:$J,"&lt;&gt;",'OEN DET'!$A:$A,CONSOLIDADO!$F322),0)</f>
        <v>0</v>
      </c>
      <c r="BB322" s="22">
        <f>+IFERROR(COUNTIFS('OEN DET'!$J:$J,5,'OEN DET'!$A:$A,CONSOLIDADO!$F322)/COUNTIFS('OEN DET'!$J:$J,"&lt;&gt;",'OEN DET'!$A:$A,CONSOLIDADO!$F322),0)</f>
        <v>0</v>
      </c>
      <c r="BC322" s="48">
        <v>5</v>
      </c>
    </row>
    <row r="323" spans="1:55" x14ac:dyDescent="0.3">
      <c r="A323" s="11">
        <f>AVERAGEIFS('OEN DET'!B:B,'OEN DET'!A:A,CONSOLIDADO!F323)</f>
        <v>13</v>
      </c>
      <c r="B323" s="11">
        <f>AVERAGEIFS('OEN DET'!F:F,'OEN DET'!A:A,CONSOLIDADO!F323)</f>
        <v>7</v>
      </c>
      <c r="C323" s="43">
        <f t="shared" si="15"/>
        <v>0</v>
      </c>
      <c r="D323" s="43">
        <f t="shared" ref="D323:D386" si="16">SUM(AX323:BB323)</f>
        <v>1</v>
      </c>
      <c r="E323" s="2" t="s">
        <v>7708</v>
      </c>
      <c r="F323" s="2">
        <f t="shared" ref="F323:F386" si="17">IF(E323=E322,F322+1,1)</f>
        <v>322</v>
      </c>
      <c r="G323" s="11">
        <v>0</v>
      </c>
      <c r="H323" s="11">
        <v>0</v>
      </c>
      <c r="I323" s="11">
        <v>0</v>
      </c>
      <c r="J323" s="11">
        <v>0</v>
      </c>
      <c r="K323" s="11">
        <v>0</v>
      </c>
      <c r="L323" s="11">
        <v>0</v>
      </c>
      <c r="M323" s="11">
        <v>0</v>
      </c>
      <c r="N323" s="11">
        <v>0</v>
      </c>
      <c r="O323" s="11">
        <v>0</v>
      </c>
      <c r="P323" s="11">
        <v>0</v>
      </c>
      <c r="Q323" s="11">
        <v>0</v>
      </c>
      <c r="R323" s="11">
        <v>0</v>
      </c>
      <c r="S323" s="11">
        <v>1</v>
      </c>
      <c r="T323" s="11">
        <v>0</v>
      </c>
      <c r="U323" s="11">
        <v>0</v>
      </c>
      <c r="V323" s="11">
        <v>0</v>
      </c>
      <c r="W323" s="11">
        <v>0</v>
      </c>
      <c r="X323" s="11">
        <v>0</v>
      </c>
      <c r="Y323" s="11">
        <v>0</v>
      </c>
      <c r="Z323" s="11">
        <v>0</v>
      </c>
      <c r="AA323" s="11">
        <v>0</v>
      </c>
      <c r="AB323" s="11">
        <v>0</v>
      </c>
      <c r="AC323" s="11">
        <v>0</v>
      </c>
      <c r="AD323" s="11">
        <v>0</v>
      </c>
      <c r="AE323" s="11">
        <v>0</v>
      </c>
      <c r="AF323" s="11">
        <v>0</v>
      </c>
      <c r="AG323" s="11">
        <v>0</v>
      </c>
      <c r="AH323" s="11">
        <v>0</v>
      </c>
      <c r="AI323" s="11">
        <v>0</v>
      </c>
      <c r="AJ323" s="11">
        <v>0</v>
      </c>
      <c r="AK323" s="11">
        <v>0</v>
      </c>
      <c r="AL323" s="11">
        <v>0</v>
      </c>
      <c r="AM323" s="11">
        <v>1</v>
      </c>
      <c r="AN323" s="11">
        <v>0</v>
      </c>
      <c r="AO323" s="11">
        <v>0</v>
      </c>
      <c r="AP323" s="11">
        <v>0</v>
      </c>
      <c r="AQ323" s="11">
        <v>0</v>
      </c>
      <c r="AR323" s="11">
        <v>0</v>
      </c>
      <c r="AS323" s="11">
        <v>0</v>
      </c>
      <c r="AT323" s="11">
        <v>0</v>
      </c>
      <c r="AU323" s="22">
        <f>+IFERROR(COUNTIFS('OEN DET'!$H:$H,1,'OEN DET'!$A:$A,CONSOLIDADO!$F323)/COUNTIFS('OEN DET'!$H:$H,"&lt;&gt;",'OEN DET'!$A:$A,CONSOLIDADO!$F323),0)</f>
        <v>0</v>
      </c>
      <c r="AV323" s="22">
        <f>+IFERROR(COUNTIFS('OEN DET'!$H:$H,2,'OEN DET'!$A:$A,CONSOLIDADO!$F323)/COUNTIFS('OEN DET'!$H:$H,"&lt;&gt;",'OEN DET'!$A:$A,CONSOLIDADO!$F323),0)</f>
        <v>0</v>
      </c>
      <c r="AW323" s="22">
        <f>+IFERROR(COUNTIFS('OEN DET'!$H:$H,3,'OEN DET'!$A:$A,CONSOLIDADO!$F323)/COUNTIFS('OEN DET'!$H:$H,"&lt;&gt;",'OEN DET'!$A:$A,CONSOLIDADO!$F323),0)</f>
        <v>0</v>
      </c>
      <c r="AX323" s="22">
        <f>+IFERROR(COUNTIFS('OEN DET'!$J:$J,1,'OEN DET'!$A:$A,CONSOLIDADO!$F323)/COUNTIFS('OEN DET'!$J:$J,"&lt;&gt;",'OEN DET'!$A:$A,CONSOLIDADO!$F323),0)</f>
        <v>0</v>
      </c>
      <c r="AY323" s="22">
        <f>+IFERROR(COUNTIFS('OEN DET'!$J:$J,2,'OEN DET'!$A:$A,CONSOLIDADO!$F323)/COUNTIFS('OEN DET'!$J:$J,"&lt;&gt;",'OEN DET'!$A:$A,CONSOLIDADO!$F323),0)</f>
        <v>0.33333333333333331</v>
      </c>
      <c r="AZ323" s="22">
        <f>+IFERROR(COUNTIFS('OEN DET'!$J:$J,3,'OEN DET'!$A:$A,CONSOLIDADO!$F323)/COUNTIFS('OEN DET'!$J:$J,"&lt;&gt;",'OEN DET'!$A:$A,CONSOLIDADO!$F323),0)</f>
        <v>0.33333333333333331</v>
      </c>
      <c r="BA323" s="22">
        <f>+IFERROR(COUNTIFS('OEN DET'!$J:$J,4,'OEN DET'!$A:$A,CONSOLIDADO!$F323)/COUNTIFS('OEN DET'!$J:$J,"&lt;&gt;",'OEN DET'!$A:$A,CONSOLIDADO!$F323),0)</f>
        <v>0.33333333333333331</v>
      </c>
      <c r="BB323" s="22">
        <f>+IFERROR(COUNTIFS('OEN DET'!$J:$J,5,'OEN DET'!$A:$A,CONSOLIDADO!$F323)/COUNTIFS('OEN DET'!$J:$J,"&lt;&gt;",'OEN DET'!$A:$A,CONSOLIDADO!$F323),0)</f>
        <v>0</v>
      </c>
      <c r="BC323" s="48">
        <v>5</v>
      </c>
    </row>
    <row r="324" spans="1:55" x14ac:dyDescent="0.3">
      <c r="A324" s="11">
        <f>AVERAGEIFS('OEN DET'!B:B,'OEN DET'!A:A,CONSOLIDADO!F324)</f>
        <v>13</v>
      </c>
      <c r="B324" s="11">
        <f>AVERAGEIFS('OEN DET'!F:F,'OEN DET'!A:A,CONSOLIDADO!F324)</f>
        <v>6</v>
      </c>
      <c r="C324" s="43">
        <f t="shared" si="15"/>
        <v>1</v>
      </c>
      <c r="D324" s="43">
        <f t="shared" si="16"/>
        <v>0</v>
      </c>
      <c r="E324" s="2" t="s">
        <v>7708</v>
      </c>
      <c r="F324" s="2">
        <f t="shared" si="17"/>
        <v>323</v>
      </c>
      <c r="G324" s="11">
        <v>0</v>
      </c>
      <c r="H324" s="11">
        <v>0</v>
      </c>
      <c r="I324" s="11">
        <v>0</v>
      </c>
      <c r="J324" s="11">
        <v>0</v>
      </c>
      <c r="K324" s="11">
        <v>0</v>
      </c>
      <c r="L324" s="11">
        <v>0</v>
      </c>
      <c r="M324" s="11">
        <v>0</v>
      </c>
      <c r="N324" s="11">
        <v>0</v>
      </c>
      <c r="O324" s="11">
        <v>0</v>
      </c>
      <c r="P324" s="11">
        <v>0</v>
      </c>
      <c r="Q324" s="11">
        <v>0</v>
      </c>
      <c r="R324" s="11">
        <v>0</v>
      </c>
      <c r="S324" s="11">
        <v>1</v>
      </c>
      <c r="T324" s="11">
        <v>0</v>
      </c>
      <c r="U324" s="11">
        <v>0</v>
      </c>
      <c r="V324" s="11">
        <v>0</v>
      </c>
      <c r="W324" s="11">
        <v>0</v>
      </c>
      <c r="X324" s="11">
        <v>0</v>
      </c>
      <c r="Y324" s="11">
        <v>0</v>
      </c>
      <c r="Z324" s="11">
        <v>0</v>
      </c>
      <c r="AA324" s="11">
        <v>0</v>
      </c>
      <c r="AB324" s="11">
        <v>0</v>
      </c>
      <c r="AC324" s="11">
        <v>0</v>
      </c>
      <c r="AD324" s="11">
        <v>0</v>
      </c>
      <c r="AE324" s="11">
        <v>0</v>
      </c>
      <c r="AF324" s="11">
        <v>0</v>
      </c>
      <c r="AG324" s="11">
        <v>0</v>
      </c>
      <c r="AH324" s="11">
        <v>0</v>
      </c>
      <c r="AI324" s="11">
        <v>0</v>
      </c>
      <c r="AJ324" s="11">
        <v>0</v>
      </c>
      <c r="AK324" s="11">
        <v>0</v>
      </c>
      <c r="AL324" s="11">
        <v>1</v>
      </c>
      <c r="AM324" s="11">
        <v>0</v>
      </c>
      <c r="AN324" s="11">
        <v>0</v>
      </c>
      <c r="AO324" s="11">
        <v>0</v>
      </c>
      <c r="AP324" s="11">
        <v>0</v>
      </c>
      <c r="AQ324" s="11">
        <v>0</v>
      </c>
      <c r="AR324" s="11">
        <v>0</v>
      </c>
      <c r="AS324" s="11">
        <v>0</v>
      </c>
      <c r="AT324" s="11">
        <v>0</v>
      </c>
      <c r="AU324" s="22">
        <f>+IFERROR(COUNTIFS('OEN DET'!$H:$H,1,'OEN DET'!$A:$A,CONSOLIDADO!$F324)/COUNTIFS('OEN DET'!$H:$H,"&lt;&gt;",'OEN DET'!$A:$A,CONSOLIDADO!$F324),0)</f>
        <v>0.55555555555555558</v>
      </c>
      <c r="AV324" s="22">
        <f>+IFERROR(COUNTIFS('OEN DET'!$H:$H,2,'OEN DET'!$A:$A,CONSOLIDADO!$F324)/COUNTIFS('OEN DET'!$H:$H,"&lt;&gt;",'OEN DET'!$A:$A,CONSOLIDADO!$F324),0)</f>
        <v>0.44444444444444442</v>
      </c>
      <c r="AW324" s="22">
        <f>+IFERROR(COUNTIFS('OEN DET'!$H:$H,3,'OEN DET'!$A:$A,CONSOLIDADO!$F324)/COUNTIFS('OEN DET'!$H:$H,"&lt;&gt;",'OEN DET'!$A:$A,CONSOLIDADO!$F324),0)</f>
        <v>0</v>
      </c>
      <c r="AX324" s="22">
        <f>+IFERROR(COUNTIFS('OEN DET'!$J:$J,1,'OEN DET'!$A:$A,CONSOLIDADO!$F324)/COUNTIFS('OEN DET'!$J:$J,"&lt;&gt;",'OEN DET'!$A:$A,CONSOLIDADO!$F324),0)</f>
        <v>0</v>
      </c>
      <c r="AY324" s="22">
        <f>+IFERROR(COUNTIFS('OEN DET'!$J:$J,2,'OEN DET'!$A:$A,CONSOLIDADO!$F324)/COUNTIFS('OEN DET'!$J:$J,"&lt;&gt;",'OEN DET'!$A:$A,CONSOLIDADO!$F324),0)</f>
        <v>0</v>
      </c>
      <c r="AZ324" s="22">
        <f>+IFERROR(COUNTIFS('OEN DET'!$J:$J,3,'OEN DET'!$A:$A,CONSOLIDADO!$F324)/COUNTIFS('OEN DET'!$J:$J,"&lt;&gt;",'OEN DET'!$A:$A,CONSOLIDADO!$F324),0)</f>
        <v>0</v>
      </c>
      <c r="BA324" s="22">
        <f>+IFERROR(COUNTIFS('OEN DET'!$J:$J,4,'OEN DET'!$A:$A,CONSOLIDADO!$F324)/COUNTIFS('OEN DET'!$J:$J,"&lt;&gt;",'OEN DET'!$A:$A,CONSOLIDADO!$F324),0)</f>
        <v>0</v>
      </c>
      <c r="BB324" s="22">
        <f>+IFERROR(COUNTIFS('OEN DET'!$J:$J,5,'OEN DET'!$A:$A,CONSOLIDADO!$F324)/COUNTIFS('OEN DET'!$J:$J,"&lt;&gt;",'OEN DET'!$A:$A,CONSOLIDADO!$F324),0)</f>
        <v>0</v>
      </c>
      <c r="BC324" s="48">
        <v>1</v>
      </c>
    </row>
    <row r="325" spans="1:55" x14ac:dyDescent="0.3">
      <c r="A325" s="11">
        <f>AVERAGEIFS('OEN DET'!B:B,'OEN DET'!A:A,CONSOLIDADO!F325)</f>
        <v>13</v>
      </c>
      <c r="B325" s="11">
        <f>AVERAGEIFS('OEN DET'!F:F,'OEN DET'!A:A,CONSOLIDADO!F325)</f>
        <v>10</v>
      </c>
      <c r="C325" s="43">
        <f t="shared" si="15"/>
        <v>0</v>
      </c>
      <c r="D325" s="43">
        <f t="shared" si="16"/>
        <v>1</v>
      </c>
      <c r="E325" s="2" t="s">
        <v>7708</v>
      </c>
      <c r="F325" s="2">
        <f t="shared" si="17"/>
        <v>324</v>
      </c>
      <c r="G325" s="11">
        <v>0</v>
      </c>
      <c r="H325" s="11">
        <v>0</v>
      </c>
      <c r="I325" s="11">
        <v>0</v>
      </c>
      <c r="J325" s="11">
        <v>0</v>
      </c>
      <c r="K325" s="11">
        <v>0</v>
      </c>
      <c r="L325" s="11">
        <v>0</v>
      </c>
      <c r="M325" s="11">
        <v>0</v>
      </c>
      <c r="N325" s="11">
        <v>0</v>
      </c>
      <c r="O325" s="11">
        <v>0</v>
      </c>
      <c r="P325" s="11">
        <v>0</v>
      </c>
      <c r="Q325" s="11">
        <v>0</v>
      </c>
      <c r="R325" s="11">
        <v>0</v>
      </c>
      <c r="S325" s="11">
        <v>1</v>
      </c>
      <c r="T325" s="11">
        <v>0</v>
      </c>
      <c r="U325" s="11">
        <v>0</v>
      </c>
      <c r="V325" s="11">
        <v>0</v>
      </c>
      <c r="W325" s="11">
        <v>0</v>
      </c>
      <c r="X325" s="11">
        <v>0</v>
      </c>
      <c r="Y325" s="11">
        <v>0</v>
      </c>
      <c r="Z325" s="11">
        <v>0</v>
      </c>
      <c r="AA325" s="11">
        <v>0</v>
      </c>
      <c r="AB325" s="11">
        <v>0</v>
      </c>
      <c r="AC325" s="11">
        <v>0</v>
      </c>
      <c r="AD325" s="11">
        <v>0</v>
      </c>
      <c r="AE325" s="11">
        <v>0</v>
      </c>
      <c r="AF325" s="11">
        <v>0</v>
      </c>
      <c r="AG325" s="11">
        <v>0</v>
      </c>
      <c r="AH325" s="11">
        <v>0</v>
      </c>
      <c r="AI325" s="11">
        <v>0</v>
      </c>
      <c r="AJ325" s="11">
        <v>0</v>
      </c>
      <c r="AK325" s="11">
        <v>0</v>
      </c>
      <c r="AL325" s="11">
        <v>0</v>
      </c>
      <c r="AM325" s="11">
        <v>0</v>
      </c>
      <c r="AN325" s="11">
        <v>0</v>
      </c>
      <c r="AO325" s="11">
        <v>0</v>
      </c>
      <c r="AP325" s="11">
        <v>1</v>
      </c>
      <c r="AQ325" s="11">
        <v>0</v>
      </c>
      <c r="AR325" s="11">
        <v>0</v>
      </c>
      <c r="AS325" s="11">
        <v>0</v>
      </c>
      <c r="AT325" s="11">
        <v>0</v>
      </c>
      <c r="AU325" s="22">
        <f>+IFERROR(COUNTIFS('OEN DET'!$H:$H,1,'OEN DET'!$A:$A,CONSOLIDADO!$F325)/COUNTIFS('OEN DET'!$H:$H,"&lt;&gt;",'OEN DET'!$A:$A,CONSOLIDADO!$F325),0)</f>
        <v>0</v>
      </c>
      <c r="AV325" s="22">
        <f>+IFERROR(COUNTIFS('OEN DET'!$H:$H,2,'OEN DET'!$A:$A,CONSOLIDADO!$F325)/COUNTIFS('OEN DET'!$H:$H,"&lt;&gt;",'OEN DET'!$A:$A,CONSOLIDADO!$F325),0)</f>
        <v>0</v>
      </c>
      <c r="AW325" s="22">
        <f>+IFERROR(COUNTIFS('OEN DET'!$H:$H,3,'OEN DET'!$A:$A,CONSOLIDADO!$F325)/COUNTIFS('OEN DET'!$H:$H,"&lt;&gt;",'OEN DET'!$A:$A,CONSOLIDADO!$F325),0)</f>
        <v>0</v>
      </c>
      <c r="AX325" s="22">
        <f>+IFERROR(COUNTIFS('OEN DET'!$J:$J,1,'OEN DET'!$A:$A,CONSOLIDADO!$F325)/COUNTIFS('OEN DET'!$J:$J,"&lt;&gt;",'OEN DET'!$A:$A,CONSOLIDADO!$F325),0)</f>
        <v>0.2</v>
      </c>
      <c r="AY325" s="22">
        <f>+IFERROR(COUNTIFS('OEN DET'!$J:$J,2,'OEN DET'!$A:$A,CONSOLIDADO!$F325)/COUNTIFS('OEN DET'!$J:$J,"&lt;&gt;",'OEN DET'!$A:$A,CONSOLIDADO!$F325),0)</f>
        <v>0</v>
      </c>
      <c r="AZ325" s="22">
        <f>+IFERROR(COUNTIFS('OEN DET'!$J:$J,3,'OEN DET'!$A:$A,CONSOLIDADO!$F325)/COUNTIFS('OEN DET'!$J:$J,"&lt;&gt;",'OEN DET'!$A:$A,CONSOLIDADO!$F325),0)</f>
        <v>0</v>
      </c>
      <c r="BA325" s="22">
        <f>+IFERROR(COUNTIFS('OEN DET'!$J:$J,4,'OEN DET'!$A:$A,CONSOLIDADO!$F325)/COUNTIFS('OEN DET'!$J:$J,"&lt;&gt;",'OEN DET'!$A:$A,CONSOLIDADO!$F325),0)</f>
        <v>0.8</v>
      </c>
      <c r="BB325" s="22">
        <f>+IFERROR(COUNTIFS('OEN DET'!$J:$J,5,'OEN DET'!$A:$A,CONSOLIDADO!$F325)/COUNTIFS('OEN DET'!$J:$J,"&lt;&gt;",'OEN DET'!$A:$A,CONSOLIDADO!$F325),0)</f>
        <v>0</v>
      </c>
      <c r="BC325" s="48">
        <v>5</v>
      </c>
    </row>
    <row r="326" spans="1:55" x14ac:dyDescent="0.3">
      <c r="A326" s="11">
        <f>AVERAGEIFS('OEN DET'!B:B,'OEN DET'!A:A,CONSOLIDADO!F326)</f>
        <v>13</v>
      </c>
      <c r="B326" s="11">
        <f>AVERAGEIFS('OEN DET'!F:F,'OEN DET'!A:A,CONSOLIDADO!F326)</f>
        <v>7</v>
      </c>
      <c r="C326" s="43">
        <f t="shared" si="15"/>
        <v>1</v>
      </c>
      <c r="D326" s="43">
        <f t="shared" si="16"/>
        <v>0</v>
      </c>
      <c r="E326" s="2" t="s">
        <v>7708</v>
      </c>
      <c r="F326" s="2">
        <f t="shared" si="17"/>
        <v>325</v>
      </c>
      <c r="G326" s="11">
        <v>0</v>
      </c>
      <c r="H326" s="11">
        <v>0</v>
      </c>
      <c r="I326" s="11">
        <v>0</v>
      </c>
      <c r="J326" s="11">
        <v>0</v>
      </c>
      <c r="K326" s="11">
        <v>0</v>
      </c>
      <c r="L326" s="11">
        <v>0</v>
      </c>
      <c r="M326" s="11">
        <v>0</v>
      </c>
      <c r="N326" s="11">
        <v>0</v>
      </c>
      <c r="O326" s="11">
        <v>0</v>
      </c>
      <c r="P326" s="11">
        <v>0</v>
      </c>
      <c r="Q326" s="11">
        <v>0</v>
      </c>
      <c r="R326" s="11">
        <v>0</v>
      </c>
      <c r="S326" s="11">
        <v>1</v>
      </c>
      <c r="T326" s="11">
        <v>0</v>
      </c>
      <c r="U326" s="11">
        <v>0</v>
      </c>
      <c r="V326" s="11">
        <v>0</v>
      </c>
      <c r="W326" s="11">
        <v>0</v>
      </c>
      <c r="X326" s="11">
        <v>0</v>
      </c>
      <c r="Y326" s="11">
        <v>0</v>
      </c>
      <c r="Z326" s="11">
        <v>0</v>
      </c>
      <c r="AA326" s="11">
        <v>0</v>
      </c>
      <c r="AB326" s="11">
        <v>0</v>
      </c>
      <c r="AC326" s="11">
        <v>0</v>
      </c>
      <c r="AD326" s="11">
        <v>0</v>
      </c>
      <c r="AE326" s="11">
        <v>0</v>
      </c>
      <c r="AF326" s="11">
        <v>0</v>
      </c>
      <c r="AG326" s="11">
        <v>0</v>
      </c>
      <c r="AH326" s="11">
        <v>0</v>
      </c>
      <c r="AI326" s="11">
        <v>0</v>
      </c>
      <c r="AJ326" s="11">
        <v>0</v>
      </c>
      <c r="AK326" s="11">
        <v>0</v>
      </c>
      <c r="AL326" s="11">
        <v>0</v>
      </c>
      <c r="AM326" s="11">
        <v>1</v>
      </c>
      <c r="AN326" s="11">
        <v>0</v>
      </c>
      <c r="AO326" s="11">
        <v>0</v>
      </c>
      <c r="AP326" s="11">
        <v>0</v>
      </c>
      <c r="AQ326" s="11">
        <v>0</v>
      </c>
      <c r="AR326" s="11">
        <v>0</v>
      </c>
      <c r="AS326" s="11">
        <v>0</v>
      </c>
      <c r="AT326" s="11">
        <v>0</v>
      </c>
      <c r="AU326" s="22">
        <f>+IFERROR(COUNTIFS('OEN DET'!$H:$H,1,'OEN DET'!$A:$A,CONSOLIDADO!$F326)/COUNTIFS('OEN DET'!$H:$H,"&lt;&gt;",'OEN DET'!$A:$A,CONSOLIDADO!$F326),0)</f>
        <v>0.4</v>
      </c>
      <c r="AV326" s="22">
        <f>+IFERROR(COUNTIFS('OEN DET'!$H:$H,2,'OEN DET'!$A:$A,CONSOLIDADO!$F326)/COUNTIFS('OEN DET'!$H:$H,"&lt;&gt;",'OEN DET'!$A:$A,CONSOLIDADO!$F326),0)</f>
        <v>0.6</v>
      </c>
      <c r="AW326" s="22">
        <f>+IFERROR(COUNTIFS('OEN DET'!$H:$H,3,'OEN DET'!$A:$A,CONSOLIDADO!$F326)/COUNTIFS('OEN DET'!$H:$H,"&lt;&gt;",'OEN DET'!$A:$A,CONSOLIDADO!$F326),0)</f>
        <v>0</v>
      </c>
      <c r="AX326" s="22">
        <f>+IFERROR(COUNTIFS('OEN DET'!$J:$J,1,'OEN DET'!$A:$A,CONSOLIDADO!$F326)/COUNTIFS('OEN DET'!$J:$J,"&lt;&gt;",'OEN DET'!$A:$A,CONSOLIDADO!$F326),0)</f>
        <v>0</v>
      </c>
      <c r="AY326" s="22">
        <f>+IFERROR(COUNTIFS('OEN DET'!$J:$J,2,'OEN DET'!$A:$A,CONSOLIDADO!$F326)/COUNTIFS('OEN DET'!$J:$J,"&lt;&gt;",'OEN DET'!$A:$A,CONSOLIDADO!$F326),0)</f>
        <v>0</v>
      </c>
      <c r="AZ326" s="22">
        <f>+IFERROR(COUNTIFS('OEN DET'!$J:$J,3,'OEN DET'!$A:$A,CONSOLIDADO!$F326)/COUNTIFS('OEN DET'!$J:$J,"&lt;&gt;",'OEN DET'!$A:$A,CONSOLIDADO!$F326),0)</f>
        <v>0</v>
      </c>
      <c r="BA326" s="22">
        <f>+IFERROR(COUNTIFS('OEN DET'!$J:$J,4,'OEN DET'!$A:$A,CONSOLIDADO!$F326)/COUNTIFS('OEN DET'!$J:$J,"&lt;&gt;",'OEN DET'!$A:$A,CONSOLIDADO!$F326),0)</f>
        <v>0</v>
      </c>
      <c r="BB326" s="22">
        <f>+IFERROR(COUNTIFS('OEN DET'!$J:$J,5,'OEN DET'!$A:$A,CONSOLIDADO!$F326)/COUNTIFS('OEN DET'!$J:$J,"&lt;&gt;",'OEN DET'!$A:$A,CONSOLIDADO!$F326),0)</f>
        <v>0</v>
      </c>
      <c r="BC326" s="48">
        <v>1</v>
      </c>
    </row>
    <row r="327" spans="1:55" x14ac:dyDescent="0.3">
      <c r="A327" s="11">
        <f>AVERAGEIFS('OEN DET'!B:B,'OEN DET'!A:A,CONSOLIDADO!F327)</f>
        <v>13</v>
      </c>
      <c r="B327" s="11">
        <f>AVERAGEIFS('OEN DET'!F:F,'OEN DET'!A:A,CONSOLIDADO!F327)</f>
        <v>13</v>
      </c>
      <c r="C327" s="43">
        <f t="shared" si="15"/>
        <v>1</v>
      </c>
      <c r="D327" s="43">
        <f t="shared" si="16"/>
        <v>0</v>
      </c>
      <c r="E327" s="2" t="s">
        <v>7708</v>
      </c>
      <c r="F327" s="2">
        <f t="shared" si="17"/>
        <v>326</v>
      </c>
      <c r="G327" s="11">
        <v>0</v>
      </c>
      <c r="H327" s="11">
        <v>0</v>
      </c>
      <c r="I327" s="11">
        <v>0</v>
      </c>
      <c r="J327" s="11">
        <v>0</v>
      </c>
      <c r="K327" s="11">
        <v>0</v>
      </c>
      <c r="L327" s="11">
        <v>0</v>
      </c>
      <c r="M327" s="11">
        <v>0</v>
      </c>
      <c r="N327" s="11">
        <v>0</v>
      </c>
      <c r="O327" s="11">
        <v>0</v>
      </c>
      <c r="P327" s="11">
        <v>0</v>
      </c>
      <c r="Q327" s="11">
        <v>0</v>
      </c>
      <c r="R327" s="11">
        <v>0</v>
      </c>
      <c r="S327" s="11">
        <v>1</v>
      </c>
      <c r="T327" s="11">
        <v>0</v>
      </c>
      <c r="U327" s="11">
        <v>0</v>
      </c>
      <c r="V327" s="11">
        <v>0</v>
      </c>
      <c r="W327" s="11">
        <v>0</v>
      </c>
      <c r="X327" s="11">
        <v>0</v>
      </c>
      <c r="Y327" s="11">
        <v>0</v>
      </c>
      <c r="Z327" s="11">
        <v>0</v>
      </c>
      <c r="AA327" s="11">
        <v>0</v>
      </c>
      <c r="AB327" s="11">
        <v>0</v>
      </c>
      <c r="AC327" s="11">
        <v>0</v>
      </c>
      <c r="AD327" s="11">
        <v>0</v>
      </c>
      <c r="AE327" s="11">
        <v>0</v>
      </c>
      <c r="AF327" s="11">
        <v>0</v>
      </c>
      <c r="AG327" s="11">
        <v>0</v>
      </c>
      <c r="AH327" s="11">
        <v>0</v>
      </c>
      <c r="AI327" s="11">
        <v>0</v>
      </c>
      <c r="AJ327" s="11">
        <v>0</v>
      </c>
      <c r="AK327" s="11">
        <v>0</v>
      </c>
      <c r="AL327" s="11">
        <v>0</v>
      </c>
      <c r="AM327" s="11">
        <v>0</v>
      </c>
      <c r="AN327" s="11">
        <v>0</v>
      </c>
      <c r="AO327" s="11">
        <v>0</v>
      </c>
      <c r="AP327" s="11">
        <v>0</v>
      </c>
      <c r="AQ327" s="11">
        <v>0</v>
      </c>
      <c r="AR327" s="11">
        <v>0</v>
      </c>
      <c r="AS327" s="11">
        <v>1</v>
      </c>
      <c r="AT327" s="11">
        <v>0</v>
      </c>
      <c r="AU327" s="22">
        <f>+IFERROR(COUNTIFS('OEN DET'!$H:$H,1,'OEN DET'!$A:$A,CONSOLIDADO!$F327)/COUNTIFS('OEN DET'!$H:$H,"&lt;&gt;",'OEN DET'!$A:$A,CONSOLIDADO!$F327),0)</f>
        <v>0</v>
      </c>
      <c r="AV327" s="22">
        <f>+IFERROR(COUNTIFS('OEN DET'!$H:$H,2,'OEN DET'!$A:$A,CONSOLIDADO!$F327)/COUNTIFS('OEN DET'!$H:$H,"&lt;&gt;",'OEN DET'!$A:$A,CONSOLIDADO!$F327),0)</f>
        <v>1</v>
      </c>
      <c r="AW327" s="22">
        <f>+IFERROR(COUNTIFS('OEN DET'!$H:$H,3,'OEN DET'!$A:$A,CONSOLIDADO!$F327)/COUNTIFS('OEN DET'!$H:$H,"&lt;&gt;",'OEN DET'!$A:$A,CONSOLIDADO!$F327),0)</f>
        <v>0</v>
      </c>
      <c r="AX327" s="22">
        <f>+IFERROR(COUNTIFS('OEN DET'!$J:$J,1,'OEN DET'!$A:$A,CONSOLIDADO!$F327)/COUNTIFS('OEN DET'!$J:$J,"&lt;&gt;",'OEN DET'!$A:$A,CONSOLIDADO!$F327),0)</f>
        <v>0</v>
      </c>
      <c r="AY327" s="22">
        <f>+IFERROR(COUNTIFS('OEN DET'!$J:$J,2,'OEN DET'!$A:$A,CONSOLIDADO!$F327)/COUNTIFS('OEN DET'!$J:$J,"&lt;&gt;",'OEN DET'!$A:$A,CONSOLIDADO!$F327),0)</f>
        <v>0</v>
      </c>
      <c r="AZ327" s="22">
        <f>+IFERROR(COUNTIFS('OEN DET'!$J:$J,3,'OEN DET'!$A:$A,CONSOLIDADO!$F327)/COUNTIFS('OEN DET'!$J:$J,"&lt;&gt;",'OEN DET'!$A:$A,CONSOLIDADO!$F327),0)</f>
        <v>0</v>
      </c>
      <c r="BA327" s="22">
        <f>+IFERROR(COUNTIFS('OEN DET'!$J:$J,4,'OEN DET'!$A:$A,CONSOLIDADO!$F327)/COUNTIFS('OEN DET'!$J:$J,"&lt;&gt;",'OEN DET'!$A:$A,CONSOLIDADO!$F327),0)</f>
        <v>0</v>
      </c>
      <c r="BB327" s="22">
        <f>+IFERROR(COUNTIFS('OEN DET'!$J:$J,5,'OEN DET'!$A:$A,CONSOLIDADO!$F327)/COUNTIFS('OEN DET'!$J:$J,"&lt;&gt;",'OEN DET'!$A:$A,CONSOLIDADO!$F327),0)</f>
        <v>0</v>
      </c>
      <c r="BC327" s="48">
        <v>3</v>
      </c>
    </row>
    <row r="328" spans="1:55" x14ac:dyDescent="0.3">
      <c r="A328" s="11">
        <f>AVERAGEIFS('OEN DET'!B:B,'OEN DET'!A:A,CONSOLIDADO!F328)</f>
        <v>13</v>
      </c>
      <c r="B328" s="11">
        <f>AVERAGEIFS('OEN DET'!F:F,'OEN DET'!A:A,CONSOLIDADO!F328)</f>
        <v>1</v>
      </c>
      <c r="C328" s="43">
        <f t="shared" si="15"/>
        <v>1</v>
      </c>
      <c r="D328" s="43">
        <f t="shared" si="16"/>
        <v>0</v>
      </c>
      <c r="E328" s="2" t="s">
        <v>7708</v>
      </c>
      <c r="F328" s="2">
        <f t="shared" si="17"/>
        <v>327</v>
      </c>
      <c r="G328" s="11">
        <v>0</v>
      </c>
      <c r="H328" s="11">
        <v>0</v>
      </c>
      <c r="I328" s="11">
        <v>0</v>
      </c>
      <c r="J328" s="11">
        <v>0</v>
      </c>
      <c r="K328" s="11">
        <v>0</v>
      </c>
      <c r="L328" s="11">
        <v>0</v>
      </c>
      <c r="M328" s="11">
        <v>0</v>
      </c>
      <c r="N328" s="11">
        <v>0</v>
      </c>
      <c r="O328" s="11">
        <v>0</v>
      </c>
      <c r="P328" s="11">
        <v>0</v>
      </c>
      <c r="Q328" s="11">
        <v>0</v>
      </c>
      <c r="R328" s="11">
        <v>0</v>
      </c>
      <c r="S328" s="11">
        <v>1</v>
      </c>
      <c r="T328" s="11">
        <v>0</v>
      </c>
      <c r="U328" s="11">
        <v>0</v>
      </c>
      <c r="V328" s="11">
        <v>0</v>
      </c>
      <c r="W328" s="11">
        <v>0</v>
      </c>
      <c r="X328" s="11">
        <v>0</v>
      </c>
      <c r="Y328" s="11">
        <v>0</v>
      </c>
      <c r="Z328" s="11">
        <v>0</v>
      </c>
      <c r="AA328" s="11">
        <v>0</v>
      </c>
      <c r="AB328" s="11">
        <v>0</v>
      </c>
      <c r="AC328" s="11">
        <v>0</v>
      </c>
      <c r="AD328" s="11">
        <v>0</v>
      </c>
      <c r="AE328" s="11">
        <v>0</v>
      </c>
      <c r="AF328" s="11">
        <v>0</v>
      </c>
      <c r="AG328" s="11">
        <v>1</v>
      </c>
      <c r="AH328" s="11">
        <v>0</v>
      </c>
      <c r="AI328" s="11">
        <v>0</v>
      </c>
      <c r="AJ328" s="11">
        <v>0</v>
      </c>
      <c r="AK328" s="11">
        <v>0</v>
      </c>
      <c r="AL328" s="11">
        <v>0</v>
      </c>
      <c r="AM328" s="11">
        <v>0</v>
      </c>
      <c r="AN328" s="11">
        <v>0</v>
      </c>
      <c r="AO328" s="11">
        <v>0</v>
      </c>
      <c r="AP328" s="11">
        <v>0</v>
      </c>
      <c r="AQ328" s="11">
        <v>0</v>
      </c>
      <c r="AR328" s="11">
        <v>0</v>
      </c>
      <c r="AS328" s="11">
        <v>0</v>
      </c>
      <c r="AT328" s="11">
        <v>0</v>
      </c>
      <c r="AU328" s="22">
        <f>+IFERROR(COUNTIFS('OEN DET'!$H:$H,1,'OEN DET'!$A:$A,CONSOLIDADO!$F328)/COUNTIFS('OEN DET'!$H:$H,"&lt;&gt;",'OEN DET'!$A:$A,CONSOLIDADO!$F328),0)</f>
        <v>1</v>
      </c>
      <c r="AV328" s="22">
        <f>+IFERROR(COUNTIFS('OEN DET'!$H:$H,2,'OEN DET'!$A:$A,CONSOLIDADO!$F328)/COUNTIFS('OEN DET'!$H:$H,"&lt;&gt;",'OEN DET'!$A:$A,CONSOLIDADO!$F328),0)</f>
        <v>0</v>
      </c>
      <c r="AW328" s="22">
        <f>+IFERROR(COUNTIFS('OEN DET'!$H:$H,3,'OEN DET'!$A:$A,CONSOLIDADO!$F328)/COUNTIFS('OEN DET'!$H:$H,"&lt;&gt;",'OEN DET'!$A:$A,CONSOLIDADO!$F328),0)</f>
        <v>0</v>
      </c>
      <c r="AX328" s="22">
        <f>+IFERROR(COUNTIFS('OEN DET'!$J:$J,1,'OEN DET'!$A:$A,CONSOLIDADO!$F328)/COUNTIFS('OEN DET'!$J:$J,"&lt;&gt;",'OEN DET'!$A:$A,CONSOLIDADO!$F328),0)</f>
        <v>0</v>
      </c>
      <c r="AY328" s="22">
        <f>+IFERROR(COUNTIFS('OEN DET'!$J:$J,2,'OEN DET'!$A:$A,CONSOLIDADO!$F328)/COUNTIFS('OEN DET'!$J:$J,"&lt;&gt;",'OEN DET'!$A:$A,CONSOLIDADO!$F328),0)</f>
        <v>0</v>
      </c>
      <c r="AZ328" s="22">
        <f>+IFERROR(COUNTIFS('OEN DET'!$J:$J,3,'OEN DET'!$A:$A,CONSOLIDADO!$F328)/COUNTIFS('OEN DET'!$J:$J,"&lt;&gt;",'OEN DET'!$A:$A,CONSOLIDADO!$F328),0)</f>
        <v>0</v>
      </c>
      <c r="BA328" s="22">
        <f>+IFERROR(COUNTIFS('OEN DET'!$J:$J,4,'OEN DET'!$A:$A,CONSOLIDADO!$F328)/COUNTIFS('OEN DET'!$J:$J,"&lt;&gt;",'OEN DET'!$A:$A,CONSOLIDADO!$F328),0)</f>
        <v>0</v>
      </c>
      <c r="BB328" s="22">
        <f>+IFERROR(COUNTIFS('OEN DET'!$J:$J,5,'OEN DET'!$A:$A,CONSOLIDADO!$F328)/COUNTIFS('OEN DET'!$J:$J,"&lt;&gt;",'OEN DET'!$A:$A,CONSOLIDADO!$F328),0)</f>
        <v>0</v>
      </c>
      <c r="BC328" s="48">
        <v>2</v>
      </c>
    </row>
    <row r="329" spans="1:55" x14ac:dyDescent="0.3">
      <c r="A329" s="11">
        <f>AVERAGEIFS('OEN DET'!B:B,'OEN DET'!A:A,CONSOLIDADO!F329)</f>
        <v>13</v>
      </c>
      <c r="B329" s="11">
        <f>AVERAGEIFS('OEN DET'!F:F,'OEN DET'!A:A,CONSOLIDADO!F329)</f>
        <v>13</v>
      </c>
      <c r="C329" s="43">
        <f t="shared" si="15"/>
        <v>1</v>
      </c>
      <c r="D329" s="43">
        <f t="shared" si="16"/>
        <v>0</v>
      </c>
      <c r="E329" s="2" t="s">
        <v>7708</v>
      </c>
      <c r="F329" s="2">
        <f t="shared" si="17"/>
        <v>328</v>
      </c>
      <c r="G329" s="11">
        <v>0</v>
      </c>
      <c r="H329" s="11">
        <v>0</v>
      </c>
      <c r="I329" s="11">
        <v>0</v>
      </c>
      <c r="J329" s="11">
        <v>0</v>
      </c>
      <c r="K329" s="11">
        <v>0</v>
      </c>
      <c r="L329" s="11">
        <v>0</v>
      </c>
      <c r="M329" s="11">
        <v>0</v>
      </c>
      <c r="N329" s="11">
        <v>0</v>
      </c>
      <c r="O329" s="11">
        <v>0</v>
      </c>
      <c r="P329" s="11">
        <v>0</v>
      </c>
      <c r="Q329" s="11">
        <v>0</v>
      </c>
      <c r="R329" s="11">
        <v>0</v>
      </c>
      <c r="S329" s="11">
        <v>1</v>
      </c>
      <c r="T329" s="11">
        <v>0</v>
      </c>
      <c r="U329" s="11">
        <v>0</v>
      </c>
      <c r="V329" s="11">
        <v>0</v>
      </c>
      <c r="W329" s="11">
        <v>0</v>
      </c>
      <c r="X329" s="11">
        <v>0</v>
      </c>
      <c r="Y329" s="11">
        <v>0</v>
      </c>
      <c r="Z329" s="11">
        <v>0</v>
      </c>
      <c r="AA329" s="11">
        <v>0</v>
      </c>
      <c r="AB329" s="11">
        <v>0</v>
      </c>
      <c r="AC329" s="11">
        <v>0</v>
      </c>
      <c r="AD329" s="11">
        <v>0</v>
      </c>
      <c r="AE329" s="11">
        <v>0</v>
      </c>
      <c r="AF329" s="11">
        <v>0</v>
      </c>
      <c r="AG329" s="11">
        <v>0</v>
      </c>
      <c r="AH329" s="11">
        <v>0</v>
      </c>
      <c r="AI329" s="11">
        <v>0</v>
      </c>
      <c r="AJ329" s="11">
        <v>0</v>
      </c>
      <c r="AK329" s="11">
        <v>0</v>
      </c>
      <c r="AL329" s="11">
        <v>0</v>
      </c>
      <c r="AM329" s="11">
        <v>0</v>
      </c>
      <c r="AN329" s="11">
        <v>0</v>
      </c>
      <c r="AO329" s="11">
        <v>0</v>
      </c>
      <c r="AP329" s="11">
        <v>0</v>
      </c>
      <c r="AQ329" s="11">
        <v>0</v>
      </c>
      <c r="AR329" s="11">
        <v>0</v>
      </c>
      <c r="AS329" s="11">
        <v>1</v>
      </c>
      <c r="AT329" s="11">
        <v>0</v>
      </c>
      <c r="AU329" s="22">
        <f>+IFERROR(COUNTIFS('OEN DET'!$H:$H,1,'OEN DET'!$A:$A,CONSOLIDADO!$F329)/COUNTIFS('OEN DET'!$H:$H,"&lt;&gt;",'OEN DET'!$A:$A,CONSOLIDADO!$F329),0)</f>
        <v>0.33333333333333331</v>
      </c>
      <c r="AV329" s="22">
        <f>+IFERROR(COUNTIFS('OEN DET'!$H:$H,2,'OEN DET'!$A:$A,CONSOLIDADO!$F329)/COUNTIFS('OEN DET'!$H:$H,"&lt;&gt;",'OEN DET'!$A:$A,CONSOLIDADO!$F329),0)</f>
        <v>0.66666666666666663</v>
      </c>
      <c r="AW329" s="22">
        <f>+IFERROR(COUNTIFS('OEN DET'!$H:$H,3,'OEN DET'!$A:$A,CONSOLIDADO!$F329)/COUNTIFS('OEN DET'!$H:$H,"&lt;&gt;",'OEN DET'!$A:$A,CONSOLIDADO!$F329),0)</f>
        <v>0</v>
      </c>
      <c r="AX329" s="22">
        <f>+IFERROR(COUNTIFS('OEN DET'!$J:$J,1,'OEN DET'!$A:$A,CONSOLIDADO!$F329)/COUNTIFS('OEN DET'!$J:$J,"&lt;&gt;",'OEN DET'!$A:$A,CONSOLIDADO!$F329),0)</f>
        <v>0</v>
      </c>
      <c r="AY329" s="22">
        <f>+IFERROR(COUNTIFS('OEN DET'!$J:$J,2,'OEN DET'!$A:$A,CONSOLIDADO!$F329)/COUNTIFS('OEN DET'!$J:$J,"&lt;&gt;",'OEN DET'!$A:$A,CONSOLIDADO!$F329),0)</f>
        <v>0</v>
      </c>
      <c r="AZ329" s="22">
        <f>+IFERROR(COUNTIFS('OEN DET'!$J:$J,3,'OEN DET'!$A:$A,CONSOLIDADO!$F329)/COUNTIFS('OEN DET'!$J:$J,"&lt;&gt;",'OEN DET'!$A:$A,CONSOLIDADO!$F329),0)</f>
        <v>0</v>
      </c>
      <c r="BA329" s="22">
        <f>+IFERROR(COUNTIFS('OEN DET'!$J:$J,4,'OEN DET'!$A:$A,CONSOLIDADO!$F329)/COUNTIFS('OEN DET'!$J:$J,"&lt;&gt;",'OEN DET'!$A:$A,CONSOLIDADO!$F329),0)</f>
        <v>0</v>
      </c>
      <c r="BB329" s="22">
        <f>+IFERROR(COUNTIFS('OEN DET'!$J:$J,5,'OEN DET'!$A:$A,CONSOLIDADO!$F329)/COUNTIFS('OEN DET'!$J:$J,"&lt;&gt;",'OEN DET'!$A:$A,CONSOLIDADO!$F329),0)</f>
        <v>0</v>
      </c>
      <c r="BC329" s="48">
        <v>3</v>
      </c>
    </row>
    <row r="330" spans="1:55" x14ac:dyDescent="0.3">
      <c r="A330" s="11">
        <f>AVERAGEIFS('OEN DET'!B:B,'OEN DET'!A:A,CONSOLIDADO!F330)</f>
        <v>13</v>
      </c>
      <c r="B330" s="11">
        <f>AVERAGEIFS('OEN DET'!F:F,'OEN DET'!A:A,CONSOLIDADO!F330)</f>
        <v>12</v>
      </c>
      <c r="C330" s="43">
        <f t="shared" si="15"/>
        <v>1</v>
      </c>
      <c r="D330" s="43">
        <f t="shared" si="16"/>
        <v>0</v>
      </c>
      <c r="E330" s="2" t="s">
        <v>7708</v>
      </c>
      <c r="F330" s="2">
        <f t="shared" si="17"/>
        <v>329</v>
      </c>
      <c r="G330" s="11">
        <v>0</v>
      </c>
      <c r="H330" s="11">
        <v>0</v>
      </c>
      <c r="I330" s="11">
        <v>0</v>
      </c>
      <c r="J330" s="11">
        <v>0</v>
      </c>
      <c r="K330" s="11">
        <v>0</v>
      </c>
      <c r="L330" s="11">
        <v>0</v>
      </c>
      <c r="M330" s="11">
        <v>0</v>
      </c>
      <c r="N330" s="11">
        <v>0</v>
      </c>
      <c r="O330" s="11">
        <v>0</v>
      </c>
      <c r="P330" s="11">
        <v>0</v>
      </c>
      <c r="Q330" s="11">
        <v>0</v>
      </c>
      <c r="R330" s="11">
        <v>0</v>
      </c>
      <c r="S330" s="11">
        <v>1</v>
      </c>
      <c r="T330" s="11">
        <v>0</v>
      </c>
      <c r="U330" s="11">
        <v>0</v>
      </c>
      <c r="V330" s="11">
        <v>0</v>
      </c>
      <c r="W330" s="11">
        <v>0</v>
      </c>
      <c r="X330" s="11">
        <v>0</v>
      </c>
      <c r="Y330" s="11">
        <v>0</v>
      </c>
      <c r="Z330" s="11">
        <v>0</v>
      </c>
      <c r="AA330" s="11">
        <v>0</v>
      </c>
      <c r="AB330" s="11">
        <v>0</v>
      </c>
      <c r="AC330" s="11">
        <v>0</v>
      </c>
      <c r="AD330" s="11">
        <v>0</v>
      </c>
      <c r="AE330" s="11">
        <v>0</v>
      </c>
      <c r="AF330" s="11">
        <v>0</v>
      </c>
      <c r="AG330" s="11">
        <v>0</v>
      </c>
      <c r="AH330" s="11">
        <v>0</v>
      </c>
      <c r="AI330" s="11">
        <v>0</v>
      </c>
      <c r="AJ330" s="11">
        <v>0</v>
      </c>
      <c r="AK330" s="11">
        <v>0</v>
      </c>
      <c r="AL330" s="11">
        <v>0</v>
      </c>
      <c r="AM330" s="11">
        <v>0</v>
      </c>
      <c r="AN330" s="11">
        <v>0</v>
      </c>
      <c r="AO330" s="11">
        <v>0</v>
      </c>
      <c r="AP330" s="11">
        <v>0</v>
      </c>
      <c r="AQ330" s="11">
        <v>0</v>
      </c>
      <c r="AR330" s="11">
        <v>1</v>
      </c>
      <c r="AS330" s="11">
        <v>0</v>
      </c>
      <c r="AT330" s="11">
        <v>0</v>
      </c>
      <c r="AU330" s="22">
        <f>+IFERROR(COUNTIFS('OEN DET'!$H:$H,1,'OEN DET'!$A:$A,CONSOLIDADO!$F330)/COUNTIFS('OEN DET'!$H:$H,"&lt;&gt;",'OEN DET'!$A:$A,CONSOLIDADO!$F330),0)</f>
        <v>0.2857142857142857</v>
      </c>
      <c r="AV330" s="22">
        <f>+IFERROR(COUNTIFS('OEN DET'!$H:$H,2,'OEN DET'!$A:$A,CONSOLIDADO!$F330)/COUNTIFS('OEN DET'!$H:$H,"&lt;&gt;",'OEN DET'!$A:$A,CONSOLIDADO!$F330),0)</f>
        <v>0.7142857142857143</v>
      </c>
      <c r="AW330" s="22">
        <f>+IFERROR(COUNTIFS('OEN DET'!$H:$H,3,'OEN DET'!$A:$A,CONSOLIDADO!$F330)/COUNTIFS('OEN DET'!$H:$H,"&lt;&gt;",'OEN DET'!$A:$A,CONSOLIDADO!$F330),0)</f>
        <v>0</v>
      </c>
      <c r="AX330" s="22">
        <f>+IFERROR(COUNTIFS('OEN DET'!$J:$J,1,'OEN DET'!$A:$A,CONSOLIDADO!$F330)/COUNTIFS('OEN DET'!$J:$J,"&lt;&gt;",'OEN DET'!$A:$A,CONSOLIDADO!$F330),0)</f>
        <v>0</v>
      </c>
      <c r="AY330" s="22">
        <f>+IFERROR(COUNTIFS('OEN DET'!$J:$J,2,'OEN DET'!$A:$A,CONSOLIDADO!$F330)/COUNTIFS('OEN DET'!$J:$J,"&lt;&gt;",'OEN DET'!$A:$A,CONSOLIDADO!$F330),0)</f>
        <v>0</v>
      </c>
      <c r="AZ330" s="22">
        <f>+IFERROR(COUNTIFS('OEN DET'!$J:$J,3,'OEN DET'!$A:$A,CONSOLIDADO!$F330)/COUNTIFS('OEN DET'!$J:$J,"&lt;&gt;",'OEN DET'!$A:$A,CONSOLIDADO!$F330),0)</f>
        <v>0</v>
      </c>
      <c r="BA330" s="22">
        <f>+IFERROR(COUNTIFS('OEN DET'!$J:$J,4,'OEN DET'!$A:$A,CONSOLIDADO!$F330)/COUNTIFS('OEN DET'!$J:$J,"&lt;&gt;",'OEN DET'!$A:$A,CONSOLIDADO!$F330),0)</f>
        <v>0</v>
      </c>
      <c r="BB330" s="22">
        <f>+IFERROR(COUNTIFS('OEN DET'!$J:$J,5,'OEN DET'!$A:$A,CONSOLIDADO!$F330)/COUNTIFS('OEN DET'!$J:$J,"&lt;&gt;",'OEN DET'!$A:$A,CONSOLIDADO!$F330),0)</f>
        <v>0</v>
      </c>
      <c r="BC330" s="48">
        <v>3</v>
      </c>
    </row>
    <row r="331" spans="1:55" x14ac:dyDescent="0.3">
      <c r="A331" s="11">
        <f>AVERAGEIFS('OEN DET'!B:B,'OEN DET'!A:A,CONSOLIDADO!F331)</f>
        <v>13</v>
      </c>
      <c r="B331" s="11">
        <f>AVERAGEIFS('OEN DET'!F:F,'OEN DET'!A:A,CONSOLIDADO!F331)</f>
        <v>2</v>
      </c>
      <c r="C331" s="43">
        <f t="shared" si="15"/>
        <v>1</v>
      </c>
      <c r="D331" s="43">
        <f t="shared" si="16"/>
        <v>0</v>
      </c>
      <c r="E331" s="2" t="s">
        <v>7708</v>
      </c>
      <c r="F331" s="2">
        <f t="shared" si="17"/>
        <v>330</v>
      </c>
      <c r="G331" s="11">
        <v>0</v>
      </c>
      <c r="H331" s="11">
        <v>0</v>
      </c>
      <c r="I331" s="11">
        <v>0</v>
      </c>
      <c r="J331" s="11">
        <v>0</v>
      </c>
      <c r="K331" s="11">
        <v>0</v>
      </c>
      <c r="L331" s="11">
        <v>0</v>
      </c>
      <c r="M331" s="11">
        <v>0</v>
      </c>
      <c r="N331" s="11">
        <v>0</v>
      </c>
      <c r="O331" s="11">
        <v>0</v>
      </c>
      <c r="P331" s="11">
        <v>0</v>
      </c>
      <c r="Q331" s="11">
        <v>0</v>
      </c>
      <c r="R331" s="11">
        <v>0</v>
      </c>
      <c r="S331" s="11">
        <v>1</v>
      </c>
      <c r="T331" s="11">
        <v>0</v>
      </c>
      <c r="U331" s="11">
        <v>0</v>
      </c>
      <c r="V331" s="11">
        <v>0</v>
      </c>
      <c r="W331" s="11">
        <v>0</v>
      </c>
      <c r="X331" s="11">
        <v>0</v>
      </c>
      <c r="Y331" s="11">
        <v>0</v>
      </c>
      <c r="Z331" s="11">
        <v>0</v>
      </c>
      <c r="AA331" s="11">
        <v>0</v>
      </c>
      <c r="AB331" s="11">
        <v>0</v>
      </c>
      <c r="AC331" s="11">
        <v>0</v>
      </c>
      <c r="AD331" s="11">
        <v>0</v>
      </c>
      <c r="AE331" s="11">
        <v>0</v>
      </c>
      <c r="AF331" s="11">
        <v>0</v>
      </c>
      <c r="AG331" s="11">
        <v>0</v>
      </c>
      <c r="AH331" s="11">
        <v>1</v>
      </c>
      <c r="AI331" s="11">
        <v>0</v>
      </c>
      <c r="AJ331" s="11">
        <v>0</v>
      </c>
      <c r="AK331" s="11">
        <v>0</v>
      </c>
      <c r="AL331" s="11">
        <v>0</v>
      </c>
      <c r="AM331" s="11">
        <v>0</v>
      </c>
      <c r="AN331" s="11">
        <v>0</v>
      </c>
      <c r="AO331" s="11">
        <v>0</v>
      </c>
      <c r="AP331" s="11">
        <v>0</v>
      </c>
      <c r="AQ331" s="11">
        <v>0</v>
      </c>
      <c r="AR331" s="11">
        <v>0</v>
      </c>
      <c r="AS331" s="11">
        <v>0</v>
      </c>
      <c r="AT331" s="11">
        <v>0</v>
      </c>
      <c r="AU331" s="22">
        <f>+IFERROR(COUNTIFS('OEN DET'!$H:$H,1,'OEN DET'!$A:$A,CONSOLIDADO!$F331)/COUNTIFS('OEN DET'!$H:$H,"&lt;&gt;",'OEN DET'!$A:$A,CONSOLIDADO!$F331),0)</f>
        <v>0.83333333333333337</v>
      </c>
      <c r="AV331" s="22">
        <f>+IFERROR(COUNTIFS('OEN DET'!$H:$H,2,'OEN DET'!$A:$A,CONSOLIDADO!$F331)/COUNTIFS('OEN DET'!$H:$H,"&lt;&gt;",'OEN DET'!$A:$A,CONSOLIDADO!$F331),0)</f>
        <v>0.16666666666666666</v>
      </c>
      <c r="AW331" s="22">
        <f>+IFERROR(COUNTIFS('OEN DET'!$H:$H,3,'OEN DET'!$A:$A,CONSOLIDADO!$F331)/COUNTIFS('OEN DET'!$H:$H,"&lt;&gt;",'OEN DET'!$A:$A,CONSOLIDADO!$F331),0)</f>
        <v>0</v>
      </c>
      <c r="AX331" s="22">
        <f>+IFERROR(COUNTIFS('OEN DET'!$J:$J,1,'OEN DET'!$A:$A,CONSOLIDADO!$F331)/COUNTIFS('OEN DET'!$J:$J,"&lt;&gt;",'OEN DET'!$A:$A,CONSOLIDADO!$F331),0)</f>
        <v>0</v>
      </c>
      <c r="AY331" s="22">
        <f>+IFERROR(COUNTIFS('OEN DET'!$J:$J,2,'OEN DET'!$A:$A,CONSOLIDADO!$F331)/COUNTIFS('OEN DET'!$J:$J,"&lt;&gt;",'OEN DET'!$A:$A,CONSOLIDADO!$F331),0)</f>
        <v>0</v>
      </c>
      <c r="AZ331" s="22">
        <f>+IFERROR(COUNTIFS('OEN DET'!$J:$J,3,'OEN DET'!$A:$A,CONSOLIDADO!$F331)/COUNTIFS('OEN DET'!$J:$J,"&lt;&gt;",'OEN DET'!$A:$A,CONSOLIDADO!$F331),0)</f>
        <v>0</v>
      </c>
      <c r="BA331" s="22">
        <f>+IFERROR(COUNTIFS('OEN DET'!$J:$J,4,'OEN DET'!$A:$A,CONSOLIDADO!$F331)/COUNTIFS('OEN DET'!$J:$J,"&lt;&gt;",'OEN DET'!$A:$A,CONSOLIDADO!$F331),0)</f>
        <v>0</v>
      </c>
      <c r="BB331" s="22">
        <f>+IFERROR(COUNTIFS('OEN DET'!$J:$J,5,'OEN DET'!$A:$A,CONSOLIDADO!$F331)/COUNTIFS('OEN DET'!$J:$J,"&lt;&gt;",'OEN DET'!$A:$A,CONSOLIDADO!$F331),0)</f>
        <v>0</v>
      </c>
      <c r="BC331" s="48">
        <v>2</v>
      </c>
    </row>
    <row r="332" spans="1:55" x14ac:dyDescent="0.3">
      <c r="A332" s="11">
        <f>AVERAGEIFS('OEN DET'!B:B,'OEN DET'!A:A,CONSOLIDADO!F332)</f>
        <v>13</v>
      </c>
      <c r="B332" s="11">
        <f>AVERAGEIFS('OEN DET'!F:F,'OEN DET'!A:A,CONSOLIDADO!F332)</f>
        <v>12</v>
      </c>
      <c r="C332" s="43">
        <f t="shared" si="15"/>
        <v>1</v>
      </c>
      <c r="D332" s="43">
        <f t="shared" si="16"/>
        <v>1</v>
      </c>
      <c r="E332" s="2" t="s">
        <v>7708</v>
      </c>
      <c r="F332" s="2">
        <f t="shared" si="17"/>
        <v>331</v>
      </c>
      <c r="G332" s="11">
        <v>0</v>
      </c>
      <c r="H332" s="11">
        <v>0</v>
      </c>
      <c r="I332" s="11">
        <v>0</v>
      </c>
      <c r="J332" s="11">
        <v>0</v>
      </c>
      <c r="K332" s="11">
        <v>0</v>
      </c>
      <c r="L332" s="11">
        <v>0</v>
      </c>
      <c r="M332" s="11">
        <v>0</v>
      </c>
      <c r="N332" s="11">
        <v>0</v>
      </c>
      <c r="O332" s="11">
        <v>0</v>
      </c>
      <c r="P332" s="11">
        <v>0</v>
      </c>
      <c r="Q332" s="11">
        <v>0</v>
      </c>
      <c r="R332" s="11">
        <v>0</v>
      </c>
      <c r="S332" s="11">
        <v>1</v>
      </c>
      <c r="T332" s="11">
        <v>0</v>
      </c>
      <c r="U332" s="11">
        <v>0</v>
      </c>
      <c r="V332" s="11">
        <v>0</v>
      </c>
      <c r="W332" s="11">
        <v>0</v>
      </c>
      <c r="X332" s="11">
        <v>0</v>
      </c>
      <c r="Y332" s="11">
        <v>0</v>
      </c>
      <c r="Z332" s="11">
        <v>0</v>
      </c>
      <c r="AA332" s="11">
        <v>0</v>
      </c>
      <c r="AB332" s="11">
        <v>0</v>
      </c>
      <c r="AC332" s="11">
        <v>0</v>
      </c>
      <c r="AD332" s="11">
        <v>0</v>
      </c>
      <c r="AE332" s="11">
        <v>0</v>
      </c>
      <c r="AF332" s="11">
        <v>0</v>
      </c>
      <c r="AG332" s="11">
        <v>0</v>
      </c>
      <c r="AH332" s="11">
        <v>0</v>
      </c>
      <c r="AI332" s="11">
        <v>0</v>
      </c>
      <c r="AJ332" s="11">
        <v>0</v>
      </c>
      <c r="AK332" s="11">
        <v>0</v>
      </c>
      <c r="AL332" s="11">
        <v>0</v>
      </c>
      <c r="AM332" s="11">
        <v>0</v>
      </c>
      <c r="AN332" s="11">
        <v>0</v>
      </c>
      <c r="AO332" s="11">
        <v>0</v>
      </c>
      <c r="AP332" s="11">
        <v>0</v>
      </c>
      <c r="AQ332" s="11">
        <v>0</v>
      </c>
      <c r="AR332" s="11">
        <v>1</v>
      </c>
      <c r="AS332" s="11">
        <v>0</v>
      </c>
      <c r="AT332" s="11">
        <v>0</v>
      </c>
      <c r="AU332" s="22">
        <f>+IFERROR(COUNTIFS('OEN DET'!$H:$H,1,'OEN DET'!$A:$A,CONSOLIDADO!$F332)/COUNTIFS('OEN DET'!$H:$H,"&lt;&gt;",'OEN DET'!$A:$A,CONSOLIDADO!$F332),0)</f>
        <v>0</v>
      </c>
      <c r="AV332" s="22">
        <f>+IFERROR(COUNTIFS('OEN DET'!$H:$H,2,'OEN DET'!$A:$A,CONSOLIDADO!$F332)/COUNTIFS('OEN DET'!$H:$H,"&lt;&gt;",'OEN DET'!$A:$A,CONSOLIDADO!$F332),0)</f>
        <v>1</v>
      </c>
      <c r="AW332" s="22">
        <f>+IFERROR(COUNTIFS('OEN DET'!$H:$H,3,'OEN DET'!$A:$A,CONSOLIDADO!$F332)/COUNTIFS('OEN DET'!$H:$H,"&lt;&gt;",'OEN DET'!$A:$A,CONSOLIDADO!$F332),0)</f>
        <v>0</v>
      </c>
      <c r="AX332" s="22">
        <f>+IFERROR(COUNTIFS('OEN DET'!$J:$J,1,'OEN DET'!$A:$A,CONSOLIDADO!$F332)/COUNTIFS('OEN DET'!$J:$J,"&lt;&gt;",'OEN DET'!$A:$A,CONSOLIDADO!$F332),0)</f>
        <v>1</v>
      </c>
      <c r="AY332" s="22">
        <f>+IFERROR(COUNTIFS('OEN DET'!$J:$J,2,'OEN DET'!$A:$A,CONSOLIDADO!$F332)/COUNTIFS('OEN DET'!$J:$J,"&lt;&gt;",'OEN DET'!$A:$A,CONSOLIDADO!$F332),0)</f>
        <v>0</v>
      </c>
      <c r="AZ332" s="22">
        <f>+IFERROR(COUNTIFS('OEN DET'!$J:$J,3,'OEN DET'!$A:$A,CONSOLIDADO!$F332)/COUNTIFS('OEN DET'!$J:$J,"&lt;&gt;",'OEN DET'!$A:$A,CONSOLIDADO!$F332),0)</f>
        <v>0</v>
      </c>
      <c r="BA332" s="22">
        <f>+IFERROR(COUNTIFS('OEN DET'!$J:$J,4,'OEN DET'!$A:$A,CONSOLIDADO!$F332)/COUNTIFS('OEN DET'!$J:$J,"&lt;&gt;",'OEN DET'!$A:$A,CONSOLIDADO!$F332),0)</f>
        <v>0</v>
      </c>
      <c r="BB332" s="22">
        <f>+IFERROR(COUNTIFS('OEN DET'!$J:$J,5,'OEN DET'!$A:$A,CONSOLIDADO!$F332)/COUNTIFS('OEN DET'!$J:$J,"&lt;&gt;",'OEN DET'!$A:$A,CONSOLIDADO!$F332),0)</f>
        <v>0</v>
      </c>
      <c r="BC332" s="48">
        <v>3</v>
      </c>
    </row>
    <row r="333" spans="1:55" x14ac:dyDescent="0.3">
      <c r="A333" s="11">
        <f>AVERAGEIFS('OEN DET'!B:B,'OEN DET'!A:A,CONSOLIDADO!F333)</f>
        <v>13</v>
      </c>
      <c r="B333" s="11">
        <f>AVERAGEIFS('OEN DET'!F:F,'OEN DET'!A:A,CONSOLIDADO!F333)</f>
        <v>12</v>
      </c>
      <c r="C333" s="43">
        <f t="shared" si="15"/>
        <v>1</v>
      </c>
      <c r="D333" s="43">
        <f t="shared" si="16"/>
        <v>1</v>
      </c>
      <c r="E333" s="2" t="s">
        <v>7708</v>
      </c>
      <c r="F333" s="2">
        <f t="shared" si="17"/>
        <v>332</v>
      </c>
      <c r="G333" s="11">
        <v>0</v>
      </c>
      <c r="H333" s="11">
        <v>0</v>
      </c>
      <c r="I333" s="11">
        <v>0</v>
      </c>
      <c r="J333" s="11">
        <v>0</v>
      </c>
      <c r="K333" s="11">
        <v>0</v>
      </c>
      <c r="L333" s="11">
        <v>0</v>
      </c>
      <c r="M333" s="11">
        <v>0</v>
      </c>
      <c r="N333" s="11">
        <v>0</v>
      </c>
      <c r="O333" s="11">
        <v>0</v>
      </c>
      <c r="P333" s="11">
        <v>0</v>
      </c>
      <c r="Q333" s="11">
        <v>0</v>
      </c>
      <c r="R333" s="11">
        <v>0</v>
      </c>
      <c r="S333" s="11">
        <v>1</v>
      </c>
      <c r="T333" s="11">
        <v>0</v>
      </c>
      <c r="U333" s="11">
        <v>0</v>
      </c>
      <c r="V333" s="11">
        <v>0</v>
      </c>
      <c r="W333" s="11">
        <v>0</v>
      </c>
      <c r="X333" s="11">
        <v>0</v>
      </c>
      <c r="Y333" s="11">
        <v>0</v>
      </c>
      <c r="Z333" s="11">
        <v>0</v>
      </c>
      <c r="AA333" s="11">
        <v>0</v>
      </c>
      <c r="AB333" s="11">
        <v>0</v>
      </c>
      <c r="AC333" s="11">
        <v>0</v>
      </c>
      <c r="AD333" s="11">
        <v>0</v>
      </c>
      <c r="AE333" s="11">
        <v>0</v>
      </c>
      <c r="AF333" s="11">
        <v>0</v>
      </c>
      <c r="AG333" s="11">
        <v>0</v>
      </c>
      <c r="AH333" s="11">
        <v>0</v>
      </c>
      <c r="AI333" s="11">
        <v>0</v>
      </c>
      <c r="AJ333" s="11">
        <v>0</v>
      </c>
      <c r="AK333" s="11">
        <v>0</v>
      </c>
      <c r="AL333" s="11">
        <v>0</v>
      </c>
      <c r="AM333" s="11">
        <v>0</v>
      </c>
      <c r="AN333" s="11">
        <v>0</v>
      </c>
      <c r="AO333" s="11">
        <v>0</v>
      </c>
      <c r="AP333" s="11">
        <v>0</v>
      </c>
      <c r="AQ333" s="11">
        <v>0</v>
      </c>
      <c r="AR333" s="11">
        <v>1</v>
      </c>
      <c r="AS333" s="11">
        <v>0</v>
      </c>
      <c r="AT333" s="11">
        <v>0</v>
      </c>
      <c r="AU333" s="22">
        <f>+IFERROR(COUNTIFS('OEN DET'!$H:$H,1,'OEN DET'!$A:$A,CONSOLIDADO!$F333)/COUNTIFS('OEN DET'!$H:$H,"&lt;&gt;",'OEN DET'!$A:$A,CONSOLIDADO!$F333),0)</f>
        <v>0</v>
      </c>
      <c r="AV333" s="22">
        <f>+IFERROR(COUNTIFS('OEN DET'!$H:$H,2,'OEN DET'!$A:$A,CONSOLIDADO!$F333)/COUNTIFS('OEN DET'!$H:$H,"&lt;&gt;",'OEN DET'!$A:$A,CONSOLIDADO!$F333),0)</f>
        <v>1</v>
      </c>
      <c r="AW333" s="22">
        <f>+IFERROR(COUNTIFS('OEN DET'!$H:$H,3,'OEN DET'!$A:$A,CONSOLIDADO!$F333)/COUNTIFS('OEN DET'!$H:$H,"&lt;&gt;",'OEN DET'!$A:$A,CONSOLIDADO!$F333),0)</f>
        <v>0</v>
      </c>
      <c r="AX333" s="22">
        <f>+IFERROR(COUNTIFS('OEN DET'!$J:$J,1,'OEN DET'!$A:$A,CONSOLIDADO!$F333)/COUNTIFS('OEN DET'!$J:$J,"&lt;&gt;",'OEN DET'!$A:$A,CONSOLIDADO!$F333),0)</f>
        <v>1</v>
      </c>
      <c r="AY333" s="22">
        <f>+IFERROR(COUNTIFS('OEN DET'!$J:$J,2,'OEN DET'!$A:$A,CONSOLIDADO!$F333)/COUNTIFS('OEN DET'!$J:$J,"&lt;&gt;",'OEN DET'!$A:$A,CONSOLIDADO!$F333),0)</f>
        <v>0</v>
      </c>
      <c r="AZ333" s="22">
        <f>+IFERROR(COUNTIFS('OEN DET'!$J:$J,3,'OEN DET'!$A:$A,CONSOLIDADO!$F333)/COUNTIFS('OEN DET'!$J:$J,"&lt;&gt;",'OEN DET'!$A:$A,CONSOLIDADO!$F333),0)</f>
        <v>0</v>
      </c>
      <c r="BA333" s="22">
        <f>+IFERROR(COUNTIFS('OEN DET'!$J:$J,4,'OEN DET'!$A:$A,CONSOLIDADO!$F333)/COUNTIFS('OEN DET'!$J:$J,"&lt;&gt;",'OEN DET'!$A:$A,CONSOLIDADO!$F333),0)</f>
        <v>0</v>
      </c>
      <c r="BB333" s="22">
        <f>+IFERROR(COUNTIFS('OEN DET'!$J:$J,5,'OEN DET'!$A:$A,CONSOLIDADO!$F333)/COUNTIFS('OEN DET'!$J:$J,"&lt;&gt;",'OEN DET'!$A:$A,CONSOLIDADO!$F333),0)</f>
        <v>0</v>
      </c>
      <c r="BC333" s="48">
        <v>3</v>
      </c>
    </row>
    <row r="334" spans="1:55" x14ac:dyDescent="0.3">
      <c r="A334" s="11">
        <f>AVERAGEIFS('OEN DET'!B:B,'OEN DET'!A:A,CONSOLIDADO!F334)</f>
        <v>13</v>
      </c>
      <c r="B334" s="11">
        <f>AVERAGEIFS('OEN DET'!F:F,'OEN DET'!A:A,CONSOLIDADO!F334)</f>
        <v>12</v>
      </c>
      <c r="C334" s="43">
        <f t="shared" si="15"/>
        <v>1</v>
      </c>
      <c r="D334" s="43">
        <f t="shared" si="16"/>
        <v>1</v>
      </c>
      <c r="E334" s="2" t="s">
        <v>7708</v>
      </c>
      <c r="F334" s="2">
        <f t="shared" si="17"/>
        <v>333</v>
      </c>
      <c r="G334" s="11">
        <v>0</v>
      </c>
      <c r="H334" s="11">
        <v>0</v>
      </c>
      <c r="I334" s="11">
        <v>0</v>
      </c>
      <c r="J334" s="11">
        <v>0</v>
      </c>
      <c r="K334" s="11">
        <v>0</v>
      </c>
      <c r="L334" s="11">
        <v>0</v>
      </c>
      <c r="M334" s="11">
        <v>0</v>
      </c>
      <c r="N334" s="11">
        <v>0</v>
      </c>
      <c r="O334" s="11">
        <v>0</v>
      </c>
      <c r="P334" s="11">
        <v>0</v>
      </c>
      <c r="Q334" s="11">
        <v>0</v>
      </c>
      <c r="R334" s="11">
        <v>0</v>
      </c>
      <c r="S334" s="11">
        <v>1</v>
      </c>
      <c r="T334" s="11">
        <v>0</v>
      </c>
      <c r="U334" s="11">
        <v>0</v>
      </c>
      <c r="V334" s="11">
        <v>0</v>
      </c>
      <c r="W334" s="11">
        <v>0</v>
      </c>
      <c r="X334" s="11">
        <v>0</v>
      </c>
      <c r="Y334" s="11">
        <v>0</v>
      </c>
      <c r="Z334" s="11">
        <v>0</v>
      </c>
      <c r="AA334" s="11">
        <v>0</v>
      </c>
      <c r="AB334" s="11">
        <v>0</v>
      </c>
      <c r="AC334" s="11">
        <v>0</v>
      </c>
      <c r="AD334" s="11">
        <v>0</v>
      </c>
      <c r="AE334" s="11">
        <v>0</v>
      </c>
      <c r="AF334" s="11">
        <v>0</v>
      </c>
      <c r="AG334" s="11">
        <v>0</v>
      </c>
      <c r="AH334" s="11">
        <v>0</v>
      </c>
      <c r="AI334" s="11">
        <v>0</v>
      </c>
      <c r="AJ334" s="11">
        <v>0</v>
      </c>
      <c r="AK334" s="11">
        <v>0</v>
      </c>
      <c r="AL334" s="11">
        <v>0</v>
      </c>
      <c r="AM334" s="11">
        <v>0</v>
      </c>
      <c r="AN334" s="11">
        <v>0</v>
      </c>
      <c r="AO334" s="11">
        <v>0</v>
      </c>
      <c r="AP334" s="11">
        <v>0</v>
      </c>
      <c r="AQ334" s="11">
        <v>0</v>
      </c>
      <c r="AR334" s="11">
        <v>1</v>
      </c>
      <c r="AS334" s="11">
        <v>0</v>
      </c>
      <c r="AT334" s="11">
        <v>0</v>
      </c>
      <c r="AU334" s="22">
        <f>+IFERROR(COUNTIFS('OEN DET'!$H:$H,1,'OEN DET'!$A:$A,CONSOLIDADO!$F334)/COUNTIFS('OEN DET'!$H:$H,"&lt;&gt;",'OEN DET'!$A:$A,CONSOLIDADO!$F334),0)</f>
        <v>0</v>
      </c>
      <c r="AV334" s="22">
        <f>+IFERROR(COUNTIFS('OEN DET'!$H:$H,2,'OEN DET'!$A:$A,CONSOLIDADO!$F334)/COUNTIFS('OEN DET'!$H:$H,"&lt;&gt;",'OEN DET'!$A:$A,CONSOLIDADO!$F334),0)</f>
        <v>1</v>
      </c>
      <c r="AW334" s="22">
        <f>+IFERROR(COUNTIFS('OEN DET'!$H:$H,3,'OEN DET'!$A:$A,CONSOLIDADO!$F334)/COUNTIFS('OEN DET'!$H:$H,"&lt;&gt;",'OEN DET'!$A:$A,CONSOLIDADO!$F334),0)</f>
        <v>0</v>
      </c>
      <c r="AX334" s="22">
        <f>+IFERROR(COUNTIFS('OEN DET'!$J:$J,1,'OEN DET'!$A:$A,CONSOLIDADO!$F334)/COUNTIFS('OEN DET'!$J:$J,"&lt;&gt;",'OEN DET'!$A:$A,CONSOLIDADO!$F334),0)</f>
        <v>1</v>
      </c>
      <c r="AY334" s="22">
        <f>+IFERROR(COUNTIFS('OEN DET'!$J:$J,2,'OEN DET'!$A:$A,CONSOLIDADO!$F334)/COUNTIFS('OEN DET'!$J:$J,"&lt;&gt;",'OEN DET'!$A:$A,CONSOLIDADO!$F334),0)</f>
        <v>0</v>
      </c>
      <c r="AZ334" s="22">
        <f>+IFERROR(COUNTIFS('OEN DET'!$J:$J,3,'OEN DET'!$A:$A,CONSOLIDADO!$F334)/COUNTIFS('OEN DET'!$J:$J,"&lt;&gt;",'OEN DET'!$A:$A,CONSOLIDADO!$F334),0)</f>
        <v>0</v>
      </c>
      <c r="BA334" s="22">
        <f>+IFERROR(COUNTIFS('OEN DET'!$J:$J,4,'OEN DET'!$A:$A,CONSOLIDADO!$F334)/COUNTIFS('OEN DET'!$J:$J,"&lt;&gt;",'OEN DET'!$A:$A,CONSOLIDADO!$F334),0)</f>
        <v>0</v>
      </c>
      <c r="BB334" s="22">
        <f>+IFERROR(COUNTIFS('OEN DET'!$J:$J,5,'OEN DET'!$A:$A,CONSOLIDADO!$F334)/COUNTIFS('OEN DET'!$J:$J,"&lt;&gt;",'OEN DET'!$A:$A,CONSOLIDADO!$F334),0)</f>
        <v>0</v>
      </c>
      <c r="BC334" s="48">
        <v>3</v>
      </c>
    </row>
    <row r="335" spans="1:55" x14ac:dyDescent="0.3">
      <c r="A335" s="11">
        <f>AVERAGEIFS('OEN DET'!B:B,'OEN DET'!A:A,CONSOLIDADO!F335)</f>
        <v>13</v>
      </c>
      <c r="B335" s="11">
        <f>AVERAGEIFS('OEN DET'!F:F,'OEN DET'!A:A,CONSOLIDADO!F335)</f>
        <v>12</v>
      </c>
      <c r="C335" s="43">
        <f t="shared" si="15"/>
        <v>1</v>
      </c>
      <c r="D335" s="43">
        <f t="shared" si="16"/>
        <v>1</v>
      </c>
      <c r="E335" s="2" t="s">
        <v>7708</v>
      </c>
      <c r="F335" s="2">
        <f t="shared" si="17"/>
        <v>334</v>
      </c>
      <c r="G335" s="11">
        <v>0</v>
      </c>
      <c r="H335" s="11">
        <v>0</v>
      </c>
      <c r="I335" s="11">
        <v>0</v>
      </c>
      <c r="J335" s="11">
        <v>0</v>
      </c>
      <c r="K335" s="11">
        <v>0</v>
      </c>
      <c r="L335" s="11">
        <v>0</v>
      </c>
      <c r="M335" s="11">
        <v>0</v>
      </c>
      <c r="N335" s="11">
        <v>0</v>
      </c>
      <c r="O335" s="11">
        <v>0</v>
      </c>
      <c r="P335" s="11">
        <v>0</v>
      </c>
      <c r="Q335" s="11">
        <v>0</v>
      </c>
      <c r="R335" s="11">
        <v>0</v>
      </c>
      <c r="S335" s="11">
        <v>1</v>
      </c>
      <c r="T335" s="11">
        <v>0</v>
      </c>
      <c r="U335" s="11">
        <v>0</v>
      </c>
      <c r="V335" s="11">
        <v>0</v>
      </c>
      <c r="W335" s="11">
        <v>0</v>
      </c>
      <c r="X335" s="11">
        <v>0</v>
      </c>
      <c r="Y335" s="11">
        <v>0</v>
      </c>
      <c r="Z335" s="11">
        <v>0</v>
      </c>
      <c r="AA335" s="11">
        <v>0</v>
      </c>
      <c r="AB335" s="11">
        <v>0</v>
      </c>
      <c r="AC335" s="11">
        <v>0</v>
      </c>
      <c r="AD335" s="11">
        <v>0</v>
      </c>
      <c r="AE335" s="11">
        <v>0</v>
      </c>
      <c r="AF335" s="11">
        <v>0</v>
      </c>
      <c r="AG335" s="11">
        <v>0</v>
      </c>
      <c r="AH335" s="11">
        <v>0</v>
      </c>
      <c r="AI335" s="11">
        <v>0</v>
      </c>
      <c r="AJ335" s="11">
        <v>0</v>
      </c>
      <c r="AK335" s="11">
        <v>0</v>
      </c>
      <c r="AL335" s="11">
        <v>0</v>
      </c>
      <c r="AM335" s="11">
        <v>0</v>
      </c>
      <c r="AN335" s="11">
        <v>0</v>
      </c>
      <c r="AO335" s="11">
        <v>0</v>
      </c>
      <c r="AP335" s="11">
        <v>0</v>
      </c>
      <c r="AQ335" s="11">
        <v>0</v>
      </c>
      <c r="AR335" s="11">
        <v>1</v>
      </c>
      <c r="AS335" s="11">
        <v>0</v>
      </c>
      <c r="AT335" s="11">
        <v>0</v>
      </c>
      <c r="AU335" s="22">
        <f>+IFERROR(COUNTIFS('OEN DET'!$H:$H,1,'OEN DET'!$A:$A,CONSOLIDADO!$F335)/COUNTIFS('OEN DET'!$H:$H,"&lt;&gt;",'OEN DET'!$A:$A,CONSOLIDADO!$F335),0)</f>
        <v>0</v>
      </c>
      <c r="AV335" s="22">
        <f>+IFERROR(COUNTIFS('OEN DET'!$H:$H,2,'OEN DET'!$A:$A,CONSOLIDADO!$F335)/COUNTIFS('OEN DET'!$H:$H,"&lt;&gt;",'OEN DET'!$A:$A,CONSOLIDADO!$F335),0)</f>
        <v>1</v>
      </c>
      <c r="AW335" s="22">
        <f>+IFERROR(COUNTIFS('OEN DET'!$H:$H,3,'OEN DET'!$A:$A,CONSOLIDADO!$F335)/COUNTIFS('OEN DET'!$H:$H,"&lt;&gt;",'OEN DET'!$A:$A,CONSOLIDADO!$F335),0)</f>
        <v>0</v>
      </c>
      <c r="AX335" s="22">
        <f>+IFERROR(COUNTIFS('OEN DET'!$J:$J,1,'OEN DET'!$A:$A,CONSOLIDADO!$F335)/COUNTIFS('OEN DET'!$J:$J,"&lt;&gt;",'OEN DET'!$A:$A,CONSOLIDADO!$F335),0)</f>
        <v>1</v>
      </c>
      <c r="AY335" s="22">
        <f>+IFERROR(COUNTIFS('OEN DET'!$J:$J,2,'OEN DET'!$A:$A,CONSOLIDADO!$F335)/COUNTIFS('OEN DET'!$J:$J,"&lt;&gt;",'OEN DET'!$A:$A,CONSOLIDADO!$F335),0)</f>
        <v>0</v>
      </c>
      <c r="AZ335" s="22">
        <f>+IFERROR(COUNTIFS('OEN DET'!$J:$J,3,'OEN DET'!$A:$A,CONSOLIDADO!$F335)/COUNTIFS('OEN DET'!$J:$J,"&lt;&gt;",'OEN DET'!$A:$A,CONSOLIDADO!$F335),0)</f>
        <v>0</v>
      </c>
      <c r="BA335" s="22">
        <f>+IFERROR(COUNTIFS('OEN DET'!$J:$J,4,'OEN DET'!$A:$A,CONSOLIDADO!$F335)/COUNTIFS('OEN DET'!$J:$J,"&lt;&gt;",'OEN DET'!$A:$A,CONSOLIDADO!$F335),0)</f>
        <v>0</v>
      </c>
      <c r="BB335" s="22">
        <f>+IFERROR(COUNTIFS('OEN DET'!$J:$J,5,'OEN DET'!$A:$A,CONSOLIDADO!$F335)/COUNTIFS('OEN DET'!$J:$J,"&lt;&gt;",'OEN DET'!$A:$A,CONSOLIDADO!$F335),0)</f>
        <v>0</v>
      </c>
      <c r="BC335" s="48">
        <v>3</v>
      </c>
    </row>
    <row r="336" spans="1:55" x14ac:dyDescent="0.3">
      <c r="A336" s="11">
        <f>AVERAGEIFS('OEN DET'!B:B,'OEN DET'!A:A,CONSOLIDADO!F336)</f>
        <v>14</v>
      </c>
      <c r="B336" s="11">
        <f>AVERAGEIFS('OEN DET'!F:F,'OEN DET'!A:A,CONSOLIDADO!F336)</f>
        <v>10</v>
      </c>
      <c r="C336" s="43">
        <f t="shared" si="15"/>
        <v>1</v>
      </c>
      <c r="D336" s="43">
        <f t="shared" si="16"/>
        <v>1</v>
      </c>
      <c r="E336" s="2" t="s">
        <v>7708</v>
      </c>
      <c r="F336" s="2">
        <f t="shared" si="17"/>
        <v>335</v>
      </c>
      <c r="G336" s="11">
        <v>0</v>
      </c>
      <c r="H336" s="11">
        <v>0</v>
      </c>
      <c r="I336" s="11">
        <v>0</v>
      </c>
      <c r="J336" s="11">
        <v>0</v>
      </c>
      <c r="K336" s="11">
        <v>0</v>
      </c>
      <c r="L336" s="11">
        <v>0</v>
      </c>
      <c r="M336" s="11">
        <v>0</v>
      </c>
      <c r="N336" s="11">
        <v>0</v>
      </c>
      <c r="O336" s="11">
        <v>0</v>
      </c>
      <c r="P336" s="11">
        <v>0</v>
      </c>
      <c r="Q336" s="11">
        <v>0</v>
      </c>
      <c r="R336" s="11">
        <v>0</v>
      </c>
      <c r="S336" s="11">
        <v>0</v>
      </c>
      <c r="T336" s="11">
        <v>1</v>
      </c>
      <c r="U336" s="11">
        <v>0</v>
      </c>
      <c r="V336" s="11">
        <v>0</v>
      </c>
      <c r="W336" s="11">
        <v>0</v>
      </c>
      <c r="X336" s="11">
        <v>0</v>
      </c>
      <c r="Y336" s="11">
        <v>0</v>
      </c>
      <c r="Z336" s="11">
        <v>0</v>
      </c>
      <c r="AA336" s="11">
        <v>0</v>
      </c>
      <c r="AB336" s="11">
        <v>0</v>
      </c>
      <c r="AC336" s="11">
        <v>0</v>
      </c>
      <c r="AD336" s="11">
        <v>0</v>
      </c>
      <c r="AE336" s="11">
        <v>0</v>
      </c>
      <c r="AF336" s="11">
        <v>0</v>
      </c>
      <c r="AG336" s="11">
        <v>0</v>
      </c>
      <c r="AH336" s="11">
        <v>0</v>
      </c>
      <c r="AI336" s="11">
        <v>0</v>
      </c>
      <c r="AJ336" s="11">
        <v>0</v>
      </c>
      <c r="AK336" s="11">
        <v>0</v>
      </c>
      <c r="AL336" s="11">
        <v>0</v>
      </c>
      <c r="AM336" s="11">
        <v>0</v>
      </c>
      <c r="AN336" s="11">
        <v>0</v>
      </c>
      <c r="AO336" s="11">
        <v>0</v>
      </c>
      <c r="AP336" s="11">
        <v>1</v>
      </c>
      <c r="AQ336" s="11">
        <v>0</v>
      </c>
      <c r="AR336" s="11">
        <v>0</v>
      </c>
      <c r="AS336" s="11">
        <v>0</v>
      </c>
      <c r="AT336" s="11">
        <v>0</v>
      </c>
      <c r="AU336" s="22">
        <f>+IFERROR(COUNTIFS('OEN DET'!$H:$H,1,'OEN DET'!$A:$A,CONSOLIDADO!$F336)/COUNTIFS('OEN DET'!$H:$H,"&lt;&gt;",'OEN DET'!$A:$A,CONSOLIDADO!$F336),0)</f>
        <v>0.5</v>
      </c>
      <c r="AV336" s="22">
        <f>+IFERROR(COUNTIFS('OEN DET'!$H:$H,2,'OEN DET'!$A:$A,CONSOLIDADO!$F336)/COUNTIFS('OEN DET'!$H:$H,"&lt;&gt;",'OEN DET'!$A:$A,CONSOLIDADO!$F336),0)</f>
        <v>0</v>
      </c>
      <c r="AW336" s="22">
        <f>+IFERROR(COUNTIFS('OEN DET'!$H:$H,3,'OEN DET'!$A:$A,CONSOLIDADO!$F336)/COUNTIFS('OEN DET'!$H:$H,"&lt;&gt;",'OEN DET'!$A:$A,CONSOLIDADO!$F336),0)</f>
        <v>0.5</v>
      </c>
      <c r="AX336" s="22">
        <f>+IFERROR(COUNTIFS('OEN DET'!$J:$J,1,'OEN DET'!$A:$A,CONSOLIDADO!$F336)/COUNTIFS('OEN DET'!$J:$J,"&lt;&gt;",'OEN DET'!$A:$A,CONSOLIDADO!$F336),0)</f>
        <v>0</v>
      </c>
      <c r="AY336" s="22">
        <f>+IFERROR(COUNTIFS('OEN DET'!$J:$J,2,'OEN DET'!$A:$A,CONSOLIDADO!$F336)/COUNTIFS('OEN DET'!$J:$J,"&lt;&gt;",'OEN DET'!$A:$A,CONSOLIDADO!$F336),0)</f>
        <v>0</v>
      </c>
      <c r="AZ336" s="22">
        <f>+IFERROR(COUNTIFS('OEN DET'!$J:$J,3,'OEN DET'!$A:$A,CONSOLIDADO!$F336)/COUNTIFS('OEN DET'!$J:$J,"&lt;&gt;",'OEN DET'!$A:$A,CONSOLIDADO!$F336),0)</f>
        <v>0</v>
      </c>
      <c r="BA336" s="22">
        <f>+IFERROR(COUNTIFS('OEN DET'!$J:$J,4,'OEN DET'!$A:$A,CONSOLIDADO!$F336)/COUNTIFS('OEN DET'!$J:$J,"&lt;&gt;",'OEN DET'!$A:$A,CONSOLIDADO!$F336),0)</f>
        <v>0</v>
      </c>
      <c r="BB336" s="22">
        <f>+IFERROR(COUNTIFS('OEN DET'!$J:$J,5,'OEN DET'!$A:$A,CONSOLIDADO!$F336)/COUNTIFS('OEN DET'!$J:$J,"&lt;&gt;",'OEN DET'!$A:$A,CONSOLIDADO!$F336),0)</f>
        <v>1</v>
      </c>
      <c r="BC336" s="48">
        <v>2</v>
      </c>
    </row>
    <row r="337" spans="1:55" x14ac:dyDescent="0.3">
      <c r="A337" s="11">
        <f>AVERAGEIFS('OEN DET'!B:B,'OEN DET'!A:A,CONSOLIDADO!F337)</f>
        <v>15</v>
      </c>
      <c r="B337" s="11">
        <f>AVERAGEIFS('OEN DET'!F:F,'OEN DET'!A:A,CONSOLIDADO!F337)</f>
        <v>7</v>
      </c>
      <c r="C337" s="43">
        <f t="shared" si="15"/>
        <v>1</v>
      </c>
      <c r="D337" s="43">
        <f t="shared" si="16"/>
        <v>1</v>
      </c>
      <c r="E337" s="2" t="s">
        <v>7708</v>
      </c>
      <c r="F337" s="2">
        <f t="shared" si="17"/>
        <v>336</v>
      </c>
      <c r="G337" s="11">
        <v>0</v>
      </c>
      <c r="H337" s="11">
        <v>0</v>
      </c>
      <c r="I337" s="11">
        <v>0</v>
      </c>
      <c r="J337" s="11">
        <v>0</v>
      </c>
      <c r="K337" s="11">
        <v>0</v>
      </c>
      <c r="L337" s="11">
        <v>0</v>
      </c>
      <c r="M337" s="11">
        <v>0</v>
      </c>
      <c r="N337" s="11">
        <v>0</v>
      </c>
      <c r="O337" s="11">
        <v>0</v>
      </c>
      <c r="P337" s="11">
        <v>0</v>
      </c>
      <c r="Q337" s="11">
        <v>0</v>
      </c>
      <c r="R337" s="11">
        <v>0</v>
      </c>
      <c r="S337" s="11">
        <v>0</v>
      </c>
      <c r="T337" s="11">
        <v>0</v>
      </c>
      <c r="U337" s="11">
        <v>1</v>
      </c>
      <c r="V337" s="11">
        <v>0</v>
      </c>
      <c r="W337" s="11">
        <v>0</v>
      </c>
      <c r="X337" s="11">
        <v>0</v>
      </c>
      <c r="Y337" s="11">
        <v>0</v>
      </c>
      <c r="Z337" s="11">
        <v>0</v>
      </c>
      <c r="AA337" s="11">
        <v>0</v>
      </c>
      <c r="AB337" s="11">
        <v>0</v>
      </c>
      <c r="AC337" s="11">
        <v>0</v>
      </c>
      <c r="AD337" s="11">
        <v>0</v>
      </c>
      <c r="AE337" s="11">
        <v>0</v>
      </c>
      <c r="AF337" s="11">
        <v>0</v>
      </c>
      <c r="AG337" s="11">
        <v>0</v>
      </c>
      <c r="AH337" s="11">
        <v>0</v>
      </c>
      <c r="AI337" s="11">
        <v>0</v>
      </c>
      <c r="AJ337" s="11">
        <v>0</v>
      </c>
      <c r="AK337" s="11">
        <v>0</v>
      </c>
      <c r="AL337" s="11">
        <v>0</v>
      </c>
      <c r="AM337" s="11">
        <v>1</v>
      </c>
      <c r="AN337" s="11">
        <v>0</v>
      </c>
      <c r="AO337" s="11">
        <v>0</v>
      </c>
      <c r="AP337" s="11">
        <v>0</v>
      </c>
      <c r="AQ337" s="11">
        <v>0</v>
      </c>
      <c r="AR337" s="11">
        <v>0</v>
      </c>
      <c r="AS337" s="11">
        <v>0</v>
      </c>
      <c r="AT337" s="11">
        <v>0</v>
      </c>
      <c r="AU337" s="22">
        <f>+IFERROR(COUNTIFS('OEN DET'!$H:$H,1,'OEN DET'!$A:$A,CONSOLIDADO!$F337)/COUNTIFS('OEN DET'!$H:$H,"&lt;&gt;",'OEN DET'!$A:$A,CONSOLIDADO!$F337),0)</f>
        <v>0.6</v>
      </c>
      <c r="AV337" s="22">
        <f>+IFERROR(COUNTIFS('OEN DET'!$H:$H,2,'OEN DET'!$A:$A,CONSOLIDADO!$F337)/COUNTIFS('OEN DET'!$H:$H,"&lt;&gt;",'OEN DET'!$A:$A,CONSOLIDADO!$F337),0)</f>
        <v>0.4</v>
      </c>
      <c r="AW337" s="22">
        <f>+IFERROR(COUNTIFS('OEN DET'!$H:$H,3,'OEN DET'!$A:$A,CONSOLIDADO!$F337)/COUNTIFS('OEN DET'!$H:$H,"&lt;&gt;",'OEN DET'!$A:$A,CONSOLIDADO!$F337),0)</f>
        <v>0</v>
      </c>
      <c r="AX337" s="22">
        <f>+IFERROR(COUNTIFS('OEN DET'!$J:$J,1,'OEN DET'!$A:$A,CONSOLIDADO!$F337)/COUNTIFS('OEN DET'!$J:$J,"&lt;&gt;",'OEN DET'!$A:$A,CONSOLIDADO!$F337),0)</f>
        <v>0</v>
      </c>
      <c r="AY337" s="22">
        <f>+IFERROR(COUNTIFS('OEN DET'!$J:$J,2,'OEN DET'!$A:$A,CONSOLIDADO!$F337)/COUNTIFS('OEN DET'!$J:$J,"&lt;&gt;",'OEN DET'!$A:$A,CONSOLIDADO!$F337),0)</f>
        <v>0.875</v>
      </c>
      <c r="AZ337" s="22">
        <f>+IFERROR(COUNTIFS('OEN DET'!$J:$J,3,'OEN DET'!$A:$A,CONSOLIDADO!$F337)/COUNTIFS('OEN DET'!$J:$J,"&lt;&gt;",'OEN DET'!$A:$A,CONSOLIDADO!$F337),0)</f>
        <v>0.125</v>
      </c>
      <c r="BA337" s="22">
        <f>+IFERROR(COUNTIFS('OEN DET'!$J:$J,4,'OEN DET'!$A:$A,CONSOLIDADO!$F337)/COUNTIFS('OEN DET'!$J:$J,"&lt;&gt;",'OEN DET'!$A:$A,CONSOLIDADO!$F337),0)</f>
        <v>0</v>
      </c>
      <c r="BB337" s="22">
        <f>+IFERROR(COUNTIFS('OEN DET'!$J:$J,5,'OEN DET'!$A:$A,CONSOLIDADO!$F337)/COUNTIFS('OEN DET'!$J:$J,"&lt;&gt;",'OEN DET'!$A:$A,CONSOLIDADO!$F337),0)</f>
        <v>0</v>
      </c>
      <c r="BC337" s="48">
        <v>1</v>
      </c>
    </row>
    <row r="338" spans="1:55" x14ac:dyDescent="0.3">
      <c r="A338" s="11">
        <f>AVERAGEIFS('OEN DET'!B:B,'OEN DET'!A:A,CONSOLIDADO!F338)</f>
        <v>15</v>
      </c>
      <c r="B338" s="11">
        <f>AVERAGEIFS('OEN DET'!F:F,'OEN DET'!A:A,CONSOLIDADO!F338)</f>
        <v>13</v>
      </c>
      <c r="C338" s="43">
        <f t="shared" si="15"/>
        <v>1</v>
      </c>
      <c r="D338" s="43">
        <f t="shared" si="16"/>
        <v>0</v>
      </c>
      <c r="E338" s="2" t="s">
        <v>7708</v>
      </c>
      <c r="F338" s="2">
        <f t="shared" si="17"/>
        <v>337</v>
      </c>
      <c r="G338" s="11">
        <v>0</v>
      </c>
      <c r="H338" s="11">
        <v>0</v>
      </c>
      <c r="I338" s="11">
        <v>0</v>
      </c>
      <c r="J338" s="11">
        <v>0</v>
      </c>
      <c r="K338" s="11">
        <v>0</v>
      </c>
      <c r="L338" s="11">
        <v>0</v>
      </c>
      <c r="M338" s="11">
        <v>0</v>
      </c>
      <c r="N338" s="11">
        <v>0</v>
      </c>
      <c r="O338" s="11">
        <v>0</v>
      </c>
      <c r="P338" s="11">
        <v>0</v>
      </c>
      <c r="Q338" s="11">
        <v>0</v>
      </c>
      <c r="R338" s="11">
        <v>0</v>
      </c>
      <c r="S338" s="11">
        <v>0</v>
      </c>
      <c r="T338" s="11">
        <v>0</v>
      </c>
      <c r="U338" s="11">
        <v>1</v>
      </c>
      <c r="V338" s="11">
        <v>0</v>
      </c>
      <c r="W338" s="11">
        <v>0</v>
      </c>
      <c r="X338" s="11">
        <v>0</v>
      </c>
      <c r="Y338" s="11">
        <v>0</v>
      </c>
      <c r="Z338" s="11">
        <v>0</v>
      </c>
      <c r="AA338" s="11">
        <v>0</v>
      </c>
      <c r="AB338" s="11">
        <v>0</v>
      </c>
      <c r="AC338" s="11">
        <v>0</v>
      </c>
      <c r="AD338" s="11">
        <v>0</v>
      </c>
      <c r="AE338" s="11">
        <v>0</v>
      </c>
      <c r="AF338" s="11">
        <v>0</v>
      </c>
      <c r="AG338" s="11">
        <v>0</v>
      </c>
      <c r="AH338" s="11">
        <v>0</v>
      </c>
      <c r="AI338" s="11">
        <v>0</v>
      </c>
      <c r="AJ338" s="11">
        <v>0</v>
      </c>
      <c r="AK338" s="11">
        <v>0</v>
      </c>
      <c r="AL338" s="11">
        <v>0</v>
      </c>
      <c r="AM338" s="11">
        <v>0</v>
      </c>
      <c r="AN338" s="11">
        <v>0</v>
      </c>
      <c r="AO338" s="11">
        <v>0</v>
      </c>
      <c r="AP338" s="11">
        <v>0</v>
      </c>
      <c r="AQ338" s="11">
        <v>0</v>
      </c>
      <c r="AR338" s="11">
        <v>0</v>
      </c>
      <c r="AS338" s="11">
        <v>1</v>
      </c>
      <c r="AT338" s="11">
        <v>0</v>
      </c>
      <c r="AU338" s="22">
        <f>+IFERROR(COUNTIFS('OEN DET'!$H:$H,1,'OEN DET'!$A:$A,CONSOLIDADO!$F338)/COUNTIFS('OEN DET'!$H:$H,"&lt;&gt;",'OEN DET'!$A:$A,CONSOLIDADO!$F338),0)</f>
        <v>0.25</v>
      </c>
      <c r="AV338" s="22">
        <f>+IFERROR(COUNTIFS('OEN DET'!$H:$H,2,'OEN DET'!$A:$A,CONSOLIDADO!$F338)/COUNTIFS('OEN DET'!$H:$H,"&lt;&gt;",'OEN DET'!$A:$A,CONSOLIDADO!$F338),0)</f>
        <v>0.75</v>
      </c>
      <c r="AW338" s="22">
        <f>+IFERROR(COUNTIFS('OEN DET'!$H:$H,3,'OEN DET'!$A:$A,CONSOLIDADO!$F338)/COUNTIFS('OEN DET'!$H:$H,"&lt;&gt;",'OEN DET'!$A:$A,CONSOLIDADO!$F338),0)</f>
        <v>0</v>
      </c>
      <c r="AX338" s="22">
        <f>+IFERROR(COUNTIFS('OEN DET'!$J:$J,1,'OEN DET'!$A:$A,CONSOLIDADO!$F338)/COUNTIFS('OEN DET'!$J:$J,"&lt;&gt;",'OEN DET'!$A:$A,CONSOLIDADO!$F338),0)</f>
        <v>0</v>
      </c>
      <c r="AY338" s="22">
        <f>+IFERROR(COUNTIFS('OEN DET'!$J:$J,2,'OEN DET'!$A:$A,CONSOLIDADO!$F338)/COUNTIFS('OEN DET'!$J:$J,"&lt;&gt;",'OEN DET'!$A:$A,CONSOLIDADO!$F338),0)</f>
        <v>0</v>
      </c>
      <c r="AZ338" s="22">
        <f>+IFERROR(COUNTIFS('OEN DET'!$J:$J,3,'OEN DET'!$A:$A,CONSOLIDADO!$F338)/COUNTIFS('OEN DET'!$J:$J,"&lt;&gt;",'OEN DET'!$A:$A,CONSOLIDADO!$F338),0)</f>
        <v>0</v>
      </c>
      <c r="BA338" s="22">
        <f>+IFERROR(COUNTIFS('OEN DET'!$J:$J,4,'OEN DET'!$A:$A,CONSOLIDADO!$F338)/COUNTIFS('OEN DET'!$J:$J,"&lt;&gt;",'OEN DET'!$A:$A,CONSOLIDADO!$F338),0)</f>
        <v>0</v>
      </c>
      <c r="BB338" s="22">
        <f>+IFERROR(COUNTIFS('OEN DET'!$J:$J,5,'OEN DET'!$A:$A,CONSOLIDADO!$F338)/COUNTIFS('OEN DET'!$J:$J,"&lt;&gt;",'OEN DET'!$A:$A,CONSOLIDADO!$F338),0)</f>
        <v>0</v>
      </c>
      <c r="BC338" s="48">
        <v>3</v>
      </c>
    </row>
    <row r="339" spans="1:55" x14ac:dyDescent="0.3">
      <c r="A339" s="11">
        <f>AVERAGEIFS('OEN DET'!B:B,'OEN DET'!A:A,CONSOLIDADO!F339)</f>
        <v>15</v>
      </c>
      <c r="B339" s="11">
        <f>AVERAGEIFS('OEN DET'!F:F,'OEN DET'!A:A,CONSOLIDADO!F339)</f>
        <v>7</v>
      </c>
      <c r="C339" s="43">
        <f t="shared" si="15"/>
        <v>1</v>
      </c>
      <c r="D339" s="43">
        <f t="shared" si="16"/>
        <v>1</v>
      </c>
      <c r="E339" s="2" t="s">
        <v>7708</v>
      </c>
      <c r="F339" s="2">
        <f t="shared" si="17"/>
        <v>338</v>
      </c>
      <c r="G339" s="11">
        <v>0</v>
      </c>
      <c r="H339" s="11">
        <v>0</v>
      </c>
      <c r="I339" s="11">
        <v>0</v>
      </c>
      <c r="J339" s="11">
        <v>0</v>
      </c>
      <c r="K339" s="11">
        <v>0</v>
      </c>
      <c r="L339" s="11">
        <v>0</v>
      </c>
      <c r="M339" s="11">
        <v>0</v>
      </c>
      <c r="N339" s="11">
        <v>0</v>
      </c>
      <c r="O339" s="11">
        <v>0</v>
      </c>
      <c r="P339" s="11">
        <v>0</v>
      </c>
      <c r="Q339" s="11">
        <v>0</v>
      </c>
      <c r="R339" s="11">
        <v>0</v>
      </c>
      <c r="S339" s="11">
        <v>0</v>
      </c>
      <c r="T339" s="11">
        <v>0</v>
      </c>
      <c r="U339" s="11">
        <v>1</v>
      </c>
      <c r="V339" s="11">
        <v>0</v>
      </c>
      <c r="W339" s="11">
        <v>0</v>
      </c>
      <c r="X339" s="11">
        <v>0</v>
      </c>
      <c r="Y339" s="11">
        <v>0</v>
      </c>
      <c r="Z339" s="11">
        <v>0</v>
      </c>
      <c r="AA339" s="11">
        <v>0</v>
      </c>
      <c r="AB339" s="11">
        <v>0</v>
      </c>
      <c r="AC339" s="11">
        <v>0</v>
      </c>
      <c r="AD339" s="11">
        <v>0</v>
      </c>
      <c r="AE339" s="11">
        <v>0</v>
      </c>
      <c r="AF339" s="11">
        <v>0</v>
      </c>
      <c r="AG339" s="11">
        <v>0</v>
      </c>
      <c r="AH339" s="11">
        <v>0</v>
      </c>
      <c r="AI339" s="11">
        <v>0</v>
      </c>
      <c r="AJ339" s="11">
        <v>0</v>
      </c>
      <c r="AK339" s="11">
        <v>0</v>
      </c>
      <c r="AL339" s="11">
        <v>0</v>
      </c>
      <c r="AM339" s="11">
        <v>1</v>
      </c>
      <c r="AN339" s="11">
        <v>0</v>
      </c>
      <c r="AO339" s="11">
        <v>0</v>
      </c>
      <c r="AP339" s="11">
        <v>0</v>
      </c>
      <c r="AQ339" s="11">
        <v>0</v>
      </c>
      <c r="AR339" s="11">
        <v>0</v>
      </c>
      <c r="AS339" s="11">
        <v>0</v>
      </c>
      <c r="AT339" s="11">
        <v>0</v>
      </c>
      <c r="AU339" s="22">
        <f>+IFERROR(COUNTIFS('OEN DET'!$H:$H,1,'OEN DET'!$A:$A,CONSOLIDADO!$F339)/COUNTIFS('OEN DET'!$H:$H,"&lt;&gt;",'OEN DET'!$A:$A,CONSOLIDADO!$F339),0)</f>
        <v>0.5</v>
      </c>
      <c r="AV339" s="22">
        <f>+IFERROR(COUNTIFS('OEN DET'!$H:$H,2,'OEN DET'!$A:$A,CONSOLIDADO!$F339)/COUNTIFS('OEN DET'!$H:$H,"&lt;&gt;",'OEN DET'!$A:$A,CONSOLIDADO!$F339),0)</f>
        <v>0.5</v>
      </c>
      <c r="AW339" s="22">
        <f>+IFERROR(COUNTIFS('OEN DET'!$H:$H,3,'OEN DET'!$A:$A,CONSOLIDADO!$F339)/COUNTIFS('OEN DET'!$H:$H,"&lt;&gt;",'OEN DET'!$A:$A,CONSOLIDADO!$F339),0)</f>
        <v>0</v>
      </c>
      <c r="AX339" s="22">
        <f>+IFERROR(COUNTIFS('OEN DET'!$J:$J,1,'OEN DET'!$A:$A,CONSOLIDADO!$F339)/COUNTIFS('OEN DET'!$J:$J,"&lt;&gt;",'OEN DET'!$A:$A,CONSOLIDADO!$F339),0)</f>
        <v>0</v>
      </c>
      <c r="AY339" s="22">
        <f>+IFERROR(COUNTIFS('OEN DET'!$J:$J,2,'OEN DET'!$A:$A,CONSOLIDADO!$F339)/COUNTIFS('OEN DET'!$J:$J,"&lt;&gt;",'OEN DET'!$A:$A,CONSOLIDADO!$F339),0)</f>
        <v>0</v>
      </c>
      <c r="AZ339" s="22">
        <f>+IFERROR(COUNTIFS('OEN DET'!$J:$J,3,'OEN DET'!$A:$A,CONSOLIDADO!$F339)/COUNTIFS('OEN DET'!$J:$J,"&lt;&gt;",'OEN DET'!$A:$A,CONSOLIDADO!$F339),0)</f>
        <v>0</v>
      </c>
      <c r="BA339" s="22">
        <f>+IFERROR(COUNTIFS('OEN DET'!$J:$J,4,'OEN DET'!$A:$A,CONSOLIDADO!$F339)/COUNTIFS('OEN DET'!$J:$J,"&lt;&gt;",'OEN DET'!$A:$A,CONSOLIDADO!$F339),0)</f>
        <v>0</v>
      </c>
      <c r="BB339" s="22">
        <f>+IFERROR(COUNTIFS('OEN DET'!$J:$J,5,'OEN DET'!$A:$A,CONSOLIDADO!$F339)/COUNTIFS('OEN DET'!$J:$J,"&lt;&gt;",'OEN DET'!$A:$A,CONSOLIDADO!$F339),0)</f>
        <v>1</v>
      </c>
      <c r="BC339" s="48">
        <v>1</v>
      </c>
    </row>
    <row r="340" spans="1:55" x14ac:dyDescent="0.3">
      <c r="A340" s="11">
        <f>AVERAGEIFS('OEN DET'!B:B,'OEN DET'!A:A,CONSOLIDADO!F340)</f>
        <v>15</v>
      </c>
      <c r="B340" s="11">
        <f>AVERAGEIFS('OEN DET'!F:F,'OEN DET'!A:A,CONSOLIDADO!F340)</f>
        <v>2</v>
      </c>
      <c r="C340" s="43">
        <f t="shared" si="15"/>
        <v>1</v>
      </c>
      <c r="D340" s="43">
        <f t="shared" si="16"/>
        <v>0.99999999999999989</v>
      </c>
      <c r="E340" s="2" t="s">
        <v>7708</v>
      </c>
      <c r="F340" s="2">
        <f t="shared" si="17"/>
        <v>339</v>
      </c>
      <c r="G340" s="11">
        <v>0</v>
      </c>
      <c r="H340" s="11">
        <v>0</v>
      </c>
      <c r="I340" s="11">
        <v>0</v>
      </c>
      <c r="J340" s="11">
        <v>0</v>
      </c>
      <c r="K340" s="11">
        <v>0</v>
      </c>
      <c r="L340" s="11">
        <v>0</v>
      </c>
      <c r="M340" s="11">
        <v>0</v>
      </c>
      <c r="N340" s="11">
        <v>0</v>
      </c>
      <c r="O340" s="11">
        <v>0</v>
      </c>
      <c r="P340" s="11">
        <v>0</v>
      </c>
      <c r="Q340" s="11">
        <v>0</v>
      </c>
      <c r="R340" s="11">
        <v>0</v>
      </c>
      <c r="S340" s="11">
        <v>0</v>
      </c>
      <c r="T340" s="11">
        <v>0</v>
      </c>
      <c r="U340" s="11">
        <v>1</v>
      </c>
      <c r="V340" s="11">
        <v>0</v>
      </c>
      <c r="W340" s="11">
        <v>0</v>
      </c>
      <c r="X340" s="11">
        <v>0</v>
      </c>
      <c r="Y340" s="11">
        <v>0</v>
      </c>
      <c r="Z340" s="11">
        <v>0</v>
      </c>
      <c r="AA340" s="11">
        <v>0</v>
      </c>
      <c r="AB340" s="11">
        <v>0</v>
      </c>
      <c r="AC340" s="11">
        <v>0</v>
      </c>
      <c r="AD340" s="11">
        <v>0</v>
      </c>
      <c r="AE340" s="11">
        <v>0</v>
      </c>
      <c r="AF340" s="11">
        <v>0</v>
      </c>
      <c r="AG340" s="11">
        <v>0</v>
      </c>
      <c r="AH340" s="11">
        <v>1</v>
      </c>
      <c r="AI340" s="11">
        <v>0</v>
      </c>
      <c r="AJ340" s="11">
        <v>0</v>
      </c>
      <c r="AK340" s="11">
        <v>0</v>
      </c>
      <c r="AL340" s="11">
        <v>0</v>
      </c>
      <c r="AM340" s="11">
        <v>0</v>
      </c>
      <c r="AN340" s="11">
        <v>0</v>
      </c>
      <c r="AO340" s="11">
        <v>0</v>
      </c>
      <c r="AP340" s="11">
        <v>0</v>
      </c>
      <c r="AQ340" s="11">
        <v>0</v>
      </c>
      <c r="AR340" s="11">
        <v>0</v>
      </c>
      <c r="AS340" s="11">
        <v>0</v>
      </c>
      <c r="AT340" s="11">
        <v>0</v>
      </c>
      <c r="AU340" s="22">
        <f>+IFERROR(COUNTIFS('OEN DET'!$H:$H,1,'OEN DET'!$A:$A,CONSOLIDADO!$F340)/COUNTIFS('OEN DET'!$H:$H,"&lt;&gt;",'OEN DET'!$A:$A,CONSOLIDADO!$F340),0)</f>
        <v>1</v>
      </c>
      <c r="AV340" s="22">
        <f>+IFERROR(COUNTIFS('OEN DET'!$H:$H,2,'OEN DET'!$A:$A,CONSOLIDADO!$F340)/COUNTIFS('OEN DET'!$H:$H,"&lt;&gt;",'OEN DET'!$A:$A,CONSOLIDADO!$F340),0)</f>
        <v>0</v>
      </c>
      <c r="AW340" s="22">
        <f>+IFERROR(COUNTIFS('OEN DET'!$H:$H,3,'OEN DET'!$A:$A,CONSOLIDADO!$F340)/COUNTIFS('OEN DET'!$H:$H,"&lt;&gt;",'OEN DET'!$A:$A,CONSOLIDADO!$F340),0)</f>
        <v>0</v>
      </c>
      <c r="AX340" s="22">
        <f>+IFERROR(COUNTIFS('OEN DET'!$J:$J,1,'OEN DET'!$A:$A,CONSOLIDADO!$F340)/COUNTIFS('OEN DET'!$J:$J,"&lt;&gt;",'OEN DET'!$A:$A,CONSOLIDADO!$F340),0)</f>
        <v>0.16666666666666666</v>
      </c>
      <c r="AY340" s="22">
        <f>+IFERROR(COUNTIFS('OEN DET'!$J:$J,2,'OEN DET'!$A:$A,CONSOLIDADO!$F340)/COUNTIFS('OEN DET'!$J:$J,"&lt;&gt;",'OEN DET'!$A:$A,CONSOLIDADO!$F340),0)</f>
        <v>0.33333333333333331</v>
      </c>
      <c r="AZ340" s="22">
        <f>+IFERROR(COUNTIFS('OEN DET'!$J:$J,3,'OEN DET'!$A:$A,CONSOLIDADO!$F340)/COUNTIFS('OEN DET'!$J:$J,"&lt;&gt;",'OEN DET'!$A:$A,CONSOLIDADO!$F340),0)</f>
        <v>0.33333333333333331</v>
      </c>
      <c r="BA340" s="22">
        <f>+IFERROR(COUNTIFS('OEN DET'!$J:$J,4,'OEN DET'!$A:$A,CONSOLIDADO!$F340)/COUNTIFS('OEN DET'!$J:$J,"&lt;&gt;",'OEN DET'!$A:$A,CONSOLIDADO!$F340),0)</f>
        <v>0.16666666666666666</v>
      </c>
      <c r="BB340" s="22">
        <f>+IFERROR(COUNTIFS('OEN DET'!$J:$J,5,'OEN DET'!$A:$A,CONSOLIDADO!$F340)/COUNTIFS('OEN DET'!$J:$J,"&lt;&gt;",'OEN DET'!$A:$A,CONSOLIDADO!$F340),0)</f>
        <v>0</v>
      </c>
      <c r="BC340" s="48">
        <v>2</v>
      </c>
    </row>
    <row r="341" spans="1:55" x14ac:dyDescent="0.3">
      <c r="A341" s="11">
        <f>AVERAGEIFS('OEN DET'!B:B,'OEN DET'!A:A,CONSOLIDADO!F341)</f>
        <v>15</v>
      </c>
      <c r="B341" s="11">
        <f>AVERAGEIFS('OEN DET'!F:F,'OEN DET'!A:A,CONSOLIDADO!F341)</f>
        <v>2</v>
      </c>
      <c r="C341" s="43">
        <f t="shared" si="15"/>
        <v>1</v>
      </c>
      <c r="D341" s="43">
        <f t="shared" si="16"/>
        <v>0</v>
      </c>
      <c r="E341" s="2" t="s">
        <v>7708</v>
      </c>
      <c r="F341" s="2">
        <f t="shared" si="17"/>
        <v>340</v>
      </c>
      <c r="G341" s="11">
        <v>0</v>
      </c>
      <c r="H341" s="11">
        <v>0</v>
      </c>
      <c r="I341" s="11">
        <v>0</v>
      </c>
      <c r="J341" s="11">
        <v>0</v>
      </c>
      <c r="K341" s="11">
        <v>0</v>
      </c>
      <c r="L341" s="11">
        <v>0</v>
      </c>
      <c r="M341" s="11">
        <v>0</v>
      </c>
      <c r="N341" s="11">
        <v>0</v>
      </c>
      <c r="O341" s="11">
        <v>0</v>
      </c>
      <c r="P341" s="11">
        <v>0</v>
      </c>
      <c r="Q341" s="11">
        <v>0</v>
      </c>
      <c r="R341" s="11">
        <v>0</v>
      </c>
      <c r="S341" s="11">
        <v>0</v>
      </c>
      <c r="T341" s="11">
        <v>0</v>
      </c>
      <c r="U341" s="11">
        <v>1</v>
      </c>
      <c r="V341" s="11">
        <v>0</v>
      </c>
      <c r="W341" s="11">
        <v>0</v>
      </c>
      <c r="X341" s="11">
        <v>0</v>
      </c>
      <c r="Y341" s="11">
        <v>0</v>
      </c>
      <c r="Z341" s="11">
        <v>0</v>
      </c>
      <c r="AA341" s="11">
        <v>0</v>
      </c>
      <c r="AB341" s="11">
        <v>0</v>
      </c>
      <c r="AC341" s="11">
        <v>0</v>
      </c>
      <c r="AD341" s="11">
        <v>0</v>
      </c>
      <c r="AE341" s="11">
        <v>0</v>
      </c>
      <c r="AF341" s="11">
        <v>0</v>
      </c>
      <c r="AG341" s="11">
        <v>0</v>
      </c>
      <c r="AH341" s="11">
        <v>1</v>
      </c>
      <c r="AI341" s="11">
        <v>0</v>
      </c>
      <c r="AJ341" s="11">
        <v>0</v>
      </c>
      <c r="AK341" s="11">
        <v>0</v>
      </c>
      <c r="AL341" s="11">
        <v>0</v>
      </c>
      <c r="AM341" s="11">
        <v>0</v>
      </c>
      <c r="AN341" s="11">
        <v>0</v>
      </c>
      <c r="AO341" s="11">
        <v>0</v>
      </c>
      <c r="AP341" s="11">
        <v>0</v>
      </c>
      <c r="AQ341" s="11">
        <v>0</v>
      </c>
      <c r="AR341" s="11">
        <v>0</v>
      </c>
      <c r="AS341" s="11">
        <v>0</v>
      </c>
      <c r="AT341" s="11">
        <v>0</v>
      </c>
      <c r="AU341" s="22">
        <f>+IFERROR(COUNTIFS('OEN DET'!$H:$H,1,'OEN DET'!$A:$A,CONSOLIDADO!$F341)/COUNTIFS('OEN DET'!$H:$H,"&lt;&gt;",'OEN DET'!$A:$A,CONSOLIDADO!$F341),0)</f>
        <v>0.8</v>
      </c>
      <c r="AV341" s="22">
        <f>+IFERROR(COUNTIFS('OEN DET'!$H:$H,2,'OEN DET'!$A:$A,CONSOLIDADO!$F341)/COUNTIFS('OEN DET'!$H:$H,"&lt;&gt;",'OEN DET'!$A:$A,CONSOLIDADO!$F341),0)</f>
        <v>0.2</v>
      </c>
      <c r="AW341" s="22">
        <f>+IFERROR(COUNTIFS('OEN DET'!$H:$H,3,'OEN DET'!$A:$A,CONSOLIDADO!$F341)/COUNTIFS('OEN DET'!$H:$H,"&lt;&gt;",'OEN DET'!$A:$A,CONSOLIDADO!$F341),0)</f>
        <v>0</v>
      </c>
      <c r="AX341" s="22">
        <f>+IFERROR(COUNTIFS('OEN DET'!$J:$J,1,'OEN DET'!$A:$A,CONSOLIDADO!$F341)/COUNTIFS('OEN DET'!$J:$J,"&lt;&gt;",'OEN DET'!$A:$A,CONSOLIDADO!$F341),0)</f>
        <v>0</v>
      </c>
      <c r="AY341" s="22">
        <f>+IFERROR(COUNTIFS('OEN DET'!$J:$J,2,'OEN DET'!$A:$A,CONSOLIDADO!$F341)/COUNTIFS('OEN DET'!$J:$J,"&lt;&gt;",'OEN DET'!$A:$A,CONSOLIDADO!$F341),0)</f>
        <v>0</v>
      </c>
      <c r="AZ341" s="22">
        <f>+IFERROR(COUNTIFS('OEN DET'!$J:$J,3,'OEN DET'!$A:$A,CONSOLIDADO!$F341)/COUNTIFS('OEN DET'!$J:$J,"&lt;&gt;",'OEN DET'!$A:$A,CONSOLIDADO!$F341),0)</f>
        <v>0</v>
      </c>
      <c r="BA341" s="22">
        <f>+IFERROR(COUNTIFS('OEN DET'!$J:$J,4,'OEN DET'!$A:$A,CONSOLIDADO!$F341)/COUNTIFS('OEN DET'!$J:$J,"&lt;&gt;",'OEN DET'!$A:$A,CONSOLIDADO!$F341),0)</f>
        <v>0</v>
      </c>
      <c r="BB341" s="22">
        <f>+IFERROR(COUNTIFS('OEN DET'!$J:$J,5,'OEN DET'!$A:$A,CONSOLIDADO!$F341)/COUNTIFS('OEN DET'!$J:$J,"&lt;&gt;",'OEN DET'!$A:$A,CONSOLIDADO!$F341),0)</f>
        <v>0</v>
      </c>
      <c r="BC341" s="48">
        <v>2</v>
      </c>
    </row>
    <row r="342" spans="1:55" x14ac:dyDescent="0.3">
      <c r="A342" s="11">
        <f>AVERAGEIFS('OEN DET'!B:B,'OEN DET'!A:A,CONSOLIDADO!F342)</f>
        <v>15</v>
      </c>
      <c r="B342" s="11">
        <f>AVERAGEIFS('OEN DET'!F:F,'OEN DET'!A:A,CONSOLIDADO!F342)</f>
        <v>8</v>
      </c>
      <c r="C342" s="43">
        <f t="shared" si="15"/>
        <v>0</v>
      </c>
      <c r="D342" s="43">
        <f t="shared" si="16"/>
        <v>1</v>
      </c>
      <c r="E342" s="2" t="s">
        <v>7708</v>
      </c>
      <c r="F342" s="2">
        <f t="shared" si="17"/>
        <v>341</v>
      </c>
      <c r="G342" s="11">
        <v>0</v>
      </c>
      <c r="H342" s="11">
        <v>0</v>
      </c>
      <c r="I342" s="11">
        <v>0</v>
      </c>
      <c r="J342" s="11">
        <v>0</v>
      </c>
      <c r="K342" s="11">
        <v>0</v>
      </c>
      <c r="L342" s="11">
        <v>0</v>
      </c>
      <c r="M342" s="11">
        <v>0</v>
      </c>
      <c r="N342" s="11">
        <v>0</v>
      </c>
      <c r="O342" s="11">
        <v>0</v>
      </c>
      <c r="P342" s="11">
        <v>0</v>
      </c>
      <c r="Q342" s="11">
        <v>0</v>
      </c>
      <c r="R342" s="11">
        <v>0</v>
      </c>
      <c r="S342" s="11">
        <v>0</v>
      </c>
      <c r="T342" s="11">
        <v>0</v>
      </c>
      <c r="U342" s="11">
        <v>1</v>
      </c>
      <c r="V342" s="11">
        <v>0</v>
      </c>
      <c r="W342" s="11">
        <v>0</v>
      </c>
      <c r="X342" s="11">
        <v>0</v>
      </c>
      <c r="Y342" s="11">
        <v>0</v>
      </c>
      <c r="Z342" s="11">
        <v>0</v>
      </c>
      <c r="AA342" s="11">
        <v>0</v>
      </c>
      <c r="AB342" s="11">
        <v>0</v>
      </c>
      <c r="AC342" s="11">
        <v>0</v>
      </c>
      <c r="AD342" s="11">
        <v>0</v>
      </c>
      <c r="AE342" s="11">
        <v>0</v>
      </c>
      <c r="AF342" s="11">
        <v>0</v>
      </c>
      <c r="AG342" s="11">
        <v>0</v>
      </c>
      <c r="AH342" s="11">
        <v>0</v>
      </c>
      <c r="AI342" s="11">
        <v>0</v>
      </c>
      <c r="AJ342" s="11">
        <v>0</v>
      </c>
      <c r="AK342" s="11">
        <v>0</v>
      </c>
      <c r="AL342" s="11">
        <v>0</v>
      </c>
      <c r="AM342" s="11">
        <v>0</v>
      </c>
      <c r="AN342" s="11">
        <v>1</v>
      </c>
      <c r="AO342" s="11">
        <v>0</v>
      </c>
      <c r="AP342" s="11">
        <v>0</v>
      </c>
      <c r="AQ342" s="11">
        <v>0</v>
      </c>
      <c r="AR342" s="11">
        <v>0</v>
      </c>
      <c r="AS342" s="11">
        <v>0</v>
      </c>
      <c r="AT342" s="11">
        <v>0</v>
      </c>
      <c r="AU342" s="22">
        <f>+IFERROR(COUNTIFS('OEN DET'!$H:$H,1,'OEN DET'!$A:$A,CONSOLIDADO!$F342)/COUNTIFS('OEN DET'!$H:$H,"&lt;&gt;",'OEN DET'!$A:$A,CONSOLIDADO!$F342),0)</f>
        <v>0</v>
      </c>
      <c r="AV342" s="22">
        <f>+IFERROR(COUNTIFS('OEN DET'!$H:$H,2,'OEN DET'!$A:$A,CONSOLIDADO!$F342)/COUNTIFS('OEN DET'!$H:$H,"&lt;&gt;",'OEN DET'!$A:$A,CONSOLIDADO!$F342),0)</f>
        <v>0</v>
      </c>
      <c r="AW342" s="22">
        <f>+IFERROR(COUNTIFS('OEN DET'!$H:$H,3,'OEN DET'!$A:$A,CONSOLIDADO!$F342)/COUNTIFS('OEN DET'!$H:$H,"&lt;&gt;",'OEN DET'!$A:$A,CONSOLIDADO!$F342),0)</f>
        <v>0</v>
      </c>
      <c r="AX342" s="22">
        <f>+IFERROR(COUNTIFS('OEN DET'!$J:$J,1,'OEN DET'!$A:$A,CONSOLIDADO!$F342)/COUNTIFS('OEN DET'!$J:$J,"&lt;&gt;",'OEN DET'!$A:$A,CONSOLIDADO!$F342),0)</f>
        <v>1</v>
      </c>
      <c r="AY342" s="22">
        <f>+IFERROR(COUNTIFS('OEN DET'!$J:$J,2,'OEN DET'!$A:$A,CONSOLIDADO!$F342)/COUNTIFS('OEN DET'!$J:$J,"&lt;&gt;",'OEN DET'!$A:$A,CONSOLIDADO!$F342),0)</f>
        <v>0</v>
      </c>
      <c r="AZ342" s="22">
        <f>+IFERROR(COUNTIFS('OEN DET'!$J:$J,3,'OEN DET'!$A:$A,CONSOLIDADO!$F342)/COUNTIFS('OEN DET'!$J:$J,"&lt;&gt;",'OEN DET'!$A:$A,CONSOLIDADO!$F342),0)</f>
        <v>0</v>
      </c>
      <c r="BA342" s="22">
        <f>+IFERROR(COUNTIFS('OEN DET'!$J:$J,4,'OEN DET'!$A:$A,CONSOLIDADO!$F342)/COUNTIFS('OEN DET'!$J:$J,"&lt;&gt;",'OEN DET'!$A:$A,CONSOLIDADO!$F342),0)</f>
        <v>0</v>
      </c>
      <c r="BB342" s="22">
        <f>+IFERROR(COUNTIFS('OEN DET'!$J:$J,5,'OEN DET'!$A:$A,CONSOLIDADO!$F342)/COUNTIFS('OEN DET'!$J:$J,"&lt;&gt;",'OEN DET'!$A:$A,CONSOLIDADO!$F342),0)</f>
        <v>0</v>
      </c>
      <c r="BC342" s="48">
        <v>5</v>
      </c>
    </row>
    <row r="343" spans="1:55" x14ac:dyDescent="0.3">
      <c r="A343" s="11">
        <f>AVERAGEIFS('OEN DET'!B:B,'OEN DET'!A:A,CONSOLIDADO!F343)</f>
        <v>15</v>
      </c>
      <c r="B343" s="11">
        <f>AVERAGEIFS('OEN DET'!F:F,'OEN DET'!A:A,CONSOLIDADO!F343)</f>
        <v>8</v>
      </c>
      <c r="C343" s="43">
        <f t="shared" si="15"/>
        <v>1</v>
      </c>
      <c r="D343" s="43">
        <f t="shared" si="16"/>
        <v>1</v>
      </c>
      <c r="E343" s="2" t="s">
        <v>7708</v>
      </c>
      <c r="F343" s="2">
        <f t="shared" si="17"/>
        <v>342</v>
      </c>
      <c r="G343" s="11">
        <v>0</v>
      </c>
      <c r="H343" s="11">
        <v>0</v>
      </c>
      <c r="I343" s="11">
        <v>0</v>
      </c>
      <c r="J343" s="11">
        <v>0</v>
      </c>
      <c r="K343" s="11">
        <v>0</v>
      </c>
      <c r="L343" s="11">
        <v>0</v>
      </c>
      <c r="M343" s="11">
        <v>0</v>
      </c>
      <c r="N343" s="11">
        <v>0</v>
      </c>
      <c r="O343" s="11">
        <v>0</v>
      </c>
      <c r="P343" s="11">
        <v>0</v>
      </c>
      <c r="Q343" s="11">
        <v>0</v>
      </c>
      <c r="R343" s="11">
        <v>0</v>
      </c>
      <c r="S343" s="11">
        <v>0</v>
      </c>
      <c r="T343" s="11">
        <v>0</v>
      </c>
      <c r="U343" s="11">
        <v>1</v>
      </c>
      <c r="V343" s="11">
        <v>0</v>
      </c>
      <c r="W343" s="11">
        <v>0</v>
      </c>
      <c r="X343" s="11">
        <v>0</v>
      </c>
      <c r="Y343" s="11">
        <v>0</v>
      </c>
      <c r="Z343" s="11">
        <v>0</v>
      </c>
      <c r="AA343" s="11">
        <v>0</v>
      </c>
      <c r="AB343" s="11">
        <v>0</v>
      </c>
      <c r="AC343" s="11">
        <v>0</v>
      </c>
      <c r="AD343" s="11">
        <v>0</v>
      </c>
      <c r="AE343" s="11">
        <v>0</v>
      </c>
      <c r="AF343" s="11">
        <v>0</v>
      </c>
      <c r="AG343" s="11">
        <v>0</v>
      </c>
      <c r="AH343" s="11">
        <v>0</v>
      </c>
      <c r="AI343" s="11">
        <v>0</v>
      </c>
      <c r="AJ343" s="11">
        <v>0</v>
      </c>
      <c r="AK343" s="11">
        <v>0</v>
      </c>
      <c r="AL343" s="11">
        <v>0</v>
      </c>
      <c r="AM343" s="11">
        <v>0</v>
      </c>
      <c r="AN343" s="11">
        <v>1</v>
      </c>
      <c r="AO343" s="11">
        <v>0</v>
      </c>
      <c r="AP343" s="11">
        <v>0</v>
      </c>
      <c r="AQ343" s="11">
        <v>0</v>
      </c>
      <c r="AR343" s="11">
        <v>0</v>
      </c>
      <c r="AS343" s="11">
        <v>0</v>
      </c>
      <c r="AT343" s="11">
        <v>0</v>
      </c>
      <c r="AU343" s="22">
        <f>+IFERROR(COUNTIFS('OEN DET'!$H:$H,1,'OEN DET'!$A:$A,CONSOLIDADO!$F343)/COUNTIFS('OEN DET'!$H:$H,"&lt;&gt;",'OEN DET'!$A:$A,CONSOLIDADO!$F343),0)</f>
        <v>0.5</v>
      </c>
      <c r="AV343" s="22">
        <f>+IFERROR(COUNTIFS('OEN DET'!$H:$H,2,'OEN DET'!$A:$A,CONSOLIDADO!$F343)/COUNTIFS('OEN DET'!$H:$H,"&lt;&gt;",'OEN DET'!$A:$A,CONSOLIDADO!$F343),0)</f>
        <v>0.5</v>
      </c>
      <c r="AW343" s="22">
        <f>+IFERROR(COUNTIFS('OEN DET'!$H:$H,3,'OEN DET'!$A:$A,CONSOLIDADO!$F343)/COUNTIFS('OEN DET'!$H:$H,"&lt;&gt;",'OEN DET'!$A:$A,CONSOLIDADO!$F343),0)</f>
        <v>0</v>
      </c>
      <c r="AX343" s="22">
        <f>+IFERROR(COUNTIFS('OEN DET'!$J:$J,1,'OEN DET'!$A:$A,CONSOLIDADO!$F343)/COUNTIFS('OEN DET'!$J:$J,"&lt;&gt;",'OEN DET'!$A:$A,CONSOLIDADO!$F343),0)</f>
        <v>1</v>
      </c>
      <c r="AY343" s="22">
        <f>+IFERROR(COUNTIFS('OEN DET'!$J:$J,2,'OEN DET'!$A:$A,CONSOLIDADO!$F343)/COUNTIFS('OEN DET'!$J:$J,"&lt;&gt;",'OEN DET'!$A:$A,CONSOLIDADO!$F343),0)</f>
        <v>0</v>
      </c>
      <c r="AZ343" s="22">
        <f>+IFERROR(COUNTIFS('OEN DET'!$J:$J,3,'OEN DET'!$A:$A,CONSOLIDADO!$F343)/COUNTIFS('OEN DET'!$J:$J,"&lt;&gt;",'OEN DET'!$A:$A,CONSOLIDADO!$F343),0)</f>
        <v>0</v>
      </c>
      <c r="BA343" s="22">
        <f>+IFERROR(COUNTIFS('OEN DET'!$J:$J,4,'OEN DET'!$A:$A,CONSOLIDADO!$F343)/COUNTIFS('OEN DET'!$J:$J,"&lt;&gt;",'OEN DET'!$A:$A,CONSOLIDADO!$F343),0)</f>
        <v>0</v>
      </c>
      <c r="BB343" s="22">
        <f>+IFERROR(COUNTIFS('OEN DET'!$J:$J,5,'OEN DET'!$A:$A,CONSOLIDADO!$F343)/COUNTIFS('OEN DET'!$J:$J,"&lt;&gt;",'OEN DET'!$A:$A,CONSOLIDADO!$F343),0)</f>
        <v>0</v>
      </c>
      <c r="BC343" s="48">
        <v>1</v>
      </c>
    </row>
    <row r="344" spans="1:55" x14ac:dyDescent="0.3">
      <c r="A344" s="11">
        <f>AVERAGEIFS('OEN DET'!B:B,'OEN DET'!A:A,CONSOLIDADO!F344)</f>
        <v>15</v>
      </c>
      <c r="B344" s="11">
        <f>AVERAGEIFS('OEN DET'!F:F,'OEN DET'!A:A,CONSOLIDADO!F344)</f>
        <v>2</v>
      </c>
      <c r="C344" s="43">
        <f t="shared" si="15"/>
        <v>0</v>
      </c>
      <c r="D344" s="43">
        <f t="shared" si="16"/>
        <v>1</v>
      </c>
      <c r="E344" s="2" t="s">
        <v>7708</v>
      </c>
      <c r="F344" s="2">
        <f t="shared" si="17"/>
        <v>343</v>
      </c>
      <c r="G344" s="11">
        <v>0</v>
      </c>
      <c r="H344" s="11">
        <v>0</v>
      </c>
      <c r="I344" s="11">
        <v>0</v>
      </c>
      <c r="J344" s="11">
        <v>0</v>
      </c>
      <c r="K344" s="11">
        <v>0</v>
      </c>
      <c r="L344" s="11">
        <v>0</v>
      </c>
      <c r="M344" s="11">
        <v>0</v>
      </c>
      <c r="N344" s="11">
        <v>0</v>
      </c>
      <c r="O344" s="11">
        <v>0</v>
      </c>
      <c r="P344" s="11">
        <v>0</v>
      </c>
      <c r="Q344" s="11">
        <v>0</v>
      </c>
      <c r="R344" s="11">
        <v>0</v>
      </c>
      <c r="S344" s="11">
        <v>0</v>
      </c>
      <c r="T344" s="11">
        <v>0</v>
      </c>
      <c r="U344" s="11">
        <v>1</v>
      </c>
      <c r="V344" s="11">
        <v>0</v>
      </c>
      <c r="W344" s="11">
        <v>0</v>
      </c>
      <c r="X344" s="11">
        <v>0</v>
      </c>
      <c r="Y344" s="11">
        <v>0</v>
      </c>
      <c r="Z344" s="11">
        <v>0</v>
      </c>
      <c r="AA344" s="11">
        <v>0</v>
      </c>
      <c r="AB344" s="11">
        <v>0</v>
      </c>
      <c r="AC344" s="11">
        <v>0</v>
      </c>
      <c r="AD344" s="11">
        <v>0</v>
      </c>
      <c r="AE344" s="11">
        <v>0</v>
      </c>
      <c r="AF344" s="11">
        <v>0</v>
      </c>
      <c r="AG344" s="11">
        <v>0</v>
      </c>
      <c r="AH344" s="11">
        <v>1</v>
      </c>
      <c r="AI344" s="11">
        <v>0</v>
      </c>
      <c r="AJ344" s="11">
        <v>0</v>
      </c>
      <c r="AK344" s="11">
        <v>0</v>
      </c>
      <c r="AL344" s="11">
        <v>0</v>
      </c>
      <c r="AM344" s="11">
        <v>0</v>
      </c>
      <c r="AN344" s="11">
        <v>0</v>
      </c>
      <c r="AO344" s="11">
        <v>0</v>
      </c>
      <c r="AP344" s="11">
        <v>0</v>
      </c>
      <c r="AQ344" s="11">
        <v>0</v>
      </c>
      <c r="AR344" s="11">
        <v>0</v>
      </c>
      <c r="AS344" s="11">
        <v>0</v>
      </c>
      <c r="AT344" s="11">
        <v>0</v>
      </c>
      <c r="AU344" s="22">
        <f>+IFERROR(COUNTIFS('OEN DET'!$H:$H,1,'OEN DET'!$A:$A,CONSOLIDADO!$F344)/COUNTIFS('OEN DET'!$H:$H,"&lt;&gt;",'OEN DET'!$A:$A,CONSOLIDADO!$F344),0)</f>
        <v>0</v>
      </c>
      <c r="AV344" s="22">
        <f>+IFERROR(COUNTIFS('OEN DET'!$H:$H,2,'OEN DET'!$A:$A,CONSOLIDADO!$F344)/COUNTIFS('OEN DET'!$H:$H,"&lt;&gt;",'OEN DET'!$A:$A,CONSOLIDADO!$F344),0)</f>
        <v>0</v>
      </c>
      <c r="AW344" s="22">
        <f>+IFERROR(COUNTIFS('OEN DET'!$H:$H,3,'OEN DET'!$A:$A,CONSOLIDADO!$F344)/COUNTIFS('OEN DET'!$H:$H,"&lt;&gt;",'OEN DET'!$A:$A,CONSOLIDADO!$F344),0)</f>
        <v>0</v>
      </c>
      <c r="AX344" s="22">
        <f>+IFERROR(COUNTIFS('OEN DET'!$J:$J,1,'OEN DET'!$A:$A,CONSOLIDADO!$F344)/COUNTIFS('OEN DET'!$J:$J,"&lt;&gt;",'OEN DET'!$A:$A,CONSOLIDADO!$F344),0)</f>
        <v>0</v>
      </c>
      <c r="AY344" s="22">
        <f>+IFERROR(COUNTIFS('OEN DET'!$J:$J,2,'OEN DET'!$A:$A,CONSOLIDADO!$F344)/COUNTIFS('OEN DET'!$J:$J,"&lt;&gt;",'OEN DET'!$A:$A,CONSOLIDADO!$F344),0)</f>
        <v>0.5</v>
      </c>
      <c r="AZ344" s="22">
        <f>+IFERROR(COUNTIFS('OEN DET'!$J:$J,3,'OEN DET'!$A:$A,CONSOLIDADO!$F344)/COUNTIFS('OEN DET'!$J:$J,"&lt;&gt;",'OEN DET'!$A:$A,CONSOLIDADO!$F344),0)</f>
        <v>0.25</v>
      </c>
      <c r="BA344" s="22">
        <f>+IFERROR(COUNTIFS('OEN DET'!$J:$J,4,'OEN DET'!$A:$A,CONSOLIDADO!$F344)/COUNTIFS('OEN DET'!$J:$J,"&lt;&gt;",'OEN DET'!$A:$A,CONSOLIDADO!$F344),0)</f>
        <v>0</v>
      </c>
      <c r="BB344" s="22">
        <f>+IFERROR(COUNTIFS('OEN DET'!$J:$J,5,'OEN DET'!$A:$A,CONSOLIDADO!$F344)/COUNTIFS('OEN DET'!$J:$J,"&lt;&gt;",'OEN DET'!$A:$A,CONSOLIDADO!$F344),0)</f>
        <v>0.25</v>
      </c>
      <c r="BC344" s="48">
        <v>5</v>
      </c>
    </row>
    <row r="345" spans="1:55" x14ac:dyDescent="0.3">
      <c r="A345" s="11">
        <f>AVERAGEIFS('OEN DET'!B:B,'OEN DET'!A:A,CONSOLIDADO!F345)</f>
        <v>15</v>
      </c>
      <c r="B345" s="11">
        <f>AVERAGEIFS('OEN DET'!F:F,'OEN DET'!A:A,CONSOLIDADO!F345)</f>
        <v>2</v>
      </c>
      <c r="C345" s="43">
        <f t="shared" si="15"/>
        <v>1</v>
      </c>
      <c r="D345" s="43">
        <f t="shared" si="16"/>
        <v>0</v>
      </c>
      <c r="E345" s="2" t="s">
        <v>7708</v>
      </c>
      <c r="F345" s="2">
        <f t="shared" si="17"/>
        <v>344</v>
      </c>
      <c r="G345" s="11">
        <v>0</v>
      </c>
      <c r="H345" s="11">
        <v>0</v>
      </c>
      <c r="I345" s="11">
        <v>0</v>
      </c>
      <c r="J345" s="11">
        <v>0</v>
      </c>
      <c r="K345" s="11">
        <v>0</v>
      </c>
      <c r="L345" s="11">
        <v>0</v>
      </c>
      <c r="M345" s="11">
        <v>0</v>
      </c>
      <c r="N345" s="11">
        <v>0</v>
      </c>
      <c r="O345" s="11">
        <v>0</v>
      </c>
      <c r="P345" s="11">
        <v>0</v>
      </c>
      <c r="Q345" s="11">
        <v>0</v>
      </c>
      <c r="R345" s="11">
        <v>0</v>
      </c>
      <c r="S345" s="11">
        <v>0</v>
      </c>
      <c r="T345" s="11">
        <v>0</v>
      </c>
      <c r="U345" s="11">
        <v>1</v>
      </c>
      <c r="V345" s="11">
        <v>0</v>
      </c>
      <c r="W345" s="11">
        <v>0</v>
      </c>
      <c r="X345" s="11">
        <v>0</v>
      </c>
      <c r="Y345" s="11">
        <v>0</v>
      </c>
      <c r="Z345" s="11">
        <v>0</v>
      </c>
      <c r="AA345" s="11">
        <v>0</v>
      </c>
      <c r="AB345" s="11">
        <v>0</v>
      </c>
      <c r="AC345" s="11">
        <v>0</v>
      </c>
      <c r="AD345" s="11">
        <v>0</v>
      </c>
      <c r="AE345" s="11">
        <v>0</v>
      </c>
      <c r="AF345" s="11">
        <v>0</v>
      </c>
      <c r="AG345" s="11">
        <v>0</v>
      </c>
      <c r="AH345" s="11">
        <v>1</v>
      </c>
      <c r="AI345" s="11">
        <v>0</v>
      </c>
      <c r="AJ345" s="11">
        <v>0</v>
      </c>
      <c r="AK345" s="11">
        <v>0</v>
      </c>
      <c r="AL345" s="11">
        <v>0</v>
      </c>
      <c r="AM345" s="11">
        <v>0</v>
      </c>
      <c r="AN345" s="11">
        <v>0</v>
      </c>
      <c r="AO345" s="11">
        <v>0</v>
      </c>
      <c r="AP345" s="11">
        <v>0</v>
      </c>
      <c r="AQ345" s="11">
        <v>0</v>
      </c>
      <c r="AR345" s="11">
        <v>0</v>
      </c>
      <c r="AS345" s="11">
        <v>0</v>
      </c>
      <c r="AT345" s="11">
        <v>0</v>
      </c>
      <c r="AU345" s="22">
        <f>+IFERROR(COUNTIFS('OEN DET'!$H:$H,1,'OEN DET'!$A:$A,CONSOLIDADO!$F345)/COUNTIFS('OEN DET'!$H:$H,"&lt;&gt;",'OEN DET'!$A:$A,CONSOLIDADO!$F345),0)</f>
        <v>0.33333333333333331</v>
      </c>
      <c r="AV345" s="22">
        <f>+IFERROR(COUNTIFS('OEN DET'!$H:$H,2,'OEN DET'!$A:$A,CONSOLIDADO!$F345)/COUNTIFS('OEN DET'!$H:$H,"&lt;&gt;",'OEN DET'!$A:$A,CONSOLIDADO!$F345),0)</f>
        <v>0.66666666666666663</v>
      </c>
      <c r="AW345" s="22">
        <f>+IFERROR(COUNTIFS('OEN DET'!$H:$H,3,'OEN DET'!$A:$A,CONSOLIDADO!$F345)/COUNTIFS('OEN DET'!$H:$H,"&lt;&gt;",'OEN DET'!$A:$A,CONSOLIDADO!$F345),0)</f>
        <v>0</v>
      </c>
      <c r="AX345" s="22">
        <f>+IFERROR(COUNTIFS('OEN DET'!$J:$J,1,'OEN DET'!$A:$A,CONSOLIDADO!$F345)/COUNTIFS('OEN DET'!$J:$J,"&lt;&gt;",'OEN DET'!$A:$A,CONSOLIDADO!$F345),0)</f>
        <v>0</v>
      </c>
      <c r="AY345" s="22">
        <f>+IFERROR(COUNTIFS('OEN DET'!$J:$J,2,'OEN DET'!$A:$A,CONSOLIDADO!$F345)/COUNTIFS('OEN DET'!$J:$J,"&lt;&gt;",'OEN DET'!$A:$A,CONSOLIDADO!$F345),0)</f>
        <v>0</v>
      </c>
      <c r="AZ345" s="22">
        <f>+IFERROR(COUNTIFS('OEN DET'!$J:$J,3,'OEN DET'!$A:$A,CONSOLIDADO!$F345)/COUNTIFS('OEN DET'!$J:$J,"&lt;&gt;",'OEN DET'!$A:$A,CONSOLIDADO!$F345),0)</f>
        <v>0</v>
      </c>
      <c r="BA345" s="22">
        <f>+IFERROR(COUNTIFS('OEN DET'!$J:$J,4,'OEN DET'!$A:$A,CONSOLIDADO!$F345)/COUNTIFS('OEN DET'!$J:$J,"&lt;&gt;",'OEN DET'!$A:$A,CONSOLIDADO!$F345),0)</f>
        <v>0</v>
      </c>
      <c r="BB345" s="22">
        <f>+IFERROR(COUNTIFS('OEN DET'!$J:$J,5,'OEN DET'!$A:$A,CONSOLIDADO!$F345)/COUNTIFS('OEN DET'!$J:$J,"&lt;&gt;",'OEN DET'!$A:$A,CONSOLIDADO!$F345),0)</f>
        <v>0</v>
      </c>
      <c r="BC345" s="48">
        <v>3</v>
      </c>
    </row>
    <row r="346" spans="1:55" x14ac:dyDescent="0.3">
      <c r="A346" s="11">
        <f>AVERAGEIFS('OEN DET'!B:B,'OEN DET'!A:A,CONSOLIDADO!F346)</f>
        <v>15</v>
      </c>
      <c r="B346" s="11">
        <f>AVERAGEIFS('OEN DET'!F:F,'OEN DET'!A:A,CONSOLIDADO!F346)</f>
        <v>2</v>
      </c>
      <c r="C346" s="43">
        <f t="shared" si="15"/>
        <v>1</v>
      </c>
      <c r="D346" s="43">
        <f t="shared" si="16"/>
        <v>0</v>
      </c>
      <c r="E346" s="2" t="s">
        <v>7708</v>
      </c>
      <c r="F346" s="2">
        <f t="shared" si="17"/>
        <v>345</v>
      </c>
      <c r="G346" s="11">
        <v>0</v>
      </c>
      <c r="H346" s="11">
        <v>0</v>
      </c>
      <c r="I346" s="11">
        <v>0</v>
      </c>
      <c r="J346" s="11">
        <v>0</v>
      </c>
      <c r="K346" s="11">
        <v>0</v>
      </c>
      <c r="L346" s="11">
        <v>0</v>
      </c>
      <c r="M346" s="11">
        <v>0</v>
      </c>
      <c r="N346" s="11">
        <v>0</v>
      </c>
      <c r="O346" s="11">
        <v>0</v>
      </c>
      <c r="P346" s="11">
        <v>0</v>
      </c>
      <c r="Q346" s="11">
        <v>0</v>
      </c>
      <c r="R346" s="11">
        <v>0</v>
      </c>
      <c r="S346" s="11">
        <v>0</v>
      </c>
      <c r="T346" s="11">
        <v>0</v>
      </c>
      <c r="U346" s="11">
        <v>1</v>
      </c>
      <c r="V346" s="11">
        <v>0</v>
      </c>
      <c r="W346" s="11">
        <v>0</v>
      </c>
      <c r="X346" s="11">
        <v>0</v>
      </c>
      <c r="Y346" s="11">
        <v>0</v>
      </c>
      <c r="Z346" s="11">
        <v>0</v>
      </c>
      <c r="AA346" s="11">
        <v>0</v>
      </c>
      <c r="AB346" s="11">
        <v>0</v>
      </c>
      <c r="AC346" s="11">
        <v>0</v>
      </c>
      <c r="AD346" s="11">
        <v>0</v>
      </c>
      <c r="AE346" s="11">
        <v>0</v>
      </c>
      <c r="AF346" s="11">
        <v>0</v>
      </c>
      <c r="AG346" s="11">
        <v>0</v>
      </c>
      <c r="AH346" s="11">
        <v>1</v>
      </c>
      <c r="AI346" s="11">
        <v>0</v>
      </c>
      <c r="AJ346" s="11">
        <v>0</v>
      </c>
      <c r="AK346" s="11">
        <v>0</v>
      </c>
      <c r="AL346" s="11">
        <v>0</v>
      </c>
      <c r="AM346" s="11">
        <v>0</v>
      </c>
      <c r="AN346" s="11">
        <v>0</v>
      </c>
      <c r="AO346" s="11">
        <v>0</v>
      </c>
      <c r="AP346" s="11">
        <v>0</v>
      </c>
      <c r="AQ346" s="11">
        <v>0</v>
      </c>
      <c r="AR346" s="11">
        <v>0</v>
      </c>
      <c r="AS346" s="11">
        <v>0</v>
      </c>
      <c r="AT346" s="11">
        <v>0</v>
      </c>
      <c r="AU346" s="22">
        <f>+IFERROR(COUNTIFS('OEN DET'!$H:$H,1,'OEN DET'!$A:$A,CONSOLIDADO!$F346)/COUNTIFS('OEN DET'!$H:$H,"&lt;&gt;",'OEN DET'!$A:$A,CONSOLIDADO!$F346),0)</f>
        <v>0.5</v>
      </c>
      <c r="AV346" s="22">
        <f>+IFERROR(COUNTIFS('OEN DET'!$H:$H,2,'OEN DET'!$A:$A,CONSOLIDADO!$F346)/COUNTIFS('OEN DET'!$H:$H,"&lt;&gt;",'OEN DET'!$A:$A,CONSOLIDADO!$F346),0)</f>
        <v>0.5</v>
      </c>
      <c r="AW346" s="22">
        <f>+IFERROR(COUNTIFS('OEN DET'!$H:$H,3,'OEN DET'!$A:$A,CONSOLIDADO!$F346)/COUNTIFS('OEN DET'!$H:$H,"&lt;&gt;",'OEN DET'!$A:$A,CONSOLIDADO!$F346),0)</f>
        <v>0</v>
      </c>
      <c r="AX346" s="22">
        <f>+IFERROR(COUNTIFS('OEN DET'!$J:$J,1,'OEN DET'!$A:$A,CONSOLIDADO!$F346)/COUNTIFS('OEN DET'!$J:$J,"&lt;&gt;",'OEN DET'!$A:$A,CONSOLIDADO!$F346),0)</f>
        <v>0</v>
      </c>
      <c r="AY346" s="22">
        <f>+IFERROR(COUNTIFS('OEN DET'!$J:$J,2,'OEN DET'!$A:$A,CONSOLIDADO!$F346)/COUNTIFS('OEN DET'!$J:$J,"&lt;&gt;",'OEN DET'!$A:$A,CONSOLIDADO!$F346),0)</f>
        <v>0</v>
      </c>
      <c r="AZ346" s="22">
        <f>+IFERROR(COUNTIFS('OEN DET'!$J:$J,3,'OEN DET'!$A:$A,CONSOLIDADO!$F346)/COUNTIFS('OEN DET'!$J:$J,"&lt;&gt;",'OEN DET'!$A:$A,CONSOLIDADO!$F346),0)</f>
        <v>0</v>
      </c>
      <c r="BA346" s="22">
        <f>+IFERROR(COUNTIFS('OEN DET'!$J:$J,4,'OEN DET'!$A:$A,CONSOLIDADO!$F346)/COUNTIFS('OEN DET'!$J:$J,"&lt;&gt;",'OEN DET'!$A:$A,CONSOLIDADO!$F346),0)</f>
        <v>0</v>
      </c>
      <c r="BB346" s="22">
        <f>+IFERROR(COUNTIFS('OEN DET'!$J:$J,5,'OEN DET'!$A:$A,CONSOLIDADO!$F346)/COUNTIFS('OEN DET'!$J:$J,"&lt;&gt;",'OEN DET'!$A:$A,CONSOLIDADO!$F346),0)</f>
        <v>0</v>
      </c>
      <c r="BC346" s="48">
        <v>1</v>
      </c>
    </row>
    <row r="347" spans="1:55" x14ac:dyDescent="0.3">
      <c r="A347" s="11">
        <f>AVERAGEIFS('OEN DET'!B:B,'OEN DET'!A:A,CONSOLIDADO!F347)</f>
        <v>15</v>
      </c>
      <c r="B347" s="11">
        <f>AVERAGEIFS('OEN DET'!F:F,'OEN DET'!A:A,CONSOLIDADO!F347)</f>
        <v>8</v>
      </c>
      <c r="C347" s="43">
        <f t="shared" si="15"/>
        <v>1</v>
      </c>
      <c r="D347" s="43">
        <f t="shared" si="16"/>
        <v>1</v>
      </c>
      <c r="E347" s="2" t="s">
        <v>7708</v>
      </c>
      <c r="F347" s="2">
        <f t="shared" si="17"/>
        <v>346</v>
      </c>
      <c r="G347" s="11">
        <v>0</v>
      </c>
      <c r="H347" s="11">
        <v>0</v>
      </c>
      <c r="I347" s="11">
        <v>0</v>
      </c>
      <c r="J347" s="11">
        <v>0</v>
      </c>
      <c r="K347" s="11">
        <v>0</v>
      </c>
      <c r="L347" s="11">
        <v>0</v>
      </c>
      <c r="M347" s="11">
        <v>0</v>
      </c>
      <c r="N347" s="11">
        <v>0</v>
      </c>
      <c r="O347" s="11">
        <v>0</v>
      </c>
      <c r="P347" s="11">
        <v>0</v>
      </c>
      <c r="Q347" s="11">
        <v>0</v>
      </c>
      <c r="R347" s="11">
        <v>0</v>
      </c>
      <c r="S347" s="11">
        <v>0</v>
      </c>
      <c r="T347" s="11">
        <v>0</v>
      </c>
      <c r="U347" s="11">
        <v>1</v>
      </c>
      <c r="V347" s="11">
        <v>0</v>
      </c>
      <c r="W347" s="11">
        <v>0</v>
      </c>
      <c r="X347" s="11">
        <v>0</v>
      </c>
      <c r="Y347" s="11">
        <v>0</v>
      </c>
      <c r="Z347" s="11">
        <v>0</v>
      </c>
      <c r="AA347" s="11">
        <v>0</v>
      </c>
      <c r="AB347" s="11">
        <v>0</v>
      </c>
      <c r="AC347" s="11">
        <v>0</v>
      </c>
      <c r="AD347" s="11">
        <v>0</v>
      </c>
      <c r="AE347" s="11">
        <v>0</v>
      </c>
      <c r="AF347" s="11">
        <v>0</v>
      </c>
      <c r="AG347" s="11">
        <v>0</v>
      </c>
      <c r="AH347" s="11">
        <v>0</v>
      </c>
      <c r="AI347" s="11">
        <v>0</v>
      </c>
      <c r="AJ347" s="11">
        <v>0</v>
      </c>
      <c r="AK347" s="11">
        <v>0</v>
      </c>
      <c r="AL347" s="11">
        <v>0</v>
      </c>
      <c r="AM347" s="11">
        <v>0</v>
      </c>
      <c r="AN347" s="11">
        <v>1</v>
      </c>
      <c r="AO347" s="11">
        <v>0</v>
      </c>
      <c r="AP347" s="11">
        <v>0</v>
      </c>
      <c r="AQ347" s="11">
        <v>0</v>
      </c>
      <c r="AR347" s="11">
        <v>0</v>
      </c>
      <c r="AS347" s="11">
        <v>0</v>
      </c>
      <c r="AT347" s="11">
        <v>0</v>
      </c>
      <c r="AU347" s="22">
        <f>+IFERROR(COUNTIFS('OEN DET'!$H:$H,1,'OEN DET'!$A:$A,CONSOLIDADO!$F347)/COUNTIFS('OEN DET'!$H:$H,"&lt;&gt;",'OEN DET'!$A:$A,CONSOLIDADO!$F347),0)</f>
        <v>0.25</v>
      </c>
      <c r="AV347" s="22">
        <f>+IFERROR(COUNTIFS('OEN DET'!$H:$H,2,'OEN DET'!$A:$A,CONSOLIDADO!$F347)/COUNTIFS('OEN DET'!$H:$H,"&lt;&gt;",'OEN DET'!$A:$A,CONSOLIDADO!$F347),0)</f>
        <v>0.75</v>
      </c>
      <c r="AW347" s="22">
        <f>+IFERROR(COUNTIFS('OEN DET'!$H:$H,3,'OEN DET'!$A:$A,CONSOLIDADO!$F347)/COUNTIFS('OEN DET'!$H:$H,"&lt;&gt;",'OEN DET'!$A:$A,CONSOLIDADO!$F347),0)</f>
        <v>0</v>
      </c>
      <c r="AX347" s="22">
        <f>+IFERROR(COUNTIFS('OEN DET'!$J:$J,1,'OEN DET'!$A:$A,CONSOLIDADO!$F347)/COUNTIFS('OEN DET'!$J:$J,"&lt;&gt;",'OEN DET'!$A:$A,CONSOLIDADO!$F347),0)</f>
        <v>1</v>
      </c>
      <c r="AY347" s="22">
        <f>+IFERROR(COUNTIFS('OEN DET'!$J:$J,2,'OEN DET'!$A:$A,CONSOLIDADO!$F347)/COUNTIFS('OEN DET'!$J:$J,"&lt;&gt;",'OEN DET'!$A:$A,CONSOLIDADO!$F347),0)</f>
        <v>0</v>
      </c>
      <c r="AZ347" s="22">
        <f>+IFERROR(COUNTIFS('OEN DET'!$J:$J,3,'OEN DET'!$A:$A,CONSOLIDADO!$F347)/COUNTIFS('OEN DET'!$J:$J,"&lt;&gt;",'OEN DET'!$A:$A,CONSOLIDADO!$F347),0)</f>
        <v>0</v>
      </c>
      <c r="BA347" s="22">
        <f>+IFERROR(COUNTIFS('OEN DET'!$J:$J,4,'OEN DET'!$A:$A,CONSOLIDADO!$F347)/COUNTIFS('OEN DET'!$J:$J,"&lt;&gt;",'OEN DET'!$A:$A,CONSOLIDADO!$F347),0)</f>
        <v>0</v>
      </c>
      <c r="BB347" s="22">
        <f>+IFERROR(COUNTIFS('OEN DET'!$J:$J,5,'OEN DET'!$A:$A,CONSOLIDADO!$F347)/COUNTIFS('OEN DET'!$J:$J,"&lt;&gt;",'OEN DET'!$A:$A,CONSOLIDADO!$F347),0)</f>
        <v>0</v>
      </c>
      <c r="BC347" s="48">
        <v>3</v>
      </c>
    </row>
    <row r="348" spans="1:55" x14ac:dyDescent="0.3">
      <c r="A348" s="11">
        <f>AVERAGEIFS('OEN DET'!B:B,'OEN DET'!A:A,CONSOLIDADO!F348)</f>
        <v>15</v>
      </c>
      <c r="B348" s="11">
        <f>AVERAGEIFS('OEN DET'!F:F,'OEN DET'!A:A,CONSOLIDADO!F348)</f>
        <v>2</v>
      </c>
      <c r="C348" s="43">
        <f t="shared" si="15"/>
        <v>1</v>
      </c>
      <c r="D348" s="43">
        <f t="shared" si="16"/>
        <v>1</v>
      </c>
      <c r="E348" s="2" t="s">
        <v>7708</v>
      </c>
      <c r="F348" s="2">
        <f t="shared" si="17"/>
        <v>347</v>
      </c>
      <c r="G348" s="11">
        <v>0</v>
      </c>
      <c r="H348" s="11">
        <v>0</v>
      </c>
      <c r="I348" s="11">
        <v>0</v>
      </c>
      <c r="J348" s="11">
        <v>0</v>
      </c>
      <c r="K348" s="11">
        <v>0</v>
      </c>
      <c r="L348" s="11">
        <v>0</v>
      </c>
      <c r="M348" s="11">
        <v>0</v>
      </c>
      <c r="N348" s="11">
        <v>0</v>
      </c>
      <c r="O348" s="11">
        <v>0</v>
      </c>
      <c r="P348" s="11">
        <v>0</v>
      </c>
      <c r="Q348" s="11">
        <v>0</v>
      </c>
      <c r="R348" s="11">
        <v>0</v>
      </c>
      <c r="S348" s="11">
        <v>0</v>
      </c>
      <c r="T348" s="11">
        <v>0</v>
      </c>
      <c r="U348" s="11">
        <v>1</v>
      </c>
      <c r="V348" s="11">
        <v>0</v>
      </c>
      <c r="W348" s="11">
        <v>0</v>
      </c>
      <c r="X348" s="11">
        <v>0</v>
      </c>
      <c r="Y348" s="11">
        <v>0</v>
      </c>
      <c r="Z348" s="11">
        <v>0</v>
      </c>
      <c r="AA348" s="11">
        <v>0</v>
      </c>
      <c r="AB348" s="11">
        <v>0</v>
      </c>
      <c r="AC348" s="11">
        <v>0</v>
      </c>
      <c r="AD348" s="11">
        <v>0</v>
      </c>
      <c r="AE348" s="11">
        <v>0</v>
      </c>
      <c r="AF348" s="11">
        <v>0</v>
      </c>
      <c r="AG348" s="11">
        <v>0</v>
      </c>
      <c r="AH348" s="11">
        <v>1</v>
      </c>
      <c r="AI348" s="11">
        <v>0</v>
      </c>
      <c r="AJ348" s="11">
        <v>0</v>
      </c>
      <c r="AK348" s="11">
        <v>0</v>
      </c>
      <c r="AL348" s="11">
        <v>0</v>
      </c>
      <c r="AM348" s="11">
        <v>0</v>
      </c>
      <c r="AN348" s="11">
        <v>0</v>
      </c>
      <c r="AO348" s="11">
        <v>0</v>
      </c>
      <c r="AP348" s="11">
        <v>0</v>
      </c>
      <c r="AQ348" s="11">
        <v>0</v>
      </c>
      <c r="AR348" s="11">
        <v>0</v>
      </c>
      <c r="AS348" s="11">
        <v>0</v>
      </c>
      <c r="AT348" s="11">
        <v>0</v>
      </c>
      <c r="AU348" s="22">
        <f>+IFERROR(COUNTIFS('OEN DET'!$H:$H,1,'OEN DET'!$A:$A,CONSOLIDADO!$F348)/COUNTIFS('OEN DET'!$H:$H,"&lt;&gt;",'OEN DET'!$A:$A,CONSOLIDADO!$F348),0)</f>
        <v>0.5</v>
      </c>
      <c r="AV348" s="22">
        <f>+IFERROR(COUNTIFS('OEN DET'!$H:$H,2,'OEN DET'!$A:$A,CONSOLIDADO!$F348)/COUNTIFS('OEN DET'!$H:$H,"&lt;&gt;",'OEN DET'!$A:$A,CONSOLIDADO!$F348),0)</f>
        <v>0.5</v>
      </c>
      <c r="AW348" s="22">
        <f>+IFERROR(COUNTIFS('OEN DET'!$H:$H,3,'OEN DET'!$A:$A,CONSOLIDADO!$F348)/COUNTIFS('OEN DET'!$H:$H,"&lt;&gt;",'OEN DET'!$A:$A,CONSOLIDADO!$F348),0)</f>
        <v>0</v>
      </c>
      <c r="AX348" s="22">
        <f>+IFERROR(COUNTIFS('OEN DET'!$J:$J,1,'OEN DET'!$A:$A,CONSOLIDADO!$F348)/COUNTIFS('OEN DET'!$J:$J,"&lt;&gt;",'OEN DET'!$A:$A,CONSOLIDADO!$F348),0)</f>
        <v>0.5</v>
      </c>
      <c r="AY348" s="22">
        <f>+IFERROR(COUNTIFS('OEN DET'!$J:$J,2,'OEN DET'!$A:$A,CONSOLIDADO!$F348)/COUNTIFS('OEN DET'!$J:$J,"&lt;&gt;",'OEN DET'!$A:$A,CONSOLIDADO!$F348),0)</f>
        <v>0</v>
      </c>
      <c r="AZ348" s="22">
        <f>+IFERROR(COUNTIFS('OEN DET'!$J:$J,3,'OEN DET'!$A:$A,CONSOLIDADO!$F348)/COUNTIFS('OEN DET'!$J:$J,"&lt;&gt;",'OEN DET'!$A:$A,CONSOLIDADO!$F348),0)</f>
        <v>0</v>
      </c>
      <c r="BA348" s="22">
        <f>+IFERROR(COUNTIFS('OEN DET'!$J:$J,4,'OEN DET'!$A:$A,CONSOLIDADO!$F348)/COUNTIFS('OEN DET'!$J:$J,"&lt;&gt;",'OEN DET'!$A:$A,CONSOLIDADO!$F348),0)</f>
        <v>0</v>
      </c>
      <c r="BB348" s="22">
        <f>+IFERROR(COUNTIFS('OEN DET'!$J:$J,5,'OEN DET'!$A:$A,CONSOLIDADO!$F348)/COUNTIFS('OEN DET'!$J:$J,"&lt;&gt;",'OEN DET'!$A:$A,CONSOLIDADO!$F348),0)</f>
        <v>0.5</v>
      </c>
      <c r="BC348" s="48">
        <v>1</v>
      </c>
    </row>
    <row r="349" spans="1:55" x14ac:dyDescent="0.3">
      <c r="A349" s="11">
        <f>AVERAGEIFS('OEN DET'!B:B,'OEN DET'!A:A,CONSOLIDADO!F349)</f>
        <v>15</v>
      </c>
      <c r="B349" s="11">
        <f>AVERAGEIFS('OEN DET'!F:F,'OEN DET'!A:A,CONSOLIDADO!F349)</f>
        <v>8</v>
      </c>
      <c r="C349" s="43">
        <f t="shared" si="15"/>
        <v>1</v>
      </c>
      <c r="D349" s="43">
        <f t="shared" si="16"/>
        <v>1</v>
      </c>
      <c r="E349" s="2" t="s">
        <v>7708</v>
      </c>
      <c r="F349" s="2">
        <f t="shared" si="17"/>
        <v>348</v>
      </c>
      <c r="G349" s="11">
        <v>0</v>
      </c>
      <c r="H349" s="11">
        <v>0</v>
      </c>
      <c r="I349" s="11">
        <v>0</v>
      </c>
      <c r="J349" s="11">
        <v>0</v>
      </c>
      <c r="K349" s="11">
        <v>0</v>
      </c>
      <c r="L349" s="11">
        <v>0</v>
      </c>
      <c r="M349" s="11">
        <v>0</v>
      </c>
      <c r="N349" s="11">
        <v>0</v>
      </c>
      <c r="O349" s="11">
        <v>0</v>
      </c>
      <c r="P349" s="11">
        <v>0</v>
      </c>
      <c r="Q349" s="11">
        <v>0</v>
      </c>
      <c r="R349" s="11">
        <v>0</v>
      </c>
      <c r="S349" s="11">
        <v>0</v>
      </c>
      <c r="T349" s="11">
        <v>0</v>
      </c>
      <c r="U349" s="11">
        <v>1</v>
      </c>
      <c r="V349" s="11">
        <v>0</v>
      </c>
      <c r="W349" s="11">
        <v>0</v>
      </c>
      <c r="X349" s="11">
        <v>0</v>
      </c>
      <c r="Y349" s="11">
        <v>0</v>
      </c>
      <c r="Z349" s="11">
        <v>0</v>
      </c>
      <c r="AA349" s="11">
        <v>0</v>
      </c>
      <c r="AB349" s="11">
        <v>0</v>
      </c>
      <c r="AC349" s="11">
        <v>0</v>
      </c>
      <c r="AD349" s="11">
        <v>0</v>
      </c>
      <c r="AE349" s="11">
        <v>0</v>
      </c>
      <c r="AF349" s="11">
        <v>0</v>
      </c>
      <c r="AG349" s="11">
        <v>0</v>
      </c>
      <c r="AH349" s="11">
        <v>0</v>
      </c>
      <c r="AI349" s="11">
        <v>0</v>
      </c>
      <c r="AJ349" s="11">
        <v>0</v>
      </c>
      <c r="AK349" s="11">
        <v>0</v>
      </c>
      <c r="AL349" s="11">
        <v>0</v>
      </c>
      <c r="AM349" s="11">
        <v>0</v>
      </c>
      <c r="AN349" s="11">
        <v>1</v>
      </c>
      <c r="AO349" s="11">
        <v>0</v>
      </c>
      <c r="AP349" s="11">
        <v>0</v>
      </c>
      <c r="AQ349" s="11">
        <v>0</v>
      </c>
      <c r="AR349" s="11">
        <v>0</v>
      </c>
      <c r="AS349" s="11">
        <v>0</v>
      </c>
      <c r="AT349" s="11">
        <v>0</v>
      </c>
      <c r="AU349" s="22">
        <f>+IFERROR(COUNTIFS('OEN DET'!$H:$H,1,'OEN DET'!$A:$A,CONSOLIDADO!$F349)/COUNTIFS('OEN DET'!$H:$H,"&lt;&gt;",'OEN DET'!$A:$A,CONSOLIDADO!$F349),0)</f>
        <v>1</v>
      </c>
      <c r="AV349" s="22">
        <f>+IFERROR(COUNTIFS('OEN DET'!$H:$H,2,'OEN DET'!$A:$A,CONSOLIDADO!$F349)/COUNTIFS('OEN DET'!$H:$H,"&lt;&gt;",'OEN DET'!$A:$A,CONSOLIDADO!$F349),0)</f>
        <v>0</v>
      </c>
      <c r="AW349" s="22">
        <f>+IFERROR(COUNTIFS('OEN DET'!$H:$H,3,'OEN DET'!$A:$A,CONSOLIDADO!$F349)/COUNTIFS('OEN DET'!$H:$H,"&lt;&gt;",'OEN DET'!$A:$A,CONSOLIDADO!$F349),0)</f>
        <v>0</v>
      </c>
      <c r="AX349" s="22">
        <f>+IFERROR(COUNTIFS('OEN DET'!$J:$J,1,'OEN DET'!$A:$A,CONSOLIDADO!$F349)/COUNTIFS('OEN DET'!$J:$J,"&lt;&gt;",'OEN DET'!$A:$A,CONSOLIDADO!$F349),0)</f>
        <v>0.16666666666666666</v>
      </c>
      <c r="AY349" s="22">
        <f>+IFERROR(COUNTIFS('OEN DET'!$J:$J,2,'OEN DET'!$A:$A,CONSOLIDADO!$F349)/COUNTIFS('OEN DET'!$J:$J,"&lt;&gt;",'OEN DET'!$A:$A,CONSOLIDADO!$F349),0)</f>
        <v>0.83333333333333337</v>
      </c>
      <c r="AZ349" s="22">
        <f>+IFERROR(COUNTIFS('OEN DET'!$J:$J,3,'OEN DET'!$A:$A,CONSOLIDADO!$F349)/COUNTIFS('OEN DET'!$J:$J,"&lt;&gt;",'OEN DET'!$A:$A,CONSOLIDADO!$F349),0)</f>
        <v>0</v>
      </c>
      <c r="BA349" s="22">
        <f>+IFERROR(COUNTIFS('OEN DET'!$J:$J,4,'OEN DET'!$A:$A,CONSOLIDADO!$F349)/COUNTIFS('OEN DET'!$J:$J,"&lt;&gt;",'OEN DET'!$A:$A,CONSOLIDADO!$F349),0)</f>
        <v>0</v>
      </c>
      <c r="BB349" s="22">
        <f>+IFERROR(COUNTIFS('OEN DET'!$J:$J,5,'OEN DET'!$A:$A,CONSOLIDADO!$F349)/COUNTIFS('OEN DET'!$J:$J,"&lt;&gt;",'OEN DET'!$A:$A,CONSOLIDADO!$F349),0)</f>
        <v>0</v>
      </c>
      <c r="BC349" s="48">
        <v>2</v>
      </c>
    </row>
    <row r="350" spans="1:55" x14ac:dyDescent="0.3">
      <c r="A350" s="11">
        <f>AVERAGEIFS('OEN DET'!B:B,'OEN DET'!A:A,CONSOLIDADO!F350)</f>
        <v>15</v>
      </c>
      <c r="B350" s="11">
        <f>AVERAGEIFS('OEN DET'!F:F,'OEN DET'!A:A,CONSOLIDADO!F350)</f>
        <v>1</v>
      </c>
      <c r="C350" s="43">
        <f t="shared" si="15"/>
        <v>1</v>
      </c>
      <c r="D350" s="43">
        <f t="shared" si="16"/>
        <v>1</v>
      </c>
      <c r="E350" s="2" t="s">
        <v>7708</v>
      </c>
      <c r="F350" s="2">
        <f t="shared" si="17"/>
        <v>349</v>
      </c>
      <c r="G350" s="11">
        <v>0</v>
      </c>
      <c r="H350" s="11">
        <v>0</v>
      </c>
      <c r="I350" s="11">
        <v>0</v>
      </c>
      <c r="J350" s="11">
        <v>0</v>
      </c>
      <c r="K350" s="11">
        <v>0</v>
      </c>
      <c r="L350" s="11">
        <v>0</v>
      </c>
      <c r="M350" s="11">
        <v>0</v>
      </c>
      <c r="N350" s="11">
        <v>0</v>
      </c>
      <c r="O350" s="11">
        <v>0</v>
      </c>
      <c r="P350" s="11">
        <v>0</v>
      </c>
      <c r="Q350" s="11">
        <v>0</v>
      </c>
      <c r="R350" s="11">
        <v>0</v>
      </c>
      <c r="S350" s="11">
        <v>0</v>
      </c>
      <c r="T350" s="11">
        <v>0</v>
      </c>
      <c r="U350" s="11">
        <v>1</v>
      </c>
      <c r="V350" s="11">
        <v>0</v>
      </c>
      <c r="W350" s="11">
        <v>0</v>
      </c>
      <c r="X350" s="11">
        <v>0</v>
      </c>
      <c r="Y350" s="11">
        <v>0</v>
      </c>
      <c r="Z350" s="11">
        <v>0</v>
      </c>
      <c r="AA350" s="11">
        <v>0</v>
      </c>
      <c r="AB350" s="11">
        <v>0</v>
      </c>
      <c r="AC350" s="11">
        <v>0</v>
      </c>
      <c r="AD350" s="11">
        <v>0</v>
      </c>
      <c r="AE350" s="11">
        <v>0</v>
      </c>
      <c r="AF350" s="11">
        <v>0</v>
      </c>
      <c r="AG350" s="11">
        <v>1</v>
      </c>
      <c r="AH350" s="11">
        <v>0</v>
      </c>
      <c r="AI350" s="11">
        <v>0</v>
      </c>
      <c r="AJ350" s="11">
        <v>0</v>
      </c>
      <c r="AK350" s="11">
        <v>0</v>
      </c>
      <c r="AL350" s="11">
        <v>0</v>
      </c>
      <c r="AM350" s="11">
        <v>0</v>
      </c>
      <c r="AN350" s="11">
        <v>0</v>
      </c>
      <c r="AO350" s="11">
        <v>0</v>
      </c>
      <c r="AP350" s="11">
        <v>0</v>
      </c>
      <c r="AQ350" s="11">
        <v>0</v>
      </c>
      <c r="AR350" s="11">
        <v>0</v>
      </c>
      <c r="AS350" s="11">
        <v>0</v>
      </c>
      <c r="AT350" s="11">
        <v>0</v>
      </c>
      <c r="AU350" s="22">
        <f>+IFERROR(COUNTIFS('OEN DET'!$H:$H,1,'OEN DET'!$A:$A,CONSOLIDADO!$F350)/COUNTIFS('OEN DET'!$H:$H,"&lt;&gt;",'OEN DET'!$A:$A,CONSOLIDADO!$F350),0)</f>
        <v>0</v>
      </c>
      <c r="AV350" s="22">
        <f>+IFERROR(COUNTIFS('OEN DET'!$H:$H,2,'OEN DET'!$A:$A,CONSOLIDADO!$F350)/COUNTIFS('OEN DET'!$H:$H,"&lt;&gt;",'OEN DET'!$A:$A,CONSOLIDADO!$F350),0)</f>
        <v>1</v>
      </c>
      <c r="AW350" s="22">
        <f>+IFERROR(COUNTIFS('OEN DET'!$H:$H,3,'OEN DET'!$A:$A,CONSOLIDADO!$F350)/COUNTIFS('OEN DET'!$H:$H,"&lt;&gt;",'OEN DET'!$A:$A,CONSOLIDADO!$F350),0)</f>
        <v>0</v>
      </c>
      <c r="AX350" s="22">
        <f>+IFERROR(COUNTIFS('OEN DET'!$J:$J,1,'OEN DET'!$A:$A,CONSOLIDADO!$F350)/COUNTIFS('OEN DET'!$J:$J,"&lt;&gt;",'OEN DET'!$A:$A,CONSOLIDADO!$F350),0)</f>
        <v>0.25</v>
      </c>
      <c r="AY350" s="22">
        <f>+IFERROR(COUNTIFS('OEN DET'!$J:$J,2,'OEN DET'!$A:$A,CONSOLIDADO!$F350)/COUNTIFS('OEN DET'!$J:$J,"&lt;&gt;",'OEN DET'!$A:$A,CONSOLIDADO!$F350),0)</f>
        <v>0.41666666666666669</v>
      </c>
      <c r="AZ350" s="22">
        <f>+IFERROR(COUNTIFS('OEN DET'!$J:$J,3,'OEN DET'!$A:$A,CONSOLIDADO!$F350)/COUNTIFS('OEN DET'!$J:$J,"&lt;&gt;",'OEN DET'!$A:$A,CONSOLIDADO!$F350),0)</f>
        <v>0.16666666666666666</v>
      </c>
      <c r="BA350" s="22">
        <f>+IFERROR(COUNTIFS('OEN DET'!$J:$J,4,'OEN DET'!$A:$A,CONSOLIDADO!$F350)/COUNTIFS('OEN DET'!$J:$J,"&lt;&gt;",'OEN DET'!$A:$A,CONSOLIDADO!$F350),0)</f>
        <v>0.16666666666666666</v>
      </c>
      <c r="BB350" s="22">
        <f>+IFERROR(COUNTIFS('OEN DET'!$J:$J,5,'OEN DET'!$A:$A,CONSOLIDADO!$F350)/COUNTIFS('OEN DET'!$J:$J,"&lt;&gt;",'OEN DET'!$A:$A,CONSOLIDADO!$F350),0)</f>
        <v>0</v>
      </c>
      <c r="BC350" s="48">
        <v>3</v>
      </c>
    </row>
    <row r="351" spans="1:55" x14ac:dyDescent="0.3">
      <c r="A351" s="11">
        <f>AVERAGEIFS('OEN DET'!B:B,'OEN DET'!A:A,CONSOLIDADO!F351)</f>
        <v>15</v>
      </c>
      <c r="B351" s="11">
        <f>AVERAGEIFS('OEN DET'!F:F,'OEN DET'!A:A,CONSOLIDADO!F351)</f>
        <v>1</v>
      </c>
      <c r="C351" s="43">
        <f t="shared" si="15"/>
        <v>1</v>
      </c>
      <c r="D351" s="43">
        <f t="shared" si="16"/>
        <v>1</v>
      </c>
      <c r="E351" s="2" t="s">
        <v>7708</v>
      </c>
      <c r="F351" s="2">
        <f t="shared" si="17"/>
        <v>350</v>
      </c>
      <c r="G351" s="11">
        <v>0</v>
      </c>
      <c r="H351" s="11">
        <v>0</v>
      </c>
      <c r="I351" s="11">
        <v>0</v>
      </c>
      <c r="J351" s="11">
        <v>0</v>
      </c>
      <c r="K351" s="11">
        <v>0</v>
      </c>
      <c r="L351" s="11">
        <v>0</v>
      </c>
      <c r="M351" s="11">
        <v>0</v>
      </c>
      <c r="N351" s="11">
        <v>0</v>
      </c>
      <c r="O351" s="11">
        <v>0</v>
      </c>
      <c r="P351" s="11">
        <v>0</v>
      </c>
      <c r="Q351" s="11">
        <v>0</v>
      </c>
      <c r="R351" s="11">
        <v>0</v>
      </c>
      <c r="S351" s="11">
        <v>0</v>
      </c>
      <c r="T351" s="11">
        <v>0</v>
      </c>
      <c r="U351" s="11">
        <v>1</v>
      </c>
      <c r="V351" s="11">
        <v>0</v>
      </c>
      <c r="W351" s="11">
        <v>0</v>
      </c>
      <c r="X351" s="11">
        <v>0</v>
      </c>
      <c r="Y351" s="11">
        <v>0</v>
      </c>
      <c r="Z351" s="11">
        <v>0</v>
      </c>
      <c r="AA351" s="11">
        <v>0</v>
      </c>
      <c r="AB351" s="11">
        <v>0</v>
      </c>
      <c r="AC351" s="11">
        <v>0</v>
      </c>
      <c r="AD351" s="11">
        <v>0</v>
      </c>
      <c r="AE351" s="11">
        <v>0</v>
      </c>
      <c r="AF351" s="11">
        <v>0</v>
      </c>
      <c r="AG351" s="11">
        <v>1</v>
      </c>
      <c r="AH351" s="11">
        <v>0</v>
      </c>
      <c r="AI351" s="11">
        <v>0</v>
      </c>
      <c r="AJ351" s="11">
        <v>0</v>
      </c>
      <c r="AK351" s="11">
        <v>0</v>
      </c>
      <c r="AL351" s="11">
        <v>0</v>
      </c>
      <c r="AM351" s="11">
        <v>0</v>
      </c>
      <c r="AN351" s="11">
        <v>0</v>
      </c>
      <c r="AO351" s="11">
        <v>0</v>
      </c>
      <c r="AP351" s="11">
        <v>0</v>
      </c>
      <c r="AQ351" s="11">
        <v>0</v>
      </c>
      <c r="AR351" s="11">
        <v>0</v>
      </c>
      <c r="AS351" s="11">
        <v>0</v>
      </c>
      <c r="AT351" s="11">
        <v>0</v>
      </c>
      <c r="AU351" s="22">
        <f>+IFERROR(COUNTIFS('OEN DET'!$H:$H,1,'OEN DET'!$A:$A,CONSOLIDADO!$F351)/COUNTIFS('OEN DET'!$H:$H,"&lt;&gt;",'OEN DET'!$A:$A,CONSOLIDADO!$F351),0)</f>
        <v>0.39285714285714285</v>
      </c>
      <c r="AV351" s="22">
        <f>+IFERROR(COUNTIFS('OEN DET'!$H:$H,2,'OEN DET'!$A:$A,CONSOLIDADO!$F351)/COUNTIFS('OEN DET'!$H:$H,"&lt;&gt;",'OEN DET'!$A:$A,CONSOLIDADO!$F351),0)</f>
        <v>0.6071428571428571</v>
      </c>
      <c r="AW351" s="22">
        <f>+IFERROR(COUNTIFS('OEN DET'!$H:$H,3,'OEN DET'!$A:$A,CONSOLIDADO!$F351)/COUNTIFS('OEN DET'!$H:$H,"&lt;&gt;",'OEN DET'!$A:$A,CONSOLIDADO!$F351),0)</f>
        <v>0</v>
      </c>
      <c r="AX351" s="22">
        <f>+IFERROR(COUNTIFS('OEN DET'!$J:$J,1,'OEN DET'!$A:$A,CONSOLIDADO!$F351)/COUNTIFS('OEN DET'!$J:$J,"&lt;&gt;",'OEN DET'!$A:$A,CONSOLIDADO!$F351),0)</f>
        <v>0</v>
      </c>
      <c r="AY351" s="22">
        <f>+IFERROR(COUNTIFS('OEN DET'!$J:$J,2,'OEN DET'!$A:$A,CONSOLIDADO!$F351)/COUNTIFS('OEN DET'!$J:$J,"&lt;&gt;",'OEN DET'!$A:$A,CONSOLIDADO!$F351),0)</f>
        <v>0</v>
      </c>
      <c r="AZ351" s="22">
        <f>+IFERROR(COUNTIFS('OEN DET'!$J:$J,3,'OEN DET'!$A:$A,CONSOLIDADO!$F351)/COUNTIFS('OEN DET'!$J:$J,"&lt;&gt;",'OEN DET'!$A:$A,CONSOLIDADO!$F351),0)</f>
        <v>0</v>
      </c>
      <c r="BA351" s="22">
        <f>+IFERROR(COUNTIFS('OEN DET'!$J:$J,4,'OEN DET'!$A:$A,CONSOLIDADO!$F351)/COUNTIFS('OEN DET'!$J:$J,"&lt;&gt;",'OEN DET'!$A:$A,CONSOLIDADO!$F351),0)</f>
        <v>0</v>
      </c>
      <c r="BB351" s="22">
        <f>+IFERROR(COUNTIFS('OEN DET'!$J:$J,5,'OEN DET'!$A:$A,CONSOLIDADO!$F351)/COUNTIFS('OEN DET'!$J:$J,"&lt;&gt;",'OEN DET'!$A:$A,CONSOLIDADO!$F351),0)</f>
        <v>1</v>
      </c>
      <c r="BC351" s="48">
        <v>1</v>
      </c>
    </row>
    <row r="352" spans="1:55" x14ac:dyDescent="0.3">
      <c r="A352" s="11">
        <f>AVERAGEIFS('OEN DET'!B:B,'OEN DET'!A:A,CONSOLIDADO!F352)</f>
        <v>15</v>
      </c>
      <c r="B352" s="11">
        <f>AVERAGEIFS('OEN DET'!F:F,'OEN DET'!A:A,CONSOLIDADO!F352)</f>
        <v>1</v>
      </c>
      <c r="C352" s="43">
        <f t="shared" si="15"/>
        <v>1</v>
      </c>
      <c r="D352" s="43">
        <f t="shared" si="16"/>
        <v>1</v>
      </c>
      <c r="E352" s="2" t="s">
        <v>7708</v>
      </c>
      <c r="F352" s="2">
        <f t="shared" si="17"/>
        <v>351</v>
      </c>
      <c r="G352" s="11">
        <v>0</v>
      </c>
      <c r="H352" s="11">
        <v>0</v>
      </c>
      <c r="I352" s="11">
        <v>0</v>
      </c>
      <c r="J352" s="11">
        <v>0</v>
      </c>
      <c r="K352" s="11">
        <v>0</v>
      </c>
      <c r="L352" s="11">
        <v>0</v>
      </c>
      <c r="M352" s="11">
        <v>0</v>
      </c>
      <c r="N352" s="11">
        <v>0</v>
      </c>
      <c r="O352" s="11">
        <v>0</v>
      </c>
      <c r="P352" s="11">
        <v>0</v>
      </c>
      <c r="Q352" s="11">
        <v>0</v>
      </c>
      <c r="R352" s="11">
        <v>0</v>
      </c>
      <c r="S352" s="11">
        <v>0</v>
      </c>
      <c r="T352" s="11">
        <v>0</v>
      </c>
      <c r="U352" s="11">
        <v>1</v>
      </c>
      <c r="V352" s="11">
        <v>0</v>
      </c>
      <c r="W352" s="11">
        <v>0</v>
      </c>
      <c r="X352" s="11">
        <v>0</v>
      </c>
      <c r="Y352" s="11">
        <v>0</v>
      </c>
      <c r="Z352" s="11">
        <v>0</v>
      </c>
      <c r="AA352" s="11">
        <v>0</v>
      </c>
      <c r="AB352" s="11">
        <v>0</v>
      </c>
      <c r="AC352" s="11">
        <v>0</v>
      </c>
      <c r="AD352" s="11">
        <v>0</v>
      </c>
      <c r="AE352" s="11">
        <v>0</v>
      </c>
      <c r="AF352" s="11">
        <v>0</v>
      </c>
      <c r="AG352" s="11">
        <v>1</v>
      </c>
      <c r="AH352" s="11">
        <v>0</v>
      </c>
      <c r="AI352" s="11">
        <v>0</v>
      </c>
      <c r="AJ352" s="11">
        <v>0</v>
      </c>
      <c r="AK352" s="11">
        <v>0</v>
      </c>
      <c r="AL352" s="11">
        <v>0</v>
      </c>
      <c r="AM352" s="11">
        <v>0</v>
      </c>
      <c r="AN352" s="11">
        <v>0</v>
      </c>
      <c r="AO352" s="11">
        <v>0</v>
      </c>
      <c r="AP352" s="11">
        <v>0</v>
      </c>
      <c r="AQ352" s="11">
        <v>0</v>
      </c>
      <c r="AR352" s="11">
        <v>0</v>
      </c>
      <c r="AS352" s="11">
        <v>0</v>
      </c>
      <c r="AT352" s="11">
        <v>0</v>
      </c>
      <c r="AU352" s="22">
        <f>+IFERROR(COUNTIFS('OEN DET'!$H:$H,1,'OEN DET'!$A:$A,CONSOLIDADO!$F352)/COUNTIFS('OEN DET'!$H:$H,"&lt;&gt;",'OEN DET'!$A:$A,CONSOLIDADO!$F352),0)</f>
        <v>0.2</v>
      </c>
      <c r="AV352" s="22">
        <f>+IFERROR(COUNTIFS('OEN DET'!$H:$H,2,'OEN DET'!$A:$A,CONSOLIDADO!$F352)/COUNTIFS('OEN DET'!$H:$H,"&lt;&gt;",'OEN DET'!$A:$A,CONSOLIDADO!$F352),0)</f>
        <v>0.8</v>
      </c>
      <c r="AW352" s="22">
        <f>+IFERROR(COUNTIFS('OEN DET'!$H:$H,3,'OEN DET'!$A:$A,CONSOLIDADO!$F352)/COUNTIFS('OEN DET'!$H:$H,"&lt;&gt;",'OEN DET'!$A:$A,CONSOLIDADO!$F352),0)</f>
        <v>0</v>
      </c>
      <c r="AX352" s="22">
        <f>+IFERROR(COUNTIFS('OEN DET'!$J:$J,1,'OEN DET'!$A:$A,CONSOLIDADO!$F352)/COUNTIFS('OEN DET'!$J:$J,"&lt;&gt;",'OEN DET'!$A:$A,CONSOLIDADO!$F352),0)</f>
        <v>0</v>
      </c>
      <c r="AY352" s="22">
        <f>+IFERROR(COUNTIFS('OEN DET'!$J:$J,2,'OEN DET'!$A:$A,CONSOLIDADO!$F352)/COUNTIFS('OEN DET'!$J:$J,"&lt;&gt;",'OEN DET'!$A:$A,CONSOLIDADO!$F352),0)</f>
        <v>0.8571428571428571</v>
      </c>
      <c r="AZ352" s="22">
        <f>+IFERROR(COUNTIFS('OEN DET'!$J:$J,3,'OEN DET'!$A:$A,CONSOLIDADO!$F352)/COUNTIFS('OEN DET'!$J:$J,"&lt;&gt;",'OEN DET'!$A:$A,CONSOLIDADO!$F352),0)</f>
        <v>0.14285714285714285</v>
      </c>
      <c r="BA352" s="22">
        <f>+IFERROR(COUNTIFS('OEN DET'!$J:$J,4,'OEN DET'!$A:$A,CONSOLIDADO!$F352)/COUNTIFS('OEN DET'!$J:$J,"&lt;&gt;",'OEN DET'!$A:$A,CONSOLIDADO!$F352),0)</f>
        <v>0</v>
      </c>
      <c r="BB352" s="22">
        <f>+IFERROR(COUNTIFS('OEN DET'!$J:$J,5,'OEN DET'!$A:$A,CONSOLIDADO!$F352)/COUNTIFS('OEN DET'!$J:$J,"&lt;&gt;",'OEN DET'!$A:$A,CONSOLIDADO!$F352),0)</f>
        <v>0</v>
      </c>
      <c r="BC352" s="48">
        <v>3</v>
      </c>
    </row>
    <row r="353" spans="1:55" x14ac:dyDescent="0.3">
      <c r="A353" s="11">
        <f>AVERAGEIFS('OEN DET'!B:B,'OEN DET'!A:A,CONSOLIDADO!F353)</f>
        <v>15</v>
      </c>
      <c r="B353" s="11">
        <f>AVERAGEIFS('OEN DET'!F:F,'OEN DET'!A:A,CONSOLIDADO!F353)</f>
        <v>1</v>
      </c>
      <c r="C353" s="43">
        <f t="shared" si="15"/>
        <v>1</v>
      </c>
      <c r="D353" s="43">
        <f t="shared" si="16"/>
        <v>0</v>
      </c>
      <c r="E353" s="2" t="s">
        <v>7708</v>
      </c>
      <c r="F353" s="2">
        <f t="shared" si="17"/>
        <v>352</v>
      </c>
      <c r="G353" s="11">
        <v>0</v>
      </c>
      <c r="H353" s="11">
        <v>0</v>
      </c>
      <c r="I353" s="11">
        <v>0</v>
      </c>
      <c r="J353" s="11">
        <v>0</v>
      </c>
      <c r="K353" s="11">
        <v>0</v>
      </c>
      <c r="L353" s="11">
        <v>0</v>
      </c>
      <c r="M353" s="11">
        <v>0</v>
      </c>
      <c r="N353" s="11">
        <v>0</v>
      </c>
      <c r="O353" s="11">
        <v>0</v>
      </c>
      <c r="P353" s="11">
        <v>0</v>
      </c>
      <c r="Q353" s="11">
        <v>0</v>
      </c>
      <c r="R353" s="11">
        <v>0</v>
      </c>
      <c r="S353" s="11">
        <v>0</v>
      </c>
      <c r="T353" s="11">
        <v>0</v>
      </c>
      <c r="U353" s="11">
        <v>1</v>
      </c>
      <c r="V353" s="11">
        <v>0</v>
      </c>
      <c r="W353" s="11">
        <v>0</v>
      </c>
      <c r="X353" s="11">
        <v>0</v>
      </c>
      <c r="Y353" s="11">
        <v>0</v>
      </c>
      <c r="Z353" s="11">
        <v>0</v>
      </c>
      <c r="AA353" s="11">
        <v>0</v>
      </c>
      <c r="AB353" s="11">
        <v>0</v>
      </c>
      <c r="AC353" s="11">
        <v>0</v>
      </c>
      <c r="AD353" s="11">
        <v>0</v>
      </c>
      <c r="AE353" s="11">
        <v>0</v>
      </c>
      <c r="AF353" s="11">
        <v>0</v>
      </c>
      <c r="AG353" s="11">
        <v>1</v>
      </c>
      <c r="AH353" s="11">
        <v>0</v>
      </c>
      <c r="AI353" s="11">
        <v>0</v>
      </c>
      <c r="AJ353" s="11">
        <v>0</v>
      </c>
      <c r="AK353" s="11">
        <v>0</v>
      </c>
      <c r="AL353" s="11">
        <v>0</v>
      </c>
      <c r="AM353" s="11">
        <v>0</v>
      </c>
      <c r="AN353" s="11">
        <v>0</v>
      </c>
      <c r="AO353" s="11">
        <v>0</v>
      </c>
      <c r="AP353" s="11">
        <v>0</v>
      </c>
      <c r="AQ353" s="11">
        <v>0</v>
      </c>
      <c r="AR353" s="11">
        <v>0</v>
      </c>
      <c r="AS353" s="11">
        <v>0</v>
      </c>
      <c r="AT353" s="11">
        <v>0</v>
      </c>
      <c r="AU353" s="22">
        <f>+IFERROR(COUNTIFS('OEN DET'!$H:$H,1,'OEN DET'!$A:$A,CONSOLIDADO!$F353)/COUNTIFS('OEN DET'!$H:$H,"&lt;&gt;",'OEN DET'!$A:$A,CONSOLIDADO!$F353),0)</f>
        <v>0.5</v>
      </c>
      <c r="AV353" s="22">
        <f>+IFERROR(COUNTIFS('OEN DET'!$H:$H,2,'OEN DET'!$A:$A,CONSOLIDADO!$F353)/COUNTIFS('OEN DET'!$H:$H,"&lt;&gt;",'OEN DET'!$A:$A,CONSOLIDADO!$F353),0)</f>
        <v>0.5</v>
      </c>
      <c r="AW353" s="22">
        <f>+IFERROR(COUNTIFS('OEN DET'!$H:$H,3,'OEN DET'!$A:$A,CONSOLIDADO!$F353)/COUNTIFS('OEN DET'!$H:$H,"&lt;&gt;",'OEN DET'!$A:$A,CONSOLIDADO!$F353),0)</f>
        <v>0</v>
      </c>
      <c r="AX353" s="22">
        <f>+IFERROR(COUNTIFS('OEN DET'!$J:$J,1,'OEN DET'!$A:$A,CONSOLIDADO!$F353)/COUNTIFS('OEN DET'!$J:$J,"&lt;&gt;",'OEN DET'!$A:$A,CONSOLIDADO!$F353),0)</f>
        <v>0</v>
      </c>
      <c r="AY353" s="22">
        <f>+IFERROR(COUNTIFS('OEN DET'!$J:$J,2,'OEN DET'!$A:$A,CONSOLIDADO!$F353)/COUNTIFS('OEN DET'!$J:$J,"&lt;&gt;",'OEN DET'!$A:$A,CONSOLIDADO!$F353),0)</f>
        <v>0</v>
      </c>
      <c r="AZ353" s="22">
        <f>+IFERROR(COUNTIFS('OEN DET'!$J:$J,3,'OEN DET'!$A:$A,CONSOLIDADO!$F353)/COUNTIFS('OEN DET'!$J:$J,"&lt;&gt;",'OEN DET'!$A:$A,CONSOLIDADO!$F353),0)</f>
        <v>0</v>
      </c>
      <c r="BA353" s="22">
        <f>+IFERROR(COUNTIFS('OEN DET'!$J:$J,4,'OEN DET'!$A:$A,CONSOLIDADO!$F353)/COUNTIFS('OEN DET'!$J:$J,"&lt;&gt;",'OEN DET'!$A:$A,CONSOLIDADO!$F353),0)</f>
        <v>0</v>
      </c>
      <c r="BB353" s="22">
        <f>+IFERROR(COUNTIFS('OEN DET'!$J:$J,5,'OEN DET'!$A:$A,CONSOLIDADO!$F353)/COUNTIFS('OEN DET'!$J:$J,"&lt;&gt;",'OEN DET'!$A:$A,CONSOLIDADO!$F353),0)</f>
        <v>0</v>
      </c>
      <c r="BC353" s="48">
        <v>1</v>
      </c>
    </row>
    <row r="354" spans="1:55" x14ac:dyDescent="0.3">
      <c r="A354" s="11">
        <f>AVERAGEIFS('OEN DET'!B:B,'OEN DET'!A:A,CONSOLIDADO!F354)</f>
        <v>15</v>
      </c>
      <c r="B354" s="11">
        <f>AVERAGEIFS('OEN DET'!F:F,'OEN DET'!A:A,CONSOLIDADO!F354)</f>
        <v>2</v>
      </c>
      <c r="C354" s="43">
        <f t="shared" si="15"/>
        <v>1</v>
      </c>
      <c r="D354" s="43">
        <f t="shared" si="16"/>
        <v>1</v>
      </c>
      <c r="E354" s="2" t="s">
        <v>7708</v>
      </c>
      <c r="F354" s="2">
        <f t="shared" si="17"/>
        <v>353</v>
      </c>
      <c r="G354" s="11">
        <v>0</v>
      </c>
      <c r="H354" s="11">
        <v>0</v>
      </c>
      <c r="I354" s="11">
        <v>0</v>
      </c>
      <c r="J354" s="11">
        <v>0</v>
      </c>
      <c r="K354" s="11">
        <v>0</v>
      </c>
      <c r="L354" s="11">
        <v>0</v>
      </c>
      <c r="M354" s="11">
        <v>0</v>
      </c>
      <c r="N354" s="11">
        <v>0</v>
      </c>
      <c r="O354" s="11">
        <v>0</v>
      </c>
      <c r="P354" s="11">
        <v>0</v>
      </c>
      <c r="Q354" s="11">
        <v>0</v>
      </c>
      <c r="R354" s="11">
        <v>0</v>
      </c>
      <c r="S354" s="11">
        <v>0</v>
      </c>
      <c r="T354" s="11">
        <v>0</v>
      </c>
      <c r="U354" s="11">
        <v>1</v>
      </c>
      <c r="V354" s="11">
        <v>0</v>
      </c>
      <c r="W354" s="11">
        <v>0</v>
      </c>
      <c r="X354" s="11">
        <v>0</v>
      </c>
      <c r="Y354" s="11">
        <v>0</v>
      </c>
      <c r="Z354" s="11">
        <v>0</v>
      </c>
      <c r="AA354" s="11">
        <v>0</v>
      </c>
      <c r="AB354" s="11">
        <v>0</v>
      </c>
      <c r="AC354" s="11">
        <v>0</v>
      </c>
      <c r="AD354" s="11">
        <v>0</v>
      </c>
      <c r="AE354" s="11">
        <v>0</v>
      </c>
      <c r="AF354" s="11">
        <v>0</v>
      </c>
      <c r="AG354" s="11">
        <v>0</v>
      </c>
      <c r="AH354" s="11">
        <v>1</v>
      </c>
      <c r="AI354" s="11">
        <v>0</v>
      </c>
      <c r="AJ354" s="11">
        <v>0</v>
      </c>
      <c r="AK354" s="11">
        <v>0</v>
      </c>
      <c r="AL354" s="11">
        <v>0</v>
      </c>
      <c r="AM354" s="11">
        <v>0</v>
      </c>
      <c r="AN354" s="11">
        <v>0</v>
      </c>
      <c r="AO354" s="11">
        <v>0</v>
      </c>
      <c r="AP354" s="11">
        <v>0</v>
      </c>
      <c r="AQ354" s="11">
        <v>0</v>
      </c>
      <c r="AR354" s="11">
        <v>0</v>
      </c>
      <c r="AS354" s="11">
        <v>0</v>
      </c>
      <c r="AT354" s="11">
        <v>0</v>
      </c>
      <c r="AU354" s="22">
        <f>+IFERROR(COUNTIFS('OEN DET'!$H:$H,1,'OEN DET'!$A:$A,CONSOLIDADO!$F354)/COUNTIFS('OEN DET'!$H:$H,"&lt;&gt;",'OEN DET'!$A:$A,CONSOLIDADO!$F354),0)</f>
        <v>0</v>
      </c>
      <c r="AV354" s="22">
        <f>+IFERROR(COUNTIFS('OEN DET'!$H:$H,2,'OEN DET'!$A:$A,CONSOLIDADO!$F354)/COUNTIFS('OEN DET'!$H:$H,"&lt;&gt;",'OEN DET'!$A:$A,CONSOLIDADO!$F354),0)</f>
        <v>1</v>
      </c>
      <c r="AW354" s="22">
        <f>+IFERROR(COUNTIFS('OEN DET'!$H:$H,3,'OEN DET'!$A:$A,CONSOLIDADO!$F354)/COUNTIFS('OEN DET'!$H:$H,"&lt;&gt;",'OEN DET'!$A:$A,CONSOLIDADO!$F354),0)</f>
        <v>0</v>
      </c>
      <c r="AX354" s="22">
        <f>+IFERROR(COUNTIFS('OEN DET'!$J:$J,1,'OEN DET'!$A:$A,CONSOLIDADO!$F354)/COUNTIFS('OEN DET'!$J:$J,"&lt;&gt;",'OEN DET'!$A:$A,CONSOLIDADO!$F354),0)</f>
        <v>0</v>
      </c>
      <c r="AY354" s="22">
        <f>+IFERROR(COUNTIFS('OEN DET'!$J:$J,2,'OEN DET'!$A:$A,CONSOLIDADO!$F354)/COUNTIFS('OEN DET'!$J:$J,"&lt;&gt;",'OEN DET'!$A:$A,CONSOLIDADO!$F354),0)</f>
        <v>0</v>
      </c>
      <c r="AZ354" s="22">
        <f>+IFERROR(COUNTIFS('OEN DET'!$J:$J,3,'OEN DET'!$A:$A,CONSOLIDADO!$F354)/COUNTIFS('OEN DET'!$J:$J,"&lt;&gt;",'OEN DET'!$A:$A,CONSOLIDADO!$F354),0)</f>
        <v>0</v>
      </c>
      <c r="BA354" s="22">
        <f>+IFERROR(COUNTIFS('OEN DET'!$J:$J,4,'OEN DET'!$A:$A,CONSOLIDADO!$F354)/COUNTIFS('OEN DET'!$J:$J,"&lt;&gt;",'OEN DET'!$A:$A,CONSOLIDADO!$F354),0)</f>
        <v>0</v>
      </c>
      <c r="BB354" s="22">
        <f>+IFERROR(COUNTIFS('OEN DET'!$J:$J,5,'OEN DET'!$A:$A,CONSOLIDADO!$F354)/COUNTIFS('OEN DET'!$J:$J,"&lt;&gt;",'OEN DET'!$A:$A,CONSOLIDADO!$F354),0)</f>
        <v>1</v>
      </c>
      <c r="BC354" s="48">
        <v>3</v>
      </c>
    </row>
    <row r="355" spans="1:55" x14ac:dyDescent="0.3">
      <c r="A355" s="11">
        <f>AVERAGEIFS('OEN DET'!B:B,'OEN DET'!A:A,CONSOLIDADO!F355)</f>
        <v>15</v>
      </c>
      <c r="B355" s="11">
        <f>AVERAGEIFS('OEN DET'!F:F,'OEN DET'!A:A,CONSOLIDADO!F355)</f>
        <v>13</v>
      </c>
      <c r="C355" s="43">
        <f t="shared" si="15"/>
        <v>0</v>
      </c>
      <c r="D355" s="43">
        <f t="shared" si="16"/>
        <v>1</v>
      </c>
      <c r="E355" s="2" t="s">
        <v>7708</v>
      </c>
      <c r="F355" s="2">
        <f t="shared" si="17"/>
        <v>354</v>
      </c>
      <c r="G355" s="11">
        <v>0</v>
      </c>
      <c r="H355" s="11">
        <v>0</v>
      </c>
      <c r="I355" s="11">
        <v>0</v>
      </c>
      <c r="J355" s="11">
        <v>0</v>
      </c>
      <c r="K355" s="11">
        <v>0</v>
      </c>
      <c r="L355" s="11">
        <v>0</v>
      </c>
      <c r="M355" s="11">
        <v>0</v>
      </c>
      <c r="N355" s="11">
        <v>0</v>
      </c>
      <c r="O355" s="11">
        <v>0</v>
      </c>
      <c r="P355" s="11">
        <v>0</v>
      </c>
      <c r="Q355" s="11">
        <v>0</v>
      </c>
      <c r="R355" s="11">
        <v>0</v>
      </c>
      <c r="S355" s="11">
        <v>0</v>
      </c>
      <c r="T355" s="11">
        <v>0</v>
      </c>
      <c r="U355" s="11">
        <v>1</v>
      </c>
      <c r="V355" s="11">
        <v>0</v>
      </c>
      <c r="W355" s="11">
        <v>0</v>
      </c>
      <c r="X355" s="11">
        <v>0</v>
      </c>
      <c r="Y355" s="11">
        <v>0</v>
      </c>
      <c r="Z355" s="11">
        <v>0</v>
      </c>
      <c r="AA355" s="11">
        <v>0</v>
      </c>
      <c r="AB355" s="11">
        <v>0</v>
      </c>
      <c r="AC355" s="11">
        <v>0</v>
      </c>
      <c r="AD355" s="11">
        <v>0</v>
      </c>
      <c r="AE355" s="11">
        <v>0</v>
      </c>
      <c r="AF355" s="11">
        <v>0</v>
      </c>
      <c r="AG355" s="11">
        <v>0</v>
      </c>
      <c r="AH355" s="11">
        <v>0</v>
      </c>
      <c r="AI355" s="11">
        <v>0</v>
      </c>
      <c r="AJ355" s="11">
        <v>0</v>
      </c>
      <c r="AK355" s="11">
        <v>0</v>
      </c>
      <c r="AL355" s="11">
        <v>0</v>
      </c>
      <c r="AM355" s="11">
        <v>0</v>
      </c>
      <c r="AN355" s="11">
        <v>0</v>
      </c>
      <c r="AO355" s="11">
        <v>0</v>
      </c>
      <c r="AP355" s="11">
        <v>0</v>
      </c>
      <c r="AQ355" s="11">
        <v>0</v>
      </c>
      <c r="AR355" s="11">
        <v>0</v>
      </c>
      <c r="AS355" s="11">
        <v>1</v>
      </c>
      <c r="AT355" s="11">
        <v>0</v>
      </c>
      <c r="AU355" s="22">
        <f>+IFERROR(COUNTIFS('OEN DET'!$H:$H,1,'OEN DET'!$A:$A,CONSOLIDADO!$F355)/COUNTIFS('OEN DET'!$H:$H,"&lt;&gt;",'OEN DET'!$A:$A,CONSOLIDADO!$F355),0)</f>
        <v>0</v>
      </c>
      <c r="AV355" s="22">
        <f>+IFERROR(COUNTIFS('OEN DET'!$H:$H,2,'OEN DET'!$A:$A,CONSOLIDADO!$F355)/COUNTIFS('OEN DET'!$H:$H,"&lt;&gt;",'OEN DET'!$A:$A,CONSOLIDADO!$F355),0)</f>
        <v>0</v>
      </c>
      <c r="AW355" s="22">
        <f>+IFERROR(COUNTIFS('OEN DET'!$H:$H,3,'OEN DET'!$A:$A,CONSOLIDADO!$F355)/COUNTIFS('OEN DET'!$H:$H,"&lt;&gt;",'OEN DET'!$A:$A,CONSOLIDADO!$F355),0)</f>
        <v>0</v>
      </c>
      <c r="AX355" s="22">
        <f>+IFERROR(COUNTIFS('OEN DET'!$J:$J,1,'OEN DET'!$A:$A,CONSOLIDADO!$F355)/COUNTIFS('OEN DET'!$J:$J,"&lt;&gt;",'OEN DET'!$A:$A,CONSOLIDADO!$F355),0)</f>
        <v>0</v>
      </c>
      <c r="AY355" s="22">
        <f>+IFERROR(COUNTIFS('OEN DET'!$J:$J,2,'OEN DET'!$A:$A,CONSOLIDADO!$F355)/COUNTIFS('OEN DET'!$J:$J,"&lt;&gt;",'OEN DET'!$A:$A,CONSOLIDADO!$F355),0)</f>
        <v>0.8</v>
      </c>
      <c r="AZ355" s="22">
        <f>+IFERROR(COUNTIFS('OEN DET'!$J:$J,3,'OEN DET'!$A:$A,CONSOLIDADO!$F355)/COUNTIFS('OEN DET'!$J:$J,"&lt;&gt;",'OEN DET'!$A:$A,CONSOLIDADO!$F355),0)</f>
        <v>0.2</v>
      </c>
      <c r="BA355" s="22">
        <f>+IFERROR(COUNTIFS('OEN DET'!$J:$J,4,'OEN DET'!$A:$A,CONSOLIDADO!$F355)/COUNTIFS('OEN DET'!$J:$J,"&lt;&gt;",'OEN DET'!$A:$A,CONSOLIDADO!$F355),0)</f>
        <v>0</v>
      </c>
      <c r="BB355" s="22">
        <f>+IFERROR(COUNTIFS('OEN DET'!$J:$J,5,'OEN DET'!$A:$A,CONSOLIDADO!$F355)/COUNTIFS('OEN DET'!$J:$J,"&lt;&gt;",'OEN DET'!$A:$A,CONSOLIDADO!$F355),0)</f>
        <v>0</v>
      </c>
      <c r="BC355" s="48">
        <v>5</v>
      </c>
    </row>
    <row r="356" spans="1:55" x14ac:dyDescent="0.3">
      <c r="A356" s="11">
        <f>AVERAGEIFS('OEN DET'!B:B,'OEN DET'!A:A,CONSOLIDADO!F356)</f>
        <v>15</v>
      </c>
      <c r="B356" s="11">
        <f>AVERAGEIFS('OEN DET'!F:F,'OEN DET'!A:A,CONSOLIDADO!F356)</f>
        <v>8</v>
      </c>
      <c r="C356" s="43">
        <f t="shared" si="15"/>
        <v>1</v>
      </c>
      <c r="D356" s="43">
        <f t="shared" si="16"/>
        <v>0</v>
      </c>
      <c r="E356" s="2" t="s">
        <v>7708</v>
      </c>
      <c r="F356" s="2">
        <f t="shared" si="17"/>
        <v>355</v>
      </c>
      <c r="G356" s="11">
        <v>0</v>
      </c>
      <c r="H356" s="11">
        <v>0</v>
      </c>
      <c r="I356" s="11">
        <v>0</v>
      </c>
      <c r="J356" s="11">
        <v>0</v>
      </c>
      <c r="K356" s="11">
        <v>0</v>
      </c>
      <c r="L356" s="11">
        <v>0</v>
      </c>
      <c r="M356" s="11">
        <v>0</v>
      </c>
      <c r="N356" s="11">
        <v>0</v>
      </c>
      <c r="O356" s="11">
        <v>0</v>
      </c>
      <c r="P356" s="11">
        <v>0</v>
      </c>
      <c r="Q356" s="11">
        <v>0</v>
      </c>
      <c r="R356" s="11">
        <v>0</v>
      </c>
      <c r="S356" s="11">
        <v>0</v>
      </c>
      <c r="T356" s="11">
        <v>0</v>
      </c>
      <c r="U356" s="11">
        <v>1</v>
      </c>
      <c r="V356" s="11">
        <v>0</v>
      </c>
      <c r="W356" s="11">
        <v>0</v>
      </c>
      <c r="X356" s="11">
        <v>0</v>
      </c>
      <c r="Y356" s="11">
        <v>0</v>
      </c>
      <c r="Z356" s="11">
        <v>0</v>
      </c>
      <c r="AA356" s="11">
        <v>0</v>
      </c>
      <c r="AB356" s="11">
        <v>0</v>
      </c>
      <c r="AC356" s="11">
        <v>0</v>
      </c>
      <c r="AD356" s="11">
        <v>0</v>
      </c>
      <c r="AE356" s="11">
        <v>0</v>
      </c>
      <c r="AF356" s="11">
        <v>0</v>
      </c>
      <c r="AG356" s="11">
        <v>0</v>
      </c>
      <c r="AH356" s="11">
        <v>0</v>
      </c>
      <c r="AI356" s="11">
        <v>0</v>
      </c>
      <c r="AJ356" s="11">
        <v>0</v>
      </c>
      <c r="AK356" s="11">
        <v>0</v>
      </c>
      <c r="AL356" s="11">
        <v>0</v>
      </c>
      <c r="AM356" s="11">
        <v>0</v>
      </c>
      <c r="AN356" s="11">
        <v>1</v>
      </c>
      <c r="AO356" s="11">
        <v>0</v>
      </c>
      <c r="AP356" s="11">
        <v>0</v>
      </c>
      <c r="AQ356" s="11">
        <v>0</v>
      </c>
      <c r="AR356" s="11">
        <v>0</v>
      </c>
      <c r="AS356" s="11">
        <v>0</v>
      </c>
      <c r="AT356" s="11">
        <v>0</v>
      </c>
      <c r="AU356" s="22">
        <f>+IFERROR(COUNTIFS('OEN DET'!$H:$H,1,'OEN DET'!$A:$A,CONSOLIDADO!$F356)/COUNTIFS('OEN DET'!$H:$H,"&lt;&gt;",'OEN DET'!$A:$A,CONSOLIDADO!$F356),0)</f>
        <v>1</v>
      </c>
      <c r="AV356" s="22">
        <f>+IFERROR(COUNTIFS('OEN DET'!$H:$H,2,'OEN DET'!$A:$A,CONSOLIDADO!$F356)/COUNTIFS('OEN DET'!$H:$H,"&lt;&gt;",'OEN DET'!$A:$A,CONSOLIDADO!$F356),0)</f>
        <v>0</v>
      </c>
      <c r="AW356" s="22">
        <f>+IFERROR(COUNTIFS('OEN DET'!$H:$H,3,'OEN DET'!$A:$A,CONSOLIDADO!$F356)/COUNTIFS('OEN DET'!$H:$H,"&lt;&gt;",'OEN DET'!$A:$A,CONSOLIDADO!$F356),0)</f>
        <v>0</v>
      </c>
      <c r="AX356" s="22">
        <f>+IFERROR(COUNTIFS('OEN DET'!$J:$J,1,'OEN DET'!$A:$A,CONSOLIDADO!$F356)/COUNTIFS('OEN DET'!$J:$J,"&lt;&gt;",'OEN DET'!$A:$A,CONSOLIDADO!$F356),0)</f>
        <v>0</v>
      </c>
      <c r="AY356" s="22">
        <f>+IFERROR(COUNTIFS('OEN DET'!$J:$J,2,'OEN DET'!$A:$A,CONSOLIDADO!$F356)/COUNTIFS('OEN DET'!$J:$J,"&lt;&gt;",'OEN DET'!$A:$A,CONSOLIDADO!$F356),0)</f>
        <v>0</v>
      </c>
      <c r="AZ356" s="22">
        <f>+IFERROR(COUNTIFS('OEN DET'!$J:$J,3,'OEN DET'!$A:$A,CONSOLIDADO!$F356)/COUNTIFS('OEN DET'!$J:$J,"&lt;&gt;",'OEN DET'!$A:$A,CONSOLIDADO!$F356),0)</f>
        <v>0</v>
      </c>
      <c r="BA356" s="22">
        <f>+IFERROR(COUNTIFS('OEN DET'!$J:$J,4,'OEN DET'!$A:$A,CONSOLIDADO!$F356)/COUNTIFS('OEN DET'!$J:$J,"&lt;&gt;",'OEN DET'!$A:$A,CONSOLIDADO!$F356),0)</f>
        <v>0</v>
      </c>
      <c r="BB356" s="22">
        <f>+IFERROR(COUNTIFS('OEN DET'!$J:$J,5,'OEN DET'!$A:$A,CONSOLIDADO!$F356)/COUNTIFS('OEN DET'!$J:$J,"&lt;&gt;",'OEN DET'!$A:$A,CONSOLIDADO!$F356),0)</f>
        <v>0</v>
      </c>
      <c r="BC356" s="48">
        <v>2</v>
      </c>
    </row>
    <row r="357" spans="1:55" x14ac:dyDescent="0.3">
      <c r="A357" s="11">
        <f>AVERAGEIFS('OEN DET'!B:B,'OEN DET'!A:A,CONSOLIDADO!F357)</f>
        <v>15</v>
      </c>
      <c r="B357" s="11">
        <f>AVERAGEIFS('OEN DET'!F:F,'OEN DET'!A:A,CONSOLIDADO!F357)</f>
        <v>2</v>
      </c>
      <c r="C357" s="43">
        <f t="shared" si="15"/>
        <v>1</v>
      </c>
      <c r="D357" s="43">
        <f t="shared" si="16"/>
        <v>0</v>
      </c>
      <c r="E357" s="2" t="s">
        <v>7708</v>
      </c>
      <c r="F357" s="2">
        <f t="shared" si="17"/>
        <v>356</v>
      </c>
      <c r="G357" s="11">
        <v>0</v>
      </c>
      <c r="H357" s="11">
        <v>0</v>
      </c>
      <c r="I357" s="11">
        <v>0</v>
      </c>
      <c r="J357" s="11">
        <v>0</v>
      </c>
      <c r="K357" s="11">
        <v>0</v>
      </c>
      <c r="L357" s="11">
        <v>0</v>
      </c>
      <c r="M357" s="11">
        <v>0</v>
      </c>
      <c r="N357" s="11">
        <v>0</v>
      </c>
      <c r="O357" s="11">
        <v>0</v>
      </c>
      <c r="P357" s="11">
        <v>0</v>
      </c>
      <c r="Q357" s="11">
        <v>0</v>
      </c>
      <c r="R357" s="11">
        <v>0</v>
      </c>
      <c r="S357" s="11">
        <v>0</v>
      </c>
      <c r="T357" s="11">
        <v>0</v>
      </c>
      <c r="U357" s="11">
        <v>1</v>
      </c>
      <c r="V357" s="11">
        <v>0</v>
      </c>
      <c r="W357" s="11">
        <v>0</v>
      </c>
      <c r="X357" s="11">
        <v>0</v>
      </c>
      <c r="Y357" s="11">
        <v>0</v>
      </c>
      <c r="Z357" s="11">
        <v>0</v>
      </c>
      <c r="AA357" s="11">
        <v>0</v>
      </c>
      <c r="AB357" s="11">
        <v>0</v>
      </c>
      <c r="AC357" s="11">
        <v>0</v>
      </c>
      <c r="AD357" s="11">
        <v>0</v>
      </c>
      <c r="AE357" s="11">
        <v>0</v>
      </c>
      <c r="AF357" s="11">
        <v>0</v>
      </c>
      <c r="AG357" s="11">
        <v>0</v>
      </c>
      <c r="AH357" s="11">
        <v>1</v>
      </c>
      <c r="AI357" s="11">
        <v>0</v>
      </c>
      <c r="AJ357" s="11">
        <v>0</v>
      </c>
      <c r="AK357" s="11">
        <v>0</v>
      </c>
      <c r="AL357" s="11">
        <v>0</v>
      </c>
      <c r="AM357" s="11">
        <v>0</v>
      </c>
      <c r="AN357" s="11">
        <v>0</v>
      </c>
      <c r="AO357" s="11">
        <v>0</v>
      </c>
      <c r="AP357" s="11">
        <v>0</v>
      </c>
      <c r="AQ357" s="11">
        <v>0</v>
      </c>
      <c r="AR357" s="11">
        <v>0</v>
      </c>
      <c r="AS357" s="11">
        <v>0</v>
      </c>
      <c r="AT357" s="11">
        <v>0</v>
      </c>
      <c r="AU357" s="22">
        <f>+IFERROR(COUNTIFS('OEN DET'!$H:$H,1,'OEN DET'!$A:$A,CONSOLIDADO!$F357)/COUNTIFS('OEN DET'!$H:$H,"&lt;&gt;",'OEN DET'!$A:$A,CONSOLIDADO!$F357),0)</f>
        <v>1</v>
      </c>
      <c r="AV357" s="22">
        <f>+IFERROR(COUNTIFS('OEN DET'!$H:$H,2,'OEN DET'!$A:$A,CONSOLIDADO!$F357)/COUNTIFS('OEN DET'!$H:$H,"&lt;&gt;",'OEN DET'!$A:$A,CONSOLIDADO!$F357),0)</f>
        <v>0</v>
      </c>
      <c r="AW357" s="22">
        <f>+IFERROR(COUNTIFS('OEN DET'!$H:$H,3,'OEN DET'!$A:$A,CONSOLIDADO!$F357)/COUNTIFS('OEN DET'!$H:$H,"&lt;&gt;",'OEN DET'!$A:$A,CONSOLIDADO!$F357),0)</f>
        <v>0</v>
      </c>
      <c r="AX357" s="22">
        <f>+IFERROR(COUNTIFS('OEN DET'!$J:$J,1,'OEN DET'!$A:$A,CONSOLIDADO!$F357)/COUNTIFS('OEN DET'!$J:$J,"&lt;&gt;",'OEN DET'!$A:$A,CONSOLIDADO!$F357),0)</f>
        <v>0</v>
      </c>
      <c r="AY357" s="22">
        <f>+IFERROR(COUNTIFS('OEN DET'!$J:$J,2,'OEN DET'!$A:$A,CONSOLIDADO!$F357)/COUNTIFS('OEN DET'!$J:$J,"&lt;&gt;",'OEN DET'!$A:$A,CONSOLIDADO!$F357),0)</f>
        <v>0</v>
      </c>
      <c r="AZ357" s="22">
        <f>+IFERROR(COUNTIFS('OEN DET'!$J:$J,3,'OEN DET'!$A:$A,CONSOLIDADO!$F357)/COUNTIFS('OEN DET'!$J:$J,"&lt;&gt;",'OEN DET'!$A:$A,CONSOLIDADO!$F357),0)</f>
        <v>0</v>
      </c>
      <c r="BA357" s="22">
        <f>+IFERROR(COUNTIFS('OEN DET'!$J:$J,4,'OEN DET'!$A:$A,CONSOLIDADO!$F357)/COUNTIFS('OEN DET'!$J:$J,"&lt;&gt;",'OEN DET'!$A:$A,CONSOLIDADO!$F357),0)</f>
        <v>0</v>
      </c>
      <c r="BB357" s="22">
        <f>+IFERROR(COUNTIFS('OEN DET'!$J:$J,5,'OEN DET'!$A:$A,CONSOLIDADO!$F357)/COUNTIFS('OEN DET'!$J:$J,"&lt;&gt;",'OEN DET'!$A:$A,CONSOLIDADO!$F357),0)</f>
        <v>0</v>
      </c>
      <c r="BC357" s="48">
        <v>2</v>
      </c>
    </row>
    <row r="358" spans="1:55" x14ac:dyDescent="0.3">
      <c r="A358" s="11">
        <f>AVERAGEIFS('OEN DET'!B:B,'OEN DET'!A:A,CONSOLIDADO!F358)</f>
        <v>15</v>
      </c>
      <c r="B358" s="11">
        <f>AVERAGEIFS('OEN DET'!F:F,'OEN DET'!A:A,CONSOLIDADO!F358)</f>
        <v>6</v>
      </c>
      <c r="C358" s="43">
        <f t="shared" si="15"/>
        <v>1</v>
      </c>
      <c r="D358" s="43">
        <f t="shared" si="16"/>
        <v>1</v>
      </c>
      <c r="E358" s="2" t="s">
        <v>7708</v>
      </c>
      <c r="F358" s="2">
        <f t="shared" si="17"/>
        <v>357</v>
      </c>
      <c r="G358" s="11">
        <v>0</v>
      </c>
      <c r="H358" s="11">
        <v>0</v>
      </c>
      <c r="I358" s="11">
        <v>0</v>
      </c>
      <c r="J358" s="11">
        <v>0</v>
      </c>
      <c r="K358" s="11">
        <v>0</v>
      </c>
      <c r="L358" s="11">
        <v>0</v>
      </c>
      <c r="M358" s="11">
        <v>0</v>
      </c>
      <c r="N358" s="11">
        <v>0</v>
      </c>
      <c r="O358" s="11">
        <v>0</v>
      </c>
      <c r="P358" s="11">
        <v>0</v>
      </c>
      <c r="Q358" s="11">
        <v>0</v>
      </c>
      <c r="R358" s="11">
        <v>0</v>
      </c>
      <c r="S358" s="11">
        <v>0</v>
      </c>
      <c r="T358" s="11">
        <v>0</v>
      </c>
      <c r="U358" s="11">
        <v>1</v>
      </c>
      <c r="V358" s="11">
        <v>0</v>
      </c>
      <c r="W358" s="11">
        <v>0</v>
      </c>
      <c r="X358" s="11">
        <v>0</v>
      </c>
      <c r="Y358" s="11">
        <v>0</v>
      </c>
      <c r="Z358" s="11">
        <v>0</v>
      </c>
      <c r="AA358" s="11">
        <v>0</v>
      </c>
      <c r="AB358" s="11">
        <v>0</v>
      </c>
      <c r="AC358" s="11">
        <v>0</v>
      </c>
      <c r="AD358" s="11">
        <v>0</v>
      </c>
      <c r="AE358" s="11">
        <v>0</v>
      </c>
      <c r="AF358" s="11">
        <v>0</v>
      </c>
      <c r="AG358" s="11">
        <v>0</v>
      </c>
      <c r="AH358" s="11">
        <v>0</v>
      </c>
      <c r="AI358" s="11">
        <v>0</v>
      </c>
      <c r="AJ358" s="11">
        <v>0</v>
      </c>
      <c r="AK358" s="11">
        <v>0</v>
      </c>
      <c r="AL358" s="11">
        <v>1</v>
      </c>
      <c r="AM358" s="11">
        <v>0</v>
      </c>
      <c r="AN358" s="11">
        <v>0</v>
      </c>
      <c r="AO358" s="11">
        <v>0</v>
      </c>
      <c r="AP358" s="11">
        <v>0</v>
      </c>
      <c r="AQ358" s="11">
        <v>0</v>
      </c>
      <c r="AR358" s="11">
        <v>0</v>
      </c>
      <c r="AS358" s="11">
        <v>0</v>
      </c>
      <c r="AT358" s="11">
        <v>0</v>
      </c>
      <c r="AU358" s="22">
        <f>+IFERROR(COUNTIFS('OEN DET'!$H:$H,1,'OEN DET'!$A:$A,CONSOLIDADO!$F358)/COUNTIFS('OEN DET'!$H:$H,"&lt;&gt;",'OEN DET'!$A:$A,CONSOLIDADO!$F358),0)</f>
        <v>0.42857142857142855</v>
      </c>
      <c r="AV358" s="22">
        <f>+IFERROR(COUNTIFS('OEN DET'!$H:$H,2,'OEN DET'!$A:$A,CONSOLIDADO!$F358)/COUNTIFS('OEN DET'!$H:$H,"&lt;&gt;",'OEN DET'!$A:$A,CONSOLIDADO!$F358),0)</f>
        <v>0.5714285714285714</v>
      </c>
      <c r="AW358" s="22">
        <f>+IFERROR(COUNTIFS('OEN DET'!$H:$H,3,'OEN DET'!$A:$A,CONSOLIDADO!$F358)/COUNTIFS('OEN DET'!$H:$H,"&lt;&gt;",'OEN DET'!$A:$A,CONSOLIDADO!$F358),0)</f>
        <v>0</v>
      </c>
      <c r="AX358" s="22">
        <f>+IFERROR(COUNTIFS('OEN DET'!$J:$J,1,'OEN DET'!$A:$A,CONSOLIDADO!$F358)/COUNTIFS('OEN DET'!$J:$J,"&lt;&gt;",'OEN DET'!$A:$A,CONSOLIDADO!$F358),0)</f>
        <v>1</v>
      </c>
      <c r="AY358" s="22">
        <f>+IFERROR(COUNTIFS('OEN DET'!$J:$J,2,'OEN DET'!$A:$A,CONSOLIDADO!$F358)/COUNTIFS('OEN DET'!$J:$J,"&lt;&gt;",'OEN DET'!$A:$A,CONSOLIDADO!$F358),0)</f>
        <v>0</v>
      </c>
      <c r="AZ358" s="22">
        <f>+IFERROR(COUNTIFS('OEN DET'!$J:$J,3,'OEN DET'!$A:$A,CONSOLIDADO!$F358)/COUNTIFS('OEN DET'!$J:$J,"&lt;&gt;",'OEN DET'!$A:$A,CONSOLIDADO!$F358),0)</f>
        <v>0</v>
      </c>
      <c r="BA358" s="22">
        <f>+IFERROR(COUNTIFS('OEN DET'!$J:$J,4,'OEN DET'!$A:$A,CONSOLIDADO!$F358)/COUNTIFS('OEN DET'!$J:$J,"&lt;&gt;",'OEN DET'!$A:$A,CONSOLIDADO!$F358),0)</f>
        <v>0</v>
      </c>
      <c r="BB358" s="22">
        <f>+IFERROR(COUNTIFS('OEN DET'!$J:$J,5,'OEN DET'!$A:$A,CONSOLIDADO!$F358)/COUNTIFS('OEN DET'!$J:$J,"&lt;&gt;",'OEN DET'!$A:$A,CONSOLIDADO!$F358),0)</f>
        <v>0</v>
      </c>
      <c r="BC358" s="48">
        <v>1</v>
      </c>
    </row>
    <row r="359" spans="1:55" x14ac:dyDescent="0.3">
      <c r="A359" s="11">
        <f>AVERAGEIFS('OEN DET'!B:B,'OEN DET'!A:A,CONSOLIDADO!F359)</f>
        <v>15</v>
      </c>
      <c r="B359" s="11">
        <f>AVERAGEIFS('OEN DET'!F:F,'OEN DET'!A:A,CONSOLIDADO!F359)</f>
        <v>2</v>
      </c>
      <c r="C359" s="43">
        <f t="shared" si="15"/>
        <v>1</v>
      </c>
      <c r="D359" s="43">
        <f t="shared" si="16"/>
        <v>1</v>
      </c>
      <c r="E359" s="2" t="s">
        <v>7708</v>
      </c>
      <c r="F359" s="2">
        <f t="shared" si="17"/>
        <v>358</v>
      </c>
      <c r="G359" s="11">
        <v>0</v>
      </c>
      <c r="H359" s="11">
        <v>0</v>
      </c>
      <c r="I359" s="11">
        <v>0</v>
      </c>
      <c r="J359" s="11">
        <v>0</v>
      </c>
      <c r="K359" s="11">
        <v>0</v>
      </c>
      <c r="L359" s="11">
        <v>0</v>
      </c>
      <c r="M359" s="11">
        <v>0</v>
      </c>
      <c r="N359" s="11">
        <v>0</v>
      </c>
      <c r="O359" s="11">
        <v>0</v>
      </c>
      <c r="P359" s="11">
        <v>0</v>
      </c>
      <c r="Q359" s="11">
        <v>0</v>
      </c>
      <c r="R359" s="11">
        <v>0</v>
      </c>
      <c r="S359" s="11">
        <v>0</v>
      </c>
      <c r="T359" s="11">
        <v>0</v>
      </c>
      <c r="U359" s="11">
        <v>1</v>
      </c>
      <c r="V359" s="11">
        <v>0</v>
      </c>
      <c r="W359" s="11">
        <v>0</v>
      </c>
      <c r="X359" s="11">
        <v>0</v>
      </c>
      <c r="Y359" s="11">
        <v>0</v>
      </c>
      <c r="Z359" s="11">
        <v>0</v>
      </c>
      <c r="AA359" s="11">
        <v>0</v>
      </c>
      <c r="AB359" s="11">
        <v>0</v>
      </c>
      <c r="AC359" s="11">
        <v>0</v>
      </c>
      <c r="AD359" s="11">
        <v>0</v>
      </c>
      <c r="AE359" s="11">
        <v>0</v>
      </c>
      <c r="AF359" s="11">
        <v>0</v>
      </c>
      <c r="AG359" s="11">
        <v>0</v>
      </c>
      <c r="AH359" s="11">
        <v>1</v>
      </c>
      <c r="AI359" s="11">
        <v>0</v>
      </c>
      <c r="AJ359" s="11">
        <v>0</v>
      </c>
      <c r="AK359" s="11">
        <v>0</v>
      </c>
      <c r="AL359" s="11">
        <v>0</v>
      </c>
      <c r="AM359" s="11">
        <v>0</v>
      </c>
      <c r="AN359" s="11">
        <v>0</v>
      </c>
      <c r="AO359" s="11">
        <v>0</v>
      </c>
      <c r="AP359" s="11">
        <v>0</v>
      </c>
      <c r="AQ359" s="11">
        <v>0</v>
      </c>
      <c r="AR359" s="11">
        <v>0</v>
      </c>
      <c r="AS359" s="11">
        <v>0</v>
      </c>
      <c r="AT359" s="11">
        <v>0</v>
      </c>
      <c r="AU359" s="22">
        <f>+IFERROR(COUNTIFS('OEN DET'!$H:$H,1,'OEN DET'!$A:$A,CONSOLIDADO!$F359)/COUNTIFS('OEN DET'!$H:$H,"&lt;&gt;",'OEN DET'!$A:$A,CONSOLIDADO!$F359),0)</f>
        <v>1</v>
      </c>
      <c r="AV359" s="22">
        <f>+IFERROR(COUNTIFS('OEN DET'!$H:$H,2,'OEN DET'!$A:$A,CONSOLIDADO!$F359)/COUNTIFS('OEN DET'!$H:$H,"&lt;&gt;",'OEN DET'!$A:$A,CONSOLIDADO!$F359),0)</f>
        <v>0</v>
      </c>
      <c r="AW359" s="22">
        <f>+IFERROR(COUNTIFS('OEN DET'!$H:$H,3,'OEN DET'!$A:$A,CONSOLIDADO!$F359)/COUNTIFS('OEN DET'!$H:$H,"&lt;&gt;",'OEN DET'!$A:$A,CONSOLIDADO!$F359),0)</f>
        <v>0</v>
      </c>
      <c r="AX359" s="22">
        <f>+IFERROR(COUNTIFS('OEN DET'!$J:$J,1,'OEN DET'!$A:$A,CONSOLIDADO!$F359)/COUNTIFS('OEN DET'!$J:$J,"&lt;&gt;",'OEN DET'!$A:$A,CONSOLIDADO!$F359),0)</f>
        <v>0</v>
      </c>
      <c r="AY359" s="22">
        <f>+IFERROR(COUNTIFS('OEN DET'!$J:$J,2,'OEN DET'!$A:$A,CONSOLIDADO!$F359)/COUNTIFS('OEN DET'!$J:$J,"&lt;&gt;",'OEN DET'!$A:$A,CONSOLIDADO!$F359),0)</f>
        <v>0.75</v>
      </c>
      <c r="AZ359" s="22">
        <f>+IFERROR(COUNTIFS('OEN DET'!$J:$J,3,'OEN DET'!$A:$A,CONSOLIDADO!$F359)/COUNTIFS('OEN DET'!$J:$J,"&lt;&gt;",'OEN DET'!$A:$A,CONSOLIDADO!$F359),0)</f>
        <v>0.25</v>
      </c>
      <c r="BA359" s="22">
        <f>+IFERROR(COUNTIFS('OEN DET'!$J:$J,4,'OEN DET'!$A:$A,CONSOLIDADO!$F359)/COUNTIFS('OEN DET'!$J:$J,"&lt;&gt;",'OEN DET'!$A:$A,CONSOLIDADO!$F359),0)</f>
        <v>0</v>
      </c>
      <c r="BB359" s="22">
        <f>+IFERROR(COUNTIFS('OEN DET'!$J:$J,5,'OEN DET'!$A:$A,CONSOLIDADO!$F359)/COUNTIFS('OEN DET'!$J:$J,"&lt;&gt;",'OEN DET'!$A:$A,CONSOLIDADO!$F359),0)</f>
        <v>0</v>
      </c>
      <c r="BC359" s="48">
        <v>2</v>
      </c>
    </row>
    <row r="360" spans="1:55" x14ac:dyDescent="0.3">
      <c r="A360" s="11">
        <f>AVERAGEIFS('OEN DET'!B:B,'OEN DET'!A:A,CONSOLIDADO!F360)</f>
        <v>15</v>
      </c>
      <c r="B360" s="11">
        <f>AVERAGEIFS('OEN DET'!F:F,'OEN DET'!A:A,CONSOLIDADO!F360)</f>
        <v>13</v>
      </c>
      <c r="C360" s="43">
        <f t="shared" si="15"/>
        <v>1</v>
      </c>
      <c r="D360" s="43">
        <f t="shared" si="16"/>
        <v>1</v>
      </c>
      <c r="E360" s="2" t="s">
        <v>7708</v>
      </c>
      <c r="F360" s="2">
        <f t="shared" si="17"/>
        <v>359</v>
      </c>
      <c r="G360" s="11">
        <v>0</v>
      </c>
      <c r="H360" s="11">
        <v>0</v>
      </c>
      <c r="I360" s="11">
        <v>0</v>
      </c>
      <c r="J360" s="11">
        <v>0</v>
      </c>
      <c r="K360" s="11">
        <v>0</v>
      </c>
      <c r="L360" s="11">
        <v>0</v>
      </c>
      <c r="M360" s="11">
        <v>0</v>
      </c>
      <c r="N360" s="11">
        <v>0</v>
      </c>
      <c r="O360" s="11">
        <v>0</v>
      </c>
      <c r="P360" s="11">
        <v>0</v>
      </c>
      <c r="Q360" s="11">
        <v>0</v>
      </c>
      <c r="R360" s="11">
        <v>0</v>
      </c>
      <c r="S360" s="11">
        <v>0</v>
      </c>
      <c r="T360" s="11">
        <v>0</v>
      </c>
      <c r="U360" s="11">
        <v>1</v>
      </c>
      <c r="V360" s="11">
        <v>0</v>
      </c>
      <c r="W360" s="11">
        <v>0</v>
      </c>
      <c r="X360" s="11">
        <v>0</v>
      </c>
      <c r="Y360" s="11">
        <v>0</v>
      </c>
      <c r="Z360" s="11">
        <v>0</v>
      </c>
      <c r="AA360" s="11">
        <v>0</v>
      </c>
      <c r="AB360" s="11">
        <v>0</v>
      </c>
      <c r="AC360" s="11">
        <v>0</v>
      </c>
      <c r="AD360" s="11">
        <v>0</v>
      </c>
      <c r="AE360" s="11">
        <v>0</v>
      </c>
      <c r="AF360" s="11">
        <v>0</v>
      </c>
      <c r="AG360" s="11">
        <v>0</v>
      </c>
      <c r="AH360" s="11">
        <v>0</v>
      </c>
      <c r="AI360" s="11">
        <v>0</v>
      </c>
      <c r="AJ360" s="11">
        <v>0</v>
      </c>
      <c r="AK360" s="11">
        <v>0</v>
      </c>
      <c r="AL360" s="11">
        <v>0</v>
      </c>
      <c r="AM360" s="11">
        <v>0</v>
      </c>
      <c r="AN360" s="11">
        <v>0</v>
      </c>
      <c r="AO360" s="11">
        <v>0</v>
      </c>
      <c r="AP360" s="11">
        <v>0</v>
      </c>
      <c r="AQ360" s="11">
        <v>0</v>
      </c>
      <c r="AR360" s="11">
        <v>0</v>
      </c>
      <c r="AS360" s="11">
        <v>1</v>
      </c>
      <c r="AT360" s="11">
        <v>0</v>
      </c>
      <c r="AU360" s="22">
        <f>+IFERROR(COUNTIFS('OEN DET'!$H:$H,1,'OEN DET'!$A:$A,CONSOLIDADO!$F360)/COUNTIFS('OEN DET'!$H:$H,"&lt;&gt;",'OEN DET'!$A:$A,CONSOLIDADO!$F360),0)</f>
        <v>0</v>
      </c>
      <c r="AV360" s="22">
        <f>+IFERROR(COUNTIFS('OEN DET'!$H:$H,2,'OEN DET'!$A:$A,CONSOLIDADO!$F360)/COUNTIFS('OEN DET'!$H:$H,"&lt;&gt;",'OEN DET'!$A:$A,CONSOLIDADO!$F360),0)</f>
        <v>0.5</v>
      </c>
      <c r="AW360" s="22">
        <f>+IFERROR(COUNTIFS('OEN DET'!$H:$H,3,'OEN DET'!$A:$A,CONSOLIDADO!$F360)/COUNTIFS('OEN DET'!$H:$H,"&lt;&gt;",'OEN DET'!$A:$A,CONSOLIDADO!$F360),0)</f>
        <v>0.5</v>
      </c>
      <c r="AX360" s="22">
        <f>+IFERROR(COUNTIFS('OEN DET'!$J:$J,1,'OEN DET'!$A:$A,CONSOLIDADO!$F360)/COUNTIFS('OEN DET'!$J:$J,"&lt;&gt;",'OEN DET'!$A:$A,CONSOLIDADO!$F360),0)</f>
        <v>1</v>
      </c>
      <c r="AY360" s="22">
        <f>+IFERROR(COUNTIFS('OEN DET'!$J:$J,2,'OEN DET'!$A:$A,CONSOLIDADO!$F360)/COUNTIFS('OEN DET'!$J:$J,"&lt;&gt;",'OEN DET'!$A:$A,CONSOLIDADO!$F360),0)</f>
        <v>0</v>
      </c>
      <c r="AZ360" s="22">
        <f>+IFERROR(COUNTIFS('OEN DET'!$J:$J,3,'OEN DET'!$A:$A,CONSOLIDADO!$F360)/COUNTIFS('OEN DET'!$J:$J,"&lt;&gt;",'OEN DET'!$A:$A,CONSOLIDADO!$F360),0)</f>
        <v>0</v>
      </c>
      <c r="BA360" s="22">
        <f>+IFERROR(COUNTIFS('OEN DET'!$J:$J,4,'OEN DET'!$A:$A,CONSOLIDADO!$F360)/COUNTIFS('OEN DET'!$J:$J,"&lt;&gt;",'OEN DET'!$A:$A,CONSOLIDADO!$F360),0)</f>
        <v>0</v>
      </c>
      <c r="BB360" s="22">
        <f>+IFERROR(COUNTIFS('OEN DET'!$J:$J,5,'OEN DET'!$A:$A,CONSOLIDADO!$F360)/COUNTIFS('OEN DET'!$J:$J,"&lt;&gt;",'OEN DET'!$A:$A,CONSOLIDADO!$F360),0)</f>
        <v>0</v>
      </c>
      <c r="BC360" s="48">
        <v>4</v>
      </c>
    </row>
    <row r="361" spans="1:55" x14ac:dyDescent="0.3">
      <c r="A361" s="11">
        <f>AVERAGEIFS('OEN DET'!B:B,'OEN DET'!A:A,CONSOLIDADO!F361)</f>
        <v>15</v>
      </c>
      <c r="B361" s="11">
        <f>AVERAGEIFS('OEN DET'!F:F,'OEN DET'!A:A,CONSOLIDADO!F361)</f>
        <v>8</v>
      </c>
      <c r="C361" s="43">
        <f t="shared" si="15"/>
        <v>1</v>
      </c>
      <c r="D361" s="43">
        <f t="shared" si="16"/>
        <v>0</v>
      </c>
      <c r="E361" s="2" t="s">
        <v>7708</v>
      </c>
      <c r="F361" s="2">
        <f t="shared" si="17"/>
        <v>360</v>
      </c>
      <c r="G361" s="11">
        <v>0</v>
      </c>
      <c r="H361" s="11">
        <v>0</v>
      </c>
      <c r="I361" s="11">
        <v>0</v>
      </c>
      <c r="J361" s="11">
        <v>0</v>
      </c>
      <c r="K361" s="11">
        <v>0</v>
      </c>
      <c r="L361" s="11">
        <v>0</v>
      </c>
      <c r="M361" s="11">
        <v>0</v>
      </c>
      <c r="N361" s="11">
        <v>0</v>
      </c>
      <c r="O361" s="11">
        <v>0</v>
      </c>
      <c r="P361" s="11">
        <v>0</v>
      </c>
      <c r="Q361" s="11">
        <v>0</v>
      </c>
      <c r="R361" s="11">
        <v>0</v>
      </c>
      <c r="S361" s="11">
        <v>0</v>
      </c>
      <c r="T361" s="11">
        <v>0</v>
      </c>
      <c r="U361" s="11">
        <v>1</v>
      </c>
      <c r="V361" s="11">
        <v>0</v>
      </c>
      <c r="W361" s="11">
        <v>0</v>
      </c>
      <c r="X361" s="11">
        <v>0</v>
      </c>
      <c r="Y361" s="11">
        <v>0</v>
      </c>
      <c r="Z361" s="11">
        <v>0</v>
      </c>
      <c r="AA361" s="11">
        <v>0</v>
      </c>
      <c r="AB361" s="11">
        <v>0</v>
      </c>
      <c r="AC361" s="11">
        <v>0</v>
      </c>
      <c r="AD361" s="11">
        <v>0</v>
      </c>
      <c r="AE361" s="11">
        <v>0</v>
      </c>
      <c r="AF361" s="11">
        <v>0</v>
      </c>
      <c r="AG361" s="11">
        <v>0</v>
      </c>
      <c r="AH361" s="11">
        <v>0</v>
      </c>
      <c r="AI361" s="11">
        <v>0</v>
      </c>
      <c r="AJ361" s="11">
        <v>0</v>
      </c>
      <c r="AK361" s="11">
        <v>0</v>
      </c>
      <c r="AL361" s="11">
        <v>0</v>
      </c>
      <c r="AM361" s="11">
        <v>0</v>
      </c>
      <c r="AN361" s="11">
        <v>1</v>
      </c>
      <c r="AO361" s="11">
        <v>0</v>
      </c>
      <c r="AP361" s="11">
        <v>0</v>
      </c>
      <c r="AQ361" s="11">
        <v>0</v>
      </c>
      <c r="AR361" s="11">
        <v>0</v>
      </c>
      <c r="AS361" s="11">
        <v>0</v>
      </c>
      <c r="AT361" s="11">
        <v>0</v>
      </c>
      <c r="AU361" s="22">
        <f>+IFERROR(COUNTIFS('OEN DET'!$H:$H,1,'OEN DET'!$A:$A,CONSOLIDADO!$F361)/COUNTIFS('OEN DET'!$H:$H,"&lt;&gt;",'OEN DET'!$A:$A,CONSOLIDADO!$F361),0)</f>
        <v>0.66666666666666663</v>
      </c>
      <c r="AV361" s="22">
        <f>+IFERROR(COUNTIFS('OEN DET'!$H:$H,2,'OEN DET'!$A:$A,CONSOLIDADO!$F361)/COUNTIFS('OEN DET'!$H:$H,"&lt;&gt;",'OEN DET'!$A:$A,CONSOLIDADO!$F361),0)</f>
        <v>0</v>
      </c>
      <c r="AW361" s="22">
        <f>+IFERROR(COUNTIFS('OEN DET'!$H:$H,3,'OEN DET'!$A:$A,CONSOLIDADO!$F361)/COUNTIFS('OEN DET'!$H:$H,"&lt;&gt;",'OEN DET'!$A:$A,CONSOLIDADO!$F361),0)</f>
        <v>0.33333333333333331</v>
      </c>
      <c r="AX361" s="22">
        <f>+IFERROR(COUNTIFS('OEN DET'!$J:$J,1,'OEN DET'!$A:$A,CONSOLIDADO!$F361)/COUNTIFS('OEN DET'!$J:$J,"&lt;&gt;",'OEN DET'!$A:$A,CONSOLIDADO!$F361),0)</f>
        <v>0</v>
      </c>
      <c r="AY361" s="22">
        <f>+IFERROR(COUNTIFS('OEN DET'!$J:$J,2,'OEN DET'!$A:$A,CONSOLIDADO!$F361)/COUNTIFS('OEN DET'!$J:$J,"&lt;&gt;",'OEN DET'!$A:$A,CONSOLIDADO!$F361),0)</f>
        <v>0</v>
      </c>
      <c r="AZ361" s="22">
        <f>+IFERROR(COUNTIFS('OEN DET'!$J:$J,3,'OEN DET'!$A:$A,CONSOLIDADO!$F361)/COUNTIFS('OEN DET'!$J:$J,"&lt;&gt;",'OEN DET'!$A:$A,CONSOLIDADO!$F361),0)</f>
        <v>0</v>
      </c>
      <c r="BA361" s="22">
        <f>+IFERROR(COUNTIFS('OEN DET'!$J:$J,4,'OEN DET'!$A:$A,CONSOLIDADO!$F361)/COUNTIFS('OEN DET'!$J:$J,"&lt;&gt;",'OEN DET'!$A:$A,CONSOLIDADO!$F361),0)</f>
        <v>0</v>
      </c>
      <c r="BB361" s="22">
        <f>+IFERROR(COUNTIFS('OEN DET'!$J:$J,5,'OEN DET'!$A:$A,CONSOLIDADO!$F361)/COUNTIFS('OEN DET'!$J:$J,"&lt;&gt;",'OEN DET'!$A:$A,CONSOLIDADO!$F361),0)</f>
        <v>0</v>
      </c>
      <c r="BC361" s="48">
        <v>2</v>
      </c>
    </row>
    <row r="362" spans="1:55" x14ac:dyDescent="0.3">
      <c r="A362" s="11">
        <f>AVERAGEIFS('OEN DET'!B:B,'OEN DET'!A:A,CONSOLIDADO!F362)</f>
        <v>15</v>
      </c>
      <c r="B362" s="11">
        <f>AVERAGEIFS('OEN DET'!F:F,'OEN DET'!A:A,CONSOLIDADO!F362)</f>
        <v>13</v>
      </c>
      <c r="C362" s="43">
        <f t="shared" si="15"/>
        <v>1</v>
      </c>
      <c r="D362" s="43">
        <f t="shared" si="16"/>
        <v>0</v>
      </c>
      <c r="E362" s="2" t="s">
        <v>7708</v>
      </c>
      <c r="F362" s="2">
        <f t="shared" si="17"/>
        <v>361</v>
      </c>
      <c r="G362" s="11">
        <v>0</v>
      </c>
      <c r="H362" s="11">
        <v>0</v>
      </c>
      <c r="I362" s="11">
        <v>0</v>
      </c>
      <c r="J362" s="11">
        <v>0</v>
      </c>
      <c r="K362" s="11">
        <v>0</v>
      </c>
      <c r="L362" s="11">
        <v>0</v>
      </c>
      <c r="M362" s="11">
        <v>0</v>
      </c>
      <c r="N362" s="11">
        <v>0</v>
      </c>
      <c r="O362" s="11">
        <v>0</v>
      </c>
      <c r="P362" s="11">
        <v>0</v>
      </c>
      <c r="Q362" s="11">
        <v>0</v>
      </c>
      <c r="R362" s="11">
        <v>0</v>
      </c>
      <c r="S362" s="11">
        <v>0</v>
      </c>
      <c r="T362" s="11">
        <v>0</v>
      </c>
      <c r="U362" s="11">
        <v>1</v>
      </c>
      <c r="V362" s="11">
        <v>0</v>
      </c>
      <c r="W362" s="11">
        <v>0</v>
      </c>
      <c r="X362" s="11">
        <v>0</v>
      </c>
      <c r="Y362" s="11">
        <v>0</v>
      </c>
      <c r="Z362" s="11">
        <v>0</v>
      </c>
      <c r="AA362" s="11">
        <v>0</v>
      </c>
      <c r="AB362" s="11">
        <v>0</v>
      </c>
      <c r="AC362" s="11">
        <v>0</v>
      </c>
      <c r="AD362" s="11">
        <v>0</v>
      </c>
      <c r="AE362" s="11">
        <v>0</v>
      </c>
      <c r="AF362" s="11">
        <v>0</v>
      </c>
      <c r="AG362" s="11">
        <v>0</v>
      </c>
      <c r="AH362" s="11">
        <v>0</v>
      </c>
      <c r="AI362" s="11">
        <v>0</v>
      </c>
      <c r="AJ362" s="11">
        <v>0</v>
      </c>
      <c r="AK362" s="11">
        <v>0</v>
      </c>
      <c r="AL362" s="11">
        <v>0</v>
      </c>
      <c r="AM362" s="11">
        <v>0</v>
      </c>
      <c r="AN362" s="11">
        <v>0</v>
      </c>
      <c r="AO362" s="11">
        <v>0</v>
      </c>
      <c r="AP362" s="11">
        <v>0</v>
      </c>
      <c r="AQ362" s="11">
        <v>0</v>
      </c>
      <c r="AR362" s="11">
        <v>0</v>
      </c>
      <c r="AS362" s="11">
        <v>1</v>
      </c>
      <c r="AT362" s="11">
        <v>0</v>
      </c>
      <c r="AU362" s="22">
        <f>+IFERROR(COUNTIFS('OEN DET'!$H:$H,1,'OEN DET'!$A:$A,CONSOLIDADO!$F362)/COUNTIFS('OEN DET'!$H:$H,"&lt;&gt;",'OEN DET'!$A:$A,CONSOLIDADO!$F362),0)</f>
        <v>0</v>
      </c>
      <c r="AV362" s="22">
        <f>+IFERROR(COUNTIFS('OEN DET'!$H:$H,2,'OEN DET'!$A:$A,CONSOLIDADO!$F362)/COUNTIFS('OEN DET'!$H:$H,"&lt;&gt;",'OEN DET'!$A:$A,CONSOLIDADO!$F362),0)</f>
        <v>0.66666666666666663</v>
      </c>
      <c r="AW362" s="22">
        <f>+IFERROR(COUNTIFS('OEN DET'!$H:$H,3,'OEN DET'!$A:$A,CONSOLIDADO!$F362)/COUNTIFS('OEN DET'!$H:$H,"&lt;&gt;",'OEN DET'!$A:$A,CONSOLIDADO!$F362),0)</f>
        <v>0.33333333333333331</v>
      </c>
      <c r="AX362" s="22">
        <f>+IFERROR(COUNTIFS('OEN DET'!$J:$J,1,'OEN DET'!$A:$A,CONSOLIDADO!$F362)/COUNTIFS('OEN DET'!$J:$J,"&lt;&gt;",'OEN DET'!$A:$A,CONSOLIDADO!$F362),0)</f>
        <v>0</v>
      </c>
      <c r="AY362" s="22">
        <f>+IFERROR(COUNTIFS('OEN DET'!$J:$J,2,'OEN DET'!$A:$A,CONSOLIDADO!$F362)/COUNTIFS('OEN DET'!$J:$J,"&lt;&gt;",'OEN DET'!$A:$A,CONSOLIDADO!$F362),0)</f>
        <v>0</v>
      </c>
      <c r="AZ362" s="22">
        <f>+IFERROR(COUNTIFS('OEN DET'!$J:$J,3,'OEN DET'!$A:$A,CONSOLIDADO!$F362)/COUNTIFS('OEN DET'!$J:$J,"&lt;&gt;",'OEN DET'!$A:$A,CONSOLIDADO!$F362),0)</f>
        <v>0</v>
      </c>
      <c r="BA362" s="22">
        <f>+IFERROR(COUNTIFS('OEN DET'!$J:$J,4,'OEN DET'!$A:$A,CONSOLIDADO!$F362)/COUNTIFS('OEN DET'!$J:$J,"&lt;&gt;",'OEN DET'!$A:$A,CONSOLIDADO!$F362),0)</f>
        <v>0</v>
      </c>
      <c r="BB362" s="22">
        <f>+IFERROR(COUNTIFS('OEN DET'!$J:$J,5,'OEN DET'!$A:$A,CONSOLIDADO!$F362)/COUNTIFS('OEN DET'!$J:$J,"&lt;&gt;",'OEN DET'!$A:$A,CONSOLIDADO!$F362),0)</f>
        <v>0</v>
      </c>
      <c r="BC362" s="48">
        <v>3</v>
      </c>
    </row>
    <row r="363" spans="1:55" x14ac:dyDescent="0.3">
      <c r="A363" s="11">
        <f>AVERAGEIFS('OEN DET'!B:B,'OEN DET'!A:A,CONSOLIDADO!F363)</f>
        <v>15</v>
      </c>
      <c r="B363" s="11">
        <f>AVERAGEIFS('OEN DET'!F:F,'OEN DET'!A:A,CONSOLIDADO!F363)</f>
        <v>7</v>
      </c>
      <c r="C363" s="43">
        <f t="shared" si="15"/>
        <v>1</v>
      </c>
      <c r="D363" s="43">
        <f t="shared" si="16"/>
        <v>0</v>
      </c>
      <c r="E363" s="2" t="s">
        <v>7708</v>
      </c>
      <c r="F363" s="2">
        <f t="shared" si="17"/>
        <v>362</v>
      </c>
      <c r="G363" s="11">
        <v>0</v>
      </c>
      <c r="H363" s="11">
        <v>0</v>
      </c>
      <c r="I363" s="11">
        <v>0</v>
      </c>
      <c r="J363" s="11">
        <v>0</v>
      </c>
      <c r="K363" s="11">
        <v>0</v>
      </c>
      <c r="L363" s="11">
        <v>0</v>
      </c>
      <c r="M363" s="11">
        <v>0</v>
      </c>
      <c r="N363" s="11">
        <v>0</v>
      </c>
      <c r="O363" s="11">
        <v>0</v>
      </c>
      <c r="P363" s="11">
        <v>0</v>
      </c>
      <c r="Q363" s="11">
        <v>0</v>
      </c>
      <c r="R363" s="11">
        <v>0</v>
      </c>
      <c r="S363" s="11">
        <v>0</v>
      </c>
      <c r="T363" s="11">
        <v>0</v>
      </c>
      <c r="U363" s="11">
        <v>1</v>
      </c>
      <c r="V363" s="11">
        <v>0</v>
      </c>
      <c r="W363" s="11">
        <v>0</v>
      </c>
      <c r="X363" s="11">
        <v>0</v>
      </c>
      <c r="Y363" s="11">
        <v>0</v>
      </c>
      <c r="Z363" s="11">
        <v>0</v>
      </c>
      <c r="AA363" s="11">
        <v>0</v>
      </c>
      <c r="AB363" s="11">
        <v>0</v>
      </c>
      <c r="AC363" s="11">
        <v>0</v>
      </c>
      <c r="AD363" s="11">
        <v>0</v>
      </c>
      <c r="AE363" s="11">
        <v>0</v>
      </c>
      <c r="AF363" s="11">
        <v>0</v>
      </c>
      <c r="AG363" s="11">
        <v>0</v>
      </c>
      <c r="AH363" s="11">
        <v>0</v>
      </c>
      <c r="AI363" s="11">
        <v>0</v>
      </c>
      <c r="AJ363" s="11">
        <v>0</v>
      </c>
      <c r="AK363" s="11">
        <v>0</v>
      </c>
      <c r="AL363" s="11">
        <v>0</v>
      </c>
      <c r="AM363" s="11">
        <v>1</v>
      </c>
      <c r="AN363" s="11">
        <v>0</v>
      </c>
      <c r="AO363" s="11">
        <v>0</v>
      </c>
      <c r="AP363" s="11">
        <v>0</v>
      </c>
      <c r="AQ363" s="11">
        <v>0</v>
      </c>
      <c r="AR363" s="11">
        <v>0</v>
      </c>
      <c r="AS363" s="11">
        <v>0</v>
      </c>
      <c r="AT363" s="11">
        <v>0</v>
      </c>
      <c r="AU363" s="22">
        <f>+IFERROR(COUNTIFS('OEN DET'!$H:$H,1,'OEN DET'!$A:$A,CONSOLIDADO!$F363)/COUNTIFS('OEN DET'!$H:$H,"&lt;&gt;",'OEN DET'!$A:$A,CONSOLIDADO!$F363),0)</f>
        <v>0.22222222222222221</v>
      </c>
      <c r="AV363" s="22">
        <f>+IFERROR(COUNTIFS('OEN DET'!$H:$H,2,'OEN DET'!$A:$A,CONSOLIDADO!$F363)/COUNTIFS('OEN DET'!$H:$H,"&lt;&gt;",'OEN DET'!$A:$A,CONSOLIDADO!$F363),0)</f>
        <v>0.55555555555555558</v>
      </c>
      <c r="AW363" s="22">
        <f>+IFERROR(COUNTIFS('OEN DET'!$H:$H,3,'OEN DET'!$A:$A,CONSOLIDADO!$F363)/COUNTIFS('OEN DET'!$H:$H,"&lt;&gt;",'OEN DET'!$A:$A,CONSOLIDADO!$F363),0)</f>
        <v>0.22222222222222221</v>
      </c>
      <c r="AX363" s="22">
        <f>+IFERROR(COUNTIFS('OEN DET'!$J:$J,1,'OEN DET'!$A:$A,CONSOLIDADO!$F363)/COUNTIFS('OEN DET'!$J:$J,"&lt;&gt;",'OEN DET'!$A:$A,CONSOLIDADO!$F363),0)</f>
        <v>0</v>
      </c>
      <c r="AY363" s="22">
        <f>+IFERROR(COUNTIFS('OEN DET'!$J:$J,2,'OEN DET'!$A:$A,CONSOLIDADO!$F363)/COUNTIFS('OEN DET'!$J:$J,"&lt;&gt;",'OEN DET'!$A:$A,CONSOLIDADO!$F363),0)</f>
        <v>0</v>
      </c>
      <c r="AZ363" s="22">
        <f>+IFERROR(COUNTIFS('OEN DET'!$J:$J,3,'OEN DET'!$A:$A,CONSOLIDADO!$F363)/COUNTIFS('OEN DET'!$J:$J,"&lt;&gt;",'OEN DET'!$A:$A,CONSOLIDADO!$F363),0)</f>
        <v>0</v>
      </c>
      <c r="BA363" s="22">
        <f>+IFERROR(COUNTIFS('OEN DET'!$J:$J,4,'OEN DET'!$A:$A,CONSOLIDADO!$F363)/COUNTIFS('OEN DET'!$J:$J,"&lt;&gt;",'OEN DET'!$A:$A,CONSOLIDADO!$F363),0)</f>
        <v>0</v>
      </c>
      <c r="BB363" s="22">
        <f>+IFERROR(COUNTIFS('OEN DET'!$J:$J,5,'OEN DET'!$A:$A,CONSOLIDADO!$F363)/COUNTIFS('OEN DET'!$J:$J,"&lt;&gt;",'OEN DET'!$A:$A,CONSOLIDADO!$F363),0)</f>
        <v>0</v>
      </c>
      <c r="BC363" s="48">
        <v>3</v>
      </c>
    </row>
    <row r="364" spans="1:55" x14ac:dyDescent="0.3">
      <c r="A364" s="11">
        <f>AVERAGEIFS('OEN DET'!B:B,'OEN DET'!A:A,CONSOLIDADO!F364)</f>
        <v>15</v>
      </c>
      <c r="B364" s="11">
        <f>AVERAGEIFS('OEN DET'!F:F,'OEN DET'!A:A,CONSOLIDADO!F364)</f>
        <v>1</v>
      </c>
      <c r="C364" s="43">
        <f t="shared" si="15"/>
        <v>1</v>
      </c>
      <c r="D364" s="43">
        <f t="shared" si="16"/>
        <v>0</v>
      </c>
      <c r="E364" s="2" t="s">
        <v>7708</v>
      </c>
      <c r="F364" s="2">
        <f t="shared" si="17"/>
        <v>363</v>
      </c>
      <c r="G364" s="11">
        <v>0</v>
      </c>
      <c r="H364" s="11">
        <v>0</v>
      </c>
      <c r="I364" s="11">
        <v>0</v>
      </c>
      <c r="J364" s="11">
        <v>0</v>
      </c>
      <c r="K364" s="11">
        <v>0</v>
      </c>
      <c r="L364" s="11">
        <v>0</v>
      </c>
      <c r="M364" s="11">
        <v>0</v>
      </c>
      <c r="N364" s="11">
        <v>0</v>
      </c>
      <c r="O364" s="11">
        <v>0</v>
      </c>
      <c r="P364" s="11">
        <v>0</v>
      </c>
      <c r="Q364" s="11">
        <v>0</v>
      </c>
      <c r="R364" s="11">
        <v>0</v>
      </c>
      <c r="S364" s="11">
        <v>0</v>
      </c>
      <c r="T364" s="11">
        <v>0</v>
      </c>
      <c r="U364" s="11">
        <v>1</v>
      </c>
      <c r="V364" s="11">
        <v>0</v>
      </c>
      <c r="W364" s="11">
        <v>0</v>
      </c>
      <c r="X364" s="11">
        <v>0</v>
      </c>
      <c r="Y364" s="11">
        <v>0</v>
      </c>
      <c r="Z364" s="11">
        <v>0</v>
      </c>
      <c r="AA364" s="11">
        <v>0</v>
      </c>
      <c r="AB364" s="11">
        <v>0</v>
      </c>
      <c r="AC364" s="11">
        <v>0</v>
      </c>
      <c r="AD364" s="11">
        <v>0</v>
      </c>
      <c r="AE364" s="11">
        <v>0</v>
      </c>
      <c r="AF364" s="11">
        <v>0</v>
      </c>
      <c r="AG364" s="11">
        <v>1</v>
      </c>
      <c r="AH364" s="11">
        <v>0</v>
      </c>
      <c r="AI364" s="11">
        <v>0</v>
      </c>
      <c r="AJ364" s="11">
        <v>0</v>
      </c>
      <c r="AK364" s="11">
        <v>0</v>
      </c>
      <c r="AL364" s="11">
        <v>0</v>
      </c>
      <c r="AM364" s="11">
        <v>0</v>
      </c>
      <c r="AN364" s="11">
        <v>0</v>
      </c>
      <c r="AO364" s="11">
        <v>0</v>
      </c>
      <c r="AP364" s="11">
        <v>0</v>
      </c>
      <c r="AQ364" s="11">
        <v>0</v>
      </c>
      <c r="AR364" s="11">
        <v>0</v>
      </c>
      <c r="AS364" s="11">
        <v>0</v>
      </c>
      <c r="AT364" s="11">
        <v>0</v>
      </c>
      <c r="AU364" s="22">
        <f>+IFERROR(COUNTIFS('OEN DET'!$H:$H,1,'OEN DET'!$A:$A,CONSOLIDADO!$F364)/COUNTIFS('OEN DET'!$H:$H,"&lt;&gt;",'OEN DET'!$A:$A,CONSOLIDADO!$F364),0)</f>
        <v>0.5</v>
      </c>
      <c r="AV364" s="22">
        <f>+IFERROR(COUNTIFS('OEN DET'!$H:$H,2,'OEN DET'!$A:$A,CONSOLIDADO!$F364)/COUNTIFS('OEN DET'!$H:$H,"&lt;&gt;",'OEN DET'!$A:$A,CONSOLIDADO!$F364),0)</f>
        <v>0.5</v>
      </c>
      <c r="AW364" s="22">
        <f>+IFERROR(COUNTIFS('OEN DET'!$H:$H,3,'OEN DET'!$A:$A,CONSOLIDADO!$F364)/COUNTIFS('OEN DET'!$H:$H,"&lt;&gt;",'OEN DET'!$A:$A,CONSOLIDADO!$F364),0)</f>
        <v>0</v>
      </c>
      <c r="AX364" s="22">
        <f>+IFERROR(COUNTIFS('OEN DET'!$J:$J,1,'OEN DET'!$A:$A,CONSOLIDADO!$F364)/COUNTIFS('OEN DET'!$J:$J,"&lt;&gt;",'OEN DET'!$A:$A,CONSOLIDADO!$F364),0)</f>
        <v>0</v>
      </c>
      <c r="AY364" s="22">
        <f>+IFERROR(COUNTIFS('OEN DET'!$J:$J,2,'OEN DET'!$A:$A,CONSOLIDADO!$F364)/COUNTIFS('OEN DET'!$J:$J,"&lt;&gt;",'OEN DET'!$A:$A,CONSOLIDADO!$F364),0)</f>
        <v>0</v>
      </c>
      <c r="AZ364" s="22">
        <f>+IFERROR(COUNTIFS('OEN DET'!$J:$J,3,'OEN DET'!$A:$A,CONSOLIDADO!$F364)/COUNTIFS('OEN DET'!$J:$J,"&lt;&gt;",'OEN DET'!$A:$A,CONSOLIDADO!$F364),0)</f>
        <v>0</v>
      </c>
      <c r="BA364" s="22">
        <f>+IFERROR(COUNTIFS('OEN DET'!$J:$J,4,'OEN DET'!$A:$A,CONSOLIDADO!$F364)/COUNTIFS('OEN DET'!$J:$J,"&lt;&gt;",'OEN DET'!$A:$A,CONSOLIDADO!$F364),0)</f>
        <v>0</v>
      </c>
      <c r="BB364" s="22">
        <f>+IFERROR(COUNTIFS('OEN DET'!$J:$J,5,'OEN DET'!$A:$A,CONSOLIDADO!$F364)/COUNTIFS('OEN DET'!$J:$J,"&lt;&gt;",'OEN DET'!$A:$A,CONSOLIDADO!$F364),0)</f>
        <v>0</v>
      </c>
      <c r="BC364" s="48">
        <v>1</v>
      </c>
    </row>
    <row r="365" spans="1:55" x14ac:dyDescent="0.3">
      <c r="A365" s="11">
        <f>AVERAGEIFS('OEN DET'!B:B,'OEN DET'!A:A,CONSOLIDADO!F365)</f>
        <v>15</v>
      </c>
      <c r="B365" s="11">
        <f>AVERAGEIFS('OEN DET'!F:F,'OEN DET'!A:A,CONSOLIDADO!F365)</f>
        <v>13</v>
      </c>
      <c r="C365" s="43">
        <f t="shared" si="15"/>
        <v>1</v>
      </c>
      <c r="D365" s="43">
        <f t="shared" si="16"/>
        <v>1</v>
      </c>
      <c r="E365" s="2" t="s">
        <v>7708</v>
      </c>
      <c r="F365" s="2">
        <f t="shared" si="17"/>
        <v>364</v>
      </c>
      <c r="G365" s="11">
        <v>0</v>
      </c>
      <c r="H365" s="11">
        <v>0</v>
      </c>
      <c r="I365" s="11">
        <v>0</v>
      </c>
      <c r="J365" s="11">
        <v>0</v>
      </c>
      <c r="K365" s="11">
        <v>0</v>
      </c>
      <c r="L365" s="11">
        <v>0</v>
      </c>
      <c r="M365" s="11">
        <v>0</v>
      </c>
      <c r="N365" s="11">
        <v>0</v>
      </c>
      <c r="O365" s="11">
        <v>0</v>
      </c>
      <c r="P365" s="11">
        <v>0</v>
      </c>
      <c r="Q365" s="11">
        <v>0</v>
      </c>
      <c r="R365" s="11">
        <v>0</v>
      </c>
      <c r="S365" s="11">
        <v>0</v>
      </c>
      <c r="T365" s="11">
        <v>0</v>
      </c>
      <c r="U365" s="11">
        <v>1</v>
      </c>
      <c r="V365" s="11">
        <v>0</v>
      </c>
      <c r="W365" s="11">
        <v>0</v>
      </c>
      <c r="X365" s="11">
        <v>0</v>
      </c>
      <c r="Y365" s="11">
        <v>0</v>
      </c>
      <c r="Z365" s="11">
        <v>0</v>
      </c>
      <c r="AA365" s="11">
        <v>0</v>
      </c>
      <c r="AB365" s="11">
        <v>0</v>
      </c>
      <c r="AC365" s="11">
        <v>0</v>
      </c>
      <c r="AD365" s="11">
        <v>0</v>
      </c>
      <c r="AE365" s="11">
        <v>0</v>
      </c>
      <c r="AF365" s="11">
        <v>0</v>
      </c>
      <c r="AG365" s="11">
        <v>0</v>
      </c>
      <c r="AH365" s="11">
        <v>0</v>
      </c>
      <c r="AI365" s="11">
        <v>0</v>
      </c>
      <c r="AJ365" s="11">
        <v>0</v>
      </c>
      <c r="AK365" s="11">
        <v>0</v>
      </c>
      <c r="AL365" s="11">
        <v>0</v>
      </c>
      <c r="AM365" s="11">
        <v>0</v>
      </c>
      <c r="AN365" s="11">
        <v>0</v>
      </c>
      <c r="AO365" s="11">
        <v>0</v>
      </c>
      <c r="AP365" s="11">
        <v>0</v>
      </c>
      <c r="AQ365" s="11">
        <v>0</v>
      </c>
      <c r="AR365" s="11">
        <v>0</v>
      </c>
      <c r="AS365" s="11">
        <v>1</v>
      </c>
      <c r="AT365" s="11">
        <v>0</v>
      </c>
      <c r="AU365" s="22">
        <f>+IFERROR(COUNTIFS('OEN DET'!$H:$H,1,'OEN DET'!$A:$A,CONSOLIDADO!$F365)/COUNTIFS('OEN DET'!$H:$H,"&lt;&gt;",'OEN DET'!$A:$A,CONSOLIDADO!$F365),0)</f>
        <v>0</v>
      </c>
      <c r="AV365" s="22">
        <f>+IFERROR(COUNTIFS('OEN DET'!$H:$H,2,'OEN DET'!$A:$A,CONSOLIDADO!$F365)/COUNTIFS('OEN DET'!$H:$H,"&lt;&gt;",'OEN DET'!$A:$A,CONSOLIDADO!$F365),0)</f>
        <v>1</v>
      </c>
      <c r="AW365" s="22">
        <f>+IFERROR(COUNTIFS('OEN DET'!$H:$H,3,'OEN DET'!$A:$A,CONSOLIDADO!$F365)/COUNTIFS('OEN DET'!$H:$H,"&lt;&gt;",'OEN DET'!$A:$A,CONSOLIDADO!$F365),0)</f>
        <v>0</v>
      </c>
      <c r="AX365" s="22">
        <f>+IFERROR(COUNTIFS('OEN DET'!$J:$J,1,'OEN DET'!$A:$A,CONSOLIDADO!$F365)/COUNTIFS('OEN DET'!$J:$J,"&lt;&gt;",'OEN DET'!$A:$A,CONSOLIDADO!$F365),0)</f>
        <v>0</v>
      </c>
      <c r="AY365" s="22">
        <f>+IFERROR(COUNTIFS('OEN DET'!$J:$J,2,'OEN DET'!$A:$A,CONSOLIDADO!$F365)/COUNTIFS('OEN DET'!$J:$J,"&lt;&gt;",'OEN DET'!$A:$A,CONSOLIDADO!$F365),0)</f>
        <v>0.75</v>
      </c>
      <c r="AZ365" s="22">
        <f>+IFERROR(COUNTIFS('OEN DET'!$J:$J,3,'OEN DET'!$A:$A,CONSOLIDADO!$F365)/COUNTIFS('OEN DET'!$J:$J,"&lt;&gt;",'OEN DET'!$A:$A,CONSOLIDADO!$F365),0)</f>
        <v>0.25</v>
      </c>
      <c r="BA365" s="22">
        <f>+IFERROR(COUNTIFS('OEN DET'!$J:$J,4,'OEN DET'!$A:$A,CONSOLIDADO!$F365)/COUNTIFS('OEN DET'!$J:$J,"&lt;&gt;",'OEN DET'!$A:$A,CONSOLIDADO!$F365),0)</f>
        <v>0</v>
      </c>
      <c r="BB365" s="22">
        <f>+IFERROR(COUNTIFS('OEN DET'!$J:$J,5,'OEN DET'!$A:$A,CONSOLIDADO!$F365)/COUNTIFS('OEN DET'!$J:$J,"&lt;&gt;",'OEN DET'!$A:$A,CONSOLIDADO!$F365),0)</f>
        <v>0</v>
      </c>
      <c r="BC365" s="48">
        <v>3</v>
      </c>
    </row>
    <row r="366" spans="1:55" x14ac:dyDescent="0.3">
      <c r="A366" s="11">
        <f>AVERAGEIFS('OEN DET'!B:B,'OEN DET'!A:A,CONSOLIDADO!F366)</f>
        <v>15</v>
      </c>
      <c r="B366" s="11">
        <f>AVERAGEIFS('OEN DET'!F:F,'OEN DET'!A:A,CONSOLIDADO!F366)</f>
        <v>13</v>
      </c>
      <c r="C366" s="43">
        <f t="shared" si="15"/>
        <v>1</v>
      </c>
      <c r="D366" s="43">
        <f t="shared" si="16"/>
        <v>0</v>
      </c>
      <c r="E366" s="2" t="s">
        <v>7708</v>
      </c>
      <c r="F366" s="2">
        <f t="shared" si="17"/>
        <v>365</v>
      </c>
      <c r="G366" s="11">
        <v>0</v>
      </c>
      <c r="H366" s="11">
        <v>0</v>
      </c>
      <c r="I366" s="11">
        <v>0</v>
      </c>
      <c r="J366" s="11">
        <v>0</v>
      </c>
      <c r="K366" s="11">
        <v>0</v>
      </c>
      <c r="L366" s="11">
        <v>0</v>
      </c>
      <c r="M366" s="11">
        <v>0</v>
      </c>
      <c r="N366" s="11">
        <v>0</v>
      </c>
      <c r="O366" s="11">
        <v>0</v>
      </c>
      <c r="P366" s="11">
        <v>0</v>
      </c>
      <c r="Q366" s="11">
        <v>0</v>
      </c>
      <c r="R366" s="11">
        <v>0</v>
      </c>
      <c r="S366" s="11">
        <v>0</v>
      </c>
      <c r="T366" s="11">
        <v>0</v>
      </c>
      <c r="U366" s="11">
        <v>1</v>
      </c>
      <c r="V366" s="11">
        <v>0</v>
      </c>
      <c r="W366" s="11">
        <v>0</v>
      </c>
      <c r="X366" s="11">
        <v>0</v>
      </c>
      <c r="Y366" s="11">
        <v>0</v>
      </c>
      <c r="Z366" s="11">
        <v>0</v>
      </c>
      <c r="AA366" s="11">
        <v>0</v>
      </c>
      <c r="AB366" s="11">
        <v>0</v>
      </c>
      <c r="AC366" s="11">
        <v>0</v>
      </c>
      <c r="AD366" s="11">
        <v>0</v>
      </c>
      <c r="AE366" s="11">
        <v>0</v>
      </c>
      <c r="AF366" s="11">
        <v>0</v>
      </c>
      <c r="AG366" s="11">
        <v>0</v>
      </c>
      <c r="AH366" s="11">
        <v>0</v>
      </c>
      <c r="AI366" s="11">
        <v>0</v>
      </c>
      <c r="AJ366" s="11">
        <v>0</v>
      </c>
      <c r="AK366" s="11">
        <v>0</v>
      </c>
      <c r="AL366" s="11">
        <v>0</v>
      </c>
      <c r="AM366" s="11">
        <v>0</v>
      </c>
      <c r="AN366" s="11">
        <v>0</v>
      </c>
      <c r="AO366" s="11">
        <v>0</v>
      </c>
      <c r="AP366" s="11">
        <v>0</v>
      </c>
      <c r="AQ366" s="11">
        <v>0</v>
      </c>
      <c r="AR366" s="11">
        <v>0</v>
      </c>
      <c r="AS366" s="11">
        <v>1</v>
      </c>
      <c r="AT366" s="11">
        <v>0</v>
      </c>
      <c r="AU366" s="22">
        <f>+IFERROR(COUNTIFS('OEN DET'!$H:$H,1,'OEN DET'!$A:$A,CONSOLIDADO!$F366)/COUNTIFS('OEN DET'!$H:$H,"&lt;&gt;",'OEN DET'!$A:$A,CONSOLIDADO!$F366),0)</f>
        <v>0.2857142857142857</v>
      </c>
      <c r="AV366" s="22">
        <f>+IFERROR(COUNTIFS('OEN DET'!$H:$H,2,'OEN DET'!$A:$A,CONSOLIDADO!$F366)/COUNTIFS('OEN DET'!$H:$H,"&lt;&gt;",'OEN DET'!$A:$A,CONSOLIDADO!$F366),0)</f>
        <v>0.7142857142857143</v>
      </c>
      <c r="AW366" s="22">
        <f>+IFERROR(COUNTIFS('OEN DET'!$H:$H,3,'OEN DET'!$A:$A,CONSOLIDADO!$F366)/COUNTIFS('OEN DET'!$H:$H,"&lt;&gt;",'OEN DET'!$A:$A,CONSOLIDADO!$F366),0)</f>
        <v>0</v>
      </c>
      <c r="AX366" s="22">
        <f>+IFERROR(COUNTIFS('OEN DET'!$J:$J,1,'OEN DET'!$A:$A,CONSOLIDADO!$F366)/COUNTIFS('OEN DET'!$J:$J,"&lt;&gt;",'OEN DET'!$A:$A,CONSOLIDADO!$F366),0)</f>
        <v>0</v>
      </c>
      <c r="AY366" s="22">
        <f>+IFERROR(COUNTIFS('OEN DET'!$J:$J,2,'OEN DET'!$A:$A,CONSOLIDADO!$F366)/COUNTIFS('OEN DET'!$J:$J,"&lt;&gt;",'OEN DET'!$A:$A,CONSOLIDADO!$F366),0)</f>
        <v>0</v>
      </c>
      <c r="AZ366" s="22">
        <f>+IFERROR(COUNTIFS('OEN DET'!$J:$J,3,'OEN DET'!$A:$A,CONSOLIDADO!$F366)/COUNTIFS('OEN DET'!$J:$J,"&lt;&gt;",'OEN DET'!$A:$A,CONSOLIDADO!$F366),0)</f>
        <v>0</v>
      </c>
      <c r="BA366" s="22">
        <f>+IFERROR(COUNTIFS('OEN DET'!$J:$J,4,'OEN DET'!$A:$A,CONSOLIDADO!$F366)/COUNTIFS('OEN DET'!$J:$J,"&lt;&gt;",'OEN DET'!$A:$A,CONSOLIDADO!$F366),0)</f>
        <v>0</v>
      </c>
      <c r="BB366" s="22">
        <f>+IFERROR(COUNTIFS('OEN DET'!$J:$J,5,'OEN DET'!$A:$A,CONSOLIDADO!$F366)/COUNTIFS('OEN DET'!$J:$J,"&lt;&gt;",'OEN DET'!$A:$A,CONSOLIDADO!$F366),0)</f>
        <v>0</v>
      </c>
      <c r="BC366" s="48">
        <v>3</v>
      </c>
    </row>
    <row r="367" spans="1:55" x14ac:dyDescent="0.3">
      <c r="A367" s="11">
        <f>AVERAGEIFS('OEN DET'!B:B,'OEN DET'!A:A,CONSOLIDADO!F367)</f>
        <v>15</v>
      </c>
      <c r="B367" s="11">
        <f>AVERAGEIFS('OEN DET'!F:F,'OEN DET'!A:A,CONSOLIDADO!F367)</f>
        <v>13</v>
      </c>
      <c r="C367" s="43">
        <f t="shared" si="15"/>
        <v>1</v>
      </c>
      <c r="D367" s="43">
        <f t="shared" si="16"/>
        <v>1</v>
      </c>
      <c r="E367" s="2" t="s">
        <v>7708</v>
      </c>
      <c r="F367" s="2">
        <f t="shared" si="17"/>
        <v>366</v>
      </c>
      <c r="G367" s="11">
        <v>0</v>
      </c>
      <c r="H367" s="11">
        <v>0</v>
      </c>
      <c r="I367" s="11">
        <v>0</v>
      </c>
      <c r="J367" s="11">
        <v>0</v>
      </c>
      <c r="K367" s="11">
        <v>0</v>
      </c>
      <c r="L367" s="11">
        <v>0</v>
      </c>
      <c r="M367" s="11">
        <v>0</v>
      </c>
      <c r="N367" s="11">
        <v>0</v>
      </c>
      <c r="O367" s="11">
        <v>0</v>
      </c>
      <c r="P367" s="11">
        <v>0</v>
      </c>
      <c r="Q367" s="11">
        <v>0</v>
      </c>
      <c r="R367" s="11">
        <v>0</v>
      </c>
      <c r="S367" s="11">
        <v>0</v>
      </c>
      <c r="T367" s="11">
        <v>0</v>
      </c>
      <c r="U367" s="11">
        <v>1</v>
      </c>
      <c r="V367" s="11">
        <v>0</v>
      </c>
      <c r="W367" s="11">
        <v>0</v>
      </c>
      <c r="X367" s="11">
        <v>0</v>
      </c>
      <c r="Y367" s="11">
        <v>0</v>
      </c>
      <c r="Z367" s="11">
        <v>0</v>
      </c>
      <c r="AA367" s="11">
        <v>0</v>
      </c>
      <c r="AB367" s="11">
        <v>0</v>
      </c>
      <c r="AC367" s="11">
        <v>0</v>
      </c>
      <c r="AD367" s="11">
        <v>0</v>
      </c>
      <c r="AE367" s="11">
        <v>0</v>
      </c>
      <c r="AF367" s="11">
        <v>0</v>
      </c>
      <c r="AG367" s="11">
        <v>0</v>
      </c>
      <c r="AH367" s="11">
        <v>0</v>
      </c>
      <c r="AI367" s="11">
        <v>0</v>
      </c>
      <c r="AJ367" s="11">
        <v>0</v>
      </c>
      <c r="AK367" s="11">
        <v>0</v>
      </c>
      <c r="AL367" s="11">
        <v>0</v>
      </c>
      <c r="AM367" s="11">
        <v>0</v>
      </c>
      <c r="AN367" s="11">
        <v>0</v>
      </c>
      <c r="AO367" s="11">
        <v>0</v>
      </c>
      <c r="AP367" s="11">
        <v>0</v>
      </c>
      <c r="AQ367" s="11">
        <v>0</v>
      </c>
      <c r="AR367" s="11">
        <v>0</v>
      </c>
      <c r="AS367" s="11">
        <v>1</v>
      </c>
      <c r="AT367" s="11">
        <v>0</v>
      </c>
      <c r="AU367" s="22">
        <f>+IFERROR(COUNTIFS('OEN DET'!$H:$H,1,'OEN DET'!$A:$A,CONSOLIDADO!$F367)/COUNTIFS('OEN DET'!$H:$H,"&lt;&gt;",'OEN DET'!$A:$A,CONSOLIDADO!$F367),0)</f>
        <v>0.7142857142857143</v>
      </c>
      <c r="AV367" s="22">
        <f>+IFERROR(COUNTIFS('OEN DET'!$H:$H,2,'OEN DET'!$A:$A,CONSOLIDADO!$F367)/COUNTIFS('OEN DET'!$H:$H,"&lt;&gt;",'OEN DET'!$A:$A,CONSOLIDADO!$F367),0)</f>
        <v>0.2857142857142857</v>
      </c>
      <c r="AW367" s="22">
        <f>+IFERROR(COUNTIFS('OEN DET'!$H:$H,3,'OEN DET'!$A:$A,CONSOLIDADO!$F367)/COUNTIFS('OEN DET'!$H:$H,"&lt;&gt;",'OEN DET'!$A:$A,CONSOLIDADO!$F367),0)</f>
        <v>0</v>
      </c>
      <c r="AX367" s="22">
        <f>+IFERROR(COUNTIFS('OEN DET'!$J:$J,1,'OEN DET'!$A:$A,CONSOLIDADO!$F367)/COUNTIFS('OEN DET'!$J:$J,"&lt;&gt;",'OEN DET'!$A:$A,CONSOLIDADO!$F367),0)</f>
        <v>1</v>
      </c>
      <c r="AY367" s="22">
        <f>+IFERROR(COUNTIFS('OEN DET'!$J:$J,2,'OEN DET'!$A:$A,CONSOLIDADO!$F367)/COUNTIFS('OEN DET'!$J:$J,"&lt;&gt;",'OEN DET'!$A:$A,CONSOLIDADO!$F367),0)</f>
        <v>0</v>
      </c>
      <c r="AZ367" s="22">
        <f>+IFERROR(COUNTIFS('OEN DET'!$J:$J,3,'OEN DET'!$A:$A,CONSOLIDADO!$F367)/COUNTIFS('OEN DET'!$J:$J,"&lt;&gt;",'OEN DET'!$A:$A,CONSOLIDADO!$F367),0)</f>
        <v>0</v>
      </c>
      <c r="BA367" s="22">
        <f>+IFERROR(COUNTIFS('OEN DET'!$J:$J,4,'OEN DET'!$A:$A,CONSOLIDADO!$F367)/COUNTIFS('OEN DET'!$J:$J,"&lt;&gt;",'OEN DET'!$A:$A,CONSOLIDADO!$F367),0)</f>
        <v>0</v>
      </c>
      <c r="BB367" s="22">
        <f>+IFERROR(COUNTIFS('OEN DET'!$J:$J,5,'OEN DET'!$A:$A,CONSOLIDADO!$F367)/COUNTIFS('OEN DET'!$J:$J,"&lt;&gt;",'OEN DET'!$A:$A,CONSOLIDADO!$F367),0)</f>
        <v>0</v>
      </c>
      <c r="BC367" s="48">
        <v>2</v>
      </c>
    </row>
    <row r="368" spans="1:55" x14ac:dyDescent="0.3">
      <c r="A368" s="11">
        <f>AVERAGEIFS('OEN DET'!B:B,'OEN DET'!A:A,CONSOLIDADO!F368)</f>
        <v>15</v>
      </c>
      <c r="B368" s="11">
        <f>AVERAGEIFS('OEN DET'!F:F,'OEN DET'!A:A,CONSOLIDADO!F368)</f>
        <v>1</v>
      </c>
      <c r="C368" s="43">
        <f t="shared" si="15"/>
        <v>1</v>
      </c>
      <c r="D368" s="43">
        <f t="shared" si="16"/>
        <v>1</v>
      </c>
      <c r="E368" s="2" t="s">
        <v>7708</v>
      </c>
      <c r="F368" s="2">
        <f t="shared" si="17"/>
        <v>367</v>
      </c>
      <c r="G368" s="11">
        <v>0</v>
      </c>
      <c r="H368" s="11">
        <v>0</v>
      </c>
      <c r="I368" s="11">
        <v>0</v>
      </c>
      <c r="J368" s="11">
        <v>0</v>
      </c>
      <c r="K368" s="11">
        <v>0</v>
      </c>
      <c r="L368" s="11">
        <v>0</v>
      </c>
      <c r="M368" s="11">
        <v>0</v>
      </c>
      <c r="N368" s="11">
        <v>0</v>
      </c>
      <c r="O368" s="11">
        <v>0</v>
      </c>
      <c r="P368" s="11">
        <v>0</v>
      </c>
      <c r="Q368" s="11">
        <v>0</v>
      </c>
      <c r="R368" s="11">
        <v>0</v>
      </c>
      <c r="S368" s="11">
        <v>0</v>
      </c>
      <c r="T368" s="11">
        <v>0</v>
      </c>
      <c r="U368" s="11">
        <v>1</v>
      </c>
      <c r="V368" s="11">
        <v>0</v>
      </c>
      <c r="W368" s="11">
        <v>0</v>
      </c>
      <c r="X368" s="11">
        <v>0</v>
      </c>
      <c r="Y368" s="11">
        <v>0</v>
      </c>
      <c r="Z368" s="11">
        <v>0</v>
      </c>
      <c r="AA368" s="11">
        <v>0</v>
      </c>
      <c r="AB368" s="11">
        <v>0</v>
      </c>
      <c r="AC368" s="11">
        <v>0</v>
      </c>
      <c r="AD368" s="11">
        <v>0</v>
      </c>
      <c r="AE368" s="11">
        <v>0</v>
      </c>
      <c r="AF368" s="11">
        <v>0</v>
      </c>
      <c r="AG368" s="11">
        <v>1</v>
      </c>
      <c r="AH368" s="11">
        <v>0</v>
      </c>
      <c r="AI368" s="11">
        <v>0</v>
      </c>
      <c r="AJ368" s="11">
        <v>0</v>
      </c>
      <c r="AK368" s="11">
        <v>0</v>
      </c>
      <c r="AL368" s="11">
        <v>0</v>
      </c>
      <c r="AM368" s="11">
        <v>0</v>
      </c>
      <c r="AN368" s="11">
        <v>0</v>
      </c>
      <c r="AO368" s="11">
        <v>0</v>
      </c>
      <c r="AP368" s="11">
        <v>0</v>
      </c>
      <c r="AQ368" s="11">
        <v>0</v>
      </c>
      <c r="AR368" s="11">
        <v>0</v>
      </c>
      <c r="AS368" s="11">
        <v>0</v>
      </c>
      <c r="AT368" s="11">
        <v>0</v>
      </c>
      <c r="AU368" s="22">
        <f>+IFERROR(COUNTIFS('OEN DET'!$H:$H,1,'OEN DET'!$A:$A,CONSOLIDADO!$F368)/COUNTIFS('OEN DET'!$H:$H,"&lt;&gt;",'OEN DET'!$A:$A,CONSOLIDADO!$F368),0)</f>
        <v>0</v>
      </c>
      <c r="AV368" s="22">
        <f>+IFERROR(COUNTIFS('OEN DET'!$H:$H,2,'OEN DET'!$A:$A,CONSOLIDADO!$F368)/COUNTIFS('OEN DET'!$H:$H,"&lt;&gt;",'OEN DET'!$A:$A,CONSOLIDADO!$F368),0)</f>
        <v>0.5</v>
      </c>
      <c r="AW368" s="22">
        <f>+IFERROR(COUNTIFS('OEN DET'!$H:$H,3,'OEN DET'!$A:$A,CONSOLIDADO!$F368)/COUNTIFS('OEN DET'!$H:$H,"&lt;&gt;",'OEN DET'!$A:$A,CONSOLIDADO!$F368),0)</f>
        <v>0.5</v>
      </c>
      <c r="AX368" s="22">
        <f>+IFERROR(COUNTIFS('OEN DET'!$J:$J,1,'OEN DET'!$A:$A,CONSOLIDADO!$F368)/COUNTIFS('OEN DET'!$J:$J,"&lt;&gt;",'OEN DET'!$A:$A,CONSOLIDADO!$F368),0)</f>
        <v>0</v>
      </c>
      <c r="AY368" s="22">
        <f>+IFERROR(COUNTIFS('OEN DET'!$J:$J,2,'OEN DET'!$A:$A,CONSOLIDADO!$F368)/COUNTIFS('OEN DET'!$J:$J,"&lt;&gt;",'OEN DET'!$A:$A,CONSOLIDADO!$F368),0)</f>
        <v>1</v>
      </c>
      <c r="AZ368" s="22">
        <f>+IFERROR(COUNTIFS('OEN DET'!$J:$J,3,'OEN DET'!$A:$A,CONSOLIDADO!$F368)/COUNTIFS('OEN DET'!$J:$J,"&lt;&gt;",'OEN DET'!$A:$A,CONSOLIDADO!$F368),0)</f>
        <v>0</v>
      </c>
      <c r="BA368" s="22">
        <f>+IFERROR(COUNTIFS('OEN DET'!$J:$J,4,'OEN DET'!$A:$A,CONSOLIDADO!$F368)/COUNTIFS('OEN DET'!$J:$J,"&lt;&gt;",'OEN DET'!$A:$A,CONSOLIDADO!$F368),0)</f>
        <v>0</v>
      </c>
      <c r="BB368" s="22">
        <f>+IFERROR(COUNTIFS('OEN DET'!$J:$J,5,'OEN DET'!$A:$A,CONSOLIDADO!$F368)/COUNTIFS('OEN DET'!$J:$J,"&lt;&gt;",'OEN DET'!$A:$A,CONSOLIDADO!$F368),0)</f>
        <v>0</v>
      </c>
      <c r="BC368" s="48">
        <v>4</v>
      </c>
    </row>
    <row r="369" spans="1:55" x14ac:dyDescent="0.3">
      <c r="A369" s="11">
        <f>AVERAGEIFS('OEN DET'!B:B,'OEN DET'!A:A,CONSOLIDADO!F369)</f>
        <v>15</v>
      </c>
      <c r="B369" s="11">
        <f>AVERAGEIFS('OEN DET'!F:F,'OEN DET'!A:A,CONSOLIDADO!F369)</f>
        <v>1</v>
      </c>
      <c r="C369" s="43">
        <f t="shared" si="15"/>
        <v>1</v>
      </c>
      <c r="D369" s="43">
        <f t="shared" si="16"/>
        <v>0</v>
      </c>
      <c r="E369" s="2" t="s">
        <v>7708</v>
      </c>
      <c r="F369" s="2">
        <f t="shared" si="17"/>
        <v>368</v>
      </c>
      <c r="G369" s="11">
        <v>0</v>
      </c>
      <c r="H369" s="11">
        <v>0</v>
      </c>
      <c r="I369" s="11">
        <v>0</v>
      </c>
      <c r="J369" s="11">
        <v>0</v>
      </c>
      <c r="K369" s="11">
        <v>0</v>
      </c>
      <c r="L369" s="11">
        <v>0</v>
      </c>
      <c r="M369" s="11">
        <v>0</v>
      </c>
      <c r="N369" s="11">
        <v>0</v>
      </c>
      <c r="O369" s="11">
        <v>0</v>
      </c>
      <c r="P369" s="11">
        <v>0</v>
      </c>
      <c r="Q369" s="11">
        <v>0</v>
      </c>
      <c r="R369" s="11">
        <v>0</v>
      </c>
      <c r="S369" s="11">
        <v>0</v>
      </c>
      <c r="T369" s="11">
        <v>0</v>
      </c>
      <c r="U369" s="11">
        <v>1</v>
      </c>
      <c r="V369" s="11">
        <v>0</v>
      </c>
      <c r="W369" s="11">
        <v>0</v>
      </c>
      <c r="X369" s="11">
        <v>0</v>
      </c>
      <c r="Y369" s="11">
        <v>0</v>
      </c>
      <c r="Z369" s="11">
        <v>0</v>
      </c>
      <c r="AA369" s="11">
        <v>0</v>
      </c>
      <c r="AB369" s="11">
        <v>0</v>
      </c>
      <c r="AC369" s="11">
        <v>0</v>
      </c>
      <c r="AD369" s="11">
        <v>0</v>
      </c>
      <c r="AE369" s="11">
        <v>0</v>
      </c>
      <c r="AF369" s="11">
        <v>0</v>
      </c>
      <c r="AG369" s="11">
        <v>1</v>
      </c>
      <c r="AH369" s="11">
        <v>0</v>
      </c>
      <c r="AI369" s="11">
        <v>0</v>
      </c>
      <c r="AJ369" s="11">
        <v>0</v>
      </c>
      <c r="AK369" s="11">
        <v>0</v>
      </c>
      <c r="AL369" s="11">
        <v>0</v>
      </c>
      <c r="AM369" s="11">
        <v>0</v>
      </c>
      <c r="AN369" s="11">
        <v>0</v>
      </c>
      <c r="AO369" s="11">
        <v>0</v>
      </c>
      <c r="AP369" s="11">
        <v>0</v>
      </c>
      <c r="AQ369" s="11">
        <v>0</v>
      </c>
      <c r="AR369" s="11">
        <v>0</v>
      </c>
      <c r="AS369" s="11">
        <v>0</v>
      </c>
      <c r="AT369" s="11">
        <v>0</v>
      </c>
      <c r="AU369" s="22">
        <f>+IFERROR(COUNTIFS('OEN DET'!$H:$H,1,'OEN DET'!$A:$A,CONSOLIDADO!$F369)/COUNTIFS('OEN DET'!$H:$H,"&lt;&gt;",'OEN DET'!$A:$A,CONSOLIDADO!$F369),0)</f>
        <v>0.25</v>
      </c>
      <c r="AV369" s="22">
        <f>+IFERROR(COUNTIFS('OEN DET'!$H:$H,2,'OEN DET'!$A:$A,CONSOLIDADO!$F369)/COUNTIFS('OEN DET'!$H:$H,"&lt;&gt;",'OEN DET'!$A:$A,CONSOLIDADO!$F369),0)</f>
        <v>0.625</v>
      </c>
      <c r="AW369" s="22">
        <f>+IFERROR(COUNTIFS('OEN DET'!$H:$H,3,'OEN DET'!$A:$A,CONSOLIDADO!$F369)/COUNTIFS('OEN DET'!$H:$H,"&lt;&gt;",'OEN DET'!$A:$A,CONSOLIDADO!$F369),0)</f>
        <v>0.125</v>
      </c>
      <c r="AX369" s="22">
        <f>+IFERROR(COUNTIFS('OEN DET'!$J:$J,1,'OEN DET'!$A:$A,CONSOLIDADO!$F369)/COUNTIFS('OEN DET'!$J:$J,"&lt;&gt;",'OEN DET'!$A:$A,CONSOLIDADO!$F369),0)</f>
        <v>0</v>
      </c>
      <c r="AY369" s="22">
        <f>+IFERROR(COUNTIFS('OEN DET'!$J:$J,2,'OEN DET'!$A:$A,CONSOLIDADO!$F369)/COUNTIFS('OEN DET'!$J:$J,"&lt;&gt;",'OEN DET'!$A:$A,CONSOLIDADO!$F369),0)</f>
        <v>0</v>
      </c>
      <c r="AZ369" s="22">
        <f>+IFERROR(COUNTIFS('OEN DET'!$J:$J,3,'OEN DET'!$A:$A,CONSOLIDADO!$F369)/COUNTIFS('OEN DET'!$J:$J,"&lt;&gt;",'OEN DET'!$A:$A,CONSOLIDADO!$F369),0)</f>
        <v>0</v>
      </c>
      <c r="BA369" s="22">
        <f>+IFERROR(COUNTIFS('OEN DET'!$J:$J,4,'OEN DET'!$A:$A,CONSOLIDADO!$F369)/COUNTIFS('OEN DET'!$J:$J,"&lt;&gt;",'OEN DET'!$A:$A,CONSOLIDADO!$F369),0)</f>
        <v>0</v>
      </c>
      <c r="BB369" s="22">
        <f>+IFERROR(COUNTIFS('OEN DET'!$J:$J,5,'OEN DET'!$A:$A,CONSOLIDADO!$F369)/COUNTIFS('OEN DET'!$J:$J,"&lt;&gt;",'OEN DET'!$A:$A,CONSOLIDADO!$F369),0)</f>
        <v>0</v>
      </c>
      <c r="BC369" s="48">
        <v>3</v>
      </c>
    </row>
    <row r="370" spans="1:55" x14ac:dyDescent="0.3">
      <c r="A370" s="11">
        <f>AVERAGEIFS('OEN DET'!B:B,'OEN DET'!A:A,CONSOLIDADO!F370)</f>
        <v>15</v>
      </c>
      <c r="B370" s="11">
        <f>AVERAGEIFS('OEN DET'!F:F,'OEN DET'!A:A,CONSOLIDADO!F370)</f>
        <v>1</v>
      </c>
      <c r="C370" s="43">
        <f t="shared" si="15"/>
        <v>1</v>
      </c>
      <c r="D370" s="43">
        <f t="shared" si="16"/>
        <v>0</v>
      </c>
      <c r="E370" s="2" t="s">
        <v>7708</v>
      </c>
      <c r="F370" s="2">
        <f t="shared" si="17"/>
        <v>369</v>
      </c>
      <c r="G370" s="11">
        <v>0</v>
      </c>
      <c r="H370" s="11">
        <v>0</v>
      </c>
      <c r="I370" s="11">
        <v>0</v>
      </c>
      <c r="J370" s="11">
        <v>0</v>
      </c>
      <c r="K370" s="11">
        <v>0</v>
      </c>
      <c r="L370" s="11">
        <v>0</v>
      </c>
      <c r="M370" s="11">
        <v>0</v>
      </c>
      <c r="N370" s="11">
        <v>0</v>
      </c>
      <c r="O370" s="11">
        <v>0</v>
      </c>
      <c r="P370" s="11">
        <v>0</v>
      </c>
      <c r="Q370" s="11">
        <v>0</v>
      </c>
      <c r="R370" s="11">
        <v>0</v>
      </c>
      <c r="S370" s="11">
        <v>0</v>
      </c>
      <c r="T370" s="11">
        <v>0</v>
      </c>
      <c r="U370" s="11">
        <v>1</v>
      </c>
      <c r="V370" s="11">
        <v>0</v>
      </c>
      <c r="W370" s="11">
        <v>0</v>
      </c>
      <c r="X370" s="11">
        <v>0</v>
      </c>
      <c r="Y370" s="11">
        <v>0</v>
      </c>
      <c r="Z370" s="11">
        <v>0</v>
      </c>
      <c r="AA370" s="11">
        <v>0</v>
      </c>
      <c r="AB370" s="11">
        <v>0</v>
      </c>
      <c r="AC370" s="11">
        <v>0</v>
      </c>
      <c r="AD370" s="11">
        <v>0</v>
      </c>
      <c r="AE370" s="11">
        <v>0</v>
      </c>
      <c r="AF370" s="11">
        <v>0</v>
      </c>
      <c r="AG370" s="11">
        <v>1</v>
      </c>
      <c r="AH370" s="11">
        <v>0</v>
      </c>
      <c r="AI370" s="11">
        <v>0</v>
      </c>
      <c r="AJ370" s="11">
        <v>0</v>
      </c>
      <c r="AK370" s="11">
        <v>0</v>
      </c>
      <c r="AL370" s="11">
        <v>0</v>
      </c>
      <c r="AM370" s="11">
        <v>0</v>
      </c>
      <c r="AN370" s="11">
        <v>0</v>
      </c>
      <c r="AO370" s="11">
        <v>0</v>
      </c>
      <c r="AP370" s="11">
        <v>0</v>
      </c>
      <c r="AQ370" s="11">
        <v>0</v>
      </c>
      <c r="AR370" s="11">
        <v>0</v>
      </c>
      <c r="AS370" s="11">
        <v>0</v>
      </c>
      <c r="AT370" s="11">
        <v>0</v>
      </c>
      <c r="AU370" s="22">
        <f>+IFERROR(COUNTIFS('OEN DET'!$H:$H,1,'OEN DET'!$A:$A,CONSOLIDADO!$F370)/COUNTIFS('OEN DET'!$H:$H,"&lt;&gt;",'OEN DET'!$A:$A,CONSOLIDADO!$F370),0)</f>
        <v>0</v>
      </c>
      <c r="AV370" s="22">
        <f>+IFERROR(COUNTIFS('OEN DET'!$H:$H,2,'OEN DET'!$A:$A,CONSOLIDADO!$F370)/COUNTIFS('OEN DET'!$H:$H,"&lt;&gt;",'OEN DET'!$A:$A,CONSOLIDADO!$F370),0)</f>
        <v>1</v>
      </c>
      <c r="AW370" s="22">
        <f>+IFERROR(COUNTIFS('OEN DET'!$H:$H,3,'OEN DET'!$A:$A,CONSOLIDADO!$F370)/COUNTIFS('OEN DET'!$H:$H,"&lt;&gt;",'OEN DET'!$A:$A,CONSOLIDADO!$F370),0)</f>
        <v>0</v>
      </c>
      <c r="AX370" s="22">
        <f>+IFERROR(COUNTIFS('OEN DET'!$J:$J,1,'OEN DET'!$A:$A,CONSOLIDADO!$F370)/COUNTIFS('OEN DET'!$J:$J,"&lt;&gt;",'OEN DET'!$A:$A,CONSOLIDADO!$F370),0)</f>
        <v>0</v>
      </c>
      <c r="AY370" s="22">
        <f>+IFERROR(COUNTIFS('OEN DET'!$J:$J,2,'OEN DET'!$A:$A,CONSOLIDADO!$F370)/COUNTIFS('OEN DET'!$J:$J,"&lt;&gt;",'OEN DET'!$A:$A,CONSOLIDADO!$F370),0)</f>
        <v>0</v>
      </c>
      <c r="AZ370" s="22">
        <f>+IFERROR(COUNTIFS('OEN DET'!$J:$J,3,'OEN DET'!$A:$A,CONSOLIDADO!$F370)/COUNTIFS('OEN DET'!$J:$J,"&lt;&gt;",'OEN DET'!$A:$A,CONSOLIDADO!$F370),0)</f>
        <v>0</v>
      </c>
      <c r="BA370" s="22">
        <f>+IFERROR(COUNTIFS('OEN DET'!$J:$J,4,'OEN DET'!$A:$A,CONSOLIDADO!$F370)/COUNTIFS('OEN DET'!$J:$J,"&lt;&gt;",'OEN DET'!$A:$A,CONSOLIDADO!$F370),0)</f>
        <v>0</v>
      </c>
      <c r="BB370" s="22">
        <f>+IFERROR(COUNTIFS('OEN DET'!$J:$J,5,'OEN DET'!$A:$A,CONSOLIDADO!$F370)/COUNTIFS('OEN DET'!$J:$J,"&lt;&gt;",'OEN DET'!$A:$A,CONSOLIDADO!$F370),0)</f>
        <v>0</v>
      </c>
      <c r="BC370" s="48">
        <v>3</v>
      </c>
    </row>
    <row r="371" spans="1:55" x14ac:dyDescent="0.3">
      <c r="A371" s="11">
        <f>AVERAGEIFS('OEN DET'!B:B,'OEN DET'!A:A,CONSOLIDADO!F371)</f>
        <v>15</v>
      </c>
      <c r="B371" s="11">
        <f>AVERAGEIFS('OEN DET'!F:F,'OEN DET'!A:A,CONSOLIDADO!F371)</f>
        <v>11</v>
      </c>
      <c r="C371" s="43">
        <f t="shared" si="15"/>
        <v>0</v>
      </c>
      <c r="D371" s="43">
        <f t="shared" si="16"/>
        <v>1</v>
      </c>
      <c r="E371" s="2" t="s">
        <v>7708</v>
      </c>
      <c r="F371" s="2">
        <f t="shared" si="17"/>
        <v>370</v>
      </c>
      <c r="G371" s="11">
        <v>0</v>
      </c>
      <c r="H371" s="11">
        <v>0</v>
      </c>
      <c r="I371" s="11">
        <v>0</v>
      </c>
      <c r="J371" s="11">
        <v>0</v>
      </c>
      <c r="K371" s="11">
        <v>0</v>
      </c>
      <c r="L371" s="11">
        <v>0</v>
      </c>
      <c r="M371" s="11">
        <v>0</v>
      </c>
      <c r="N371" s="11">
        <v>0</v>
      </c>
      <c r="O371" s="11">
        <v>0</v>
      </c>
      <c r="P371" s="11">
        <v>0</v>
      </c>
      <c r="Q371" s="11">
        <v>0</v>
      </c>
      <c r="R371" s="11">
        <v>0</v>
      </c>
      <c r="S371" s="11">
        <v>0</v>
      </c>
      <c r="T371" s="11">
        <v>0</v>
      </c>
      <c r="U371" s="11">
        <v>1</v>
      </c>
      <c r="V371" s="11">
        <v>0</v>
      </c>
      <c r="W371" s="11">
        <v>0</v>
      </c>
      <c r="X371" s="11">
        <v>0</v>
      </c>
      <c r="Y371" s="11">
        <v>0</v>
      </c>
      <c r="Z371" s="11">
        <v>0</v>
      </c>
      <c r="AA371" s="11">
        <v>0</v>
      </c>
      <c r="AB371" s="11">
        <v>0</v>
      </c>
      <c r="AC371" s="11">
        <v>0</v>
      </c>
      <c r="AD371" s="11">
        <v>0</v>
      </c>
      <c r="AE371" s="11">
        <v>0</v>
      </c>
      <c r="AF371" s="11">
        <v>0</v>
      </c>
      <c r="AG371" s="11">
        <v>0</v>
      </c>
      <c r="AH371" s="11">
        <v>0</v>
      </c>
      <c r="AI371" s="11">
        <v>0</v>
      </c>
      <c r="AJ371" s="11">
        <v>0</v>
      </c>
      <c r="AK371" s="11">
        <v>0</v>
      </c>
      <c r="AL371" s="11">
        <v>0</v>
      </c>
      <c r="AM371" s="11">
        <v>0</v>
      </c>
      <c r="AN371" s="11">
        <v>0</v>
      </c>
      <c r="AO371" s="11">
        <v>0</v>
      </c>
      <c r="AP371" s="11">
        <v>0</v>
      </c>
      <c r="AQ371" s="11">
        <v>1</v>
      </c>
      <c r="AR371" s="11">
        <v>0</v>
      </c>
      <c r="AS371" s="11">
        <v>0</v>
      </c>
      <c r="AT371" s="11">
        <v>0</v>
      </c>
      <c r="AU371" s="22">
        <f>+IFERROR(COUNTIFS('OEN DET'!$H:$H,1,'OEN DET'!$A:$A,CONSOLIDADO!$F371)/COUNTIFS('OEN DET'!$H:$H,"&lt;&gt;",'OEN DET'!$A:$A,CONSOLIDADO!$F371),0)</f>
        <v>0</v>
      </c>
      <c r="AV371" s="22">
        <f>+IFERROR(COUNTIFS('OEN DET'!$H:$H,2,'OEN DET'!$A:$A,CONSOLIDADO!$F371)/COUNTIFS('OEN DET'!$H:$H,"&lt;&gt;",'OEN DET'!$A:$A,CONSOLIDADO!$F371),0)</f>
        <v>0</v>
      </c>
      <c r="AW371" s="22">
        <f>+IFERROR(COUNTIFS('OEN DET'!$H:$H,3,'OEN DET'!$A:$A,CONSOLIDADO!$F371)/COUNTIFS('OEN DET'!$H:$H,"&lt;&gt;",'OEN DET'!$A:$A,CONSOLIDADO!$F371),0)</f>
        <v>0</v>
      </c>
      <c r="AX371" s="22">
        <f>+IFERROR(COUNTIFS('OEN DET'!$J:$J,1,'OEN DET'!$A:$A,CONSOLIDADO!$F371)/COUNTIFS('OEN DET'!$J:$J,"&lt;&gt;",'OEN DET'!$A:$A,CONSOLIDADO!$F371),0)</f>
        <v>0.5</v>
      </c>
      <c r="AY371" s="22">
        <f>+IFERROR(COUNTIFS('OEN DET'!$J:$J,2,'OEN DET'!$A:$A,CONSOLIDADO!$F371)/COUNTIFS('OEN DET'!$J:$J,"&lt;&gt;",'OEN DET'!$A:$A,CONSOLIDADO!$F371),0)</f>
        <v>0.25</v>
      </c>
      <c r="AZ371" s="22">
        <f>+IFERROR(COUNTIFS('OEN DET'!$J:$J,3,'OEN DET'!$A:$A,CONSOLIDADO!$F371)/COUNTIFS('OEN DET'!$J:$J,"&lt;&gt;",'OEN DET'!$A:$A,CONSOLIDADO!$F371),0)</f>
        <v>0</v>
      </c>
      <c r="BA371" s="22">
        <f>+IFERROR(COUNTIFS('OEN DET'!$J:$J,4,'OEN DET'!$A:$A,CONSOLIDADO!$F371)/COUNTIFS('OEN DET'!$J:$J,"&lt;&gt;",'OEN DET'!$A:$A,CONSOLIDADO!$F371),0)</f>
        <v>0.25</v>
      </c>
      <c r="BB371" s="22">
        <f>+IFERROR(COUNTIFS('OEN DET'!$J:$J,5,'OEN DET'!$A:$A,CONSOLIDADO!$F371)/COUNTIFS('OEN DET'!$J:$J,"&lt;&gt;",'OEN DET'!$A:$A,CONSOLIDADO!$F371),0)</f>
        <v>0</v>
      </c>
      <c r="BC371" s="48">
        <v>5</v>
      </c>
    </row>
    <row r="372" spans="1:55" x14ac:dyDescent="0.3">
      <c r="A372" s="11">
        <f>AVERAGEIFS('OEN DET'!B:B,'OEN DET'!A:A,CONSOLIDADO!F372)</f>
        <v>15</v>
      </c>
      <c r="B372" s="11">
        <f>AVERAGEIFS('OEN DET'!F:F,'OEN DET'!A:A,CONSOLIDADO!F372)</f>
        <v>1</v>
      </c>
      <c r="C372" s="43">
        <f t="shared" si="15"/>
        <v>0</v>
      </c>
      <c r="D372" s="43">
        <f t="shared" si="16"/>
        <v>1</v>
      </c>
      <c r="E372" s="2" t="s">
        <v>7708</v>
      </c>
      <c r="F372" s="2">
        <f t="shared" si="17"/>
        <v>371</v>
      </c>
      <c r="G372" s="11">
        <v>0</v>
      </c>
      <c r="H372" s="11">
        <v>0</v>
      </c>
      <c r="I372" s="11">
        <v>0</v>
      </c>
      <c r="J372" s="11">
        <v>0</v>
      </c>
      <c r="K372" s="11">
        <v>0</v>
      </c>
      <c r="L372" s="11">
        <v>0</v>
      </c>
      <c r="M372" s="11">
        <v>0</v>
      </c>
      <c r="N372" s="11">
        <v>0</v>
      </c>
      <c r="O372" s="11">
        <v>0</v>
      </c>
      <c r="P372" s="11">
        <v>0</v>
      </c>
      <c r="Q372" s="11">
        <v>0</v>
      </c>
      <c r="R372" s="11">
        <v>0</v>
      </c>
      <c r="S372" s="11">
        <v>0</v>
      </c>
      <c r="T372" s="11">
        <v>0</v>
      </c>
      <c r="U372" s="11">
        <v>1</v>
      </c>
      <c r="V372" s="11">
        <v>0</v>
      </c>
      <c r="W372" s="11">
        <v>0</v>
      </c>
      <c r="X372" s="11">
        <v>0</v>
      </c>
      <c r="Y372" s="11">
        <v>0</v>
      </c>
      <c r="Z372" s="11">
        <v>0</v>
      </c>
      <c r="AA372" s="11">
        <v>0</v>
      </c>
      <c r="AB372" s="11">
        <v>0</v>
      </c>
      <c r="AC372" s="11">
        <v>0</v>
      </c>
      <c r="AD372" s="11">
        <v>0</v>
      </c>
      <c r="AE372" s="11">
        <v>0</v>
      </c>
      <c r="AF372" s="11">
        <v>0</v>
      </c>
      <c r="AG372" s="11">
        <v>1</v>
      </c>
      <c r="AH372" s="11">
        <v>0</v>
      </c>
      <c r="AI372" s="11">
        <v>0</v>
      </c>
      <c r="AJ372" s="11">
        <v>0</v>
      </c>
      <c r="AK372" s="11">
        <v>0</v>
      </c>
      <c r="AL372" s="11">
        <v>0</v>
      </c>
      <c r="AM372" s="11">
        <v>0</v>
      </c>
      <c r="AN372" s="11">
        <v>0</v>
      </c>
      <c r="AO372" s="11">
        <v>0</v>
      </c>
      <c r="AP372" s="11">
        <v>0</v>
      </c>
      <c r="AQ372" s="11">
        <v>0</v>
      </c>
      <c r="AR372" s="11">
        <v>0</v>
      </c>
      <c r="AS372" s="11">
        <v>0</v>
      </c>
      <c r="AT372" s="11">
        <v>0</v>
      </c>
      <c r="AU372" s="22">
        <f>+IFERROR(COUNTIFS('OEN DET'!$H:$H,1,'OEN DET'!$A:$A,CONSOLIDADO!$F372)/COUNTIFS('OEN DET'!$H:$H,"&lt;&gt;",'OEN DET'!$A:$A,CONSOLIDADO!$F372),0)</f>
        <v>0</v>
      </c>
      <c r="AV372" s="22">
        <f>+IFERROR(COUNTIFS('OEN DET'!$H:$H,2,'OEN DET'!$A:$A,CONSOLIDADO!$F372)/COUNTIFS('OEN DET'!$H:$H,"&lt;&gt;",'OEN DET'!$A:$A,CONSOLIDADO!$F372),0)</f>
        <v>0</v>
      </c>
      <c r="AW372" s="22">
        <f>+IFERROR(COUNTIFS('OEN DET'!$H:$H,3,'OEN DET'!$A:$A,CONSOLIDADO!$F372)/COUNTIFS('OEN DET'!$H:$H,"&lt;&gt;",'OEN DET'!$A:$A,CONSOLIDADO!$F372),0)</f>
        <v>0</v>
      </c>
      <c r="AX372" s="22">
        <f>+IFERROR(COUNTIFS('OEN DET'!$J:$J,1,'OEN DET'!$A:$A,CONSOLIDADO!$F372)/COUNTIFS('OEN DET'!$J:$J,"&lt;&gt;",'OEN DET'!$A:$A,CONSOLIDADO!$F372),0)</f>
        <v>0.2</v>
      </c>
      <c r="AY372" s="22">
        <f>+IFERROR(COUNTIFS('OEN DET'!$J:$J,2,'OEN DET'!$A:$A,CONSOLIDADO!$F372)/COUNTIFS('OEN DET'!$J:$J,"&lt;&gt;",'OEN DET'!$A:$A,CONSOLIDADO!$F372),0)</f>
        <v>0.2</v>
      </c>
      <c r="AZ372" s="22">
        <f>+IFERROR(COUNTIFS('OEN DET'!$J:$J,3,'OEN DET'!$A:$A,CONSOLIDADO!$F372)/COUNTIFS('OEN DET'!$J:$J,"&lt;&gt;",'OEN DET'!$A:$A,CONSOLIDADO!$F372),0)</f>
        <v>0.4</v>
      </c>
      <c r="BA372" s="22">
        <f>+IFERROR(COUNTIFS('OEN DET'!$J:$J,4,'OEN DET'!$A:$A,CONSOLIDADO!$F372)/COUNTIFS('OEN DET'!$J:$J,"&lt;&gt;",'OEN DET'!$A:$A,CONSOLIDADO!$F372),0)</f>
        <v>0.2</v>
      </c>
      <c r="BB372" s="22">
        <f>+IFERROR(COUNTIFS('OEN DET'!$J:$J,5,'OEN DET'!$A:$A,CONSOLIDADO!$F372)/COUNTIFS('OEN DET'!$J:$J,"&lt;&gt;",'OEN DET'!$A:$A,CONSOLIDADO!$F372),0)</f>
        <v>0</v>
      </c>
      <c r="BC372" s="48">
        <v>5</v>
      </c>
    </row>
    <row r="373" spans="1:55" x14ac:dyDescent="0.3">
      <c r="A373" s="11">
        <f>AVERAGEIFS('OEN DET'!B:B,'OEN DET'!A:A,CONSOLIDADO!F373)</f>
        <v>15</v>
      </c>
      <c r="B373" s="11">
        <f>AVERAGEIFS('OEN DET'!F:F,'OEN DET'!A:A,CONSOLIDADO!F373)</f>
        <v>7</v>
      </c>
      <c r="C373" s="43">
        <f t="shared" si="15"/>
        <v>1</v>
      </c>
      <c r="D373" s="43">
        <f t="shared" si="16"/>
        <v>1</v>
      </c>
      <c r="E373" s="2" t="s">
        <v>7708</v>
      </c>
      <c r="F373" s="2">
        <f t="shared" si="17"/>
        <v>372</v>
      </c>
      <c r="G373" s="11">
        <v>0</v>
      </c>
      <c r="H373" s="11">
        <v>0</v>
      </c>
      <c r="I373" s="11">
        <v>0</v>
      </c>
      <c r="J373" s="11">
        <v>0</v>
      </c>
      <c r="K373" s="11">
        <v>0</v>
      </c>
      <c r="L373" s="11">
        <v>0</v>
      </c>
      <c r="M373" s="11">
        <v>0</v>
      </c>
      <c r="N373" s="11">
        <v>0</v>
      </c>
      <c r="O373" s="11">
        <v>0</v>
      </c>
      <c r="P373" s="11">
        <v>0</v>
      </c>
      <c r="Q373" s="11">
        <v>0</v>
      </c>
      <c r="R373" s="11">
        <v>0</v>
      </c>
      <c r="S373" s="11">
        <v>0</v>
      </c>
      <c r="T373" s="11">
        <v>0</v>
      </c>
      <c r="U373" s="11">
        <v>1</v>
      </c>
      <c r="V373" s="11">
        <v>0</v>
      </c>
      <c r="W373" s="11">
        <v>0</v>
      </c>
      <c r="X373" s="11">
        <v>0</v>
      </c>
      <c r="Y373" s="11">
        <v>0</v>
      </c>
      <c r="Z373" s="11">
        <v>0</v>
      </c>
      <c r="AA373" s="11">
        <v>0</v>
      </c>
      <c r="AB373" s="11">
        <v>0</v>
      </c>
      <c r="AC373" s="11">
        <v>0</v>
      </c>
      <c r="AD373" s="11">
        <v>0</v>
      </c>
      <c r="AE373" s="11">
        <v>0</v>
      </c>
      <c r="AF373" s="11">
        <v>0</v>
      </c>
      <c r="AG373" s="11">
        <v>0</v>
      </c>
      <c r="AH373" s="11">
        <v>0</v>
      </c>
      <c r="AI373" s="11">
        <v>0</v>
      </c>
      <c r="AJ373" s="11">
        <v>0</v>
      </c>
      <c r="AK373" s="11">
        <v>0</v>
      </c>
      <c r="AL373" s="11">
        <v>0</v>
      </c>
      <c r="AM373" s="11">
        <v>1</v>
      </c>
      <c r="AN373" s="11">
        <v>0</v>
      </c>
      <c r="AO373" s="11">
        <v>0</v>
      </c>
      <c r="AP373" s="11">
        <v>0</v>
      </c>
      <c r="AQ373" s="11">
        <v>0</v>
      </c>
      <c r="AR373" s="11">
        <v>0</v>
      </c>
      <c r="AS373" s="11">
        <v>0</v>
      </c>
      <c r="AT373" s="11">
        <v>0</v>
      </c>
      <c r="AU373" s="22">
        <f>+IFERROR(COUNTIFS('OEN DET'!$H:$H,1,'OEN DET'!$A:$A,CONSOLIDADO!$F373)/COUNTIFS('OEN DET'!$H:$H,"&lt;&gt;",'OEN DET'!$A:$A,CONSOLIDADO!$F373),0)</f>
        <v>0.33333333333333331</v>
      </c>
      <c r="AV373" s="22">
        <f>+IFERROR(COUNTIFS('OEN DET'!$H:$H,2,'OEN DET'!$A:$A,CONSOLIDADO!$F373)/COUNTIFS('OEN DET'!$H:$H,"&lt;&gt;",'OEN DET'!$A:$A,CONSOLIDADO!$F373),0)</f>
        <v>0.66666666666666663</v>
      </c>
      <c r="AW373" s="22">
        <f>+IFERROR(COUNTIFS('OEN DET'!$H:$H,3,'OEN DET'!$A:$A,CONSOLIDADO!$F373)/COUNTIFS('OEN DET'!$H:$H,"&lt;&gt;",'OEN DET'!$A:$A,CONSOLIDADO!$F373),0)</f>
        <v>0</v>
      </c>
      <c r="AX373" s="22">
        <f>+IFERROR(COUNTIFS('OEN DET'!$J:$J,1,'OEN DET'!$A:$A,CONSOLIDADO!$F373)/COUNTIFS('OEN DET'!$J:$J,"&lt;&gt;",'OEN DET'!$A:$A,CONSOLIDADO!$F373),0)</f>
        <v>1</v>
      </c>
      <c r="AY373" s="22">
        <f>+IFERROR(COUNTIFS('OEN DET'!$J:$J,2,'OEN DET'!$A:$A,CONSOLIDADO!$F373)/COUNTIFS('OEN DET'!$J:$J,"&lt;&gt;",'OEN DET'!$A:$A,CONSOLIDADO!$F373),0)</f>
        <v>0</v>
      </c>
      <c r="AZ373" s="22">
        <f>+IFERROR(COUNTIFS('OEN DET'!$J:$J,3,'OEN DET'!$A:$A,CONSOLIDADO!$F373)/COUNTIFS('OEN DET'!$J:$J,"&lt;&gt;",'OEN DET'!$A:$A,CONSOLIDADO!$F373),0)</f>
        <v>0</v>
      </c>
      <c r="BA373" s="22">
        <f>+IFERROR(COUNTIFS('OEN DET'!$J:$J,4,'OEN DET'!$A:$A,CONSOLIDADO!$F373)/COUNTIFS('OEN DET'!$J:$J,"&lt;&gt;",'OEN DET'!$A:$A,CONSOLIDADO!$F373),0)</f>
        <v>0</v>
      </c>
      <c r="BB373" s="22">
        <f>+IFERROR(COUNTIFS('OEN DET'!$J:$J,5,'OEN DET'!$A:$A,CONSOLIDADO!$F373)/COUNTIFS('OEN DET'!$J:$J,"&lt;&gt;",'OEN DET'!$A:$A,CONSOLIDADO!$F373),0)</f>
        <v>0</v>
      </c>
      <c r="BC373" s="48">
        <v>3</v>
      </c>
    </row>
    <row r="374" spans="1:55" x14ac:dyDescent="0.3">
      <c r="A374" s="11">
        <f>AVERAGEIFS('OEN DET'!B:B,'OEN DET'!A:A,CONSOLIDADO!F374)</f>
        <v>15</v>
      </c>
      <c r="B374" s="11">
        <f>AVERAGEIFS('OEN DET'!F:F,'OEN DET'!A:A,CONSOLIDADO!F374)</f>
        <v>8</v>
      </c>
      <c r="C374" s="43">
        <f t="shared" si="15"/>
        <v>1</v>
      </c>
      <c r="D374" s="43">
        <f t="shared" si="16"/>
        <v>1</v>
      </c>
      <c r="E374" s="2" t="s">
        <v>7708</v>
      </c>
      <c r="F374" s="2">
        <f t="shared" si="17"/>
        <v>373</v>
      </c>
      <c r="G374" s="11">
        <v>0</v>
      </c>
      <c r="H374" s="11">
        <v>0</v>
      </c>
      <c r="I374" s="11">
        <v>0</v>
      </c>
      <c r="J374" s="11">
        <v>0</v>
      </c>
      <c r="K374" s="11">
        <v>0</v>
      </c>
      <c r="L374" s="11">
        <v>0</v>
      </c>
      <c r="M374" s="11">
        <v>0</v>
      </c>
      <c r="N374" s="11">
        <v>0</v>
      </c>
      <c r="O374" s="11">
        <v>0</v>
      </c>
      <c r="P374" s="11">
        <v>0</v>
      </c>
      <c r="Q374" s="11">
        <v>0</v>
      </c>
      <c r="R374" s="11">
        <v>0</v>
      </c>
      <c r="S374" s="11">
        <v>0</v>
      </c>
      <c r="T374" s="11">
        <v>0</v>
      </c>
      <c r="U374" s="11">
        <v>1</v>
      </c>
      <c r="V374" s="11">
        <v>0</v>
      </c>
      <c r="W374" s="11">
        <v>0</v>
      </c>
      <c r="X374" s="11">
        <v>0</v>
      </c>
      <c r="Y374" s="11">
        <v>0</v>
      </c>
      <c r="Z374" s="11">
        <v>0</v>
      </c>
      <c r="AA374" s="11">
        <v>0</v>
      </c>
      <c r="AB374" s="11">
        <v>0</v>
      </c>
      <c r="AC374" s="11">
        <v>0</v>
      </c>
      <c r="AD374" s="11">
        <v>0</v>
      </c>
      <c r="AE374" s="11">
        <v>0</v>
      </c>
      <c r="AF374" s="11">
        <v>0</v>
      </c>
      <c r="AG374" s="11">
        <v>0</v>
      </c>
      <c r="AH374" s="11">
        <v>0</v>
      </c>
      <c r="AI374" s="11">
        <v>0</v>
      </c>
      <c r="AJ374" s="11">
        <v>0</v>
      </c>
      <c r="AK374" s="11">
        <v>0</v>
      </c>
      <c r="AL374" s="11">
        <v>0</v>
      </c>
      <c r="AM374" s="11">
        <v>0</v>
      </c>
      <c r="AN374" s="11">
        <v>1</v>
      </c>
      <c r="AO374" s="11">
        <v>0</v>
      </c>
      <c r="AP374" s="11">
        <v>0</v>
      </c>
      <c r="AQ374" s="11">
        <v>0</v>
      </c>
      <c r="AR374" s="11">
        <v>0</v>
      </c>
      <c r="AS374" s="11">
        <v>0</v>
      </c>
      <c r="AT374" s="11">
        <v>0</v>
      </c>
      <c r="AU374" s="22">
        <f>+IFERROR(COUNTIFS('OEN DET'!$H:$H,1,'OEN DET'!$A:$A,CONSOLIDADO!$F374)/COUNTIFS('OEN DET'!$H:$H,"&lt;&gt;",'OEN DET'!$A:$A,CONSOLIDADO!$F374),0)</f>
        <v>0</v>
      </c>
      <c r="AV374" s="22">
        <f>+IFERROR(COUNTIFS('OEN DET'!$H:$H,2,'OEN DET'!$A:$A,CONSOLIDADO!$F374)/COUNTIFS('OEN DET'!$H:$H,"&lt;&gt;",'OEN DET'!$A:$A,CONSOLIDADO!$F374),0)</f>
        <v>1</v>
      </c>
      <c r="AW374" s="22">
        <f>+IFERROR(COUNTIFS('OEN DET'!$H:$H,3,'OEN DET'!$A:$A,CONSOLIDADO!$F374)/COUNTIFS('OEN DET'!$H:$H,"&lt;&gt;",'OEN DET'!$A:$A,CONSOLIDADO!$F374),0)</f>
        <v>0</v>
      </c>
      <c r="AX374" s="22">
        <f>+IFERROR(COUNTIFS('OEN DET'!$J:$J,1,'OEN DET'!$A:$A,CONSOLIDADO!$F374)/COUNTIFS('OEN DET'!$J:$J,"&lt;&gt;",'OEN DET'!$A:$A,CONSOLIDADO!$F374),0)</f>
        <v>1</v>
      </c>
      <c r="AY374" s="22">
        <f>+IFERROR(COUNTIFS('OEN DET'!$J:$J,2,'OEN DET'!$A:$A,CONSOLIDADO!$F374)/COUNTIFS('OEN DET'!$J:$J,"&lt;&gt;",'OEN DET'!$A:$A,CONSOLIDADO!$F374),0)</f>
        <v>0</v>
      </c>
      <c r="AZ374" s="22">
        <f>+IFERROR(COUNTIFS('OEN DET'!$J:$J,3,'OEN DET'!$A:$A,CONSOLIDADO!$F374)/COUNTIFS('OEN DET'!$J:$J,"&lt;&gt;",'OEN DET'!$A:$A,CONSOLIDADO!$F374),0)</f>
        <v>0</v>
      </c>
      <c r="BA374" s="22">
        <f>+IFERROR(COUNTIFS('OEN DET'!$J:$J,4,'OEN DET'!$A:$A,CONSOLIDADO!$F374)/COUNTIFS('OEN DET'!$J:$J,"&lt;&gt;",'OEN DET'!$A:$A,CONSOLIDADO!$F374),0)</f>
        <v>0</v>
      </c>
      <c r="BB374" s="22">
        <f>+IFERROR(COUNTIFS('OEN DET'!$J:$J,5,'OEN DET'!$A:$A,CONSOLIDADO!$F374)/COUNTIFS('OEN DET'!$J:$J,"&lt;&gt;",'OEN DET'!$A:$A,CONSOLIDADO!$F374),0)</f>
        <v>0</v>
      </c>
      <c r="BC374" s="48">
        <v>3</v>
      </c>
    </row>
    <row r="375" spans="1:55" x14ac:dyDescent="0.3">
      <c r="A375" s="11">
        <f>AVERAGEIFS('OEN DET'!B:B,'OEN DET'!A:A,CONSOLIDADO!F375)</f>
        <v>15</v>
      </c>
      <c r="B375" s="11">
        <f>AVERAGEIFS('OEN DET'!F:F,'OEN DET'!A:A,CONSOLIDADO!F375)</f>
        <v>8</v>
      </c>
      <c r="C375" s="43">
        <f t="shared" si="15"/>
        <v>0</v>
      </c>
      <c r="D375" s="43">
        <f t="shared" si="16"/>
        <v>1</v>
      </c>
      <c r="E375" s="2" t="s">
        <v>7708</v>
      </c>
      <c r="F375" s="2">
        <f t="shared" si="17"/>
        <v>374</v>
      </c>
      <c r="G375" s="11">
        <v>0</v>
      </c>
      <c r="H375" s="11">
        <v>0</v>
      </c>
      <c r="I375" s="11">
        <v>0</v>
      </c>
      <c r="J375" s="11">
        <v>0</v>
      </c>
      <c r="K375" s="11">
        <v>0</v>
      </c>
      <c r="L375" s="11">
        <v>0</v>
      </c>
      <c r="M375" s="11">
        <v>0</v>
      </c>
      <c r="N375" s="11">
        <v>0</v>
      </c>
      <c r="O375" s="11">
        <v>0</v>
      </c>
      <c r="P375" s="11">
        <v>0</v>
      </c>
      <c r="Q375" s="11">
        <v>0</v>
      </c>
      <c r="R375" s="11">
        <v>0</v>
      </c>
      <c r="S375" s="11">
        <v>0</v>
      </c>
      <c r="T375" s="11">
        <v>0</v>
      </c>
      <c r="U375" s="11">
        <v>1</v>
      </c>
      <c r="V375" s="11">
        <v>0</v>
      </c>
      <c r="W375" s="11">
        <v>0</v>
      </c>
      <c r="X375" s="11">
        <v>0</v>
      </c>
      <c r="Y375" s="11">
        <v>0</v>
      </c>
      <c r="Z375" s="11">
        <v>0</v>
      </c>
      <c r="AA375" s="11">
        <v>0</v>
      </c>
      <c r="AB375" s="11">
        <v>0</v>
      </c>
      <c r="AC375" s="11">
        <v>0</v>
      </c>
      <c r="AD375" s="11">
        <v>0</v>
      </c>
      <c r="AE375" s="11">
        <v>0</v>
      </c>
      <c r="AF375" s="11">
        <v>0</v>
      </c>
      <c r="AG375" s="11">
        <v>0</v>
      </c>
      <c r="AH375" s="11">
        <v>0</v>
      </c>
      <c r="AI375" s="11">
        <v>0</v>
      </c>
      <c r="AJ375" s="11">
        <v>0</v>
      </c>
      <c r="AK375" s="11">
        <v>0</v>
      </c>
      <c r="AL375" s="11">
        <v>0</v>
      </c>
      <c r="AM375" s="11">
        <v>0</v>
      </c>
      <c r="AN375" s="11">
        <v>1</v>
      </c>
      <c r="AO375" s="11">
        <v>0</v>
      </c>
      <c r="AP375" s="11">
        <v>0</v>
      </c>
      <c r="AQ375" s="11">
        <v>0</v>
      </c>
      <c r="AR375" s="11">
        <v>0</v>
      </c>
      <c r="AS375" s="11">
        <v>0</v>
      </c>
      <c r="AT375" s="11">
        <v>0</v>
      </c>
      <c r="AU375" s="22">
        <f>+IFERROR(COUNTIFS('OEN DET'!$H:$H,1,'OEN DET'!$A:$A,CONSOLIDADO!$F375)/COUNTIFS('OEN DET'!$H:$H,"&lt;&gt;",'OEN DET'!$A:$A,CONSOLIDADO!$F375),0)</f>
        <v>0</v>
      </c>
      <c r="AV375" s="22">
        <f>+IFERROR(COUNTIFS('OEN DET'!$H:$H,2,'OEN DET'!$A:$A,CONSOLIDADO!$F375)/COUNTIFS('OEN DET'!$H:$H,"&lt;&gt;",'OEN DET'!$A:$A,CONSOLIDADO!$F375),0)</f>
        <v>0</v>
      </c>
      <c r="AW375" s="22">
        <f>+IFERROR(COUNTIFS('OEN DET'!$H:$H,3,'OEN DET'!$A:$A,CONSOLIDADO!$F375)/COUNTIFS('OEN DET'!$H:$H,"&lt;&gt;",'OEN DET'!$A:$A,CONSOLIDADO!$F375),0)</f>
        <v>0</v>
      </c>
      <c r="AX375" s="22">
        <f>+IFERROR(COUNTIFS('OEN DET'!$J:$J,1,'OEN DET'!$A:$A,CONSOLIDADO!$F375)/COUNTIFS('OEN DET'!$J:$J,"&lt;&gt;",'OEN DET'!$A:$A,CONSOLIDADO!$F375),0)</f>
        <v>1</v>
      </c>
      <c r="AY375" s="22">
        <f>+IFERROR(COUNTIFS('OEN DET'!$J:$J,2,'OEN DET'!$A:$A,CONSOLIDADO!$F375)/COUNTIFS('OEN DET'!$J:$J,"&lt;&gt;",'OEN DET'!$A:$A,CONSOLIDADO!$F375),0)</f>
        <v>0</v>
      </c>
      <c r="AZ375" s="22">
        <f>+IFERROR(COUNTIFS('OEN DET'!$J:$J,3,'OEN DET'!$A:$A,CONSOLIDADO!$F375)/COUNTIFS('OEN DET'!$J:$J,"&lt;&gt;",'OEN DET'!$A:$A,CONSOLIDADO!$F375),0)</f>
        <v>0</v>
      </c>
      <c r="BA375" s="22">
        <f>+IFERROR(COUNTIFS('OEN DET'!$J:$J,4,'OEN DET'!$A:$A,CONSOLIDADO!$F375)/COUNTIFS('OEN DET'!$J:$J,"&lt;&gt;",'OEN DET'!$A:$A,CONSOLIDADO!$F375),0)</f>
        <v>0</v>
      </c>
      <c r="BB375" s="22">
        <f>+IFERROR(COUNTIFS('OEN DET'!$J:$J,5,'OEN DET'!$A:$A,CONSOLIDADO!$F375)/COUNTIFS('OEN DET'!$J:$J,"&lt;&gt;",'OEN DET'!$A:$A,CONSOLIDADO!$F375),0)</f>
        <v>0</v>
      </c>
      <c r="BC375" s="48">
        <v>5</v>
      </c>
    </row>
    <row r="376" spans="1:55" x14ac:dyDescent="0.3">
      <c r="A376" s="11">
        <f>AVERAGEIFS('OEN DET'!B:B,'OEN DET'!A:A,CONSOLIDADO!F376)</f>
        <v>15</v>
      </c>
      <c r="B376" s="11">
        <f>AVERAGEIFS('OEN DET'!F:F,'OEN DET'!A:A,CONSOLIDADO!F376)</f>
        <v>8</v>
      </c>
      <c r="C376" s="43">
        <f t="shared" si="15"/>
        <v>1</v>
      </c>
      <c r="D376" s="43">
        <f t="shared" si="16"/>
        <v>1</v>
      </c>
      <c r="E376" s="2" t="s">
        <v>7708</v>
      </c>
      <c r="F376" s="2">
        <f t="shared" si="17"/>
        <v>375</v>
      </c>
      <c r="G376" s="11">
        <v>0</v>
      </c>
      <c r="H376" s="11">
        <v>0</v>
      </c>
      <c r="I376" s="11">
        <v>0</v>
      </c>
      <c r="J376" s="11">
        <v>0</v>
      </c>
      <c r="K376" s="11">
        <v>0</v>
      </c>
      <c r="L376" s="11">
        <v>0</v>
      </c>
      <c r="M376" s="11">
        <v>0</v>
      </c>
      <c r="N376" s="11">
        <v>0</v>
      </c>
      <c r="O376" s="11">
        <v>0</v>
      </c>
      <c r="P376" s="11">
        <v>0</v>
      </c>
      <c r="Q376" s="11">
        <v>0</v>
      </c>
      <c r="R376" s="11">
        <v>0</v>
      </c>
      <c r="S376" s="11">
        <v>0</v>
      </c>
      <c r="T376" s="11">
        <v>0</v>
      </c>
      <c r="U376" s="11">
        <v>1</v>
      </c>
      <c r="V376" s="11">
        <v>0</v>
      </c>
      <c r="W376" s="11">
        <v>0</v>
      </c>
      <c r="X376" s="11">
        <v>0</v>
      </c>
      <c r="Y376" s="11">
        <v>0</v>
      </c>
      <c r="Z376" s="11">
        <v>0</v>
      </c>
      <c r="AA376" s="11">
        <v>0</v>
      </c>
      <c r="AB376" s="11">
        <v>0</v>
      </c>
      <c r="AC376" s="11">
        <v>0</v>
      </c>
      <c r="AD376" s="11">
        <v>0</v>
      </c>
      <c r="AE376" s="11">
        <v>0</v>
      </c>
      <c r="AF376" s="11">
        <v>0</v>
      </c>
      <c r="AG376" s="11">
        <v>0</v>
      </c>
      <c r="AH376" s="11">
        <v>0</v>
      </c>
      <c r="AI376" s="11">
        <v>0</v>
      </c>
      <c r="AJ376" s="11">
        <v>0</v>
      </c>
      <c r="AK376" s="11">
        <v>0</v>
      </c>
      <c r="AL376" s="11">
        <v>0</v>
      </c>
      <c r="AM376" s="11">
        <v>0</v>
      </c>
      <c r="AN376" s="11">
        <v>1</v>
      </c>
      <c r="AO376" s="11">
        <v>0</v>
      </c>
      <c r="AP376" s="11">
        <v>0</v>
      </c>
      <c r="AQ376" s="11">
        <v>0</v>
      </c>
      <c r="AR376" s="11">
        <v>0</v>
      </c>
      <c r="AS376" s="11">
        <v>0</v>
      </c>
      <c r="AT376" s="11">
        <v>0</v>
      </c>
      <c r="AU376" s="22">
        <f>+IFERROR(COUNTIFS('OEN DET'!$H:$H,1,'OEN DET'!$A:$A,CONSOLIDADO!$F376)/COUNTIFS('OEN DET'!$H:$H,"&lt;&gt;",'OEN DET'!$A:$A,CONSOLIDADO!$F376),0)</f>
        <v>0.4</v>
      </c>
      <c r="AV376" s="22">
        <f>+IFERROR(COUNTIFS('OEN DET'!$H:$H,2,'OEN DET'!$A:$A,CONSOLIDADO!$F376)/COUNTIFS('OEN DET'!$H:$H,"&lt;&gt;",'OEN DET'!$A:$A,CONSOLIDADO!$F376),0)</f>
        <v>0.4</v>
      </c>
      <c r="AW376" s="22">
        <f>+IFERROR(COUNTIFS('OEN DET'!$H:$H,3,'OEN DET'!$A:$A,CONSOLIDADO!$F376)/COUNTIFS('OEN DET'!$H:$H,"&lt;&gt;",'OEN DET'!$A:$A,CONSOLIDADO!$F376),0)</f>
        <v>0.2</v>
      </c>
      <c r="AX376" s="22">
        <f>+IFERROR(COUNTIFS('OEN DET'!$J:$J,1,'OEN DET'!$A:$A,CONSOLIDADO!$F376)/COUNTIFS('OEN DET'!$J:$J,"&lt;&gt;",'OEN DET'!$A:$A,CONSOLIDADO!$F376),0)</f>
        <v>0</v>
      </c>
      <c r="AY376" s="22">
        <f>+IFERROR(COUNTIFS('OEN DET'!$J:$J,2,'OEN DET'!$A:$A,CONSOLIDADO!$F376)/COUNTIFS('OEN DET'!$J:$J,"&lt;&gt;",'OEN DET'!$A:$A,CONSOLIDADO!$F376),0)</f>
        <v>0</v>
      </c>
      <c r="AZ376" s="22">
        <f>+IFERROR(COUNTIFS('OEN DET'!$J:$J,3,'OEN DET'!$A:$A,CONSOLIDADO!$F376)/COUNTIFS('OEN DET'!$J:$J,"&lt;&gt;",'OEN DET'!$A:$A,CONSOLIDADO!$F376),0)</f>
        <v>0</v>
      </c>
      <c r="BA376" s="22">
        <f>+IFERROR(COUNTIFS('OEN DET'!$J:$J,4,'OEN DET'!$A:$A,CONSOLIDADO!$F376)/COUNTIFS('OEN DET'!$J:$J,"&lt;&gt;",'OEN DET'!$A:$A,CONSOLIDADO!$F376),0)</f>
        <v>0</v>
      </c>
      <c r="BB376" s="22">
        <f>+IFERROR(COUNTIFS('OEN DET'!$J:$J,5,'OEN DET'!$A:$A,CONSOLIDADO!$F376)/COUNTIFS('OEN DET'!$J:$J,"&lt;&gt;",'OEN DET'!$A:$A,CONSOLIDADO!$F376),0)</f>
        <v>1</v>
      </c>
      <c r="BC376" s="48">
        <v>1</v>
      </c>
    </row>
    <row r="377" spans="1:55" x14ac:dyDescent="0.3">
      <c r="A377" s="11">
        <f>AVERAGEIFS('OEN DET'!B:B,'OEN DET'!A:A,CONSOLIDADO!F377)</f>
        <v>15</v>
      </c>
      <c r="B377" s="11">
        <f>AVERAGEIFS('OEN DET'!F:F,'OEN DET'!A:A,CONSOLIDADO!F377)</f>
        <v>8</v>
      </c>
      <c r="C377" s="43">
        <f t="shared" si="15"/>
        <v>1</v>
      </c>
      <c r="D377" s="43">
        <f t="shared" si="16"/>
        <v>1</v>
      </c>
      <c r="E377" s="2" t="s">
        <v>7708</v>
      </c>
      <c r="F377" s="2">
        <f t="shared" si="17"/>
        <v>376</v>
      </c>
      <c r="G377" s="11">
        <v>0</v>
      </c>
      <c r="H377" s="11">
        <v>0</v>
      </c>
      <c r="I377" s="11">
        <v>0</v>
      </c>
      <c r="J377" s="11">
        <v>0</v>
      </c>
      <c r="K377" s="11">
        <v>0</v>
      </c>
      <c r="L377" s="11">
        <v>0</v>
      </c>
      <c r="M377" s="11">
        <v>0</v>
      </c>
      <c r="N377" s="11">
        <v>0</v>
      </c>
      <c r="O377" s="11">
        <v>0</v>
      </c>
      <c r="P377" s="11">
        <v>0</v>
      </c>
      <c r="Q377" s="11">
        <v>0</v>
      </c>
      <c r="R377" s="11">
        <v>0</v>
      </c>
      <c r="S377" s="11">
        <v>0</v>
      </c>
      <c r="T377" s="11">
        <v>0</v>
      </c>
      <c r="U377" s="11">
        <v>1</v>
      </c>
      <c r="V377" s="11">
        <v>0</v>
      </c>
      <c r="W377" s="11">
        <v>0</v>
      </c>
      <c r="X377" s="11">
        <v>0</v>
      </c>
      <c r="Y377" s="11">
        <v>0</v>
      </c>
      <c r="Z377" s="11">
        <v>0</v>
      </c>
      <c r="AA377" s="11">
        <v>0</v>
      </c>
      <c r="AB377" s="11">
        <v>0</v>
      </c>
      <c r="AC377" s="11">
        <v>0</v>
      </c>
      <c r="AD377" s="11">
        <v>0</v>
      </c>
      <c r="AE377" s="11">
        <v>0</v>
      </c>
      <c r="AF377" s="11">
        <v>0</v>
      </c>
      <c r="AG377" s="11">
        <v>0</v>
      </c>
      <c r="AH377" s="11">
        <v>0</v>
      </c>
      <c r="AI377" s="11">
        <v>0</v>
      </c>
      <c r="AJ377" s="11">
        <v>0</v>
      </c>
      <c r="AK377" s="11">
        <v>0</v>
      </c>
      <c r="AL377" s="11">
        <v>0</v>
      </c>
      <c r="AM377" s="11">
        <v>0</v>
      </c>
      <c r="AN377" s="11">
        <v>1</v>
      </c>
      <c r="AO377" s="11">
        <v>0</v>
      </c>
      <c r="AP377" s="11">
        <v>0</v>
      </c>
      <c r="AQ377" s="11">
        <v>0</v>
      </c>
      <c r="AR377" s="11">
        <v>0</v>
      </c>
      <c r="AS377" s="11">
        <v>0</v>
      </c>
      <c r="AT377" s="11">
        <v>0</v>
      </c>
      <c r="AU377" s="22">
        <f>+IFERROR(COUNTIFS('OEN DET'!$H:$H,1,'OEN DET'!$A:$A,CONSOLIDADO!$F377)/COUNTIFS('OEN DET'!$H:$H,"&lt;&gt;",'OEN DET'!$A:$A,CONSOLIDADO!$F377),0)</f>
        <v>1</v>
      </c>
      <c r="AV377" s="22">
        <f>+IFERROR(COUNTIFS('OEN DET'!$H:$H,2,'OEN DET'!$A:$A,CONSOLIDADO!$F377)/COUNTIFS('OEN DET'!$H:$H,"&lt;&gt;",'OEN DET'!$A:$A,CONSOLIDADO!$F377),0)</f>
        <v>0</v>
      </c>
      <c r="AW377" s="22">
        <f>+IFERROR(COUNTIFS('OEN DET'!$H:$H,3,'OEN DET'!$A:$A,CONSOLIDADO!$F377)/COUNTIFS('OEN DET'!$H:$H,"&lt;&gt;",'OEN DET'!$A:$A,CONSOLIDADO!$F377),0)</f>
        <v>0</v>
      </c>
      <c r="AX377" s="22">
        <f>+IFERROR(COUNTIFS('OEN DET'!$J:$J,1,'OEN DET'!$A:$A,CONSOLIDADO!$F377)/COUNTIFS('OEN DET'!$J:$J,"&lt;&gt;",'OEN DET'!$A:$A,CONSOLIDADO!$F377),0)</f>
        <v>1</v>
      </c>
      <c r="AY377" s="22">
        <f>+IFERROR(COUNTIFS('OEN DET'!$J:$J,2,'OEN DET'!$A:$A,CONSOLIDADO!$F377)/COUNTIFS('OEN DET'!$J:$J,"&lt;&gt;",'OEN DET'!$A:$A,CONSOLIDADO!$F377),0)</f>
        <v>0</v>
      </c>
      <c r="AZ377" s="22">
        <f>+IFERROR(COUNTIFS('OEN DET'!$J:$J,3,'OEN DET'!$A:$A,CONSOLIDADO!$F377)/COUNTIFS('OEN DET'!$J:$J,"&lt;&gt;",'OEN DET'!$A:$A,CONSOLIDADO!$F377),0)</f>
        <v>0</v>
      </c>
      <c r="BA377" s="22">
        <f>+IFERROR(COUNTIFS('OEN DET'!$J:$J,4,'OEN DET'!$A:$A,CONSOLIDADO!$F377)/COUNTIFS('OEN DET'!$J:$J,"&lt;&gt;",'OEN DET'!$A:$A,CONSOLIDADO!$F377),0)</f>
        <v>0</v>
      </c>
      <c r="BB377" s="22">
        <f>+IFERROR(COUNTIFS('OEN DET'!$J:$J,5,'OEN DET'!$A:$A,CONSOLIDADO!$F377)/COUNTIFS('OEN DET'!$J:$J,"&lt;&gt;",'OEN DET'!$A:$A,CONSOLIDADO!$F377),0)</f>
        <v>0</v>
      </c>
      <c r="BC377" s="48">
        <v>2</v>
      </c>
    </row>
    <row r="378" spans="1:55" x14ac:dyDescent="0.3">
      <c r="A378" s="11">
        <f>AVERAGEIFS('OEN DET'!B:B,'OEN DET'!A:A,CONSOLIDADO!F378)</f>
        <v>15</v>
      </c>
      <c r="B378" s="11">
        <f>AVERAGEIFS('OEN DET'!F:F,'OEN DET'!A:A,CONSOLIDADO!F378)</f>
        <v>8</v>
      </c>
      <c r="C378" s="43">
        <f t="shared" si="15"/>
        <v>1</v>
      </c>
      <c r="D378" s="43">
        <f t="shared" si="16"/>
        <v>0</v>
      </c>
      <c r="E378" s="2" t="s">
        <v>7708</v>
      </c>
      <c r="F378" s="2">
        <f t="shared" si="17"/>
        <v>377</v>
      </c>
      <c r="G378" s="11">
        <v>0</v>
      </c>
      <c r="H378" s="11">
        <v>0</v>
      </c>
      <c r="I378" s="11">
        <v>0</v>
      </c>
      <c r="J378" s="11">
        <v>0</v>
      </c>
      <c r="K378" s="11">
        <v>0</v>
      </c>
      <c r="L378" s="11">
        <v>0</v>
      </c>
      <c r="M378" s="11">
        <v>0</v>
      </c>
      <c r="N378" s="11">
        <v>0</v>
      </c>
      <c r="O378" s="11">
        <v>0</v>
      </c>
      <c r="P378" s="11">
        <v>0</v>
      </c>
      <c r="Q378" s="11">
        <v>0</v>
      </c>
      <c r="R378" s="11">
        <v>0</v>
      </c>
      <c r="S378" s="11">
        <v>0</v>
      </c>
      <c r="T378" s="11">
        <v>0</v>
      </c>
      <c r="U378" s="11">
        <v>1</v>
      </c>
      <c r="V378" s="11">
        <v>0</v>
      </c>
      <c r="W378" s="11">
        <v>0</v>
      </c>
      <c r="X378" s="11">
        <v>0</v>
      </c>
      <c r="Y378" s="11">
        <v>0</v>
      </c>
      <c r="Z378" s="11">
        <v>0</v>
      </c>
      <c r="AA378" s="11">
        <v>0</v>
      </c>
      <c r="AB378" s="11">
        <v>0</v>
      </c>
      <c r="AC378" s="11">
        <v>0</v>
      </c>
      <c r="AD378" s="11">
        <v>0</v>
      </c>
      <c r="AE378" s="11">
        <v>0</v>
      </c>
      <c r="AF378" s="11">
        <v>0</v>
      </c>
      <c r="AG378" s="11">
        <v>0</v>
      </c>
      <c r="AH378" s="11">
        <v>0</v>
      </c>
      <c r="AI378" s="11">
        <v>0</v>
      </c>
      <c r="AJ378" s="11">
        <v>0</v>
      </c>
      <c r="AK378" s="11">
        <v>0</v>
      </c>
      <c r="AL378" s="11">
        <v>0</v>
      </c>
      <c r="AM378" s="11">
        <v>0</v>
      </c>
      <c r="AN378" s="11">
        <v>1</v>
      </c>
      <c r="AO378" s="11">
        <v>0</v>
      </c>
      <c r="AP378" s="11">
        <v>0</v>
      </c>
      <c r="AQ378" s="11">
        <v>0</v>
      </c>
      <c r="AR378" s="11">
        <v>0</v>
      </c>
      <c r="AS378" s="11">
        <v>0</v>
      </c>
      <c r="AT378" s="11">
        <v>0</v>
      </c>
      <c r="AU378" s="22">
        <f>+IFERROR(COUNTIFS('OEN DET'!$H:$H,1,'OEN DET'!$A:$A,CONSOLIDADO!$F378)/COUNTIFS('OEN DET'!$H:$H,"&lt;&gt;",'OEN DET'!$A:$A,CONSOLIDADO!$F378),0)</f>
        <v>0.66666666666666663</v>
      </c>
      <c r="AV378" s="22">
        <f>+IFERROR(COUNTIFS('OEN DET'!$H:$H,2,'OEN DET'!$A:$A,CONSOLIDADO!$F378)/COUNTIFS('OEN DET'!$H:$H,"&lt;&gt;",'OEN DET'!$A:$A,CONSOLIDADO!$F378),0)</f>
        <v>0.33333333333333331</v>
      </c>
      <c r="AW378" s="22">
        <f>+IFERROR(COUNTIFS('OEN DET'!$H:$H,3,'OEN DET'!$A:$A,CONSOLIDADO!$F378)/COUNTIFS('OEN DET'!$H:$H,"&lt;&gt;",'OEN DET'!$A:$A,CONSOLIDADO!$F378),0)</f>
        <v>0</v>
      </c>
      <c r="AX378" s="22">
        <f>+IFERROR(COUNTIFS('OEN DET'!$J:$J,1,'OEN DET'!$A:$A,CONSOLIDADO!$F378)/COUNTIFS('OEN DET'!$J:$J,"&lt;&gt;",'OEN DET'!$A:$A,CONSOLIDADO!$F378),0)</f>
        <v>0</v>
      </c>
      <c r="AY378" s="22">
        <f>+IFERROR(COUNTIFS('OEN DET'!$J:$J,2,'OEN DET'!$A:$A,CONSOLIDADO!$F378)/COUNTIFS('OEN DET'!$J:$J,"&lt;&gt;",'OEN DET'!$A:$A,CONSOLIDADO!$F378),0)</f>
        <v>0</v>
      </c>
      <c r="AZ378" s="22">
        <f>+IFERROR(COUNTIFS('OEN DET'!$J:$J,3,'OEN DET'!$A:$A,CONSOLIDADO!$F378)/COUNTIFS('OEN DET'!$J:$J,"&lt;&gt;",'OEN DET'!$A:$A,CONSOLIDADO!$F378),0)</f>
        <v>0</v>
      </c>
      <c r="BA378" s="22">
        <f>+IFERROR(COUNTIFS('OEN DET'!$J:$J,4,'OEN DET'!$A:$A,CONSOLIDADO!$F378)/COUNTIFS('OEN DET'!$J:$J,"&lt;&gt;",'OEN DET'!$A:$A,CONSOLIDADO!$F378),0)</f>
        <v>0</v>
      </c>
      <c r="BB378" s="22">
        <f>+IFERROR(COUNTIFS('OEN DET'!$J:$J,5,'OEN DET'!$A:$A,CONSOLIDADO!$F378)/COUNTIFS('OEN DET'!$J:$J,"&lt;&gt;",'OEN DET'!$A:$A,CONSOLIDADO!$F378),0)</f>
        <v>0</v>
      </c>
      <c r="BC378" s="48">
        <v>2</v>
      </c>
    </row>
    <row r="379" spans="1:55" x14ac:dyDescent="0.3">
      <c r="A379" s="11">
        <f>AVERAGEIFS('OEN DET'!B:B,'OEN DET'!A:A,CONSOLIDADO!F379)</f>
        <v>15</v>
      </c>
      <c r="B379" s="11">
        <f>AVERAGEIFS('OEN DET'!F:F,'OEN DET'!A:A,CONSOLIDADO!F379)</f>
        <v>8</v>
      </c>
      <c r="C379" s="43">
        <f t="shared" si="15"/>
        <v>1</v>
      </c>
      <c r="D379" s="43">
        <f t="shared" si="16"/>
        <v>1</v>
      </c>
      <c r="E379" s="2" t="s">
        <v>7708</v>
      </c>
      <c r="F379" s="2">
        <f t="shared" si="17"/>
        <v>378</v>
      </c>
      <c r="G379" s="11">
        <v>0</v>
      </c>
      <c r="H379" s="11">
        <v>0</v>
      </c>
      <c r="I379" s="11">
        <v>0</v>
      </c>
      <c r="J379" s="11">
        <v>0</v>
      </c>
      <c r="K379" s="11">
        <v>0</v>
      </c>
      <c r="L379" s="11">
        <v>0</v>
      </c>
      <c r="M379" s="11">
        <v>0</v>
      </c>
      <c r="N379" s="11">
        <v>0</v>
      </c>
      <c r="O379" s="11">
        <v>0</v>
      </c>
      <c r="P379" s="11">
        <v>0</v>
      </c>
      <c r="Q379" s="11">
        <v>0</v>
      </c>
      <c r="R379" s="11">
        <v>0</v>
      </c>
      <c r="S379" s="11">
        <v>0</v>
      </c>
      <c r="T379" s="11">
        <v>0</v>
      </c>
      <c r="U379" s="11">
        <v>1</v>
      </c>
      <c r="V379" s="11">
        <v>0</v>
      </c>
      <c r="W379" s="11">
        <v>0</v>
      </c>
      <c r="X379" s="11">
        <v>0</v>
      </c>
      <c r="Y379" s="11">
        <v>0</v>
      </c>
      <c r="Z379" s="11">
        <v>0</v>
      </c>
      <c r="AA379" s="11">
        <v>0</v>
      </c>
      <c r="AB379" s="11">
        <v>0</v>
      </c>
      <c r="AC379" s="11">
        <v>0</v>
      </c>
      <c r="AD379" s="11">
        <v>0</v>
      </c>
      <c r="AE379" s="11">
        <v>0</v>
      </c>
      <c r="AF379" s="11">
        <v>0</v>
      </c>
      <c r="AG379" s="11">
        <v>0</v>
      </c>
      <c r="AH379" s="11">
        <v>0</v>
      </c>
      <c r="AI379" s="11">
        <v>0</v>
      </c>
      <c r="AJ379" s="11">
        <v>0</v>
      </c>
      <c r="AK379" s="11">
        <v>0</v>
      </c>
      <c r="AL379" s="11">
        <v>0</v>
      </c>
      <c r="AM379" s="11">
        <v>0</v>
      </c>
      <c r="AN379" s="11">
        <v>1</v>
      </c>
      <c r="AO379" s="11">
        <v>0</v>
      </c>
      <c r="AP379" s="11">
        <v>0</v>
      </c>
      <c r="AQ379" s="11">
        <v>0</v>
      </c>
      <c r="AR379" s="11">
        <v>0</v>
      </c>
      <c r="AS379" s="11">
        <v>0</v>
      </c>
      <c r="AT379" s="11">
        <v>0</v>
      </c>
      <c r="AU379" s="22">
        <f>+IFERROR(COUNTIFS('OEN DET'!$H:$H,1,'OEN DET'!$A:$A,CONSOLIDADO!$F379)/COUNTIFS('OEN DET'!$H:$H,"&lt;&gt;",'OEN DET'!$A:$A,CONSOLIDADO!$F379),0)</f>
        <v>0.42857142857142855</v>
      </c>
      <c r="AV379" s="22">
        <f>+IFERROR(COUNTIFS('OEN DET'!$H:$H,2,'OEN DET'!$A:$A,CONSOLIDADO!$F379)/COUNTIFS('OEN DET'!$H:$H,"&lt;&gt;",'OEN DET'!$A:$A,CONSOLIDADO!$F379),0)</f>
        <v>0.5714285714285714</v>
      </c>
      <c r="AW379" s="22">
        <f>+IFERROR(COUNTIFS('OEN DET'!$H:$H,3,'OEN DET'!$A:$A,CONSOLIDADO!$F379)/COUNTIFS('OEN DET'!$H:$H,"&lt;&gt;",'OEN DET'!$A:$A,CONSOLIDADO!$F379),0)</f>
        <v>0</v>
      </c>
      <c r="AX379" s="22">
        <f>+IFERROR(COUNTIFS('OEN DET'!$J:$J,1,'OEN DET'!$A:$A,CONSOLIDADO!$F379)/COUNTIFS('OEN DET'!$J:$J,"&lt;&gt;",'OEN DET'!$A:$A,CONSOLIDADO!$F379),0)</f>
        <v>0</v>
      </c>
      <c r="AY379" s="22">
        <f>+IFERROR(COUNTIFS('OEN DET'!$J:$J,2,'OEN DET'!$A:$A,CONSOLIDADO!$F379)/COUNTIFS('OEN DET'!$J:$J,"&lt;&gt;",'OEN DET'!$A:$A,CONSOLIDADO!$F379),0)</f>
        <v>0</v>
      </c>
      <c r="AZ379" s="22">
        <f>+IFERROR(COUNTIFS('OEN DET'!$J:$J,3,'OEN DET'!$A:$A,CONSOLIDADO!$F379)/COUNTIFS('OEN DET'!$J:$J,"&lt;&gt;",'OEN DET'!$A:$A,CONSOLIDADO!$F379),0)</f>
        <v>0.5</v>
      </c>
      <c r="BA379" s="22">
        <f>+IFERROR(COUNTIFS('OEN DET'!$J:$J,4,'OEN DET'!$A:$A,CONSOLIDADO!$F379)/COUNTIFS('OEN DET'!$J:$J,"&lt;&gt;",'OEN DET'!$A:$A,CONSOLIDADO!$F379),0)</f>
        <v>0</v>
      </c>
      <c r="BB379" s="22">
        <f>+IFERROR(COUNTIFS('OEN DET'!$J:$J,5,'OEN DET'!$A:$A,CONSOLIDADO!$F379)/COUNTIFS('OEN DET'!$J:$J,"&lt;&gt;",'OEN DET'!$A:$A,CONSOLIDADO!$F379),0)</f>
        <v>0.5</v>
      </c>
      <c r="BC379" s="48">
        <v>1</v>
      </c>
    </row>
    <row r="380" spans="1:55" x14ac:dyDescent="0.3">
      <c r="A380" s="11">
        <f>AVERAGEIFS('OEN DET'!B:B,'OEN DET'!A:A,CONSOLIDADO!F380)</f>
        <v>15</v>
      </c>
      <c r="B380" s="11">
        <f>AVERAGEIFS('OEN DET'!F:F,'OEN DET'!A:A,CONSOLIDADO!F380)</f>
        <v>8</v>
      </c>
      <c r="C380" s="43">
        <f t="shared" si="15"/>
        <v>1</v>
      </c>
      <c r="D380" s="43">
        <f t="shared" si="16"/>
        <v>0</v>
      </c>
      <c r="E380" s="2" t="s">
        <v>7708</v>
      </c>
      <c r="F380" s="2">
        <f t="shared" si="17"/>
        <v>379</v>
      </c>
      <c r="G380" s="11">
        <v>0</v>
      </c>
      <c r="H380" s="11">
        <v>0</v>
      </c>
      <c r="I380" s="11">
        <v>0</v>
      </c>
      <c r="J380" s="11">
        <v>0</v>
      </c>
      <c r="K380" s="11">
        <v>0</v>
      </c>
      <c r="L380" s="11">
        <v>0</v>
      </c>
      <c r="M380" s="11">
        <v>0</v>
      </c>
      <c r="N380" s="11">
        <v>0</v>
      </c>
      <c r="O380" s="11">
        <v>0</v>
      </c>
      <c r="P380" s="11">
        <v>0</v>
      </c>
      <c r="Q380" s="11">
        <v>0</v>
      </c>
      <c r="R380" s="11">
        <v>0</v>
      </c>
      <c r="S380" s="11">
        <v>0</v>
      </c>
      <c r="T380" s="11">
        <v>0</v>
      </c>
      <c r="U380" s="11">
        <v>1</v>
      </c>
      <c r="V380" s="11">
        <v>0</v>
      </c>
      <c r="W380" s="11">
        <v>0</v>
      </c>
      <c r="X380" s="11">
        <v>0</v>
      </c>
      <c r="Y380" s="11">
        <v>0</v>
      </c>
      <c r="Z380" s="11">
        <v>0</v>
      </c>
      <c r="AA380" s="11">
        <v>0</v>
      </c>
      <c r="AB380" s="11">
        <v>0</v>
      </c>
      <c r="AC380" s="11">
        <v>0</v>
      </c>
      <c r="AD380" s="11">
        <v>0</v>
      </c>
      <c r="AE380" s="11">
        <v>0</v>
      </c>
      <c r="AF380" s="11">
        <v>0</v>
      </c>
      <c r="AG380" s="11">
        <v>0</v>
      </c>
      <c r="AH380" s="11">
        <v>0</v>
      </c>
      <c r="AI380" s="11">
        <v>0</v>
      </c>
      <c r="AJ380" s="11">
        <v>0</v>
      </c>
      <c r="AK380" s="11">
        <v>0</v>
      </c>
      <c r="AL380" s="11">
        <v>0</v>
      </c>
      <c r="AM380" s="11">
        <v>0</v>
      </c>
      <c r="AN380" s="11">
        <v>1</v>
      </c>
      <c r="AO380" s="11">
        <v>0</v>
      </c>
      <c r="AP380" s="11">
        <v>0</v>
      </c>
      <c r="AQ380" s="11">
        <v>0</v>
      </c>
      <c r="AR380" s="11">
        <v>0</v>
      </c>
      <c r="AS380" s="11">
        <v>0</v>
      </c>
      <c r="AT380" s="11">
        <v>0</v>
      </c>
      <c r="AU380" s="22">
        <f>+IFERROR(COUNTIFS('OEN DET'!$H:$H,1,'OEN DET'!$A:$A,CONSOLIDADO!$F380)/COUNTIFS('OEN DET'!$H:$H,"&lt;&gt;",'OEN DET'!$A:$A,CONSOLIDADO!$F380),0)</f>
        <v>0</v>
      </c>
      <c r="AV380" s="22">
        <f>+IFERROR(COUNTIFS('OEN DET'!$H:$H,2,'OEN DET'!$A:$A,CONSOLIDADO!$F380)/COUNTIFS('OEN DET'!$H:$H,"&lt;&gt;",'OEN DET'!$A:$A,CONSOLIDADO!$F380),0)</f>
        <v>0.5</v>
      </c>
      <c r="AW380" s="22">
        <f>+IFERROR(COUNTIFS('OEN DET'!$H:$H,3,'OEN DET'!$A:$A,CONSOLIDADO!$F380)/COUNTIFS('OEN DET'!$H:$H,"&lt;&gt;",'OEN DET'!$A:$A,CONSOLIDADO!$F380),0)</f>
        <v>0.5</v>
      </c>
      <c r="AX380" s="22">
        <f>+IFERROR(COUNTIFS('OEN DET'!$J:$J,1,'OEN DET'!$A:$A,CONSOLIDADO!$F380)/COUNTIFS('OEN DET'!$J:$J,"&lt;&gt;",'OEN DET'!$A:$A,CONSOLIDADO!$F380),0)</f>
        <v>0</v>
      </c>
      <c r="AY380" s="22">
        <f>+IFERROR(COUNTIFS('OEN DET'!$J:$J,2,'OEN DET'!$A:$A,CONSOLIDADO!$F380)/COUNTIFS('OEN DET'!$J:$J,"&lt;&gt;",'OEN DET'!$A:$A,CONSOLIDADO!$F380),0)</f>
        <v>0</v>
      </c>
      <c r="AZ380" s="22">
        <f>+IFERROR(COUNTIFS('OEN DET'!$J:$J,3,'OEN DET'!$A:$A,CONSOLIDADO!$F380)/COUNTIFS('OEN DET'!$J:$J,"&lt;&gt;",'OEN DET'!$A:$A,CONSOLIDADO!$F380),0)</f>
        <v>0</v>
      </c>
      <c r="BA380" s="22">
        <f>+IFERROR(COUNTIFS('OEN DET'!$J:$J,4,'OEN DET'!$A:$A,CONSOLIDADO!$F380)/COUNTIFS('OEN DET'!$J:$J,"&lt;&gt;",'OEN DET'!$A:$A,CONSOLIDADO!$F380),0)</f>
        <v>0</v>
      </c>
      <c r="BB380" s="22">
        <f>+IFERROR(COUNTIFS('OEN DET'!$J:$J,5,'OEN DET'!$A:$A,CONSOLIDADO!$F380)/COUNTIFS('OEN DET'!$J:$J,"&lt;&gt;",'OEN DET'!$A:$A,CONSOLIDADO!$F380),0)</f>
        <v>0</v>
      </c>
      <c r="BC380" s="48">
        <v>4</v>
      </c>
    </row>
    <row r="381" spans="1:55" x14ac:dyDescent="0.3">
      <c r="A381" s="11">
        <f>AVERAGEIFS('OEN DET'!B:B,'OEN DET'!A:A,CONSOLIDADO!F381)</f>
        <v>15</v>
      </c>
      <c r="B381" s="11">
        <f>AVERAGEIFS('OEN DET'!F:F,'OEN DET'!A:A,CONSOLIDADO!F381)</f>
        <v>8</v>
      </c>
      <c r="C381" s="43">
        <f t="shared" si="15"/>
        <v>0</v>
      </c>
      <c r="D381" s="43">
        <f t="shared" si="16"/>
        <v>1</v>
      </c>
      <c r="E381" s="2" t="s">
        <v>7708</v>
      </c>
      <c r="F381" s="2">
        <f t="shared" si="17"/>
        <v>380</v>
      </c>
      <c r="G381" s="11">
        <v>0</v>
      </c>
      <c r="H381" s="11">
        <v>0</v>
      </c>
      <c r="I381" s="11">
        <v>0</v>
      </c>
      <c r="J381" s="11">
        <v>0</v>
      </c>
      <c r="K381" s="11">
        <v>0</v>
      </c>
      <c r="L381" s="11">
        <v>0</v>
      </c>
      <c r="M381" s="11">
        <v>0</v>
      </c>
      <c r="N381" s="11">
        <v>0</v>
      </c>
      <c r="O381" s="11">
        <v>0</v>
      </c>
      <c r="P381" s="11">
        <v>0</v>
      </c>
      <c r="Q381" s="11">
        <v>0</v>
      </c>
      <c r="R381" s="11">
        <v>0</v>
      </c>
      <c r="S381" s="11">
        <v>0</v>
      </c>
      <c r="T381" s="11">
        <v>0</v>
      </c>
      <c r="U381" s="11">
        <v>1</v>
      </c>
      <c r="V381" s="11">
        <v>0</v>
      </c>
      <c r="W381" s="11">
        <v>0</v>
      </c>
      <c r="X381" s="11">
        <v>0</v>
      </c>
      <c r="Y381" s="11">
        <v>0</v>
      </c>
      <c r="Z381" s="11">
        <v>0</v>
      </c>
      <c r="AA381" s="11">
        <v>0</v>
      </c>
      <c r="AB381" s="11">
        <v>0</v>
      </c>
      <c r="AC381" s="11">
        <v>0</v>
      </c>
      <c r="AD381" s="11">
        <v>0</v>
      </c>
      <c r="AE381" s="11">
        <v>0</v>
      </c>
      <c r="AF381" s="11">
        <v>0</v>
      </c>
      <c r="AG381" s="11">
        <v>0</v>
      </c>
      <c r="AH381" s="11">
        <v>0</v>
      </c>
      <c r="AI381" s="11">
        <v>0</v>
      </c>
      <c r="AJ381" s="11">
        <v>0</v>
      </c>
      <c r="AK381" s="11">
        <v>0</v>
      </c>
      <c r="AL381" s="11">
        <v>0</v>
      </c>
      <c r="AM381" s="11">
        <v>0</v>
      </c>
      <c r="AN381" s="11">
        <v>1</v>
      </c>
      <c r="AO381" s="11">
        <v>0</v>
      </c>
      <c r="AP381" s="11">
        <v>0</v>
      </c>
      <c r="AQ381" s="11">
        <v>0</v>
      </c>
      <c r="AR381" s="11">
        <v>0</v>
      </c>
      <c r="AS381" s="11">
        <v>0</v>
      </c>
      <c r="AT381" s="11">
        <v>0</v>
      </c>
      <c r="AU381" s="22">
        <f>+IFERROR(COUNTIFS('OEN DET'!$H:$H,1,'OEN DET'!$A:$A,CONSOLIDADO!$F381)/COUNTIFS('OEN DET'!$H:$H,"&lt;&gt;",'OEN DET'!$A:$A,CONSOLIDADO!$F381),0)</f>
        <v>0</v>
      </c>
      <c r="AV381" s="22">
        <f>+IFERROR(COUNTIFS('OEN DET'!$H:$H,2,'OEN DET'!$A:$A,CONSOLIDADO!$F381)/COUNTIFS('OEN DET'!$H:$H,"&lt;&gt;",'OEN DET'!$A:$A,CONSOLIDADO!$F381),0)</f>
        <v>0</v>
      </c>
      <c r="AW381" s="22">
        <f>+IFERROR(COUNTIFS('OEN DET'!$H:$H,3,'OEN DET'!$A:$A,CONSOLIDADO!$F381)/COUNTIFS('OEN DET'!$H:$H,"&lt;&gt;",'OEN DET'!$A:$A,CONSOLIDADO!$F381),0)</f>
        <v>0</v>
      </c>
      <c r="AX381" s="22">
        <f>+IFERROR(COUNTIFS('OEN DET'!$J:$J,1,'OEN DET'!$A:$A,CONSOLIDADO!$F381)/COUNTIFS('OEN DET'!$J:$J,"&lt;&gt;",'OEN DET'!$A:$A,CONSOLIDADO!$F381),0)</f>
        <v>0.25</v>
      </c>
      <c r="AY381" s="22">
        <f>+IFERROR(COUNTIFS('OEN DET'!$J:$J,2,'OEN DET'!$A:$A,CONSOLIDADO!$F381)/COUNTIFS('OEN DET'!$J:$J,"&lt;&gt;",'OEN DET'!$A:$A,CONSOLIDADO!$F381),0)</f>
        <v>0.5</v>
      </c>
      <c r="AZ381" s="22">
        <f>+IFERROR(COUNTIFS('OEN DET'!$J:$J,3,'OEN DET'!$A:$A,CONSOLIDADO!$F381)/COUNTIFS('OEN DET'!$J:$J,"&lt;&gt;",'OEN DET'!$A:$A,CONSOLIDADO!$F381),0)</f>
        <v>0.25</v>
      </c>
      <c r="BA381" s="22">
        <f>+IFERROR(COUNTIFS('OEN DET'!$J:$J,4,'OEN DET'!$A:$A,CONSOLIDADO!$F381)/COUNTIFS('OEN DET'!$J:$J,"&lt;&gt;",'OEN DET'!$A:$A,CONSOLIDADO!$F381),0)</f>
        <v>0</v>
      </c>
      <c r="BB381" s="22">
        <f>+IFERROR(COUNTIFS('OEN DET'!$J:$J,5,'OEN DET'!$A:$A,CONSOLIDADO!$F381)/COUNTIFS('OEN DET'!$J:$J,"&lt;&gt;",'OEN DET'!$A:$A,CONSOLIDADO!$F381),0)</f>
        <v>0</v>
      </c>
      <c r="BC381" s="48">
        <v>5</v>
      </c>
    </row>
    <row r="382" spans="1:55" x14ac:dyDescent="0.3">
      <c r="A382" s="11">
        <f>AVERAGEIFS('OEN DET'!B:B,'OEN DET'!A:A,CONSOLIDADO!F382)</f>
        <v>15</v>
      </c>
      <c r="B382" s="11">
        <f>AVERAGEIFS('OEN DET'!F:F,'OEN DET'!A:A,CONSOLIDADO!F382)</f>
        <v>8</v>
      </c>
      <c r="C382" s="43">
        <f t="shared" si="15"/>
        <v>1</v>
      </c>
      <c r="D382" s="43">
        <f t="shared" si="16"/>
        <v>1</v>
      </c>
      <c r="E382" s="2" t="s">
        <v>7708</v>
      </c>
      <c r="F382" s="2">
        <f t="shared" si="17"/>
        <v>381</v>
      </c>
      <c r="G382" s="11">
        <v>0</v>
      </c>
      <c r="H382" s="11">
        <v>0</v>
      </c>
      <c r="I382" s="11">
        <v>0</v>
      </c>
      <c r="J382" s="11">
        <v>0</v>
      </c>
      <c r="K382" s="11">
        <v>0</v>
      </c>
      <c r="L382" s="11">
        <v>0</v>
      </c>
      <c r="M382" s="11">
        <v>0</v>
      </c>
      <c r="N382" s="11">
        <v>0</v>
      </c>
      <c r="O382" s="11">
        <v>0</v>
      </c>
      <c r="P382" s="11">
        <v>0</v>
      </c>
      <c r="Q382" s="11">
        <v>0</v>
      </c>
      <c r="R382" s="11">
        <v>0</v>
      </c>
      <c r="S382" s="11">
        <v>0</v>
      </c>
      <c r="T382" s="11">
        <v>0</v>
      </c>
      <c r="U382" s="11">
        <v>1</v>
      </c>
      <c r="V382" s="11">
        <v>0</v>
      </c>
      <c r="W382" s="11">
        <v>0</v>
      </c>
      <c r="X382" s="11">
        <v>0</v>
      </c>
      <c r="Y382" s="11">
        <v>0</v>
      </c>
      <c r="Z382" s="11">
        <v>0</v>
      </c>
      <c r="AA382" s="11">
        <v>0</v>
      </c>
      <c r="AB382" s="11">
        <v>0</v>
      </c>
      <c r="AC382" s="11">
        <v>0</v>
      </c>
      <c r="AD382" s="11">
        <v>0</v>
      </c>
      <c r="AE382" s="11">
        <v>0</v>
      </c>
      <c r="AF382" s="11">
        <v>0</v>
      </c>
      <c r="AG382" s="11">
        <v>0</v>
      </c>
      <c r="AH382" s="11">
        <v>0</v>
      </c>
      <c r="AI382" s="11">
        <v>0</v>
      </c>
      <c r="AJ382" s="11">
        <v>0</v>
      </c>
      <c r="AK382" s="11">
        <v>0</v>
      </c>
      <c r="AL382" s="11">
        <v>0</v>
      </c>
      <c r="AM382" s="11">
        <v>0</v>
      </c>
      <c r="AN382" s="11">
        <v>1</v>
      </c>
      <c r="AO382" s="11">
        <v>0</v>
      </c>
      <c r="AP382" s="11">
        <v>0</v>
      </c>
      <c r="AQ382" s="11">
        <v>0</v>
      </c>
      <c r="AR382" s="11">
        <v>0</v>
      </c>
      <c r="AS382" s="11">
        <v>0</v>
      </c>
      <c r="AT382" s="11">
        <v>0</v>
      </c>
      <c r="AU382" s="22">
        <f>+IFERROR(COUNTIFS('OEN DET'!$H:$H,1,'OEN DET'!$A:$A,CONSOLIDADO!$F382)/COUNTIFS('OEN DET'!$H:$H,"&lt;&gt;",'OEN DET'!$A:$A,CONSOLIDADO!$F382),0)</f>
        <v>0.5</v>
      </c>
      <c r="AV382" s="22">
        <f>+IFERROR(COUNTIFS('OEN DET'!$H:$H,2,'OEN DET'!$A:$A,CONSOLIDADO!$F382)/COUNTIFS('OEN DET'!$H:$H,"&lt;&gt;",'OEN DET'!$A:$A,CONSOLIDADO!$F382),0)</f>
        <v>0.5</v>
      </c>
      <c r="AW382" s="22">
        <f>+IFERROR(COUNTIFS('OEN DET'!$H:$H,3,'OEN DET'!$A:$A,CONSOLIDADO!$F382)/COUNTIFS('OEN DET'!$H:$H,"&lt;&gt;",'OEN DET'!$A:$A,CONSOLIDADO!$F382),0)</f>
        <v>0</v>
      </c>
      <c r="AX382" s="22">
        <f>+IFERROR(COUNTIFS('OEN DET'!$J:$J,1,'OEN DET'!$A:$A,CONSOLIDADO!$F382)/COUNTIFS('OEN DET'!$J:$J,"&lt;&gt;",'OEN DET'!$A:$A,CONSOLIDADO!$F382),0)</f>
        <v>0.66666666666666663</v>
      </c>
      <c r="AY382" s="22">
        <f>+IFERROR(COUNTIFS('OEN DET'!$J:$J,2,'OEN DET'!$A:$A,CONSOLIDADO!$F382)/COUNTIFS('OEN DET'!$J:$J,"&lt;&gt;",'OEN DET'!$A:$A,CONSOLIDADO!$F382),0)</f>
        <v>0</v>
      </c>
      <c r="AZ382" s="22">
        <f>+IFERROR(COUNTIFS('OEN DET'!$J:$J,3,'OEN DET'!$A:$A,CONSOLIDADO!$F382)/COUNTIFS('OEN DET'!$J:$J,"&lt;&gt;",'OEN DET'!$A:$A,CONSOLIDADO!$F382),0)</f>
        <v>0</v>
      </c>
      <c r="BA382" s="22">
        <f>+IFERROR(COUNTIFS('OEN DET'!$J:$J,4,'OEN DET'!$A:$A,CONSOLIDADO!$F382)/COUNTIFS('OEN DET'!$J:$J,"&lt;&gt;",'OEN DET'!$A:$A,CONSOLIDADO!$F382),0)</f>
        <v>0</v>
      </c>
      <c r="BB382" s="22">
        <f>+IFERROR(COUNTIFS('OEN DET'!$J:$J,5,'OEN DET'!$A:$A,CONSOLIDADO!$F382)/COUNTIFS('OEN DET'!$J:$J,"&lt;&gt;",'OEN DET'!$A:$A,CONSOLIDADO!$F382),0)</f>
        <v>0.33333333333333331</v>
      </c>
      <c r="BC382" s="48">
        <v>1</v>
      </c>
    </row>
    <row r="383" spans="1:55" x14ac:dyDescent="0.3">
      <c r="A383" s="11">
        <f>AVERAGEIFS('OEN DET'!B:B,'OEN DET'!A:A,CONSOLIDADO!F383)</f>
        <v>15</v>
      </c>
      <c r="B383" s="11">
        <f>AVERAGEIFS('OEN DET'!F:F,'OEN DET'!A:A,CONSOLIDADO!F383)</f>
        <v>11</v>
      </c>
      <c r="C383" s="43">
        <f t="shared" si="15"/>
        <v>1</v>
      </c>
      <c r="D383" s="43">
        <f t="shared" si="16"/>
        <v>1</v>
      </c>
      <c r="E383" s="2" t="s">
        <v>7708</v>
      </c>
      <c r="F383" s="2">
        <f t="shared" si="17"/>
        <v>382</v>
      </c>
      <c r="G383" s="11">
        <v>0</v>
      </c>
      <c r="H383" s="11">
        <v>0</v>
      </c>
      <c r="I383" s="11">
        <v>0</v>
      </c>
      <c r="J383" s="11">
        <v>0</v>
      </c>
      <c r="K383" s="11">
        <v>0</v>
      </c>
      <c r="L383" s="11">
        <v>0</v>
      </c>
      <c r="M383" s="11">
        <v>0</v>
      </c>
      <c r="N383" s="11">
        <v>0</v>
      </c>
      <c r="O383" s="11">
        <v>0</v>
      </c>
      <c r="P383" s="11">
        <v>0</v>
      </c>
      <c r="Q383" s="11">
        <v>0</v>
      </c>
      <c r="R383" s="11">
        <v>0</v>
      </c>
      <c r="S383" s="11">
        <v>0</v>
      </c>
      <c r="T383" s="11">
        <v>0</v>
      </c>
      <c r="U383" s="11">
        <v>1</v>
      </c>
      <c r="V383" s="11">
        <v>0</v>
      </c>
      <c r="W383" s="11">
        <v>0</v>
      </c>
      <c r="X383" s="11">
        <v>0</v>
      </c>
      <c r="Y383" s="11">
        <v>0</v>
      </c>
      <c r="Z383" s="11">
        <v>0</v>
      </c>
      <c r="AA383" s="11">
        <v>0</v>
      </c>
      <c r="AB383" s="11">
        <v>0</v>
      </c>
      <c r="AC383" s="11">
        <v>0</v>
      </c>
      <c r="AD383" s="11">
        <v>0</v>
      </c>
      <c r="AE383" s="11">
        <v>0</v>
      </c>
      <c r="AF383" s="11">
        <v>0</v>
      </c>
      <c r="AG383" s="11">
        <v>0</v>
      </c>
      <c r="AH383" s="11">
        <v>0</v>
      </c>
      <c r="AI383" s="11">
        <v>0</v>
      </c>
      <c r="AJ383" s="11">
        <v>0</v>
      </c>
      <c r="AK383" s="11">
        <v>0</v>
      </c>
      <c r="AL383" s="11">
        <v>0</v>
      </c>
      <c r="AM383" s="11">
        <v>0</v>
      </c>
      <c r="AN383" s="11">
        <v>0</v>
      </c>
      <c r="AO383" s="11">
        <v>0</v>
      </c>
      <c r="AP383" s="11">
        <v>0</v>
      </c>
      <c r="AQ383" s="11">
        <v>1</v>
      </c>
      <c r="AR383" s="11">
        <v>0</v>
      </c>
      <c r="AS383" s="11">
        <v>0</v>
      </c>
      <c r="AT383" s="11">
        <v>0</v>
      </c>
      <c r="AU383" s="22">
        <f>+IFERROR(COUNTIFS('OEN DET'!$H:$H,1,'OEN DET'!$A:$A,CONSOLIDADO!$F383)/COUNTIFS('OEN DET'!$H:$H,"&lt;&gt;",'OEN DET'!$A:$A,CONSOLIDADO!$F383),0)</f>
        <v>0.2</v>
      </c>
      <c r="AV383" s="22">
        <f>+IFERROR(COUNTIFS('OEN DET'!$H:$H,2,'OEN DET'!$A:$A,CONSOLIDADO!$F383)/COUNTIFS('OEN DET'!$H:$H,"&lt;&gt;",'OEN DET'!$A:$A,CONSOLIDADO!$F383),0)</f>
        <v>0.8</v>
      </c>
      <c r="AW383" s="22">
        <f>+IFERROR(COUNTIFS('OEN DET'!$H:$H,3,'OEN DET'!$A:$A,CONSOLIDADO!$F383)/COUNTIFS('OEN DET'!$H:$H,"&lt;&gt;",'OEN DET'!$A:$A,CONSOLIDADO!$F383),0)</f>
        <v>0</v>
      </c>
      <c r="AX383" s="22">
        <f>+IFERROR(COUNTIFS('OEN DET'!$J:$J,1,'OEN DET'!$A:$A,CONSOLIDADO!$F383)/COUNTIFS('OEN DET'!$J:$J,"&lt;&gt;",'OEN DET'!$A:$A,CONSOLIDADO!$F383),0)</f>
        <v>1</v>
      </c>
      <c r="AY383" s="22">
        <f>+IFERROR(COUNTIFS('OEN DET'!$J:$J,2,'OEN DET'!$A:$A,CONSOLIDADO!$F383)/COUNTIFS('OEN DET'!$J:$J,"&lt;&gt;",'OEN DET'!$A:$A,CONSOLIDADO!$F383),0)</f>
        <v>0</v>
      </c>
      <c r="AZ383" s="22">
        <f>+IFERROR(COUNTIFS('OEN DET'!$J:$J,3,'OEN DET'!$A:$A,CONSOLIDADO!$F383)/COUNTIFS('OEN DET'!$J:$J,"&lt;&gt;",'OEN DET'!$A:$A,CONSOLIDADO!$F383),0)</f>
        <v>0</v>
      </c>
      <c r="BA383" s="22">
        <f>+IFERROR(COUNTIFS('OEN DET'!$J:$J,4,'OEN DET'!$A:$A,CONSOLIDADO!$F383)/COUNTIFS('OEN DET'!$J:$J,"&lt;&gt;",'OEN DET'!$A:$A,CONSOLIDADO!$F383),0)</f>
        <v>0</v>
      </c>
      <c r="BB383" s="22">
        <f>+IFERROR(COUNTIFS('OEN DET'!$J:$J,5,'OEN DET'!$A:$A,CONSOLIDADO!$F383)/COUNTIFS('OEN DET'!$J:$J,"&lt;&gt;",'OEN DET'!$A:$A,CONSOLIDADO!$F383),0)</f>
        <v>0</v>
      </c>
      <c r="BC383" s="48">
        <v>3</v>
      </c>
    </row>
    <row r="384" spans="1:55" x14ac:dyDescent="0.3">
      <c r="A384" s="11">
        <f>AVERAGEIFS('OEN DET'!B:B,'OEN DET'!A:A,CONSOLIDADO!F384)</f>
        <v>15</v>
      </c>
      <c r="B384" s="11">
        <f>AVERAGEIFS('OEN DET'!F:F,'OEN DET'!A:A,CONSOLIDADO!F384)</f>
        <v>11</v>
      </c>
      <c r="C384" s="43">
        <f t="shared" si="15"/>
        <v>1</v>
      </c>
      <c r="D384" s="43">
        <f t="shared" si="16"/>
        <v>1</v>
      </c>
      <c r="E384" s="2" t="s">
        <v>7708</v>
      </c>
      <c r="F384" s="2">
        <f t="shared" si="17"/>
        <v>383</v>
      </c>
      <c r="G384" s="11">
        <v>0</v>
      </c>
      <c r="H384" s="11">
        <v>0</v>
      </c>
      <c r="I384" s="11">
        <v>0</v>
      </c>
      <c r="J384" s="11">
        <v>0</v>
      </c>
      <c r="K384" s="11">
        <v>0</v>
      </c>
      <c r="L384" s="11">
        <v>0</v>
      </c>
      <c r="M384" s="11">
        <v>0</v>
      </c>
      <c r="N384" s="11">
        <v>0</v>
      </c>
      <c r="O384" s="11">
        <v>0</v>
      </c>
      <c r="P384" s="11">
        <v>0</v>
      </c>
      <c r="Q384" s="11">
        <v>0</v>
      </c>
      <c r="R384" s="11">
        <v>0</v>
      </c>
      <c r="S384" s="11">
        <v>0</v>
      </c>
      <c r="T384" s="11">
        <v>0</v>
      </c>
      <c r="U384" s="11">
        <v>1</v>
      </c>
      <c r="V384" s="11">
        <v>0</v>
      </c>
      <c r="W384" s="11">
        <v>0</v>
      </c>
      <c r="X384" s="11">
        <v>0</v>
      </c>
      <c r="Y384" s="11">
        <v>0</v>
      </c>
      <c r="Z384" s="11">
        <v>0</v>
      </c>
      <c r="AA384" s="11">
        <v>0</v>
      </c>
      <c r="AB384" s="11">
        <v>0</v>
      </c>
      <c r="AC384" s="11">
        <v>0</v>
      </c>
      <c r="AD384" s="11">
        <v>0</v>
      </c>
      <c r="AE384" s="11">
        <v>0</v>
      </c>
      <c r="AF384" s="11">
        <v>0</v>
      </c>
      <c r="AG384" s="11">
        <v>0</v>
      </c>
      <c r="AH384" s="11">
        <v>0</v>
      </c>
      <c r="AI384" s="11">
        <v>0</v>
      </c>
      <c r="AJ384" s="11">
        <v>0</v>
      </c>
      <c r="AK384" s="11">
        <v>0</v>
      </c>
      <c r="AL384" s="11">
        <v>0</v>
      </c>
      <c r="AM384" s="11">
        <v>0</v>
      </c>
      <c r="AN384" s="11">
        <v>0</v>
      </c>
      <c r="AO384" s="11">
        <v>0</v>
      </c>
      <c r="AP384" s="11">
        <v>0</v>
      </c>
      <c r="AQ384" s="11">
        <v>1</v>
      </c>
      <c r="AR384" s="11">
        <v>0</v>
      </c>
      <c r="AS384" s="11">
        <v>0</v>
      </c>
      <c r="AT384" s="11">
        <v>0</v>
      </c>
      <c r="AU384" s="22">
        <f>+IFERROR(COUNTIFS('OEN DET'!$H:$H,1,'OEN DET'!$A:$A,CONSOLIDADO!$F384)/COUNTIFS('OEN DET'!$H:$H,"&lt;&gt;",'OEN DET'!$A:$A,CONSOLIDADO!$F384),0)</f>
        <v>1</v>
      </c>
      <c r="AV384" s="22">
        <f>+IFERROR(COUNTIFS('OEN DET'!$H:$H,2,'OEN DET'!$A:$A,CONSOLIDADO!$F384)/COUNTIFS('OEN DET'!$H:$H,"&lt;&gt;",'OEN DET'!$A:$A,CONSOLIDADO!$F384),0)</f>
        <v>0</v>
      </c>
      <c r="AW384" s="22">
        <f>+IFERROR(COUNTIFS('OEN DET'!$H:$H,3,'OEN DET'!$A:$A,CONSOLIDADO!$F384)/COUNTIFS('OEN DET'!$H:$H,"&lt;&gt;",'OEN DET'!$A:$A,CONSOLIDADO!$F384),0)</f>
        <v>0</v>
      </c>
      <c r="AX384" s="22">
        <f>+IFERROR(COUNTIFS('OEN DET'!$J:$J,1,'OEN DET'!$A:$A,CONSOLIDADO!$F384)/COUNTIFS('OEN DET'!$J:$J,"&lt;&gt;",'OEN DET'!$A:$A,CONSOLIDADO!$F384),0)</f>
        <v>1</v>
      </c>
      <c r="AY384" s="22">
        <f>+IFERROR(COUNTIFS('OEN DET'!$J:$J,2,'OEN DET'!$A:$A,CONSOLIDADO!$F384)/COUNTIFS('OEN DET'!$J:$J,"&lt;&gt;",'OEN DET'!$A:$A,CONSOLIDADO!$F384),0)</f>
        <v>0</v>
      </c>
      <c r="AZ384" s="22">
        <f>+IFERROR(COUNTIFS('OEN DET'!$J:$J,3,'OEN DET'!$A:$A,CONSOLIDADO!$F384)/COUNTIFS('OEN DET'!$J:$J,"&lt;&gt;",'OEN DET'!$A:$A,CONSOLIDADO!$F384),0)</f>
        <v>0</v>
      </c>
      <c r="BA384" s="22">
        <f>+IFERROR(COUNTIFS('OEN DET'!$J:$J,4,'OEN DET'!$A:$A,CONSOLIDADO!$F384)/COUNTIFS('OEN DET'!$J:$J,"&lt;&gt;",'OEN DET'!$A:$A,CONSOLIDADO!$F384),0)</f>
        <v>0</v>
      </c>
      <c r="BB384" s="22">
        <f>+IFERROR(COUNTIFS('OEN DET'!$J:$J,5,'OEN DET'!$A:$A,CONSOLIDADO!$F384)/COUNTIFS('OEN DET'!$J:$J,"&lt;&gt;",'OEN DET'!$A:$A,CONSOLIDADO!$F384),0)</f>
        <v>0</v>
      </c>
      <c r="BC384" s="48">
        <v>2</v>
      </c>
    </row>
    <row r="385" spans="1:55" x14ac:dyDescent="0.3">
      <c r="A385" s="11">
        <f>AVERAGEIFS('OEN DET'!B:B,'OEN DET'!A:A,CONSOLIDADO!F385)</f>
        <v>15</v>
      </c>
      <c r="B385" s="11">
        <f>AVERAGEIFS('OEN DET'!F:F,'OEN DET'!A:A,CONSOLIDADO!F385)</f>
        <v>11</v>
      </c>
      <c r="C385" s="43">
        <f t="shared" si="15"/>
        <v>1</v>
      </c>
      <c r="D385" s="43">
        <f t="shared" si="16"/>
        <v>0</v>
      </c>
      <c r="E385" s="2" t="s">
        <v>7708</v>
      </c>
      <c r="F385" s="2">
        <f t="shared" si="17"/>
        <v>384</v>
      </c>
      <c r="G385" s="11">
        <v>0</v>
      </c>
      <c r="H385" s="11">
        <v>0</v>
      </c>
      <c r="I385" s="11">
        <v>0</v>
      </c>
      <c r="J385" s="11">
        <v>0</v>
      </c>
      <c r="K385" s="11">
        <v>0</v>
      </c>
      <c r="L385" s="11">
        <v>0</v>
      </c>
      <c r="M385" s="11">
        <v>0</v>
      </c>
      <c r="N385" s="11">
        <v>0</v>
      </c>
      <c r="O385" s="11">
        <v>0</v>
      </c>
      <c r="P385" s="11">
        <v>0</v>
      </c>
      <c r="Q385" s="11">
        <v>0</v>
      </c>
      <c r="R385" s="11">
        <v>0</v>
      </c>
      <c r="S385" s="11">
        <v>0</v>
      </c>
      <c r="T385" s="11">
        <v>0</v>
      </c>
      <c r="U385" s="11">
        <v>1</v>
      </c>
      <c r="V385" s="11">
        <v>0</v>
      </c>
      <c r="W385" s="11">
        <v>0</v>
      </c>
      <c r="X385" s="11">
        <v>0</v>
      </c>
      <c r="Y385" s="11">
        <v>0</v>
      </c>
      <c r="Z385" s="11">
        <v>0</v>
      </c>
      <c r="AA385" s="11">
        <v>0</v>
      </c>
      <c r="AB385" s="11">
        <v>0</v>
      </c>
      <c r="AC385" s="11">
        <v>0</v>
      </c>
      <c r="AD385" s="11">
        <v>0</v>
      </c>
      <c r="AE385" s="11">
        <v>0</v>
      </c>
      <c r="AF385" s="11">
        <v>0</v>
      </c>
      <c r="AG385" s="11">
        <v>0</v>
      </c>
      <c r="AH385" s="11">
        <v>0</v>
      </c>
      <c r="AI385" s="11">
        <v>0</v>
      </c>
      <c r="AJ385" s="11">
        <v>0</v>
      </c>
      <c r="AK385" s="11">
        <v>0</v>
      </c>
      <c r="AL385" s="11">
        <v>0</v>
      </c>
      <c r="AM385" s="11">
        <v>0</v>
      </c>
      <c r="AN385" s="11">
        <v>0</v>
      </c>
      <c r="AO385" s="11">
        <v>0</v>
      </c>
      <c r="AP385" s="11">
        <v>0</v>
      </c>
      <c r="AQ385" s="11">
        <v>1</v>
      </c>
      <c r="AR385" s="11">
        <v>0</v>
      </c>
      <c r="AS385" s="11">
        <v>0</v>
      </c>
      <c r="AT385" s="11">
        <v>0</v>
      </c>
      <c r="AU385" s="22">
        <f>+IFERROR(COUNTIFS('OEN DET'!$H:$H,1,'OEN DET'!$A:$A,CONSOLIDADO!$F385)/COUNTIFS('OEN DET'!$H:$H,"&lt;&gt;",'OEN DET'!$A:$A,CONSOLIDADO!$F385),0)</f>
        <v>0.8</v>
      </c>
      <c r="AV385" s="22">
        <f>+IFERROR(COUNTIFS('OEN DET'!$H:$H,2,'OEN DET'!$A:$A,CONSOLIDADO!$F385)/COUNTIFS('OEN DET'!$H:$H,"&lt;&gt;",'OEN DET'!$A:$A,CONSOLIDADO!$F385),0)</f>
        <v>0.2</v>
      </c>
      <c r="AW385" s="22">
        <f>+IFERROR(COUNTIFS('OEN DET'!$H:$H,3,'OEN DET'!$A:$A,CONSOLIDADO!$F385)/COUNTIFS('OEN DET'!$H:$H,"&lt;&gt;",'OEN DET'!$A:$A,CONSOLIDADO!$F385),0)</f>
        <v>0</v>
      </c>
      <c r="AX385" s="22">
        <f>+IFERROR(COUNTIFS('OEN DET'!$J:$J,1,'OEN DET'!$A:$A,CONSOLIDADO!$F385)/COUNTIFS('OEN DET'!$J:$J,"&lt;&gt;",'OEN DET'!$A:$A,CONSOLIDADO!$F385),0)</f>
        <v>0</v>
      </c>
      <c r="AY385" s="22">
        <f>+IFERROR(COUNTIFS('OEN DET'!$J:$J,2,'OEN DET'!$A:$A,CONSOLIDADO!$F385)/COUNTIFS('OEN DET'!$J:$J,"&lt;&gt;",'OEN DET'!$A:$A,CONSOLIDADO!$F385),0)</f>
        <v>0</v>
      </c>
      <c r="AZ385" s="22">
        <f>+IFERROR(COUNTIFS('OEN DET'!$J:$J,3,'OEN DET'!$A:$A,CONSOLIDADO!$F385)/COUNTIFS('OEN DET'!$J:$J,"&lt;&gt;",'OEN DET'!$A:$A,CONSOLIDADO!$F385),0)</f>
        <v>0</v>
      </c>
      <c r="BA385" s="22">
        <f>+IFERROR(COUNTIFS('OEN DET'!$J:$J,4,'OEN DET'!$A:$A,CONSOLIDADO!$F385)/COUNTIFS('OEN DET'!$J:$J,"&lt;&gt;",'OEN DET'!$A:$A,CONSOLIDADO!$F385),0)</f>
        <v>0</v>
      </c>
      <c r="BB385" s="22">
        <f>+IFERROR(COUNTIFS('OEN DET'!$J:$J,5,'OEN DET'!$A:$A,CONSOLIDADO!$F385)/COUNTIFS('OEN DET'!$J:$J,"&lt;&gt;",'OEN DET'!$A:$A,CONSOLIDADO!$F385),0)</f>
        <v>0</v>
      </c>
      <c r="BC385" s="48">
        <v>2</v>
      </c>
    </row>
    <row r="386" spans="1:55" x14ac:dyDescent="0.3">
      <c r="A386" s="11">
        <f>AVERAGEIFS('OEN DET'!B:B,'OEN DET'!A:A,CONSOLIDADO!F386)</f>
        <v>15</v>
      </c>
      <c r="B386" s="11">
        <f>AVERAGEIFS('OEN DET'!F:F,'OEN DET'!A:A,CONSOLIDADO!F386)</f>
        <v>8</v>
      </c>
      <c r="C386" s="43">
        <f t="shared" ref="C386:C449" si="18">SUM(AU386:AW386)</f>
        <v>0</v>
      </c>
      <c r="D386" s="43">
        <f t="shared" si="16"/>
        <v>1</v>
      </c>
      <c r="E386" s="2" t="s">
        <v>7708</v>
      </c>
      <c r="F386" s="2">
        <f t="shared" si="17"/>
        <v>385</v>
      </c>
      <c r="G386" s="11">
        <v>0</v>
      </c>
      <c r="H386" s="11">
        <v>0</v>
      </c>
      <c r="I386" s="11">
        <v>0</v>
      </c>
      <c r="J386" s="11">
        <v>0</v>
      </c>
      <c r="K386" s="11">
        <v>0</v>
      </c>
      <c r="L386" s="11">
        <v>0</v>
      </c>
      <c r="M386" s="11">
        <v>0</v>
      </c>
      <c r="N386" s="11">
        <v>0</v>
      </c>
      <c r="O386" s="11">
        <v>0</v>
      </c>
      <c r="P386" s="11">
        <v>0</v>
      </c>
      <c r="Q386" s="11">
        <v>0</v>
      </c>
      <c r="R386" s="11">
        <v>0</v>
      </c>
      <c r="S386" s="11">
        <v>0</v>
      </c>
      <c r="T386" s="11">
        <v>0</v>
      </c>
      <c r="U386" s="11">
        <v>1</v>
      </c>
      <c r="V386" s="11">
        <v>0</v>
      </c>
      <c r="W386" s="11">
        <v>0</v>
      </c>
      <c r="X386" s="11">
        <v>0</v>
      </c>
      <c r="Y386" s="11">
        <v>0</v>
      </c>
      <c r="Z386" s="11">
        <v>0</v>
      </c>
      <c r="AA386" s="11">
        <v>0</v>
      </c>
      <c r="AB386" s="11">
        <v>0</v>
      </c>
      <c r="AC386" s="11">
        <v>0</v>
      </c>
      <c r="AD386" s="11">
        <v>0</v>
      </c>
      <c r="AE386" s="11">
        <v>0</v>
      </c>
      <c r="AF386" s="11">
        <v>0</v>
      </c>
      <c r="AG386" s="11">
        <v>0</v>
      </c>
      <c r="AH386" s="11">
        <v>0</v>
      </c>
      <c r="AI386" s="11">
        <v>0</v>
      </c>
      <c r="AJ386" s="11">
        <v>0</v>
      </c>
      <c r="AK386" s="11">
        <v>0</v>
      </c>
      <c r="AL386" s="11">
        <v>0</v>
      </c>
      <c r="AM386" s="11">
        <v>0</v>
      </c>
      <c r="AN386" s="11">
        <v>1</v>
      </c>
      <c r="AO386" s="11">
        <v>0</v>
      </c>
      <c r="AP386" s="11">
        <v>0</v>
      </c>
      <c r="AQ386" s="11">
        <v>0</v>
      </c>
      <c r="AR386" s="11">
        <v>0</v>
      </c>
      <c r="AS386" s="11">
        <v>0</v>
      </c>
      <c r="AT386" s="11">
        <v>0</v>
      </c>
      <c r="AU386" s="22">
        <f>+IFERROR(COUNTIFS('OEN DET'!$H:$H,1,'OEN DET'!$A:$A,CONSOLIDADO!$F386)/COUNTIFS('OEN DET'!$H:$H,"&lt;&gt;",'OEN DET'!$A:$A,CONSOLIDADO!$F386),0)</f>
        <v>0</v>
      </c>
      <c r="AV386" s="22">
        <f>+IFERROR(COUNTIFS('OEN DET'!$H:$H,2,'OEN DET'!$A:$A,CONSOLIDADO!$F386)/COUNTIFS('OEN DET'!$H:$H,"&lt;&gt;",'OEN DET'!$A:$A,CONSOLIDADO!$F386),0)</f>
        <v>0</v>
      </c>
      <c r="AW386" s="22">
        <f>+IFERROR(COUNTIFS('OEN DET'!$H:$H,3,'OEN DET'!$A:$A,CONSOLIDADO!$F386)/COUNTIFS('OEN DET'!$H:$H,"&lt;&gt;",'OEN DET'!$A:$A,CONSOLIDADO!$F386),0)</f>
        <v>0</v>
      </c>
      <c r="AX386" s="22">
        <f>+IFERROR(COUNTIFS('OEN DET'!$J:$J,1,'OEN DET'!$A:$A,CONSOLIDADO!$F386)/COUNTIFS('OEN DET'!$J:$J,"&lt;&gt;",'OEN DET'!$A:$A,CONSOLIDADO!$F386),0)</f>
        <v>0</v>
      </c>
      <c r="AY386" s="22">
        <f>+IFERROR(COUNTIFS('OEN DET'!$J:$J,2,'OEN DET'!$A:$A,CONSOLIDADO!$F386)/COUNTIFS('OEN DET'!$J:$J,"&lt;&gt;",'OEN DET'!$A:$A,CONSOLIDADO!$F386),0)</f>
        <v>0.5</v>
      </c>
      <c r="AZ386" s="22">
        <f>+IFERROR(COUNTIFS('OEN DET'!$J:$J,3,'OEN DET'!$A:$A,CONSOLIDADO!$F386)/COUNTIFS('OEN DET'!$J:$J,"&lt;&gt;",'OEN DET'!$A:$A,CONSOLIDADO!$F386),0)</f>
        <v>0.5</v>
      </c>
      <c r="BA386" s="22">
        <f>+IFERROR(COUNTIFS('OEN DET'!$J:$J,4,'OEN DET'!$A:$A,CONSOLIDADO!$F386)/COUNTIFS('OEN DET'!$J:$J,"&lt;&gt;",'OEN DET'!$A:$A,CONSOLIDADO!$F386),0)</f>
        <v>0</v>
      </c>
      <c r="BB386" s="22">
        <f>+IFERROR(COUNTIFS('OEN DET'!$J:$J,5,'OEN DET'!$A:$A,CONSOLIDADO!$F386)/COUNTIFS('OEN DET'!$J:$J,"&lt;&gt;",'OEN DET'!$A:$A,CONSOLIDADO!$F386),0)</f>
        <v>0</v>
      </c>
      <c r="BC386" s="48">
        <v>5</v>
      </c>
    </row>
    <row r="387" spans="1:55" x14ac:dyDescent="0.3">
      <c r="A387" s="11">
        <f>AVERAGEIFS('OEN DET'!B:B,'OEN DET'!A:A,CONSOLIDADO!F387)</f>
        <v>15</v>
      </c>
      <c r="B387" s="11">
        <f>AVERAGEIFS('OEN DET'!F:F,'OEN DET'!A:A,CONSOLIDADO!F387)</f>
        <v>1</v>
      </c>
      <c r="C387" s="43">
        <f t="shared" si="18"/>
        <v>1</v>
      </c>
      <c r="D387" s="43">
        <f t="shared" ref="D387:D450" si="19">SUM(AX387:BB387)</f>
        <v>0</v>
      </c>
      <c r="E387" s="2" t="s">
        <v>7708</v>
      </c>
      <c r="F387" s="2">
        <f t="shared" ref="F387:F450" si="20">IF(E387=E386,F386+1,1)</f>
        <v>386</v>
      </c>
      <c r="G387" s="11">
        <v>0</v>
      </c>
      <c r="H387" s="11">
        <v>0</v>
      </c>
      <c r="I387" s="11">
        <v>0</v>
      </c>
      <c r="J387" s="11">
        <v>0</v>
      </c>
      <c r="K387" s="11">
        <v>0</v>
      </c>
      <c r="L387" s="11">
        <v>0</v>
      </c>
      <c r="M387" s="11">
        <v>0</v>
      </c>
      <c r="N387" s="11">
        <v>0</v>
      </c>
      <c r="O387" s="11">
        <v>0</v>
      </c>
      <c r="P387" s="11">
        <v>0</v>
      </c>
      <c r="Q387" s="11">
        <v>0</v>
      </c>
      <c r="R387" s="11">
        <v>0</v>
      </c>
      <c r="S387" s="11">
        <v>0</v>
      </c>
      <c r="T387" s="11">
        <v>0</v>
      </c>
      <c r="U387" s="11">
        <v>1</v>
      </c>
      <c r="V387" s="11">
        <v>0</v>
      </c>
      <c r="W387" s="11">
        <v>0</v>
      </c>
      <c r="X387" s="11">
        <v>0</v>
      </c>
      <c r="Y387" s="11">
        <v>0</v>
      </c>
      <c r="Z387" s="11">
        <v>0</v>
      </c>
      <c r="AA387" s="11">
        <v>0</v>
      </c>
      <c r="AB387" s="11">
        <v>0</v>
      </c>
      <c r="AC387" s="11">
        <v>0</v>
      </c>
      <c r="AD387" s="11">
        <v>0</v>
      </c>
      <c r="AE387" s="11">
        <v>0</v>
      </c>
      <c r="AF387" s="11">
        <v>0</v>
      </c>
      <c r="AG387" s="11">
        <v>1</v>
      </c>
      <c r="AH387" s="11">
        <v>0</v>
      </c>
      <c r="AI387" s="11">
        <v>0</v>
      </c>
      <c r="AJ387" s="11">
        <v>0</v>
      </c>
      <c r="AK387" s="11">
        <v>0</v>
      </c>
      <c r="AL387" s="11">
        <v>0</v>
      </c>
      <c r="AM387" s="11">
        <v>0</v>
      </c>
      <c r="AN387" s="11">
        <v>0</v>
      </c>
      <c r="AO387" s="11">
        <v>0</v>
      </c>
      <c r="AP387" s="11">
        <v>0</v>
      </c>
      <c r="AQ387" s="11">
        <v>0</v>
      </c>
      <c r="AR387" s="11">
        <v>0</v>
      </c>
      <c r="AS387" s="11">
        <v>0</v>
      </c>
      <c r="AT387" s="11">
        <v>0</v>
      </c>
      <c r="AU387" s="22">
        <f>+IFERROR(COUNTIFS('OEN DET'!$H:$H,1,'OEN DET'!$A:$A,CONSOLIDADO!$F387)/COUNTIFS('OEN DET'!$H:$H,"&lt;&gt;",'OEN DET'!$A:$A,CONSOLIDADO!$F387),0)</f>
        <v>0</v>
      </c>
      <c r="AV387" s="22">
        <f>+IFERROR(COUNTIFS('OEN DET'!$H:$H,2,'OEN DET'!$A:$A,CONSOLIDADO!$F387)/COUNTIFS('OEN DET'!$H:$H,"&lt;&gt;",'OEN DET'!$A:$A,CONSOLIDADO!$F387),0)</f>
        <v>0.5</v>
      </c>
      <c r="AW387" s="22">
        <f>+IFERROR(COUNTIFS('OEN DET'!$H:$H,3,'OEN DET'!$A:$A,CONSOLIDADO!$F387)/COUNTIFS('OEN DET'!$H:$H,"&lt;&gt;",'OEN DET'!$A:$A,CONSOLIDADO!$F387),0)</f>
        <v>0.5</v>
      </c>
      <c r="AX387" s="22">
        <f>+IFERROR(COUNTIFS('OEN DET'!$J:$J,1,'OEN DET'!$A:$A,CONSOLIDADO!$F387)/COUNTIFS('OEN DET'!$J:$J,"&lt;&gt;",'OEN DET'!$A:$A,CONSOLIDADO!$F387),0)</f>
        <v>0</v>
      </c>
      <c r="AY387" s="22">
        <f>+IFERROR(COUNTIFS('OEN DET'!$J:$J,2,'OEN DET'!$A:$A,CONSOLIDADO!$F387)/COUNTIFS('OEN DET'!$J:$J,"&lt;&gt;",'OEN DET'!$A:$A,CONSOLIDADO!$F387),0)</f>
        <v>0</v>
      </c>
      <c r="AZ387" s="22">
        <f>+IFERROR(COUNTIFS('OEN DET'!$J:$J,3,'OEN DET'!$A:$A,CONSOLIDADO!$F387)/COUNTIFS('OEN DET'!$J:$J,"&lt;&gt;",'OEN DET'!$A:$A,CONSOLIDADO!$F387),0)</f>
        <v>0</v>
      </c>
      <c r="BA387" s="22">
        <f>+IFERROR(COUNTIFS('OEN DET'!$J:$J,4,'OEN DET'!$A:$A,CONSOLIDADO!$F387)/COUNTIFS('OEN DET'!$J:$J,"&lt;&gt;",'OEN DET'!$A:$A,CONSOLIDADO!$F387),0)</f>
        <v>0</v>
      </c>
      <c r="BB387" s="22">
        <f>+IFERROR(COUNTIFS('OEN DET'!$J:$J,5,'OEN DET'!$A:$A,CONSOLIDADO!$F387)/COUNTIFS('OEN DET'!$J:$J,"&lt;&gt;",'OEN DET'!$A:$A,CONSOLIDADO!$F387),0)</f>
        <v>0</v>
      </c>
      <c r="BC387" s="48">
        <v>4</v>
      </c>
    </row>
    <row r="388" spans="1:55" x14ac:dyDescent="0.3">
      <c r="A388" s="11">
        <f>AVERAGEIFS('OEN DET'!B:B,'OEN DET'!A:A,CONSOLIDADO!F388)</f>
        <v>15</v>
      </c>
      <c r="B388" s="11">
        <f>AVERAGEIFS('OEN DET'!F:F,'OEN DET'!A:A,CONSOLIDADO!F388)</f>
        <v>2</v>
      </c>
      <c r="C388" s="43">
        <f t="shared" si="18"/>
        <v>0</v>
      </c>
      <c r="D388" s="43">
        <f t="shared" si="19"/>
        <v>1</v>
      </c>
      <c r="E388" s="2" t="s">
        <v>7708</v>
      </c>
      <c r="F388" s="2">
        <f t="shared" si="20"/>
        <v>387</v>
      </c>
      <c r="G388" s="11">
        <v>0</v>
      </c>
      <c r="H388" s="11">
        <v>0</v>
      </c>
      <c r="I388" s="11">
        <v>0</v>
      </c>
      <c r="J388" s="11">
        <v>0</v>
      </c>
      <c r="K388" s="11">
        <v>0</v>
      </c>
      <c r="L388" s="11">
        <v>0</v>
      </c>
      <c r="M388" s="11">
        <v>0</v>
      </c>
      <c r="N388" s="11">
        <v>0</v>
      </c>
      <c r="O388" s="11">
        <v>0</v>
      </c>
      <c r="P388" s="11">
        <v>0</v>
      </c>
      <c r="Q388" s="11">
        <v>0</v>
      </c>
      <c r="R388" s="11">
        <v>0</v>
      </c>
      <c r="S388" s="11">
        <v>0</v>
      </c>
      <c r="T388" s="11">
        <v>0</v>
      </c>
      <c r="U388" s="11">
        <v>1</v>
      </c>
      <c r="V388" s="11">
        <v>0</v>
      </c>
      <c r="W388" s="11">
        <v>0</v>
      </c>
      <c r="X388" s="11">
        <v>0</v>
      </c>
      <c r="Y388" s="11">
        <v>0</v>
      </c>
      <c r="Z388" s="11">
        <v>0</v>
      </c>
      <c r="AA388" s="11">
        <v>0</v>
      </c>
      <c r="AB388" s="11">
        <v>0</v>
      </c>
      <c r="AC388" s="11">
        <v>0</v>
      </c>
      <c r="AD388" s="11">
        <v>0</v>
      </c>
      <c r="AE388" s="11">
        <v>0</v>
      </c>
      <c r="AF388" s="11">
        <v>0</v>
      </c>
      <c r="AG388" s="11">
        <v>0</v>
      </c>
      <c r="AH388" s="11">
        <v>1</v>
      </c>
      <c r="AI388" s="11">
        <v>0</v>
      </c>
      <c r="AJ388" s="11">
        <v>0</v>
      </c>
      <c r="AK388" s="11">
        <v>0</v>
      </c>
      <c r="AL388" s="11">
        <v>0</v>
      </c>
      <c r="AM388" s="11">
        <v>0</v>
      </c>
      <c r="AN388" s="11">
        <v>0</v>
      </c>
      <c r="AO388" s="11">
        <v>0</v>
      </c>
      <c r="AP388" s="11">
        <v>0</v>
      </c>
      <c r="AQ388" s="11">
        <v>0</v>
      </c>
      <c r="AR388" s="11">
        <v>0</v>
      </c>
      <c r="AS388" s="11">
        <v>0</v>
      </c>
      <c r="AT388" s="11">
        <v>0</v>
      </c>
      <c r="AU388" s="22">
        <f>+IFERROR(COUNTIFS('OEN DET'!$H:$H,1,'OEN DET'!$A:$A,CONSOLIDADO!$F388)/COUNTIFS('OEN DET'!$H:$H,"&lt;&gt;",'OEN DET'!$A:$A,CONSOLIDADO!$F388),0)</f>
        <v>0</v>
      </c>
      <c r="AV388" s="22">
        <f>+IFERROR(COUNTIFS('OEN DET'!$H:$H,2,'OEN DET'!$A:$A,CONSOLIDADO!$F388)/COUNTIFS('OEN DET'!$H:$H,"&lt;&gt;",'OEN DET'!$A:$A,CONSOLIDADO!$F388),0)</f>
        <v>0</v>
      </c>
      <c r="AW388" s="22">
        <f>+IFERROR(COUNTIFS('OEN DET'!$H:$H,3,'OEN DET'!$A:$A,CONSOLIDADO!$F388)/COUNTIFS('OEN DET'!$H:$H,"&lt;&gt;",'OEN DET'!$A:$A,CONSOLIDADO!$F388),0)</f>
        <v>0</v>
      </c>
      <c r="AX388" s="22">
        <f>+IFERROR(COUNTIFS('OEN DET'!$J:$J,1,'OEN DET'!$A:$A,CONSOLIDADO!$F388)/COUNTIFS('OEN DET'!$J:$J,"&lt;&gt;",'OEN DET'!$A:$A,CONSOLIDADO!$F388),0)</f>
        <v>0</v>
      </c>
      <c r="AY388" s="22">
        <f>+IFERROR(COUNTIFS('OEN DET'!$J:$J,2,'OEN DET'!$A:$A,CONSOLIDADO!$F388)/COUNTIFS('OEN DET'!$J:$J,"&lt;&gt;",'OEN DET'!$A:$A,CONSOLIDADO!$F388),0)</f>
        <v>1</v>
      </c>
      <c r="AZ388" s="22">
        <f>+IFERROR(COUNTIFS('OEN DET'!$J:$J,3,'OEN DET'!$A:$A,CONSOLIDADO!$F388)/COUNTIFS('OEN DET'!$J:$J,"&lt;&gt;",'OEN DET'!$A:$A,CONSOLIDADO!$F388),0)</f>
        <v>0</v>
      </c>
      <c r="BA388" s="22">
        <f>+IFERROR(COUNTIFS('OEN DET'!$J:$J,4,'OEN DET'!$A:$A,CONSOLIDADO!$F388)/COUNTIFS('OEN DET'!$J:$J,"&lt;&gt;",'OEN DET'!$A:$A,CONSOLIDADO!$F388),0)</f>
        <v>0</v>
      </c>
      <c r="BB388" s="22">
        <f>+IFERROR(COUNTIFS('OEN DET'!$J:$J,5,'OEN DET'!$A:$A,CONSOLIDADO!$F388)/COUNTIFS('OEN DET'!$J:$J,"&lt;&gt;",'OEN DET'!$A:$A,CONSOLIDADO!$F388),0)</f>
        <v>0</v>
      </c>
      <c r="BC388" s="48">
        <v>5</v>
      </c>
    </row>
    <row r="389" spans="1:55" x14ac:dyDescent="0.3">
      <c r="A389" s="11">
        <f>AVERAGEIFS('OEN DET'!B:B,'OEN DET'!A:A,CONSOLIDADO!F389)</f>
        <v>15</v>
      </c>
      <c r="B389" s="11">
        <f>AVERAGEIFS('OEN DET'!F:F,'OEN DET'!A:A,CONSOLIDADO!F389)</f>
        <v>2</v>
      </c>
      <c r="C389" s="43">
        <f t="shared" si="18"/>
        <v>0</v>
      </c>
      <c r="D389" s="43">
        <f t="shared" si="19"/>
        <v>1</v>
      </c>
      <c r="E389" s="2" t="s">
        <v>7708</v>
      </c>
      <c r="F389" s="2">
        <f t="shared" si="20"/>
        <v>388</v>
      </c>
      <c r="G389" s="11">
        <v>0</v>
      </c>
      <c r="H389" s="11">
        <v>0</v>
      </c>
      <c r="I389" s="11">
        <v>0</v>
      </c>
      <c r="J389" s="11">
        <v>0</v>
      </c>
      <c r="K389" s="11">
        <v>0</v>
      </c>
      <c r="L389" s="11">
        <v>0</v>
      </c>
      <c r="M389" s="11">
        <v>0</v>
      </c>
      <c r="N389" s="11">
        <v>0</v>
      </c>
      <c r="O389" s="11">
        <v>0</v>
      </c>
      <c r="P389" s="11">
        <v>0</v>
      </c>
      <c r="Q389" s="11">
        <v>0</v>
      </c>
      <c r="R389" s="11">
        <v>0</v>
      </c>
      <c r="S389" s="11">
        <v>0</v>
      </c>
      <c r="T389" s="11">
        <v>0</v>
      </c>
      <c r="U389" s="11">
        <v>1</v>
      </c>
      <c r="V389" s="11">
        <v>0</v>
      </c>
      <c r="W389" s="11">
        <v>0</v>
      </c>
      <c r="X389" s="11">
        <v>0</v>
      </c>
      <c r="Y389" s="11">
        <v>0</v>
      </c>
      <c r="Z389" s="11">
        <v>0</v>
      </c>
      <c r="AA389" s="11">
        <v>0</v>
      </c>
      <c r="AB389" s="11">
        <v>0</v>
      </c>
      <c r="AC389" s="11">
        <v>0</v>
      </c>
      <c r="AD389" s="11">
        <v>0</v>
      </c>
      <c r="AE389" s="11">
        <v>0</v>
      </c>
      <c r="AF389" s="11">
        <v>0</v>
      </c>
      <c r="AG389" s="11">
        <v>0</v>
      </c>
      <c r="AH389" s="11">
        <v>1</v>
      </c>
      <c r="AI389" s="11">
        <v>0</v>
      </c>
      <c r="AJ389" s="11">
        <v>0</v>
      </c>
      <c r="AK389" s="11">
        <v>0</v>
      </c>
      <c r="AL389" s="11">
        <v>0</v>
      </c>
      <c r="AM389" s="11">
        <v>0</v>
      </c>
      <c r="AN389" s="11">
        <v>0</v>
      </c>
      <c r="AO389" s="11">
        <v>0</v>
      </c>
      <c r="AP389" s="11">
        <v>0</v>
      </c>
      <c r="AQ389" s="11">
        <v>0</v>
      </c>
      <c r="AR389" s="11">
        <v>0</v>
      </c>
      <c r="AS389" s="11">
        <v>0</v>
      </c>
      <c r="AT389" s="11">
        <v>0</v>
      </c>
      <c r="AU389" s="22">
        <f>+IFERROR(COUNTIFS('OEN DET'!$H:$H,1,'OEN DET'!$A:$A,CONSOLIDADO!$F389)/COUNTIFS('OEN DET'!$H:$H,"&lt;&gt;",'OEN DET'!$A:$A,CONSOLIDADO!$F389),0)</f>
        <v>0</v>
      </c>
      <c r="AV389" s="22">
        <f>+IFERROR(COUNTIFS('OEN DET'!$H:$H,2,'OEN DET'!$A:$A,CONSOLIDADO!$F389)/COUNTIFS('OEN DET'!$H:$H,"&lt;&gt;",'OEN DET'!$A:$A,CONSOLIDADO!$F389),0)</f>
        <v>0</v>
      </c>
      <c r="AW389" s="22">
        <f>+IFERROR(COUNTIFS('OEN DET'!$H:$H,3,'OEN DET'!$A:$A,CONSOLIDADO!$F389)/COUNTIFS('OEN DET'!$H:$H,"&lt;&gt;",'OEN DET'!$A:$A,CONSOLIDADO!$F389),0)</f>
        <v>0</v>
      </c>
      <c r="AX389" s="22">
        <f>+IFERROR(COUNTIFS('OEN DET'!$J:$J,1,'OEN DET'!$A:$A,CONSOLIDADO!$F389)/COUNTIFS('OEN DET'!$J:$J,"&lt;&gt;",'OEN DET'!$A:$A,CONSOLIDADO!$F389),0)</f>
        <v>1</v>
      </c>
      <c r="AY389" s="22">
        <f>+IFERROR(COUNTIFS('OEN DET'!$J:$J,2,'OEN DET'!$A:$A,CONSOLIDADO!$F389)/COUNTIFS('OEN DET'!$J:$J,"&lt;&gt;",'OEN DET'!$A:$A,CONSOLIDADO!$F389),0)</f>
        <v>0</v>
      </c>
      <c r="AZ389" s="22">
        <f>+IFERROR(COUNTIFS('OEN DET'!$J:$J,3,'OEN DET'!$A:$A,CONSOLIDADO!$F389)/COUNTIFS('OEN DET'!$J:$J,"&lt;&gt;",'OEN DET'!$A:$A,CONSOLIDADO!$F389),0)</f>
        <v>0</v>
      </c>
      <c r="BA389" s="22">
        <f>+IFERROR(COUNTIFS('OEN DET'!$J:$J,4,'OEN DET'!$A:$A,CONSOLIDADO!$F389)/COUNTIFS('OEN DET'!$J:$J,"&lt;&gt;",'OEN DET'!$A:$A,CONSOLIDADO!$F389),0)</f>
        <v>0</v>
      </c>
      <c r="BB389" s="22">
        <f>+IFERROR(COUNTIFS('OEN DET'!$J:$J,5,'OEN DET'!$A:$A,CONSOLIDADO!$F389)/COUNTIFS('OEN DET'!$J:$J,"&lt;&gt;",'OEN DET'!$A:$A,CONSOLIDADO!$F389),0)</f>
        <v>0</v>
      </c>
      <c r="BC389" s="48">
        <v>5</v>
      </c>
    </row>
    <row r="390" spans="1:55" x14ac:dyDescent="0.3">
      <c r="A390" s="11">
        <f>AVERAGEIFS('OEN DET'!B:B,'OEN DET'!A:A,CONSOLIDADO!F390)</f>
        <v>16</v>
      </c>
      <c r="B390" s="11">
        <f>AVERAGEIFS('OEN DET'!F:F,'OEN DET'!A:A,CONSOLIDADO!F390)</f>
        <v>8</v>
      </c>
      <c r="C390" s="43">
        <f t="shared" si="18"/>
        <v>1</v>
      </c>
      <c r="D390" s="43">
        <f t="shared" si="19"/>
        <v>0</v>
      </c>
      <c r="E390" s="2" t="s">
        <v>7708</v>
      </c>
      <c r="F390" s="2">
        <f t="shared" si="20"/>
        <v>389</v>
      </c>
      <c r="G390" s="11">
        <v>0</v>
      </c>
      <c r="H390" s="11">
        <v>0</v>
      </c>
      <c r="I390" s="11">
        <v>0</v>
      </c>
      <c r="J390" s="11">
        <v>0</v>
      </c>
      <c r="K390" s="11">
        <v>0</v>
      </c>
      <c r="L390" s="11">
        <v>0</v>
      </c>
      <c r="M390" s="11">
        <v>0</v>
      </c>
      <c r="N390" s="11">
        <v>0</v>
      </c>
      <c r="O390" s="11">
        <v>0</v>
      </c>
      <c r="P390" s="11">
        <v>0</v>
      </c>
      <c r="Q390" s="11">
        <v>0</v>
      </c>
      <c r="R390" s="11">
        <v>0</v>
      </c>
      <c r="S390" s="11">
        <v>0</v>
      </c>
      <c r="T390" s="11">
        <v>0</v>
      </c>
      <c r="U390" s="11">
        <v>0</v>
      </c>
      <c r="V390" s="11">
        <v>1</v>
      </c>
      <c r="W390" s="11">
        <v>0</v>
      </c>
      <c r="X390" s="11">
        <v>0</v>
      </c>
      <c r="Y390" s="11">
        <v>0</v>
      </c>
      <c r="Z390" s="11">
        <v>0</v>
      </c>
      <c r="AA390" s="11">
        <v>0</v>
      </c>
      <c r="AB390" s="11">
        <v>0</v>
      </c>
      <c r="AC390" s="11">
        <v>0</v>
      </c>
      <c r="AD390" s="11">
        <v>0</v>
      </c>
      <c r="AE390" s="11">
        <v>0</v>
      </c>
      <c r="AF390" s="11">
        <v>0</v>
      </c>
      <c r="AG390" s="11">
        <v>0</v>
      </c>
      <c r="AH390" s="11">
        <v>0</v>
      </c>
      <c r="AI390" s="11">
        <v>0</v>
      </c>
      <c r="AJ390" s="11">
        <v>0</v>
      </c>
      <c r="AK390" s="11">
        <v>0</v>
      </c>
      <c r="AL390" s="11">
        <v>0</v>
      </c>
      <c r="AM390" s="11">
        <v>0</v>
      </c>
      <c r="AN390" s="11">
        <v>1</v>
      </c>
      <c r="AO390" s="11">
        <v>0</v>
      </c>
      <c r="AP390" s="11">
        <v>0</v>
      </c>
      <c r="AQ390" s="11">
        <v>0</v>
      </c>
      <c r="AR390" s="11">
        <v>0</v>
      </c>
      <c r="AS390" s="11">
        <v>0</v>
      </c>
      <c r="AT390" s="11">
        <v>0</v>
      </c>
      <c r="AU390" s="22">
        <f>+IFERROR(COUNTIFS('OEN DET'!$H:$H,1,'OEN DET'!$A:$A,CONSOLIDADO!$F390)/COUNTIFS('OEN DET'!$H:$H,"&lt;&gt;",'OEN DET'!$A:$A,CONSOLIDADO!$F390),0)</f>
        <v>0.44444444444444442</v>
      </c>
      <c r="AV390" s="22">
        <f>+IFERROR(COUNTIFS('OEN DET'!$H:$H,2,'OEN DET'!$A:$A,CONSOLIDADO!$F390)/COUNTIFS('OEN DET'!$H:$H,"&lt;&gt;",'OEN DET'!$A:$A,CONSOLIDADO!$F390),0)</f>
        <v>0.55555555555555558</v>
      </c>
      <c r="AW390" s="22">
        <f>+IFERROR(COUNTIFS('OEN DET'!$H:$H,3,'OEN DET'!$A:$A,CONSOLIDADO!$F390)/COUNTIFS('OEN DET'!$H:$H,"&lt;&gt;",'OEN DET'!$A:$A,CONSOLIDADO!$F390),0)</f>
        <v>0</v>
      </c>
      <c r="AX390" s="22">
        <f>+IFERROR(COUNTIFS('OEN DET'!$J:$J,1,'OEN DET'!$A:$A,CONSOLIDADO!$F390)/COUNTIFS('OEN DET'!$J:$J,"&lt;&gt;",'OEN DET'!$A:$A,CONSOLIDADO!$F390),0)</f>
        <v>0</v>
      </c>
      <c r="AY390" s="22">
        <f>+IFERROR(COUNTIFS('OEN DET'!$J:$J,2,'OEN DET'!$A:$A,CONSOLIDADO!$F390)/COUNTIFS('OEN DET'!$J:$J,"&lt;&gt;",'OEN DET'!$A:$A,CONSOLIDADO!$F390),0)</f>
        <v>0</v>
      </c>
      <c r="AZ390" s="22">
        <f>+IFERROR(COUNTIFS('OEN DET'!$J:$J,3,'OEN DET'!$A:$A,CONSOLIDADO!$F390)/COUNTIFS('OEN DET'!$J:$J,"&lt;&gt;",'OEN DET'!$A:$A,CONSOLIDADO!$F390),0)</f>
        <v>0</v>
      </c>
      <c r="BA390" s="22">
        <f>+IFERROR(COUNTIFS('OEN DET'!$J:$J,4,'OEN DET'!$A:$A,CONSOLIDADO!$F390)/COUNTIFS('OEN DET'!$J:$J,"&lt;&gt;",'OEN DET'!$A:$A,CONSOLIDADO!$F390),0)</f>
        <v>0</v>
      </c>
      <c r="BB390" s="22">
        <f>+IFERROR(COUNTIFS('OEN DET'!$J:$J,5,'OEN DET'!$A:$A,CONSOLIDADO!$F390)/COUNTIFS('OEN DET'!$J:$J,"&lt;&gt;",'OEN DET'!$A:$A,CONSOLIDADO!$F390),0)</f>
        <v>0</v>
      </c>
      <c r="BC390" s="48">
        <v>1</v>
      </c>
    </row>
    <row r="391" spans="1:55" x14ac:dyDescent="0.3">
      <c r="A391" s="11">
        <f>AVERAGEIFS('OEN DET'!B:B,'OEN DET'!A:A,CONSOLIDADO!F391)</f>
        <v>16</v>
      </c>
      <c r="B391" s="11">
        <f>AVERAGEIFS('OEN DET'!F:F,'OEN DET'!A:A,CONSOLIDADO!F391)</f>
        <v>10</v>
      </c>
      <c r="C391" s="43">
        <f t="shared" si="18"/>
        <v>1</v>
      </c>
      <c r="D391" s="43">
        <f t="shared" si="19"/>
        <v>0</v>
      </c>
      <c r="E391" s="2" t="s">
        <v>7708</v>
      </c>
      <c r="F391" s="2">
        <f t="shared" si="20"/>
        <v>390</v>
      </c>
      <c r="G391" s="11">
        <v>0</v>
      </c>
      <c r="H391" s="11">
        <v>0</v>
      </c>
      <c r="I391" s="11">
        <v>0</v>
      </c>
      <c r="J391" s="11">
        <v>0</v>
      </c>
      <c r="K391" s="11">
        <v>0</v>
      </c>
      <c r="L391" s="11">
        <v>0</v>
      </c>
      <c r="M391" s="11">
        <v>0</v>
      </c>
      <c r="N391" s="11">
        <v>0</v>
      </c>
      <c r="O391" s="11">
        <v>0</v>
      </c>
      <c r="P391" s="11">
        <v>0</v>
      </c>
      <c r="Q391" s="11">
        <v>0</v>
      </c>
      <c r="R391" s="11">
        <v>0</v>
      </c>
      <c r="S391" s="11">
        <v>0</v>
      </c>
      <c r="T391" s="11">
        <v>0</v>
      </c>
      <c r="U391" s="11">
        <v>0</v>
      </c>
      <c r="V391" s="11">
        <v>1</v>
      </c>
      <c r="W391" s="11">
        <v>0</v>
      </c>
      <c r="X391" s="11">
        <v>0</v>
      </c>
      <c r="Y391" s="11">
        <v>0</v>
      </c>
      <c r="Z391" s="11">
        <v>0</v>
      </c>
      <c r="AA391" s="11">
        <v>0</v>
      </c>
      <c r="AB391" s="11">
        <v>0</v>
      </c>
      <c r="AC391" s="11">
        <v>0</v>
      </c>
      <c r="AD391" s="11">
        <v>0</v>
      </c>
      <c r="AE391" s="11">
        <v>0</v>
      </c>
      <c r="AF391" s="11">
        <v>0</v>
      </c>
      <c r="AG391" s="11">
        <v>0</v>
      </c>
      <c r="AH391" s="11">
        <v>0</v>
      </c>
      <c r="AI391" s="11">
        <v>0</v>
      </c>
      <c r="AJ391" s="11">
        <v>0</v>
      </c>
      <c r="AK391" s="11">
        <v>0</v>
      </c>
      <c r="AL391" s="11">
        <v>0</v>
      </c>
      <c r="AM391" s="11">
        <v>0</v>
      </c>
      <c r="AN391" s="11">
        <v>0</v>
      </c>
      <c r="AO391" s="11">
        <v>0</v>
      </c>
      <c r="AP391" s="11">
        <v>1</v>
      </c>
      <c r="AQ391" s="11">
        <v>0</v>
      </c>
      <c r="AR391" s="11">
        <v>0</v>
      </c>
      <c r="AS391" s="11">
        <v>0</v>
      </c>
      <c r="AT391" s="11">
        <v>0</v>
      </c>
      <c r="AU391" s="22">
        <f>+IFERROR(COUNTIFS('OEN DET'!$H:$H,1,'OEN DET'!$A:$A,CONSOLIDADO!$F391)/COUNTIFS('OEN DET'!$H:$H,"&lt;&gt;",'OEN DET'!$A:$A,CONSOLIDADO!$F391),0)</f>
        <v>0</v>
      </c>
      <c r="AV391" s="22">
        <f>+IFERROR(COUNTIFS('OEN DET'!$H:$H,2,'OEN DET'!$A:$A,CONSOLIDADO!$F391)/COUNTIFS('OEN DET'!$H:$H,"&lt;&gt;",'OEN DET'!$A:$A,CONSOLIDADO!$F391),0)</f>
        <v>1</v>
      </c>
      <c r="AW391" s="22">
        <f>+IFERROR(COUNTIFS('OEN DET'!$H:$H,3,'OEN DET'!$A:$A,CONSOLIDADO!$F391)/COUNTIFS('OEN DET'!$H:$H,"&lt;&gt;",'OEN DET'!$A:$A,CONSOLIDADO!$F391),0)</f>
        <v>0</v>
      </c>
      <c r="AX391" s="22">
        <f>+IFERROR(COUNTIFS('OEN DET'!$J:$J,1,'OEN DET'!$A:$A,CONSOLIDADO!$F391)/COUNTIFS('OEN DET'!$J:$J,"&lt;&gt;",'OEN DET'!$A:$A,CONSOLIDADO!$F391),0)</f>
        <v>0</v>
      </c>
      <c r="AY391" s="22">
        <f>+IFERROR(COUNTIFS('OEN DET'!$J:$J,2,'OEN DET'!$A:$A,CONSOLIDADO!$F391)/COUNTIFS('OEN DET'!$J:$J,"&lt;&gt;",'OEN DET'!$A:$A,CONSOLIDADO!$F391),0)</f>
        <v>0</v>
      </c>
      <c r="AZ391" s="22">
        <f>+IFERROR(COUNTIFS('OEN DET'!$J:$J,3,'OEN DET'!$A:$A,CONSOLIDADO!$F391)/COUNTIFS('OEN DET'!$J:$J,"&lt;&gt;",'OEN DET'!$A:$A,CONSOLIDADO!$F391),0)</f>
        <v>0</v>
      </c>
      <c r="BA391" s="22">
        <f>+IFERROR(COUNTIFS('OEN DET'!$J:$J,4,'OEN DET'!$A:$A,CONSOLIDADO!$F391)/COUNTIFS('OEN DET'!$J:$J,"&lt;&gt;",'OEN DET'!$A:$A,CONSOLIDADO!$F391),0)</f>
        <v>0</v>
      </c>
      <c r="BB391" s="22">
        <f>+IFERROR(COUNTIFS('OEN DET'!$J:$J,5,'OEN DET'!$A:$A,CONSOLIDADO!$F391)/COUNTIFS('OEN DET'!$J:$J,"&lt;&gt;",'OEN DET'!$A:$A,CONSOLIDADO!$F391),0)</f>
        <v>0</v>
      </c>
      <c r="BC391" s="48">
        <v>3</v>
      </c>
    </row>
    <row r="392" spans="1:55" x14ac:dyDescent="0.3">
      <c r="A392" s="11">
        <f>AVERAGEIFS('OEN DET'!B:B,'OEN DET'!A:A,CONSOLIDADO!F392)</f>
        <v>15</v>
      </c>
      <c r="B392" s="11">
        <f>AVERAGEIFS('OEN DET'!F:F,'OEN DET'!A:A,CONSOLIDADO!F392)</f>
        <v>11</v>
      </c>
      <c r="C392" s="43">
        <f t="shared" si="18"/>
        <v>0</v>
      </c>
      <c r="D392" s="43">
        <f t="shared" si="19"/>
        <v>1</v>
      </c>
      <c r="E392" s="2" t="s">
        <v>7708</v>
      </c>
      <c r="F392" s="2">
        <f t="shared" si="20"/>
        <v>391</v>
      </c>
      <c r="G392" s="11">
        <v>0</v>
      </c>
      <c r="H392" s="11">
        <v>0</v>
      </c>
      <c r="I392" s="11">
        <v>0</v>
      </c>
      <c r="J392" s="11">
        <v>0</v>
      </c>
      <c r="K392" s="11">
        <v>0</v>
      </c>
      <c r="L392" s="11">
        <v>0</v>
      </c>
      <c r="M392" s="11">
        <v>0</v>
      </c>
      <c r="N392" s="11">
        <v>0</v>
      </c>
      <c r="O392" s="11">
        <v>0</v>
      </c>
      <c r="P392" s="11">
        <v>0</v>
      </c>
      <c r="Q392" s="11">
        <v>0</v>
      </c>
      <c r="R392" s="11">
        <v>0</v>
      </c>
      <c r="S392" s="11">
        <v>0</v>
      </c>
      <c r="T392" s="11">
        <v>0</v>
      </c>
      <c r="U392" s="11">
        <v>1</v>
      </c>
      <c r="V392" s="11">
        <v>0</v>
      </c>
      <c r="W392" s="11">
        <v>0</v>
      </c>
      <c r="X392" s="11">
        <v>0</v>
      </c>
      <c r="Y392" s="11">
        <v>0</v>
      </c>
      <c r="Z392" s="11">
        <v>0</v>
      </c>
      <c r="AA392" s="11">
        <v>0</v>
      </c>
      <c r="AB392" s="11">
        <v>0</v>
      </c>
      <c r="AC392" s="11">
        <v>0</v>
      </c>
      <c r="AD392" s="11">
        <v>0</v>
      </c>
      <c r="AE392" s="11">
        <v>0</v>
      </c>
      <c r="AF392" s="11">
        <v>0</v>
      </c>
      <c r="AG392" s="11">
        <v>0</v>
      </c>
      <c r="AH392" s="11">
        <v>0</v>
      </c>
      <c r="AI392" s="11">
        <v>0</v>
      </c>
      <c r="AJ392" s="11">
        <v>0</v>
      </c>
      <c r="AK392" s="11">
        <v>0</v>
      </c>
      <c r="AL392" s="11">
        <v>0</v>
      </c>
      <c r="AM392" s="11">
        <v>0</v>
      </c>
      <c r="AN392" s="11">
        <v>0</v>
      </c>
      <c r="AO392" s="11">
        <v>0</v>
      </c>
      <c r="AP392" s="11">
        <v>0</v>
      </c>
      <c r="AQ392" s="11">
        <v>1</v>
      </c>
      <c r="AR392" s="11">
        <v>0</v>
      </c>
      <c r="AS392" s="11">
        <v>0</v>
      </c>
      <c r="AT392" s="11">
        <v>0</v>
      </c>
      <c r="AU392" s="22">
        <f>+IFERROR(COUNTIFS('OEN DET'!$H:$H,1,'OEN DET'!$A:$A,CONSOLIDADO!$F392)/COUNTIFS('OEN DET'!$H:$H,"&lt;&gt;",'OEN DET'!$A:$A,CONSOLIDADO!$F392),0)</f>
        <v>0</v>
      </c>
      <c r="AV392" s="22">
        <f>+IFERROR(COUNTIFS('OEN DET'!$H:$H,2,'OEN DET'!$A:$A,CONSOLIDADO!$F392)/COUNTIFS('OEN DET'!$H:$H,"&lt;&gt;",'OEN DET'!$A:$A,CONSOLIDADO!$F392),0)</f>
        <v>0</v>
      </c>
      <c r="AW392" s="22">
        <f>+IFERROR(COUNTIFS('OEN DET'!$H:$H,3,'OEN DET'!$A:$A,CONSOLIDADO!$F392)/COUNTIFS('OEN DET'!$H:$H,"&lt;&gt;",'OEN DET'!$A:$A,CONSOLIDADO!$F392),0)</f>
        <v>0</v>
      </c>
      <c r="AX392" s="22">
        <f>+IFERROR(COUNTIFS('OEN DET'!$J:$J,1,'OEN DET'!$A:$A,CONSOLIDADO!$F392)/COUNTIFS('OEN DET'!$J:$J,"&lt;&gt;",'OEN DET'!$A:$A,CONSOLIDADO!$F392),0)</f>
        <v>0.375</v>
      </c>
      <c r="AY392" s="22">
        <f>+IFERROR(COUNTIFS('OEN DET'!$J:$J,2,'OEN DET'!$A:$A,CONSOLIDADO!$F392)/COUNTIFS('OEN DET'!$J:$J,"&lt;&gt;",'OEN DET'!$A:$A,CONSOLIDADO!$F392),0)</f>
        <v>0.5</v>
      </c>
      <c r="AZ392" s="22">
        <f>+IFERROR(COUNTIFS('OEN DET'!$J:$J,3,'OEN DET'!$A:$A,CONSOLIDADO!$F392)/COUNTIFS('OEN DET'!$J:$J,"&lt;&gt;",'OEN DET'!$A:$A,CONSOLIDADO!$F392),0)</f>
        <v>0.125</v>
      </c>
      <c r="BA392" s="22">
        <f>+IFERROR(COUNTIFS('OEN DET'!$J:$J,4,'OEN DET'!$A:$A,CONSOLIDADO!$F392)/COUNTIFS('OEN DET'!$J:$J,"&lt;&gt;",'OEN DET'!$A:$A,CONSOLIDADO!$F392),0)</f>
        <v>0</v>
      </c>
      <c r="BB392" s="22">
        <f>+IFERROR(COUNTIFS('OEN DET'!$J:$J,5,'OEN DET'!$A:$A,CONSOLIDADO!$F392)/COUNTIFS('OEN DET'!$J:$J,"&lt;&gt;",'OEN DET'!$A:$A,CONSOLIDADO!$F392),0)</f>
        <v>0</v>
      </c>
      <c r="BC392" s="48">
        <v>5</v>
      </c>
    </row>
    <row r="393" spans="1:55" x14ac:dyDescent="0.3">
      <c r="A393" s="11">
        <f>AVERAGEIFS('OEN DET'!B:B,'OEN DET'!A:A,CONSOLIDADO!F393)</f>
        <v>15</v>
      </c>
      <c r="B393" s="11">
        <f>AVERAGEIFS('OEN DET'!F:F,'OEN DET'!A:A,CONSOLIDADO!F393)</f>
        <v>14</v>
      </c>
      <c r="C393" s="43">
        <f t="shared" si="18"/>
        <v>1</v>
      </c>
      <c r="D393" s="43">
        <f t="shared" si="19"/>
        <v>1</v>
      </c>
      <c r="E393" s="2" t="s">
        <v>7708</v>
      </c>
      <c r="F393" s="2">
        <f t="shared" si="20"/>
        <v>392</v>
      </c>
      <c r="G393" s="11">
        <v>0</v>
      </c>
      <c r="H393" s="11">
        <v>0</v>
      </c>
      <c r="I393" s="11">
        <v>0</v>
      </c>
      <c r="J393" s="11">
        <v>0</v>
      </c>
      <c r="K393" s="11">
        <v>0</v>
      </c>
      <c r="L393" s="11">
        <v>0</v>
      </c>
      <c r="M393" s="11">
        <v>0</v>
      </c>
      <c r="N393" s="11">
        <v>0</v>
      </c>
      <c r="O393" s="11">
        <v>0</v>
      </c>
      <c r="P393" s="11">
        <v>0</v>
      </c>
      <c r="Q393" s="11">
        <v>0</v>
      </c>
      <c r="R393" s="11">
        <v>0</v>
      </c>
      <c r="S393" s="11">
        <v>0</v>
      </c>
      <c r="T393" s="11">
        <v>0</v>
      </c>
      <c r="U393" s="11">
        <v>1</v>
      </c>
      <c r="V393" s="11">
        <v>0</v>
      </c>
      <c r="W393" s="11">
        <v>0</v>
      </c>
      <c r="X393" s="11">
        <v>0</v>
      </c>
      <c r="Y393" s="11">
        <v>0</v>
      </c>
      <c r="Z393" s="11">
        <v>0</v>
      </c>
      <c r="AA393" s="11">
        <v>0</v>
      </c>
      <c r="AB393" s="11">
        <v>0</v>
      </c>
      <c r="AC393" s="11">
        <v>0</v>
      </c>
      <c r="AD393" s="11">
        <v>0</v>
      </c>
      <c r="AE393" s="11">
        <v>0</v>
      </c>
      <c r="AF393" s="11">
        <v>0</v>
      </c>
      <c r="AG393" s="11">
        <v>0</v>
      </c>
      <c r="AH393" s="11">
        <v>0</v>
      </c>
      <c r="AI393" s="11">
        <v>0</v>
      </c>
      <c r="AJ393" s="11">
        <v>0</v>
      </c>
      <c r="AK393" s="11">
        <v>0</v>
      </c>
      <c r="AL393" s="11">
        <v>0</v>
      </c>
      <c r="AM393" s="11">
        <v>0</v>
      </c>
      <c r="AN393" s="11">
        <v>0</v>
      </c>
      <c r="AO393" s="11">
        <v>0</v>
      </c>
      <c r="AP393" s="11">
        <v>0</v>
      </c>
      <c r="AQ393" s="11">
        <v>0</v>
      </c>
      <c r="AR393" s="11">
        <v>0</v>
      </c>
      <c r="AS393" s="11">
        <v>0</v>
      </c>
      <c r="AT393" s="11">
        <v>1</v>
      </c>
      <c r="AU393" s="22">
        <f>+IFERROR(COUNTIFS('OEN DET'!$H:$H,1,'OEN DET'!$A:$A,CONSOLIDADO!$F393)/COUNTIFS('OEN DET'!$H:$H,"&lt;&gt;",'OEN DET'!$A:$A,CONSOLIDADO!$F393),0)</f>
        <v>0.55555555555555558</v>
      </c>
      <c r="AV393" s="22">
        <f>+IFERROR(COUNTIFS('OEN DET'!$H:$H,2,'OEN DET'!$A:$A,CONSOLIDADO!$F393)/COUNTIFS('OEN DET'!$H:$H,"&lt;&gt;",'OEN DET'!$A:$A,CONSOLIDADO!$F393),0)</f>
        <v>0.44444444444444442</v>
      </c>
      <c r="AW393" s="22">
        <f>+IFERROR(COUNTIFS('OEN DET'!$H:$H,3,'OEN DET'!$A:$A,CONSOLIDADO!$F393)/COUNTIFS('OEN DET'!$H:$H,"&lt;&gt;",'OEN DET'!$A:$A,CONSOLIDADO!$F393),0)</f>
        <v>0</v>
      </c>
      <c r="AX393" s="22">
        <f>+IFERROR(COUNTIFS('OEN DET'!$J:$J,1,'OEN DET'!$A:$A,CONSOLIDADO!$F393)/COUNTIFS('OEN DET'!$J:$J,"&lt;&gt;",'OEN DET'!$A:$A,CONSOLIDADO!$F393),0)</f>
        <v>0</v>
      </c>
      <c r="AY393" s="22">
        <f>+IFERROR(COUNTIFS('OEN DET'!$J:$J,2,'OEN DET'!$A:$A,CONSOLIDADO!$F393)/COUNTIFS('OEN DET'!$J:$J,"&lt;&gt;",'OEN DET'!$A:$A,CONSOLIDADO!$F393),0)</f>
        <v>0.8</v>
      </c>
      <c r="AZ393" s="22">
        <f>+IFERROR(COUNTIFS('OEN DET'!$J:$J,3,'OEN DET'!$A:$A,CONSOLIDADO!$F393)/COUNTIFS('OEN DET'!$J:$J,"&lt;&gt;",'OEN DET'!$A:$A,CONSOLIDADO!$F393),0)</f>
        <v>0.2</v>
      </c>
      <c r="BA393" s="22">
        <f>+IFERROR(COUNTIFS('OEN DET'!$J:$J,4,'OEN DET'!$A:$A,CONSOLIDADO!$F393)/COUNTIFS('OEN DET'!$J:$J,"&lt;&gt;",'OEN DET'!$A:$A,CONSOLIDADO!$F393),0)</f>
        <v>0</v>
      </c>
      <c r="BB393" s="22">
        <f>+IFERROR(COUNTIFS('OEN DET'!$J:$J,5,'OEN DET'!$A:$A,CONSOLIDADO!$F393)/COUNTIFS('OEN DET'!$J:$J,"&lt;&gt;",'OEN DET'!$A:$A,CONSOLIDADO!$F393),0)</f>
        <v>0</v>
      </c>
      <c r="BC393" s="48">
        <v>1</v>
      </c>
    </row>
    <row r="394" spans="1:55" x14ac:dyDescent="0.3">
      <c r="A394" s="11">
        <f>AVERAGEIFS('OEN DET'!B:B,'OEN DET'!A:A,CONSOLIDADO!F394)</f>
        <v>15</v>
      </c>
      <c r="B394" s="11">
        <f>AVERAGEIFS('OEN DET'!F:F,'OEN DET'!A:A,CONSOLIDADO!F394)</f>
        <v>8</v>
      </c>
      <c r="C394" s="43">
        <f t="shared" si="18"/>
        <v>1</v>
      </c>
      <c r="D394" s="43">
        <f t="shared" si="19"/>
        <v>0</v>
      </c>
      <c r="E394" s="2" t="s">
        <v>7708</v>
      </c>
      <c r="F394" s="2">
        <f t="shared" si="20"/>
        <v>393</v>
      </c>
      <c r="G394" s="11">
        <v>0</v>
      </c>
      <c r="H394" s="11">
        <v>0</v>
      </c>
      <c r="I394" s="11">
        <v>0</v>
      </c>
      <c r="J394" s="11">
        <v>0</v>
      </c>
      <c r="K394" s="11">
        <v>0</v>
      </c>
      <c r="L394" s="11">
        <v>0</v>
      </c>
      <c r="M394" s="11">
        <v>0</v>
      </c>
      <c r="N394" s="11">
        <v>0</v>
      </c>
      <c r="O394" s="11">
        <v>0</v>
      </c>
      <c r="P394" s="11">
        <v>0</v>
      </c>
      <c r="Q394" s="11">
        <v>0</v>
      </c>
      <c r="R394" s="11">
        <v>0</v>
      </c>
      <c r="S394" s="11">
        <v>0</v>
      </c>
      <c r="T394" s="11">
        <v>0</v>
      </c>
      <c r="U394" s="11">
        <v>1</v>
      </c>
      <c r="V394" s="11">
        <v>0</v>
      </c>
      <c r="W394" s="11">
        <v>0</v>
      </c>
      <c r="X394" s="11">
        <v>0</v>
      </c>
      <c r="Y394" s="11">
        <v>0</v>
      </c>
      <c r="Z394" s="11">
        <v>0</v>
      </c>
      <c r="AA394" s="11">
        <v>0</v>
      </c>
      <c r="AB394" s="11">
        <v>0</v>
      </c>
      <c r="AC394" s="11">
        <v>0</v>
      </c>
      <c r="AD394" s="11">
        <v>0</v>
      </c>
      <c r="AE394" s="11">
        <v>0</v>
      </c>
      <c r="AF394" s="11">
        <v>0</v>
      </c>
      <c r="AG394" s="11">
        <v>0</v>
      </c>
      <c r="AH394" s="11">
        <v>0</v>
      </c>
      <c r="AI394" s="11">
        <v>0</v>
      </c>
      <c r="AJ394" s="11">
        <v>0</v>
      </c>
      <c r="AK394" s="11">
        <v>0</v>
      </c>
      <c r="AL394" s="11">
        <v>0</v>
      </c>
      <c r="AM394" s="11">
        <v>0</v>
      </c>
      <c r="AN394" s="11">
        <v>1</v>
      </c>
      <c r="AO394" s="11">
        <v>0</v>
      </c>
      <c r="AP394" s="11">
        <v>0</v>
      </c>
      <c r="AQ394" s="11">
        <v>0</v>
      </c>
      <c r="AR394" s="11">
        <v>0</v>
      </c>
      <c r="AS394" s="11">
        <v>0</v>
      </c>
      <c r="AT394" s="11">
        <v>0</v>
      </c>
      <c r="AU394" s="22">
        <f>+IFERROR(COUNTIFS('OEN DET'!$H:$H,1,'OEN DET'!$A:$A,CONSOLIDADO!$F394)/COUNTIFS('OEN DET'!$H:$H,"&lt;&gt;",'OEN DET'!$A:$A,CONSOLIDADO!$F394),0)</f>
        <v>0.66666666666666663</v>
      </c>
      <c r="AV394" s="22">
        <f>+IFERROR(COUNTIFS('OEN DET'!$H:$H,2,'OEN DET'!$A:$A,CONSOLIDADO!$F394)/COUNTIFS('OEN DET'!$H:$H,"&lt;&gt;",'OEN DET'!$A:$A,CONSOLIDADO!$F394),0)</f>
        <v>0.33333333333333331</v>
      </c>
      <c r="AW394" s="22">
        <f>+IFERROR(COUNTIFS('OEN DET'!$H:$H,3,'OEN DET'!$A:$A,CONSOLIDADO!$F394)/COUNTIFS('OEN DET'!$H:$H,"&lt;&gt;",'OEN DET'!$A:$A,CONSOLIDADO!$F394),0)</f>
        <v>0</v>
      </c>
      <c r="AX394" s="22">
        <f>+IFERROR(COUNTIFS('OEN DET'!$J:$J,1,'OEN DET'!$A:$A,CONSOLIDADO!$F394)/COUNTIFS('OEN DET'!$J:$J,"&lt;&gt;",'OEN DET'!$A:$A,CONSOLIDADO!$F394),0)</f>
        <v>0</v>
      </c>
      <c r="AY394" s="22">
        <f>+IFERROR(COUNTIFS('OEN DET'!$J:$J,2,'OEN DET'!$A:$A,CONSOLIDADO!$F394)/COUNTIFS('OEN DET'!$J:$J,"&lt;&gt;",'OEN DET'!$A:$A,CONSOLIDADO!$F394),0)</f>
        <v>0</v>
      </c>
      <c r="AZ394" s="22">
        <f>+IFERROR(COUNTIFS('OEN DET'!$J:$J,3,'OEN DET'!$A:$A,CONSOLIDADO!$F394)/COUNTIFS('OEN DET'!$J:$J,"&lt;&gt;",'OEN DET'!$A:$A,CONSOLIDADO!$F394),0)</f>
        <v>0</v>
      </c>
      <c r="BA394" s="22">
        <f>+IFERROR(COUNTIFS('OEN DET'!$J:$J,4,'OEN DET'!$A:$A,CONSOLIDADO!$F394)/COUNTIFS('OEN DET'!$J:$J,"&lt;&gt;",'OEN DET'!$A:$A,CONSOLIDADO!$F394),0)</f>
        <v>0</v>
      </c>
      <c r="BB394" s="22">
        <f>+IFERROR(COUNTIFS('OEN DET'!$J:$J,5,'OEN DET'!$A:$A,CONSOLIDADO!$F394)/COUNTIFS('OEN DET'!$J:$J,"&lt;&gt;",'OEN DET'!$A:$A,CONSOLIDADO!$F394),0)</f>
        <v>0</v>
      </c>
      <c r="BC394" s="48">
        <v>2</v>
      </c>
    </row>
    <row r="395" spans="1:55" x14ac:dyDescent="0.3">
      <c r="A395" s="11">
        <f>AVERAGEIFS('OEN DET'!B:B,'OEN DET'!A:A,CONSOLIDADO!F395)</f>
        <v>15</v>
      </c>
      <c r="B395" s="11">
        <f>AVERAGEIFS('OEN DET'!F:F,'OEN DET'!A:A,CONSOLIDADO!F395)</f>
        <v>10</v>
      </c>
      <c r="C395" s="43">
        <f t="shared" si="18"/>
        <v>1</v>
      </c>
      <c r="D395" s="43">
        <f t="shared" si="19"/>
        <v>1</v>
      </c>
      <c r="E395" s="2" t="s">
        <v>7708</v>
      </c>
      <c r="F395" s="2">
        <f t="shared" si="20"/>
        <v>394</v>
      </c>
      <c r="G395" s="11">
        <v>0</v>
      </c>
      <c r="H395" s="11">
        <v>0</v>
      </c>
      <c r="I395" s="11">
        <v>0</v>
      </c>
      <c r="J395" s="11">
        <v>0</v>
      </c>
      <c r="K395" s="11">
        <v>0</v>
      </c>
      <c r="L395" s="11">
        <v>0</v>
      </c>
      <c r="M395" s="11">
        <v>0</v>
      </c>
      <c r="N395" s="11">
        <v>0</v>
      </c>
      <c r="O395" s="11">
        <v>0</v>
      </c>
      <c r="P395" s="11">
        <v>0</v>
      </c>
      <c r="Q395" s="11">
        <v>0</v>
      </c>
      <c r="R395" s="11">
        <v>0</v>
      </c>
      <c r="S395" s="11">
        <v>0</v>
      </c>
      <c r="T395" s="11">
        <v>0</v>
      </c>
      <c r="U395" s="11">
        <v>1</v>
      </c>
      <c r="V395" s="11">
        <v>0</v>
      </c>
      <c r="W395" s="11">
        <v>0</v>
      </c>
      <c r="X395" s="11">
        <v>0</v>
      </c>
      <c r="Y395" s="11">
        <v>0</v>
      </c>
      <c r="Z395" s="11">
        <v>0</v>
      </c>
      <c r="AA395" s="11">
        <v>0</v>
      </c>
      <c r="AB395" s="11">
        <v>0</v>
      </c>
      <c r="AC395" s="11">
        <v>0</v>
      </c>
      <c r="AD395" s="11">
        <v>0</v>
      </c>
      <c r="AE395" s="11">
        <v>0</v>
      </c>
      <c r="AF395" s="11">
        <v>0</v>
      </c>
      <c r="AG395" s="11">
        <v>0</v>
      </c>
      <c r="AH395" s="11">
        <v>0</v>
      </c>
      <c r="AI395" s="11">
        <v>0</v>
      </c>
      <c r="AJ395" s="11">
        <v>0</v>
      </c>
      <c r="AK395" s="11">
        <v>0</v>
      </c>
      <c r="AL395" s="11">
        <v>0</v>
      </c>
      <c r="AM395" s="11">
        <v>0</v>
      </c>
      <c r="AN395" s="11">
        <v>0</v>
      </c>
      <c r="AO395" s="11">
        <v>0</v>
      </c>
      <c r="AP395" s="11">
        <v>1</v>
      </c>
      <c r="AQ395" s="11">
        <v>0</v>
      </c>
      <c r="AR395" s="11">
        <v>0</v>
      </c>
      <c r="AS395" s="11">
        <v>0</v>
      </c>
      <c r="AT395" s="11">
        <v>0</v>
      </c>
      <c r="AU395" s="22">
        <f>+IFERROR(COUNTIFS('OEN DET'!$H:$H,1,'OEN DET'!$A:$A,CONSOLIDADO!$F395)/COUNTIFS('OEN DET'!$H:$H,"&lt;&gt;",'OEN DET'!$A:$A,CONSOLIDADO!$F395),0)</f>
        <v>0.625</v>
      </c>
      <c r="AV395" s="22">
        <f>+IFERROR(COUNTIFS('OEN DET'!$H:$H,2,'OEN DET'!$A:$A,CONSOLIDADO!$F395)/COUNTIFS('OEN DET'!$H:$H,"&lt;&gt;",'OEN DET'!$A:$A,CONSOLIDADO!$F395),0)</f>
        <v>0.375</v>
      </c>
      <c r="AW395" s="22">
        <f>+IFERROR(COUNTIFS('OEN DET'!$H:$H,3,'OEN DET'!$A:$A,CONSOLIDADO!$F395)/COUNTIFS('OEN DET'!$H:$H,"&lt;&gt;",'OEN DET'!$A:$A,CONSOLIDADO!$F395),0)</f>
        <v>0</v>
      </c>
      <c r="AX395" s="22">
        <f>+IFERROR(COUNTIFS('OEN DET'!$J:$J,1,'OEN DET'!$A:$A,CONSOLIDADO!$F395)/COUNTIFS('OEN DET'!$J:$J,"&lt;&gt;",'OEN DET'!$A:$A,CONSOLIDADO!$F395),0)</f>
        <v>0.5</v>
      </c>
      <c r="AY395" s="22">
        <f>+IFERROR(COUNTIFS('OEN DET'!$J:$J,2,'OEN DET'!$A:$A,CONSOLIDADO!$F395)/COUNTIFS('OEN DET'!$J:$J,"&lt;&gt;",'OEN DET'!$A:$A,CONSOLIDADO!$F395),0)</f>
        <v>0.5</v>
      </c>
      <c r="AZ395" s="22">
        <f>+IFERROR(COUNTIFS('OEN DET'!$J:$J,3,'OEN DET'!$A:$A,CONSOLIDADO!$F395)/COUNTIFS('OEN DET'!$J:$J,"&lt;&gt;",'OEN DET'!$A:$A,CONSOLIDADO!$F395),0)</f>
        <v>0</v>
      </c>
      <c r="BA395" s="22">
        <f>+IFERROR(COUNTIFS('OEN DET'!$J:$J,4,'OEN DET'!$A:$A,CONSOLIDADO!$F395)/COUNTIFS('OEN DET'!$J:$J,"&lt;&gt;",'OEN DET'!$A:$A,CONSOLIDADO!$F395),0)</f>
        <v>0</v>
      </c>
      <c r="BB395" s="22">
        <f>+IFERROR(COUNTIFS('OEN DET'!$J:$J,5,'OEN DET'!$A:$A,CONSOLIDADO!$F395)/COUNTIFS('OEN DET'!$J:$J,"&lt;&gt;",'OEN DET'!$A:$A,CONSOLIDADO!$F395),0)</f>
        <v>0</v>
      </c>
      <c r="BC395" s="48">
        <v>1</v>
      </c>
    </row>
    <row r="396" spans="1:55" x14ac:dyDescent="0.3">
      <c r="A396" s="11">
        <f>AVERAGEIFS('OEN DET'!B:B,'OEN DET'!A:A,CONSOLIDADO!F396)</f>
        <v>15</v>
      </c>
      <c r="B396" s="11">
        <f>AVERAGEIFS('OEN DET'!F:F,'OEN DET'!A:A,CONSOLIDADO!F396)</f>
        <v>8</v>
      </c>
      <c r="C396" s="43">
        <f t="shared" si="18"/>
        <v>1</v>
      </c>
      <c r="D396" s="43">
        <f t="shared" si="19"/>
        <v>1</v>
      </c>
      <c r="E396" s="2" t="s">
        <v>7708</v>
      </c>
      <c r="F396" s="2">
        <f t="shared" si="20"/>
        <v>395</v>
      </c>
      <c r="G396" s="11">
        <v>0</v>
      </c>
      <c r="H396" s="11">
        <v>0</v>
      </c>
      <c r="I396" s="11">
        <v>0</v>
      </c>
      <c r="J396" s="11">
        <v>0</v>
      </c>
      <c r="K396" s="11">
        <v>0</v>
      </c>
      <c r="L396" s="11">
        <v>0</v>
      </c>
      <c r="M396" s="11">
        <v>0</v>
      </c>
      <c r="N396" s="11">
        <v>0</v>
      </c>
      <c r="O396" s="11">
        <v>0</v>
      </c>
      <c r="P396" s="11">
        <v>0</v>
      </c>
      <c r="Q396" s="11">
        <v>0</v>
      </c>
      <c r="R396" s="11">
        <v>0</v>
      </c>
      <c r="S396" s="11">
        <v>0</v>
      </c>
      <c r="T396" s="11">
        <v>0</v>
      </c>
      <c r="U396" s="11">
        <v>1</v>
      </c>
      <c r="V396" s="11">
        <v>0</v>
      </c>
      <c r="W396" s="11">
        <v>0</v>
      </c>
      <c r="X396" s="11">
        <v>0</v>
      </c>
      <c r="Y396" s="11">
        <v>0</v>
      </c>
      <c r="Z396" s="11">
        <v>0</v>
      </c>
      <c r="AA396" s="11">
        <v>0</v>
      </c>
      <c r="AB396" s="11">
        <v>0</v>
      </c>
      <c r="AC396" s="11">
        <v>0</v>
      </c>
      <c r="AD396" s="11">
        <v>0</v>
      </c>
      <c r="AE396" s="11">
        <v>0</v>
      </c>
      <c r="AF396" s="11">
        <v>0</v>
      </c>
      <c r="AG396" s="11">
        <v>0</v>
      </c>
      <c r="AH396" s="11">
        <v>0</v>
      </c>
      <c r="AI396" s="11">
        <v>0</v>
      </c>
      <c r="AJ396" s="11">
        <v>0</v>
      </c>
      <c r="AK396" s="11">
        <v>0</v>
      </c>
      <c r="AL396" s="11">
        <v>0</v>
      </c>
      <c r="AM396" s="11">
        <v>0</v>
      </c>
      <c r="AN396" s="11">
        <v>1</v>
      </c>
      <c r="AO396" s="11">
        <v>0</v>
      </c>
      <c r="AP396" s="11">
        <v>0</v>
      </c>
      <c r="AQ396" s="11">
        <v>0</v>
      </c>
      <c r="AR396" s="11">
        <v>0</v>
      </c>
      <c r="AS396" s="11">
        <v>0</v>
      </c>
      <c r="AT396" s="11">
        <v>0</v>
      </c>
      <c r="AU396" s="22">
        <f>+IFERROR(COUNTIFS('OEN DET'!$H:$H,1,'OEN DET'!$A:$A,CONSOLIDADO!$F396)/COUNTIFS('OEN DET'!$H:$H,"&lt;&gt;",'OEN DET'!$A:$A,CONSOLIDADO!$F396),0)</f>
        <v>0.42857142857142855</v>
      </c>
      <c r="AV396" s="22">
        <f>+IFERROR(COUNTIFS('OEN DET'!$H:$H,2,'OEN DET'!$A:$A,CONSOLIDADO!$F396)/COUNTIFS('OEN DET'!$H:$H,"&lt;&gt;",'OEN DET'!$A:$A,CONSOLIDADO!$F396),0)</f>
        <v>0.5714285714285714</v>
      </c>
      <c r="AW396" s="22">
        <f>+IFERROR(COUNTIFS('OEN DET'!$H:$H,3,'OEN DET'!$A:$A,CONSOLIDADO!$F396)/COUNTIFS('OEN DET'!$H:$H,"&lt;&gt;",'OEN DET'!$A:$A,CONSOLIDADO!$F396),0)</f>
        <v>0</v>
      </c>
      <c r="AX396" s="22">
        <f>+IFERROR(COUNTIFS('OEN DET'!$J:$J,1,'OEN DET'!$A:$A,CONSOLIDADO!$F396)/COUNTIFS('OEN DET'!$J:$J,"&lt;&gt;",'OEN DET'!$A:$A,CONSOLIDADO!$F396),0)</f>
        <v>1</v>
      </c>
      <c r="AY396" s="22">
        <f>+IFERROR(COUNTIFS('OEN DET'!$J:$J,2,'OEN DET'!$A:$A,CONSOLIDADO!$F396)/COUNTIFS('OEN DET'!$J:$J,"&lt;&gt;",'OEN DET'!$A:$A,CONSOLIDADO!$F396),0)</f>
        <v>0</v>
      </c>
      <c r="AZ396" s="22">
        <f>+IFERROR(COUNTIFS('OEN DET'!$J:$J,3,'OEN DET'!$A:$A,CONSOLIDADO!$F396)/COUNTIFS('OEN DET'!$J:$J,"&lt;&gt;",'OEN DET'!$A:$A,CONSOLIDADO!$F396),0)</f>
        <v>0</v>
      </c>
      <c r="BA396" s="22">
        <f>+IFERROR(COUNTIFS('OEN DET'!$J:$J,4,'OEN DET'!$A:$A,CONSOLIDADO!$F396)/COUNTIFS('OEN DET'!$J:$J,"&lt;&gt;",'OEN DET'!$A:$A,CONSOLIDADO!$F396),0)</f>
        <v>0</v>
      </c>
      <c r="BB396" s="22">
        <f>+IFERROR(COUNTIFS('OEN DET'!$J:$J,5,'OEN DET'!$A:$A,CONSOLIDADO!$F396)/COUNTIFS('OEN DET'!$J:$J,"&lt;&gt;",'OEN DET'!$A:$A,CONSOLIDADO!$F396),0)</f>
        <v>0</v>
      </c>
      <c r="BC396" s="48">
        <v>1</v>
      </c>
    </row>
    <row r="397" spans="1:55" x14ac:dyDescent="0.3">
      <c r="A397" s="11">
        <f>AVERAGEIFS('OEN DET'!B:B,'OEN DET'!A:A,CONSOLIDADO!F397)</f>
        <v>15</v>
      </c>
      <c r="B397" s="11">
        <f>AVERAGEIFS('OEN DET'!F:F,'OEN DET'!A:A,CONSOLIDADO!F397)</f>
        <v>7</v>
      </c>
      <c r="C397" s="43">
        <f t="shared" si="18"/>
        <v>1</v>
      </c>
      <c r="D397" s="43">
        <f t="shared" si="19"/>
        <v>0</v>
      </c>
      <c r="E397" s="2" t="s">
        <v>7708</v>
      </c>
      <c r="F397" s="2">
        <f t="shared" si="20"/>
        <v>396</v>
      </c>
      <c r="G397" s="11">
        <v>0</v>
      </c>
      <c r="H397" s="11">
        <v>0</v>
      </c>
      <c r="I397" s="11">
        <v>0</v>
      </c>
      <c r="J397" s="11">
        <v>0</v>
      </c>
      <c r="K397" s="11">
        <v>0</v>
      </c>
      <c r="L397" s="11">
        <v>0</v>
      </c>
      <c r="M397" s="11">
        <v>0</v>
      </c>
      <c r="N397" s="11">
        <v>0</v>
      </c>
      <c r="O397" s="11">
        <v>0</v>
      </c>
      <c r="P397" s="11">
        <v>0</v>
      </c>
      <c r="Q397" s="11">
        <v>0</v>
      </c>
      <c r="R397" s="11">
        <v>0</v>
      </c>
      <c r="S397" s="11">
        <v>0</v>
      </c>
      <c r="T397" s="11">
        <v>0</v>
      </c>
      <c r="U397" s="11">
        <v>1</v>
      </c>
      <c r="V397" s="11">
        <v>0</v>
      </c>
      <c r="W397" s="11">
        <v>0</v>
      </c>
      <c r="X397" s="11">
        <v>0</v>
      </c>
      <c r="Y397" s="11">
        <v>0</v>
      </c>
      <c r="Z397" s="11">
        <v>0</v>
      </c>
      <c r="AA397" s="11">
        <v>0</v>
      </c>
      <c r="AB397" s="11">
        <v>0</v>
      </c>
      <c r="AC397" s="11">
        <v>0</v>
      </c>
      <c r="AD397" s="11">
        <v>0</v>
      </c>
      <c r="AE397" s="11">
        <v>0</v>
      </c>
      <c r="AF397" s="11">
        <v>0</v>
      </c>
      <c r="AG397" s="11">
        <v>0</v>
      </c>
      <c r="AH397" s="11">
        <v>0</v>
      </c>
      <c r="AI397" s="11">
        <v>0</v>
      </c>
      <c r="AJ397" s="11">
        <v>0</v>
      </c>
      <c r="AK397" s="11">
        <v>0</v>
      </c>
      <c r="AL397" s="11">
        <v>0</v>
      </c>
      <c r="AM397" s="11">
        <v>1</v>
      </c>
      <c r="AN397" s="11">
        <v>0</v>
      </c>
      <c r="AO397" s="11">
        <v>0</v>
      </c>
      <c r="AP397" s="11">
        <v>0</v>
      </c>
      <c r="AQ397" s="11">
        <v>0</v>
      </c>
      <c r="AR397" s="11">
        <v>0</v>
      </c>
      <c r="AS397" s="11">
        <v>0</v>
      </c>
      <c r="AT397" s="11">
        <v>0</v>
      </c>
      <c r="AU397" s="22">
        <f>+IFERROR(COUNTIFS('OEN DET'!$H:$H,1,'OEN DET'!$A:$A,CONSOLIDADO!$F397)/COUNTIFS('OEN DET'!$H:$H,"&lt;&gt;",'OEN DET'!$A:$A,CONSOLIDADO!$F397),0)</f>
        <v>0.5</v>
      </c>
      <c r="AV397" s="22">
        <f>+IFERROR(COUNTIFS('OEN DET'!$H:$H,2,'OEN DET'!$A:$A,CONSOLIDADO!$F397)/COUNTIFS('OEN DET'!$H:$H,"&lt;&gt;",'OEN DET'!$A:$A,CONSOLIDADO!$F397),0)</f>
        <v>0.5</v>
      </c>
      <c r="AW397" s="22">
        <f>+IFERROR(COUNTIFS('OEN DET'!$H:$H,3,'OEN DET'!$A:$A,CONSOLIDADO!$F397)/COUNTIFS('OEN DET'!$H:$H,"&lt;&gt;",'OEN DET'!$A:$A,CONSOLIDADO!$F397),0)</f>
        <v>0</v>
      </c>
      <c r="AX397" s="22">
        <f>+IFERROR(COUNTIFS('OEN DET'!$J:$J,1,'OEN DET'!$A:$A,CONSOLIDADO!$F397)/COUNTIFS('OEN DET'!$J:$J,"&lt;&gt;",'OEN DET'!$A:$A,CONSOLIDADO!$F397),0)</f>
        <v>0</v>
      </c>
      <c r="AY397" s="22">
        <f>+IFERROR(COUNTIFS('OEN DET'!$J:$J,2,'OEN DET'!$A:$A,CONSOLIDADO!$F397)/COUNTIFS('OEN DET'!$J:$J,"&lt;&gt;",'OEN DET'!$A:$A,CONSOLIDADO!$F397),0)</f>
        <v>0</v>
      </c>
      <c r="AZ397" s="22">
        <f>+IFERROR(COUNTIFS('OEN DET'!$J:$J,3,'OEN DET'!$A:$A,CONSOLIDADO!$F397)/COUNTIFS('OEN DET'!$J:$J,"&lt;&gt;",'OEN DET'!$A:$A,CONSOLIDADO!$F397),0)</f>
        <v>0</v>
      </c>
      <c r="BA397" s="22">
        <f>+IFERROR(COUNTIFS('OEN DET'!$J:$J,4,'OEN DET'!$A:$A,CONSOLIDADO!$F397)/COUNTIFS('OEN DET'!$J:$J,"&lt;&gt;",'OEN DET'!$A:$A,CONSOLIDADO!$F397),0)</f>
        <v>0</v>
      </c>
      <c r="BB397" s="22">
        <f>+IFERROR(COUNTIFS('OEN DET'!$J:$J,5,'OEN DET'!$A:$A,CONSOLIDADO!$F397)/COUNTIFS('OEN DET'!$J:$J,"&lt;&gt;",'OEN DET'!$A:$A,CONSOLIDADO!$F397),0)</f>
        <v>0</v>
      </c>
      <c r="BC397" s="48">
        <v>1</v>
      </c>
    </row>
    <row r="398" spans="1:55" x14ac:dyDescent="0.3">
      <c r="A398" s="11">
        <f>AVERAGEIFS('OEN DET'!B:B,'OEN DET'!A:A,CONSOLIDADO!F398)</f>
        <v>15</v>
      </c>
      <c r="B398" s="11">
        <f>AVERAGEIFS('OEN DET'!F:F,'OEN DET'!A:A,CONSOLIDADO!F398)</f>
        <v>8</v>
      </c>
      <c r="C398" s="43">
        <f t="shared" si="18"/>
        <v>1</v>
      </c>
      <c r="D398" s="43">
        <f t="shared" si="19"/>
        <v>1</v>
      </c>
      <c r="E398" s="2" t="s">
        <v>7708</v>
      </c>
      <c r="F398" s="2">
        <f t="shared" si="20"/>
        <v>397</v>
      </c>
      <c r="G398" s="11">
        <v>0</v>
      </c>
      <c r="H398" s="11">
        <v>0</v>
      </c>
      <c r="I398" s="11">
        <v>0</v>
      </c>
      <c r="J398" s="11">
        <v>0</v>
      </c>
      <c r="K398" s="11">
        <v>0</v>
      </c>
      <c r="L398" s="11">
        <v>0</v>
      </c>
      <c r="M398" s="11">
        <v>0</v>
      </c>
      <c r="N398" s="11">
        <v>0</v>
      </c>
      <c r="O398" s="11">
        <v>0</v>
      </c>
      <c r="P398" s="11">
        <v>0</v>
      </c>
      <c r="Q398" s="11">
        <v>0</v>
      </c>
      <c r="R398" s="11">
        <v>0</v>
      </c>
      <c r="S398" s="11">
        <v>0</v>
      </c>
      <c r="T398" s="11">
        <v>0</v>
      </c>
      <c r="U398" s="11">
        <v>1</v>
      </c>
      <c r="V398" s="11">
        <v>0</v>
      </c>
      <c r="W398" s="11">
        <v>0</v>
      </c>
      <c r="X398" s="11">
        <v>0</v>
      </c>
      <c r="Y398" s="11">
        <v>0</v>
      </c>
      <c r="Z398" s="11">
        <v>0</v>
      </c>
      <c r="AA398" s="11">
        <v>0</v>
      </c>
      <c r="AB398" s="11">
        <v>0</v>
      </c>
      <c r="AC398" s="11">
        <v>0</v>
      </c>
      <c r="AD398" s="11">
        <v>0</v>
      </c>
      <c r="AE398" s="11">
        <v>0</v>
      </c>
      <c r="AF398" s="11">
        <v>0</v>
      </c>
      <c r="AG398" s="11">
        <v>0</v>
      </c>
      <c r="AH398" s="11">
        <v>0</v>
      </c>
      <c r="AI398" s="11">
        <v>0</v>
      </c>
      <c r="AJ398" s="11">
        <v>0</v>
      </c>
      <c r="AK398" s="11">
        <v>0</v>
      </c>
      <c r="AL398" s="11">
        <v>0</v>
      </c>
      <c r="AM398" s="11">
        <v>0</v>
      </c>
      <c r="AN398" s="11">
        <v>1</v>
      </c>
      <c r="AO398" s="11">
        <v>0</v>
      </c>
      <c r="AP398" s="11">
        <v>0</v>
      </c>
      <c r="AQ398" s="11">
        <v>0</v>
      </c>
      <c r="AR398" s="11">
        <v>0</v>
      </c>
      <c r="AS398" s="11">
        <v>0</v>
      </c>
      <c r="AT398" s="11">
        <v>0</v>
      </c>
      <c r="AU398" s="22">
        <f>+IFERROR(COUNTIFS('OEN DET'!$H:$H,1,'OEN DET'!$A:$A,CONSOLIDADO!$F398)/COUNTIFS('OEN DET'!$H:$H,"&lt;&gt;",'OEN DET'!$A:$A,CONSOLIDADO!$F398),0)</f>
        <v>1</v>
      </c>
      <c r="AV398" s="22">
        <f>+IFERROR(COUNTIFS('OEN DET'!$H:$H,2,'OEN DET'!$A:$A,CONSOLIDADO!$F398)/COUNTIFS('OEN DET'!$H:$H,"&lt;&gt;",'OEN DET'!$A:$A,CONSOLIDADO!$F398),0)</f>
        <v>0</v>
      </c>
      <c r="AW398" s="22">
        <f>+IFERROR(COUNTIFS('OEN DET'!$H:$H,3,'OEN DET'!$A:$A,CONSOLIDADO!$F398)/COUNTIFS('OEN DET'!$H:$H,"&lt;&gt;",'OEN DET'!$A:$A,CONSOLIDADO!$F398),0)</f>
        <v>0</v>
      </c>
      <c r="AX398" s="22">
        <f>+IFERROR(COUNTIFS('OEN DET'!$J:$J,1,'OEN DET'!$A:$A,CONSOLIDADO!$F398)/COUNTIFS('OEN DET'!$J:$J,"&lt;&gt;",'OEN DET'!$A:$A,CONSOLIDADO!$F398),0)</f>
        <v>1</v>
      </c>
      <c r="AY398" s="22">
        <f>+IFERROR(COUNTIFS('OEN DET'!$J:$J,2,'OEN DET'!$A:$A,CONSOLIDADO!$F398)/COUNTIFS('OEN DET'!$J:$J,"&lt;&gt;",'OEN DET'!$A:$A,CONSOLIDADO!$F398),0)</f>
        <v>0</v>
      </c>
      <c r="AZ398" s="22">
        <f>+IFERROR(COUNTIFS('OEN DET'!$J:$J,3,'OEN DET'!$A:$A,CONSOLIDADO!$F398)/COUNTIFS('OEN DET'!$J:$J,"&lt;&gt;",'OEN DET'!$A:$A,CONSOLIDADO!$F398),0)</f>
        <v>0</v>
      </c>
      <c r="BA398" s="22">
        <f>+IFERROR(COUNTIFS('OEN DET'!$J:$J,4,'OEN DET'!$A:$A,CONSOLIDADO!$F398)/COUNTIFS('OEN DET'!$J:$J,"&lt;&gt;",'OEN DET'!$A:$A,CONSOLIDADO!$F398),0)</f>
        <v>0</v>
      </c>
      <c r="BB398" s="22">
        <f>+IFERROR(COUNTIFS('OEN DET'!$J:$J,5,'OEN DET'!$A:$A,CONSOLIDADO!$F398)/COUNTIFS('OEN DET'!$J:$J,"&lt;&gt;",'OEN DET'!$A:$A,CONSOLIDADO!$F398),0)</f>
        <v>0</v>
      </c>
      <c r="BC398" s="48">
        <v>2</v>
      </c>
    </row>
    <row r="399" spans="1:55" x14ac:dyDescent="0.3">
      <c r="A399" s="11">
        <f>AVERAGEIFS('OEN DET'!B:B,'OEN DET'!A:A,CONSOLIDADO!F399)</f>
        <v>15</v>
      </c>
      <c r="B399" s="11">
        <f>AVERAGEIFS('OEN DET'!F:F,'OEN DET'!A:A,CONSOLIDADO!F399)</f>
        <v>10</v>
      </c>
      <c r="C399" s="43">
        <f t="shared" si="18"/>
        <v>1</v>
      </c>
      <c r="D399" s="43">
        <f t="shared" si="19"/>
        <v>0</v>
      </c>
      <c r="E399" s="2" t="s">
        <v>7708</v>
      </c>
      <c r="F399" s="2">
        <f t="shared" si="20"/>
        <v>398</v>
      </c>
      <c r="G399" s="11">
        <v>0</v>
      </c>
      <c r="H399" s="11">
        <v>0</v>
      </c>
      <c r="I399" s="11">
        <v>0</v>
      </c>
      <c r="J399" s="11">
        <v>0</v>
      </c>
      <c r="K399" s="11">
        <v>0</v>
      </c>
      <c r="L399" s="11">
        <v>0</v>
      </c>
      <c r="M399" s="11">
        <v>0</v>
      </c>
      <c r="N399" s="11">
        <v>0</v>
      </c>
      <c r="O399" s="11">
        <v>0</v>
      </c>
      <c r="P399" s="11">
        <v>0</v>
      </c>
      <c r="Q399" s="11">
        <v>0</v>
      </c>
      <c r="R399" s="11">
        <v>0</v>
      </c>
      <c r="S399" s="11">
        <v>0</v>
      </c>
      <c r="T399" s="11">
        <v>0</v>
      </c>
      <c r="U399" s="11">
        <v>1</v>
      </c>
      <c r="V399" s="11">
        <v>0</v>
      </c>
      <c r="W399" s="11">
        <v>0</v>
      </c>
      <c r="X399" s="11">
        <v>0</v>
      </c>
      <c r="Y399" s="11">
        <v>0</v>
      </c>
      <c r="Z399" s="11">
        <v>0</v>
      </c>
      <c r="AA399" s="11">
        <v>0</v>
      </c>
      <c r="AB399" s="11">
        <v>0</v>
      </c>
      <c r="AC399" s="11">
        <v>0</v>
      </c>
      <c r="AD399" s="11">
        <v>0</v>
      </c>
      <c r="AE399" s="11">
        <v>0</v>
      </c>
      <c r="AF399" s="11">
        <v>0</v>
      </c>
      <c r="AG399" s="11">
        <v>0</v>
      </c>
      <c r="AH399" s="11">
        <v>0</v>
      </c>
      <c r="AI399" s="11">
        <v>0</v>
      </c>
      <c r="AJ399" s="11">
        <v>0</v>
      </c>
      <c r="AK399" s="11">
        <v>0</v>
      </c>
      <c r="AL399" s="11">
        <v>0</v>
      </c>
      <c r="AM399" s="11">
        <v>0</v>
      </c>
      <c r="AN399" s="11">
        <v>0</v>
      </c>
      <c r="AO399" s="11">
        <v>0</v>
      </c>
      <c r="AP399" s="11">
        <v>1</v>
      </c>
      <c r="AQ399" s="11">
        <v>0</v>
      </c>
      <c r="AR399" s="11">
        <v>0</v>
      </c>
      <c r="AS399" s="11">
        <v>0</v>
      </c>
      <c r="AT399" s="11">
        <v>0</v>
      </c>
      <c r="AU399" s="22">
        <f>+IFERROR(COUNTIFS('OEN DET'!$H:$H,1,'OEN DET'!$A:$A,CONSOLIDADO!$F399)/COUNTIFS('OEN DET'!$H:$H,"&lt;&gt;",'OEN DET'!$A:$A,CONSOLIDADO!$F399),0)</f>
        <v>0.4</v>
      </c>
      <c r="AV399" s="22">
        <f>+IFERROR(COUNTIFS('OEN DET'!$H:$H,2,'OEN DET'!$A:$A,CONSOLIDADO!$F399)/COUNTIFS('OEN DET'!$H:$H,"&lt;&gt;",'OEN DET'!$A:$A,CONSOLIDADO!$F399),0)</f>
        <v>0.6</v>
      </c>
      <c r="AW399" s="22">
        <f>+IFERROR(COUNTIFS('OEN DET'!$H:$H,3,'OEN DET'!$A:$A,CONSOLIDADO!$F399)/COUNTIFS('OEN DET'!$H:$H,"&lt;&gt;",'OEN DET'!$A:$A,CONSOLIDADO!$F399),0)</f>
        <v>0</v>
      </c>
      <c r="AX399" s="22">
        <f>+IFERROR(COUNTIFS('OEN DET'!$J:$J,1,'OEN DET'!$A:$A,CONSOLIDADO!$F399)/COUNTIFS('OEN DET'!$J:$J,"&lt;&gt;",'OEN DET'!$A:$A,CONSOLIDADO!$F399),0)</f>
        <v>0</v>
      </c>
      <c r="AY399" s="22">
        <f>+IFERROR(COUNTIFS('OEN DET'!$J:$J,2,'OEN DET'!$A:$A,CONSOLIDADO!$F399)/COUNTIFS('OEN DET'!$J:$J,"&lt;&gt;",'OEN DET'!$A:$A,CONSOLIDADO!$F399),0)</f>
        <v>0</v>
      </c>
      <c r="AZ399" s="22">
        <f>+IFERROR(COUNTIFS('OEN DET'!$J:$J,3,'OEN DET'!$A:$A,CONSOLIDADO!$F399)/COUNTIFS('OEN DET'!$J:$J,"&lt;&gt;",'OEN DET'!$A:$A,CONSOLIDADO!$F399),0)</f>
        <v>0</v>
      </c>
      <c r="BA399" s="22">
        <f>+IFERROR(COUNTIFS('OEN DET'!$J:$J,4,'OEN DET'!$A:$A,CONSOLIDADO!$F399)/COUNTIFS('OEN DET'!$J:$J,"&lt;&gt;",'OEN DET'!$A:$A,CONSOLIDADO!$F399),0)</f>
        <v>0</v>
      </c>
      <c r="BB399" s="22">
        <f>+IFERROR(COUNTIFS('OEN DET'!$J:$J,5,'OEN DET'!$A:$A,CONSOLIDADO!$F399)/COUNTIFS('OEN DET'!$J:$J,"&lt;&gt;",'OEN DET'!$A:$A,CONSOLIDADO!$F399),0)</f>
        <v>0</v>
      </c>
      <c r="BC399" s="48">
        <v>1</v>
      </c>
    </row>
    <row r="400" spans="1:55" x14ac:dyDescent="0.3">
      <c r="A400" s="11">
        <f>AVERAGEIFS('OEN DET'!B:B,'OEN DET'!A:A,CONSOLIDADO!F400)</f>
        <v>15</v>
      </c>
      <c r="B400" s="11">
        <f>AVERAGEIFS('OEN DET'!F:F,'OEN DET'!A:A,CONSOLIDADO!F400)</f>
        <v>8</v>
      </c>
      <c r="C400" s="43">
        <f t="shared" si="18"/>
        <v>1</v>
      </c>
      <c r="D400" s="43">
        <f t="shared" si="19"/>
        <v>0</v>
      </c>
      <c r="E400" s="2" t="s">
        <v>7708</v>
      </c>
      <c r="F400" s="2">
        <f t="shared" si="20"/>
        <v>399</v>
      </c>
      <c r="G400" s="11">
        <v>0</v>
      </c>
      <c r="H400" s="11">
        <v>0</v>
      </c>
      <c r="I400" s="11">
        <v>0</v>
      </c>
      <c r="J400" s="11">
        <v>0</v>
      </c>
      <c r="K400" s="11">
        <v>0</v>
      </c>
      <c r="L400" s="11">
        <v>0</v>
      </c>
      <c r="M400" s="11">
        <v>0</v>
      </c>
      <c r="N400" s="11">
        <v>0</v>
      </c>
      <c r="O400" s="11">
        <v>0</v>
      </c>
      <c r="P400" s="11">
        <v>0</v>
      </c>
      <c r="Q400" s="11">
        <v>0</v>
      </c>
      <c r="R400" s="11">
        <v>0</v>
      </c>
      <c r="S400" s="11">
        <v>0</v>
      </c>
      <c r="T400" s="11">
        <v>0</v>
      </c>
      <c r="U400" s="11">
        <v>1</v>
      </c>
      <c r="V400" s="11">
        <v>0</v>
      </c>
      <c r="W400" s="11">
        <v>0</v>
      </c>
      <c r="X400" s="11">
        <v>0</v>
      </c>
      <c r="Y400" s="11">
        <v>0</v>
      </c>
      <c r="Z400" s="11">
        <v>0</v>
      </c>
      <c r="AA400" s="11">
        <v>0</v>
      </c>
      <c r="AB400" s="11">
        <v>0</v>
      </c>
      <c r="AC400" s="11">
        <v>0</v>
      </c>
      <c r="AD400" s="11">
        <v>0</v>
      </c>
      <c r="AE400" s="11">
        <v>0</v>
      </c>
      <c r="AF400" s="11">
        <v>0</v>
      </c>
      <c r="AG400" s="11">
        <v>0</v>
      </c>
      <c r="AH400" s="11">
        <v>0</v>
      </c>
      <c r="AI400" s="11">
        <v>0</v>
      </c>
      <c r="AJ400" s="11">
        <v>0</v>
      </c>
      <c r="AK400" s="11">
        <v>0</v>
      </c>
      <c r="AL400" s="11">
        <v>0</v>
      </c>
      <c r="AM400" s="11">
        <v>0</v>
      </c>
      <c r="AN400" s="11">
        <v>1</v>
      </c>
      <c r="AO400" s="11">
        <v>0</v>
      </c>
      <c r="AP400" s="11">
        <v>0</v>
      </c>
      <c r="AQ400" s="11">
        <v>0</v>
      </c>
      <c r="AR400" s="11">
        <v>0</v>
      </c>
      <c r="AS400" s="11">
        <v>0</v>
      </c>
      <c r="AT400" s="11">
        <v>0</v>
      </c>
      <c r="AU400" s="22">
        <f>+IFERROR(COUNTIFS('OEN DET'!$H:$H,1,'OEN DET'!$A:$A,CONSOLIDADO!$F400)/COUNTIFS('OEN DET'!$H:$H,"&lt;&gt;",'OEN DET'!$A:$A,CONSOLIDADO!$F400),0)</f>
        <v>0.5</v>
      </c>
      <c r="AV400" s="22">
        <f>+IFERROR(COUNTIFS('OEN DET'!$H:$H,2,'OEN DET'!$A:$A,CONSOLIDADO!$F400)/COUNTIFS('OEN DET'!$H:$H,"&lt;&gt;",'OEN DET'!$A:$A,CONSOLIDADO!$F400),0)</f>
        <v>0.5</v>
      </c>
      <c r="AW400" s="22">
        <f>+IFERROR(COUNTIFS('OEN DET'!$H:$H,3,'OEN DET'!$A:$A,CONSOLIDADO!$F400)/COUNTIFS('OEN DET'!$H:$H,"&lt;&gt;",'OEN DET'!$A:$A,CONSOLIDADO!$F400),0)</f>
        <v>0</v>
      </c>
      <c r="AX400" s="22">
        <f>+IFERROR(COUNTIFS('OEN DET'!$J:$J,1,'OEN DET'!$A:$A,CONSOLIDADO!$F400)/COUNTIFS('OEN DET'!$J:$J,"&lt;&gt;",'OEN DET'!$A:$A,CONSOLIDADO!$F400),0)</f>
        <v>0</v>
      </c>
      <c r="AY400" s="22">
        <f>+IFERROR(COUNTIFS('OEN DET'!$J:$J,2,'OEN DET'!$A:$A,CONSOLIDADO!$F400)/COUNTIFS('OEN DET'!$J:$J,"&lt;&gt;",'OEN DET'!$A:$A,CONSOLIDADO!$F400),0)</f>
        <v>0</v>
      </c>
      <c r="AZ400" s="22">
        <f>+IFERROR(COUNTIFS('OEN DET'!$J:$J,3,'OEN DET'!$A:$A,CONSOLIDADO!$F400)/COUNTIFS('OEN DET'!$J:$J,"&lt;&gt;",'OEN DET'!$A:$A,CONSOLIDADO!$F400),0)</f>
        <v>0</v>
      </c>
      <c r="BA400" s="22">
        <f>+IFERROR(COUNTIFS('OEN DET'!$J:$J,4,'OEN DET'!$A:$A,CONSOLIDADO!$F400)/COUNTIFS('OEN DET'!$J:$J,"&lt;&gt;",'OEN DET'!$A:$A,CONSOLIDADO!$F400),0)</f>
        <v>0</v>
      </c>
      <c r="BB400" s="22">
        <f>+IFERROR(COUNTIFS('OEN DET'!$J:$J,5,'OEN DET'!$A:$A,CONSOLIDADO!$F400)/COUNTIFS('OEN DET'!$J:$J,"&lt;&gt;",'OEN DET'!$A:$A,CONSOLIDADO!$F400),0)</f>
        <v>0</v>
      </c>
      <c r="BC400" s="48">
        <v>1</v>
      </c>
    </row>
    <row r="401" spans="1:55" x14ac:dyDescent="0.3">
      <c r="A401" s="11">
        <f>AVERAGEIFS('OEN DET'!B:B,'OEN DET'!A:A,CONSOLIDADO!F401)</f>
        <v>15</v>
      </c>
      <c r="B401" s="11">
        <f>AVERAGEIFS('OEN DET'!F:F,'OEN DET'!A:A,CONSOLIDADO!F401)</f>
        <v>10</v>
      </c>
      <c r="C401" s="43">
        <f t="shared" si="18"/>
        <v>0</v>
      </c>
      <c r="D401" s="43">
        <f t="shared" si="19"/>
        <v>0.99999999999999989</v>
      </c>
      <c r="E401" s="2" t="s">
        <v>7708</v>
      </c>
      <c r="F401" s="2">
        <f t="shared" si="20"/>
        <v>400</v>
      </c>
      <c r="G401" s="11">
        <v>0</v>
      </c>
      <c r="H401" s="11">
        <v>0</v>
      </c>
      <c r="I401" s="11">
        <v>0</v>
      </c>
      <c r="J401" s="11">
        <v>0</v>
      </c>
      <c r="K401" s="11">
        <v>0</v>
      </c>
      <c r="L401" s="11">
        <v>0</v>
      </c>
      <c r="M401" s="11">
        <v>0</v>
      </c>
      <c r="N401" s="11">
        <v>0</v>
      </c>
      <c r="O401" s="11">
        <v>0</v>
      </c>
      <c r="P401" s="11">
        <v>0</v>
      </c>
      <c r="Q401" s="11">
        <v>0</v>
      </c>
      <c r="R401" s="11">
        <v>0</v>
      </c>
      <c r="S401" s="11">
        <v>0</v>
      </c>
      <c r="T401" s="11">
        <v>0</v>
      </c>
      <c r="U401" s="11">
        <v>1</v>
      </c>
      <c r="V401" s="11">
        <v>0</v>
      </c>
      <c r="W401" s="11">
        <v>0</v>
      </c>
      <c r="X401" s="11">
        <v>0</v>
      </c>
      <c r="Y401" s="11">
        <v>0</v>
      </c>
      <c r="Z401" s="11">
        <v>0</v>
      </c>
      <c r="AA401" s="11">
        <v>0</v>
      </c>
      <c r="AB401" s="11">
        <v>0</v>
      </c>
      <c r="AC401" s="11">
        <v>0</v>
      </c>
      <c r="AD401" s="11">
        <v>0</v>
      </c>
      <c r="AE401" s="11">
        <v>0</v>
      </c>
      <c r="AF401" s="11">
        <v>0</v>
      </c>
      <c r="AG401" s="11">
        <v>0</v>
      </c>
      <c r="AH401" s="11">
        <v>0</v>
      </c>
      <c r="AI401" s="11">
        <v>0</v>
      </c>
      <c r="AJ401" s="11">
        <v>0</v>
      </c>
      <c r="AK401" s="11">
        <v>0</v>
      </c>
      <c r="AL401" s="11">
        <v>0</v>
      </c>
      <c r="AM401" s="11">
        <v>0</v>
      </c>
      <c r="AN401" s="11">
        <v>0</v>
      </c>
      <c r="AO401" s="11">
        <v>0</v>
      </c>
      <c r="AP401" s="11">
        <v>1</v>
      </c>
      <c r="AQ401" s="11">
        <v>0</v>
      </c>
      <c r="AR401" s="11">
        <v>0</v>
      </c>
      <c r="AS401" s="11">
        <v>0</v>
      </c>
      <c r="AT401" s="11">
        <v>0</v>
      </c>
      <c r="AU401" s="22">
        <f>+IFERROR(COUNTIFS('OEN DET'!$H:$H,1,'OEN DET'!$A:$A,CONSOLIDADO!$F401)/COUNTIFS('OEN DET'!$H:$H,"&lt;&gt;",'OEN DET'!$A:$A,CONSOLIDADO!$F401),0)</f>
        <v>0</v>
      </c>
      <c r="AV401" s="22">
        <f>+IFERROR(COUNTIFS('OEN DET'!$H:$H,2,'OEN DET'!$A:$A,CONSOLIDADO!$F401)/COUNTIFS('OEN DET'!$H:$H,"&lt;&gt;",'OEN DET'!$A:$A,CONSOLIDADO!$F401),0)</f>
        <v>0</v>
      </c>
      <c r="AW401" s="22">
        <f>+IFERROR(COUNTIFS('OEN DET'!$H:$H,3,'OEN DET'!$A:$A,CONSOLIDADO!$F401)/COUNTIFS('OEN DET'!$H:$H,"&lt;&gt;",'OEN DET'!$A:$A,CONSOLIDADO!$F401),0)</f>
        <v>0</v>
      </c>
      <c r="AX401" s="22">
        <f>+IFERROR(COUNTIFS('OEN DET'!$J:$J,1,'OEN DET'!$A:$A,CONSOLIDADO!$F401)/COUNTIFS('OEN DET'!$J:$J,"&lt;&gt;",'OEN DET'!$A:$A,CONSOLIDADO!$F401),0)</f>
        <v>0.16666666666666666</v>
      </c>
      <c r="AY401" s="22">
        <f>+IFERROR(COUNTIFS('OEN DET'!$J:$J,2,'OEN DET'!$A:$A,CONSOLIDADO!$F401)/COUNTIFS('OEN DET'!$J:$J,"&lt;&gt;",'OEN DET'!$A:$A,CONSOLIDADO!$F401),0)</f>
        <v>0.33333333333333331</v>
      </c>
      <c r="AZ401" s="22">
        <f>+IFERROR(COUNTIFS('OEN DET'!$J:$J,3,'OEN DET'!$A:$A,CONSOLIDADO!$F401)/COUNTIFS('OEN DET'!$J:$J,"&lt;&gt;",'OEN DET'!$A:$A,CONSOLIDADO!$F401),0)</f>
        <v>0.33333333333333331</v>
      </c>
      <c r="BA401" s="22">
        <f>+IFERROR(COUNTIFS('OEN DET'!$J:$J,4,'OEN DET'!$A:$A,CONSOLIDADO!$F401)/COUNTIFS('OEN DET'!$J:$J,"&lt;&gt;",'OEN DET'!$A:$A,CONSOLIDADO!$F401),0)</f>
        <v>0</v>
      </c>
      <c r="BB401" s="22">
        <f>+IFERROR(COUNTIFS('OEN DET'!$J:$J,5,'OEN DET'!$A:$A,CONSOLIDADO!$F401)/COUNTIFS('OEN DET'!$J:$J,"&lt;&gt;",'OEN DET'!$A:$A,CONSOLIDADO!$F401),0)</f>
        <v>0.16666666666666666</v>
      </c>
      <c r="BC401" s="48">
        <v>5</v>
      </c>
    </row>
    <row r="402" spans="1:55" x14ac:dyDescent="0.3">
      <c r="A402" s="11">
        <f>AVERAGEIFS('OEN DET'!B:B,'OEN DET'!A:A,CONSOLIDADO!F402)</f>
        <v>15</v>
      </c>
      <c r="B402" s="11">
        <f>AVERAGEIFS('OEN DET'!F:F,'OEN DET'!A:A,CONSOLIDADO!F402)</f>
        <v>8</v>
      </c>
      <c r="C402" s="43">
        <f t="shared" si="18"/>
        <v>1</v>
      </c>
      <c r="D402" s="43">
        <f t="shared" si="19"/>
        <v>0</v>
      </c>
      <c r="E402" s="2" t="s">
        <v>7708</v>
      </c>
      <c r="F402" s="2">
        <f t="shared" si="20"/>
        <v>401</v>
      </c>
      <c r="G402" s="11">
        <v>0</v>
      </c>
      <c r="H402" s="11">
        <v>0</v>
      </c>
      <c r="I402" s="11">
        <v>0</v>
      </c>
      <c r="J402" s="11">
        <v>0</v>
      </c>
      <c r="K402" s="11">
        <v>0</v>
      </c>
      <c r="L402" s="11">
        <v>0</v>
      </c>
      <c r="M402" s="11">
        <v>0</v>
      </c>
      <c r="N402" s="11">
        <v>0</v>
      </c>
      <c r="O402" s="11">
        <v>0</v>
      </c>
      <c r="P402" s="11">
        <v>0</v>
      </c>
      <c r="Q402" s="11">
        <v>0</v>
      </c>
      <c r="R402" s="11">
        <v>0</v>
      </c>
      <c r="S402" s="11">
        <v>0</v>
      </c>
      <c r="T402" s="11">
        <v>0</v>
      </c>
      <c r="U402" s="11">
        <v>1</v>
      </c>
      <c r="V402" s="11">
        <v>0</v>
      </c>
      <c r="W402" s="11">
        <v>0</v>
      </c>
      <c r="X402" s="11">
        <v>0</v>
      </c>
      <c r="Y402" s="11">
        <v>0</v>
      </c>
      <c r="Z402" s="11">
        <v>0</v>
      </c>
      <c r="AA402" s="11">
        <v>0</v>
      </c>
      <c r="AB402" s="11">
        <v>0</v>
      </c>
      <c r="AC402" s="11">
        <v>0</v>
      </c>
      <c r="AD402" s="11">
        <v>0</v>
      </c>
      <c r="AE402" s="11">
        <v>0</v>
      </c>
      <c r="AF402" s="11">
        <v>0</v>
      </c>
      <c r="AG402" s="11">
        <v>0</v>
      </c>
      <c r="AH402" s="11">
        <v>0</v>
      </c>
      <c r="AI402" s="11">
        <v>0</v>
      </c>
      <c r="AJ402" s="11">
        <v>0</v>
      </c>
      <c r="AK402" s="11">
        <v>0</v>
      </c>
      <c r="AL402" s="11">
        <v>0</v>
      </c>
      <c r="AM402" s="11">
        <v>0</v>
      </c>
      <c r="AN402" s="11">
        <v>1</v>
      </c>
      <c r="AO402" s="11">
        <v>0</v>
      </c>
      <c r="AP402" s="11">
        <v>0</v>
      </c>
      <c r="AQ402" s="11">
        <v>0</v>
      </c>
      <c r="AR402" s="11">
        <v>0</v>
      </c>
      <c r="AS402" s="11">
        <v>0</v>
      </c>
      <c r="AT402" s="11">
        <v>0</v>
      </c>
      <c r="AU402" s="22">
        <f>+IFERROR(COUNTIFS('OEN DET'!$H:$H,1,'OEN DET'!$A:$A,CONSOLIDADO!$F402)/COUNTIFS('OEN DET'!$H:$H,"&lt;&gt;",'OEN DET'!$A:$A,CONSOLIDADO!$F402),0)</f>
        <v>0.5714285714285714</v>
      </c>
      <c r="AV402" s="22">
        <f>+IFERROR(COUNTIFS('OEN DET'!$H:$H,2,'OEN DET'!$A:$A,CONSOLIDADO!$F402)/COUNTIFS('OEN DET'!$H:$H,"&lt;&gt;",'OEN DET'!$A:$A,CONSOLIDADO!$F402),0)</f>
        <v>0.42857142857142855</v>
      </c>
      <c r="AW402" s="22">
        <f>+IFERROR(COUNTIFS('OEN DET'!$H:$H,3,'OEN DET'!$A:$A,CONSOLIDADO!$F402)/COUNTIFS('OEN DET'!$H:$H,"&lt;&gt;",'OEN DET'!$A:$A,CONSOLIDADO!$F402),0)</f>
        <v>0</v>
      </c>
      <c r="AX402" s="22">
        <f>+IFERROR(COUNTIFS('OEN DET'!$J:$J,1,'OEN DET'!$A:$A,CONSOLIDADO!$F402)/COUNTIFS('OEN DET'!$J:$J,"&lt;&gt;",'OEN DET'!$A:$A,CONSOLIDADO!$F402),0)</f>
        <v>0</v>
      </c>
      <c r="AY402" s="22">
        <f>+IFERROR(COUNTIFS('OEN DET'!$J:$J,2,'OEN DET'!$A:$A,CONSOLIDADO!$F402)/COUNTIFS('OEN DET'!$J:$J,"&lt;&gt;",'OEN DET'!$A:$A,CONSOLIDADO!$F402),0)</f>
        <v>0</v>
      </c>
      <c r="AZ402" s="22">
        <f>+IFERROR(COUNTIFS('OEN DET'!$J:$J,3,'OEN DET'!$A:$A,CONSOLIDADO!$F402)/COUNTIFS('OEN DET'!$J:$J,"&lt;&gt;",'OEN DET'!$A:$A,CONSOLIDADO!$F402),0)</f>
        <v>0</v>
      </c>
      <c r="BA402" s="22">
        <f>+IFERROR(COUNTIFS('OEN DET'!$J:$J,4,'OEN DET'!$A:$A,CONSOLIDADO!$F402)/COUNTIFS('OEN DET'!$J:$J,"&lt;&gt;",'OEN DET'!$A:$A,CONSOLIDADO!$F402),0)</f>
        <v>0</v>
      </c>
      <c r="BB402" s="22">
        <f>+IFERROR(COUNTIFS('OEN DET'!$J:$J,5,'OEN DET'!$A:$A,CONSOLIDADO!$F402)/COUNTIFS('OEN DET'!$J:$J,"&lt;&gt;",'OEN DET'!$A:$A,CONSOLIDADO!$F402),0)</f>
        <v>0</v>
      </c>
      <c r="BC402" s="48">
        <v>1</v>
      </c>
    </row>
    <row r="403" spans="1:55" x14ac:dyDescent="0.3">
      <c r="A403" s="11">
        <f>AVERAGEIFS('OEN DET'!B:B,'OEN DET'!A:A,CONSOLIDADO!F403)</f>
        <v>15</v>
      </c>
      <c r="B403" s="11">
        <f>AVERAGEIFS('OEN DET'!F:F,'OEN DET'!A:A,CONSOLIDADO!F403)</f>
        <v>11</v>
      </c>
      <c r="C403" s="43">
        <f t="shared" si="18"/>
        <v>1</v>
      </c>
      <c r="D403" s="43">
        <f t="shared" si="19"/>
        <v>0</v>
      </c>
      <c r="E403" s="2" t="s">
        <v>7708</v>
      </c>
      <c r="F403" s="2">
        <f t="shared" si="20"/>
        <v>402</v>
      </c>
      <c r="G403" s="11">
        <v>0</v>
      </c>
      <c r="H403" s="11">
        <v>0</v>
      </c>
      <c r="I403" s="11">
        <v>0</v>
      </c>
      <c r="J403" s="11">
        <v>0</v>
      </c>
      <c r="K403" s="11">
        <v>0</v>
      </c>
      <c r="L403" s="11">
        <v>0</v>
      </c>
      <c r="M403" s="11">
        <v>0</v>
      </c>
      <c r="N403" s="11">
        <v>0</v>
      </c>
      <c r="O403" s="11">
        <v>0</v>
      </c>
      <c r="P403" s="11">
        <v>0</v>
      </c>
      <c r="Q403" s="11">
        <v>0</v>
      </c>
      <c r="R403" s="11">
        <v>0</v>
      </c>
      <c r="S403" s="11">
        <v>0</v>
      </c>
      <c r="T403" s="11">
        <v>0</v>
      </c>
      <c r="U403" s="11">
        <v>1</v>
      </c>
      <c r="V403" s="11">
        <v>0</v>
      </c>
      <c r="W403" s="11">
        <v>0</v>
      </c>
      <c r="X403" s="11">
        <v>0</v>
      </c>
      <c r="Y403" s="11">
        <v>0</v>
      </c>
      <c r="Z403" s="11">
        <v>0</v>
      </c>
      <c r="AA403" s="11">
        <v>0</v>
      </c>
      <c r="AB403" s="11">
        <v>0</v>
      </c>
      <c r="AC403" s="11">
        <v>0</v>
      </c>
      <c r="AD403" s="11">
        <v>0</v>
      </c>
      <c r="AE403" s="11">
        <v>0</v>
      </c>
      <c r="AF403" s="11">
        <v>0</v>
      </c>
      <c r="AG403" s="11">
        <v>0</v>
      </c>
      <c r="AH403" s="11">
        <v>0</v>
      </c>
      <c r="AI403" s="11">
        <v>0</v>
      </c>
      <c r="AJ403" s="11">
        <v>0</v>
      </c>
      <c r="AK403" s="11">
        <v>0</v>
      </c>
      <c r="AL403" s="11">
        <v>0</v>
      </c>
      <c r="AM403" s="11">
        <v>0</v>
      </c>
      <c r="AN403" s="11">
        <v>0</v>
      </c>
      <c r="AO403" s="11">
        <v>0</v>
      </c>
      <c r="AP403" s="11">
        <v>0</v>
      </c>
      <c r="AQ403" s="11">
        <v>1</v>
      </c>
      <c r="AR403" s="11">
        <v>0</v>
      </c>
      <c r="AS403" s="11">
        <v>0</v>
      </c>
      <c r="AT403" s="11">
        <v>0</v>
      </c>
      <c r="AU403" s="22">
        <f>+IFERROR(COUNTIFS('OEN DET'!$H:$H,1,'OEN DET'!$A:$A,CONSOLIDADO!$F403)/COUNTIFS('OEN DET'!$H:$H,"&lt;&gt;",'OEN DET'!$A:$A,CONSOLIDADO!$F403),0)</f>
        <v>0.6</v>
      </c>
      <c r="AV403" s="22">
        <f>+IFERROR(COUNTIFS('OEN DET'!$H:$H,2,'OEN DET'!$A:$A,CONSOLIDADO!$F403)/COUNTIFS('OEN DET'!$H:$H,"&lt;&gt;",'OEN DET'!$A:$A,CONSOLIDADO!$F403),0)</f>
        <v>0.4</v>
      </c>
      <c r="AW403" s="22">
        <f>+IFERROR(COUNTIFS('OEN DET'!$H:$H,3,'OEN DET'!$A:$A,CONSOLIDADO!$F403)/COUNTIFS('OEN DET'!$H:$H,"&lt;&gt;",'OEN DET'!$A:$A,CONSOLIDADO!$F403),0)</f>
        <v>0</v>
      </c>
      <c r="AX403" s="22">
        <f>+IFERROR(COUNTIFS('OEN DET'!$J:$J,1,'OEN DET'!$A:$A,CONSOLIDADO!$F403)/COUNTIFS('OEN DET'!$J:$J,"&lt;&gt;",'OEN DET'!$A:$A,CONSOLIDADO!$F403),0)</f>
        <v>0</v>
      </c>
      <c r="AY403" s="22">
        <f>+IFERROR(COUNTIFS('OEN DET'!$J:$J,2,'OEN DET'!$A:$A,CONSOLIDADO!$F403)/COUNTIFS('OEN DET'!$J:$J,"&lt;&gt;",'OEN DET'!$A:$A,CONSOLIDADO!$F403),0)</f>
        <v>0</v>
      </c>
      <c r="AZ403" s="22">
        <f>+IFERROR(COUNTIFS('OEN DET'!$J:$J,3,'OEN DET'!$A:$A,CONSOLIDADO!$F403)/COUNTIFS('OEN DET'!$J:$J,"&lt;&gt;",'OEN DET'!$A:$A,CONSOLIDADO!$F403),0)</f>
        <v>0</v>
      </c>
      <c r="BA403" s="22">
        <f>+IFERROR(COUNTIFS('OEN DET'!$J:$J,4,'OEN DET'!$A:$A,CONSOLIDADO!$F403)/COUNTIFS('OEN DET'!$J:$J,"&lt;&gt;",'OEN DET'!$A:$A,CONSOLIDADO!$F403),0)</f>
        <v>0</v>
      </c>
      <c r="BB403" s="22">
        <f>+IFERROR(COUNTIFS('OEN DET'!$J:$J,5,'OEN DET'!$A:$A,CONSOLIDADO!$F403)/COUNTIFS('OEN DET'!$J:$J,"&lt;&gt;",'OEN DET'!$A:$A,CONSOLIDADO!$F403),0)</f>
        <v>0</v>
      </c>
      <c r="BC403" s="48">
        <v>1</v>
      </c>
    </row>
    <row r="404" spans="1:55" x14ac:dyDescent="0.3">
      <c r="A404" s="11">
        <f>AVERAGEIFS('OEN DET'!B:B,'OEN DET'!A:A,CONSOLIDADO!F404)</f>
        <v>16</v>
      </c>
      <c r="B404" s="11">
        <f>AVERAGEIFS('OEN DET'!F:F,'OEN DET'!A:A,CONSOLIDADO!F404)</f>
        <v>11</v>
      </c>
      <c r="C404" s="43">
        <f t="shared" si="18"/>
        <v>1</v>
      </c>
      <c r="D404" s="43">
        <f t="shared" si="19"/>
        <v>0</v>
      </c>
      <c r="E404" s="2" t="s">
        <v>7708</v>
      </c>
      <c r="F404" s="2">
        <f t="shared" si="20"/>
        <v>403</v>
      </c>
      <c r="G404" s="11">
        <v>0</v>
      </c>
      <c r="H404" s="11">
        <v>0</v>
      </c>
      <c r="I404" s="11">
        <v>0</v>
      </c>
      <c r="J404" s="11">
        <v>0</v>
      </c>
      <c r="K404" s="11">
        <v>0</v>
      </c>
      <c r="L404" s="11">
        <v>0</v>
      </c>
      <c r="M404" s="11">
        <v>0</v>
      </c>
      <c r="N404" s="11">
        <v>0</v>
      </c>
      <c r="O404" s="11">
        <v>0</v>
      </c>
      <c r="P404" s="11">
        <v>0</v>
      </c>
      <c r="Q404" s="11">
        <v>0</v>
      </c>
      <c r="R404" s="11">
        <v>0</v>
      </c>
      <c r="S404" s="11">
        <v>0</v>
      </c>
      <c r="T404" s="11">
        <v>0</v>
      </c>
      <c r="U404" s="11">
        <v>0</v>
      </c>
      <c r="V404" s="11">
        <v>1</v>
      </c>
      <c r="W404" s="11">
        <v>0</v>
      </c>
      <c r="X404" s="11">
        <v>0</v>
      </c>
      <c r="Y404" s="11">
        <v>0</v>
      </c>
      <c r="Z404" s="11">
        <v>0</v>
      </c>
      <c r="AA404" s="11">
        <v>0</v>
      </c>
      <c r="AB404" s="11">
        <v>0</v>
      </c>
      <c r="AC404" s="11">
        <v>0</v>
      </c>
      <c r="AD404" s="11">
        <v>0</v>
      </c>
      <c r="AE404" s="11">
        <v>0</v>
      </c>
      <c r="AF404" s="11">
        <v>0</v>
      </c>
      <c r="AG404" s="11">
        <v>0</v>
      </c>
      <c r="AH404" s="11">
        <v>0</v>
      </c>
      <c r="AI404" s="11">
        <v>0</v>
      </c>
      <c r="AJ404" s="11">
        <v>0</v>
      </c>
      <c r="AK404" s="11">
        <v>0</v>
      </c>
      <c r="AL404" s="11">
        <v>0</v>
      </c>
      <c r="AM404" s="11">
        <v>0</v>
      </c>
      <c r="AN404" s="11">
        <v>0</v>
      </c>
      <c r="AO404" s="11">
        <v>0</v>
      </c>
      <c r="AP404" s="11">
        <v>0</v>
      </c>
      <c r="AQ404" s="11">
        <v>1</v>
      </c>
      <c r="AR404" s="11">
        <v>0</v>
      </c>
      <c r="AS404" s="11">
        <v>0</v>
      </c>
      <c r="AT404" s="11">
        <v>0</v>
      </c>
      <c r="AU404" s="22">
        <f>+IFERROR(COUNTIFS('OEN DET'!$H:$H,1,'OEN DET'!$A:$A,CONSOLIDADO!$F404)/COUNTIFS('OEN DET'!$H:$H,"&lt;&gt;",'OEN DET'!$A:$A,CONSOLIDADO!$F404),0)</f>
        <v>0.5</v>
      </c>
      <c r="AV404" s="22">
        <f>+IFERROR(COUNTIFS('OEN DET'!$H:$H,2,'OEN DET'!$A:$A,CONSOLIDADO!$F404)/COUNTIFS('OEN DET'!$H:$H,"&lt;&gt;",'OEN DET'!$A:$A,CONSOLIDADO!$F404),0)</f>
        <v>0.5</v>
      </c>
      <c r="AW404" s="22">
        <f>+IFERROR(COUNTIFS('OEN DET'!$H:$H,3,'OEN DET'!$A:$A,CONSOLIDADO!$F404)/COUNTIFS('OEN DET'!$H:$H,"&lt;&gt;",'OEN DET'!$A:$A,CONSOLIDADO!$F404),0)</f>
        <v>0</v>
      </c>
      <c r="AX404" s="22">
        <f>+IFERROR(COUNTIFS('OEN DET'!$J:$J,1,'OEN DET'!$A:$A,CONSOLIDADO!$F404)/COUNTIFS('OEN DET'!$J:$J,"&lt;&gt;",'OEN DET'!$A:$A,CONSOLIDADO!$F404),0)</f>
        <v>0</v>
      </c>
      <c r="AY404" s="22">
        <f>+IFERROR(COUNTIFS('OEN DET'!$J:$J,2,'OEN DET'!$A:$A,CONSOLIDADO!$F404)/COUNTIFS('OEN DET'!$J:$J,"&lt;&gt;",'OEN DET'!$A:$A,CONSOLIDADO!$F404),0)</f>
        <v>0</v>
      </c>
      <c r="AZ404" s="22">
        <f>+IFERROR(COUNTIFS('OEN DET'!$J:$J,3,'OEN DET'!$A:$A,CONSOLIDADO!$F404)/COUNTIFS('OEN DET'!$J:$J,"&lt;&gt;",'OEN DET'!$A:$A,CONSOLIDADO!$F404),0)</f>
        <v>0</v>
      </c>
      <c r="BA404" s="22">
        <f>+IFERROR(COUNTIFS('OEN DET'!$J:$J,4,'OEN DET'!$A:$A,CONSOLIDADO!$F404)/COUNTIFS('OEN DET'!$J:$J,"&lt;&gt;",'OEN DET'!$A:$A,CONSOLIDADO!$F404),0)</f>
        <v>0</v>
      </c>
      <c r="BB404" s="22">
        <f>+IFERROR(COUNTIFS('OEN DET'!$J:$J,5,'OEN DET'!$A:$A,CONSOLIDADO!$F404)/COUNTIFS('OEN DET'!$J:$J,"&lt;&gt;",'OEN DET'!$A:$A,CONSOLIDADO!$F404),0)</f>
        <v>0</v>
      </c>
      <c r="BC404" s="48">
        <v>1</v>
      </c>
    </row>
    <row r="405" spans="1:55" x14ac:dyDescent="0.3">
      <c r="A405" s="11">
        <f>AVERAGEIFS('OEN DET'!B:B,'OEN DET'!A:A,CONSOLIDADO!F405)</f>
        <v>16</v>
      </c>
      <c r="B405" s="11">
        <f>AVERAGEIFS('OEN DET'!F:F,'OEN DET'!A:A,CONSOLIDADO!F405)</f>
        <v>11</v>
      </c>
      <c r="C405" s="43">
        <f t="shared" si="18"/>
        <v>1</v>
      </c>
      <c r="D405" s="43">
        <f t="shared" si="19"/>
        <v>0</v>
      </c>
      <c r="E405" s="2" t="s">
        <v>7708</v>
      </c>
      <c r="F405" s="2">
        <f t="shared" si="20"/>
        <v>404</v>
      </c>
      <c r="G405" s="11">
        <v>0</v>
      </c>
      <c r="H405" s="11">
        <v>0</v>
      </c>
      <c r="I405" s="11">
        <v>0</v>
      </c>
      <c r="J405" s="11">
        <v>0</v>
      </c>
      <c r="K405" s="11">
        <v>0</v>
      </c>
      <c r="L405" s="11">
        <v>0</v>
      </c>
      <c r="M405" s="11">
        <v>0</v>
      </c>
      <c r="N405" s="11">
        <v>0</v>
      </c>
      <c r="O405" s="11">
        <v>0</v>
      </c>
      <c r="P405" s="11">
        <v>0</v>
      </c>
      <c r="Q405" s="11">
        <v>0</v>
      </c>
      <c r="R405" s="11">
        <v>0</v>
      </c>
      <c r="S405" s="11">
        <v>0</v>
      </c>
      <c r="T405" s="11">
        <v>0</v>
      </c>
      <c r="U405" s="11">
        <v>0</v>
      </c>
      <c r="V405" s="11">
        <v>1</v>
      </c>
      <c r="W405" s="11">
        <v>0</v>
      </c>
      <c r="X405" s="11">
        <v>0</v>
      </c>
      <c r="Y405" s="11">
        <v>0</v>
      </c>
      <c r="Z405" s="11">
        <v>0</v>
      </c>
      <c r="AA405" s="11">
        <v>0</v>
      </c>
      <c r="AB405" s="11">
        <v>0</v>
      </c>
      <c r="AC405" s="11">
        <v>0</v>
      </c>
      <c r="AD405" s="11">
        <v>0</v>
      </c>
      <c r="AE405" s="11">
        <v>0</v>
      </c>
      <c r="AF405" s="11">
        <v>0</v>
      </c>
      <c r="AG405" s="11">
        <v>0</v>
      </c>
      <c r="AH405" s="11">
        <v>0</v>
      </c>
      <c r="AI405" s="11">
        <v>0</v>
      </c>
      <c r="AJ405" s="11">
        <v>0</v>
      </c>
      <c r="AK405" s="11">
        <v>0</v>
      </c>
      <c r="AL405" s="11">
        <v>0</v>
      </c>
      <c r="AM405" s="11">
        <v>0</v>
      </c>
      <c r="AN405" s="11">
        <v>0</v>
      </c>
      <c r="AO405" s="11">
        <v>0</v>
      </c>
      <c r="AP405" s="11">
        <v>0</v>
      </c>
      <c r="AQ405" s="11">
        <v>1</v>
      </c>
      <c r="AR405" s="11">
        <v>0</v>
      </c>
      <c r="AS405" s="11">
        <v>0</v>
      </c>
      <c r="AT405" s="11">
        <v>0</v>
      </c>
      <c r="AU405" s="22">
        <f>+IFERROR(COUNTIFS('OEN DET'!$H:$H,1,'OEN DET'!$A:$A,CONSOLIDADO!$F405)/COUNTIFS('OEN DET'!$H:$H,"&lt;&gt;",'OEN DET'!$A:$A,CONSOLIDADO!$F405),0)</f>
        <v>0.7142857142857143</v>
      </c>
      <c r="AV405" s="22">
        <f>+IFERROR(COUNTIFS('OEN DET'!$H:$H,2,'OEN DET'!$A:$A,CONSOLIDADO!$F405)/COUNTIFS('OEN DET'!$H:$H,"&lt;&gt;",'OEN DET'!$A:$A,CONSOLIDADO!$F405),0)</f>
        <v>0.2857142857142857</v>
      </c>
      <c r="AW405" s="22">
        <f>+IFERROR(COUNTIFS('OEN DET'!$H:$H,3,'OEN DET'!$A:$A,CONSOLIDADO!$F405)/COUNTIFS('OEN DET'!$H:$H,"&lt;&gt;",'OEN DET'!$A:$A,CONSOLIDADO!$F405),0)</f>
        <v>0</v>
      </c>
      <c r="AX405" s="22">
        <f>+IFERROR(COUNTIFS('OEN DET'!$J:$J,1,'OEN DET'!$A:$A,CONSOLIDADO!$F405)/COUNTIFS('OEN DET'!$J:$J,"&lt;&gt;",'OEN DET'!$A:$A,CONSOLIDADO!$F405),0)</f>
        <v>0</v>
      </c>
      <c r="AY405" s="22">
        <f>+IFERROR(COUNTIFS('OEN DET'!$J:$J,2,'OEN DET'!$A:$A,CONSOLIDADO!$F405)/COUNTIFS('OEN DET'!$J:$J,"&lt;&gt;",'OEN DET'!$A:$A,CONSOLIDADO!$F405),0)</f>
        <v>0</v>
      </c>
      <c r="AZ405" s="22">
        <f>+IFERROR(COUNTIFS('OEN DET'!$J:$J,3,'OEN DET'!$A:$A,CONSOLIDADO!$F405)/COUNTIFS('OEN DET'!$J:$J,"&lt;&gt;",'OEN DET'!$A:$A,CONSOLIDADO!$F405),0)</f>
        <v>0</v>
      </c>
      <c r="BA405" s="22">
        <f>+IFERROR(COUNTIFS('OEN DET'!$J:$J,4,'OEN DET'!$A:$A,CONSOLIDADO!$F405)/COUNTIFS('OEN DET'!$J:$J,"&lt;&gt;",'OEN DET'!$A:$A,CONSOLIDADO!$F405),0)</f>
        <v>0</v>
      </c>
      <c r="BB405" s="22">
        <f>+IFERROR(COUNTIFS('OEN DET'!$J:$J,5,'OEN DET'!$A:$A,CONSOLIDADO!$F405)/COUNTIFS('OEN DET'!$J:$J,"&lt;&gt;",'OEN DET'!$A:$A,CONSOLIDADO!$F405),0)</f>
        <v>0</v>
      </c>
      <c r="BC405" s="48">
        <v>2</v>
      </c>
    </row>
    <row r="406" spans="1:55" x14ac:dyDescent="0.3">
      <c r="A406" s="11">
        <f>AVERAGEIFS('OEN DET'!B:B,'OEN DET'!A:A,CONSOLIDADO!F406)</f>
        <v>15</v>
      </c>
      <c r="B406" s="11">
        <f>AVERAGEIFS('OEN DET'!F:F,'OEN DET'!A:A,CONSOLIDADO!F406)</f>
        <v>11</v>
      </c>
      <c r="C406" s="43">
        <f t="shared" si="18"/>
        <v>1</v>
      </c>
      <c r="D406" s="43">
        <f t="shared" si="19"/>
        <v>1</v>
      </c>
      <c r="E406" s="2" t="s">
        <v>7708</v>
      </c>
      <c r="F406" s="2">
        <f t="shared" si="20"/>
        <v>405</v>
      </c>
      <c r="G406" s="11">
        <v>0</v>
      </c>
      <c r="H406" s="11">
        <v>0</v>
      </c>
      <c r="I406" s="11">
        <v>0</v>
      </c>
      <c r="J406" s="11">
        <v>0</v>
      </c>
      <c r="K406" s="11">
        <v>0</v>
      </c>
      <c r="L406" s="11">
        <v>0</v>
      </c>
      <c r="M406" s="11">
        <v>0</v>
      </c>
      <c r="N406" s="11">
        <v>0</v>
      </c>
      <c r="O406" s="11">
        <v>0</v>
      </c>
      <c r="P406" s="11">
        <v>0</v>
      </c>
      <c r="Q406" s="11">
        <v>0</v>
      </c>
      <c r="R406" s="11">
        <v>0</v>
      </c>
      <c r="S406" s="11">
        <v>0</v>
      </c>
      <c r="T406" s="11">
        <v>0</v>
      </c>
      <c r="U406" s="11">
        <v>1</v>
      </c>
      <c r="V406" s="11">
        <v>0</v>
      </c>
      <c r="W406" s="11">
        <v>0</v>
      </c>
      <c r="X406" s="11">
        <v>0</v>
      </c>
      <c r="Y406" s="11">
        <v>0</v>
      </c>
      <c r="Z406" s="11">
        <v>0</v>
      </c>
      <c r="AA406" s="11">
        <v>0</v>
      </c>
      <c r="AB406" s="11">
        <v>0</v>
      </c>
      <c r="AC406" s="11">
        <v>0</v>
      </c>
      <c r="AD406" s="11">
        <v>0</v>
      </c>
      <c r="AE406" s="11">
        <v>0</v>
      </c>
      <c r="AF406" s="11">
        <v>0</v>
      </c>
      <c r="AG406" s="11">
        <v>0</v>
      </c>
      <c r="AH406" s="11">
        <v>0</v>
      </c>
      <c r="AI406" s="11">
        <v>0</v>
      </c>
      <c r="AJ406" s="11">
        <v>0</v>
      </c>
      <c r="AK406" s="11">
        <v>0</v>
      </c>
      <c r="AL406" s="11">
        <v>0</v>
      </c>
      <c r="AM406" s="11">
        <v>0</v>
      </c>
      <c r="AN406" s="11">
        <v>0</v>
      </c>
      <c r="AO406" s="11">
        <v>0</v>
      </c>
      <c r="AP406" s="11">
        <v>0</v>
      </c>
      <c r="AQ406" s="11">
        <v>1</v>
      </c>
      <c r="AR406" s="11">
        <v>0</v>
      </c>
      <c r="AS406" s="11">
        <v>0</v>
      </c>
      <c r="AT406" s="11">
        <v>0</v>
      </c>
      <c r="AU406" s="22">
        <f>+IFERROR(COUNTIFS('OEN DET'!$H:$H,1,'OEN DET'!$A:$A,CONSOLIDADO!$F406)/COUNTIFS('OEN DET'!$H:$H,"&lt;&gt;",'OEN DET'!$A:$A,CONSOLIDADO!$F406),0)</f>
        <v>0.25</v>
      </c>
      <c r="AV406" s="22">
        <f>+IFERROR(COUNTIFS('OEN DET'!$H:$H,2,'OEN DET'!$A:$A,CONSOLIDADO!$F406)/COUNTIFS('OEN DET'!$H:$H,"&lt;&gt;",'OEN DET'!$A:$A,CONSOLIDADO!$F406),0)</f>
        <v>0.75</v>
      </c>
      <c r="AW406" s="22">
        <f>+IFERROR(COUNTIFS('OEN DET'!$H:$H,3,'OEN DET'!$A:$A,CONSOLIDADO!$F406)/COUNTIFS('OEN DET'!$H:$H,"&lt;&gt;",'OEN DET'!$A:$A,CONSOLIDADO!$F406),0)</f>
        <v>0</v>
      </c>
      <c r="AX406" s="22">
        <f>+IFERROR(COUNTIFS('OEN DET'!$J:$J,1,'OEN DET'!$A:$A,CONSOLIDADO!$F406)/COUNTIFS('OEN DET'!$J:$J,"&lt;&gt;",'OEN DET'!$A:$A,CONSOLIDADO!$F406),0)</f>
        <v>1</v>
      </c>
      <c r="AY406" s="22">
        <f>+IFERROR(COUNTIFS('OEN DET'!$J:$J,2,'OEN DET'!$A:$A,CONSOLIDADO!$F406)/COUNTIFS('OEN DET'!$J:$J,"&lt;&gt;",'OEN DET'!$A:$A,CONSOLIDADO!$F406),0)</f>
        <v>0</v>
      </c>
      <c r="AZ406" s="22">
        <f>+IFERROR(COUNTIFS('OEN DET'!$J:$J,3,'OEN DET'!$A:$A,CONSOLIDADO!$F406)/COUNTIFS('OEN DET'!$J:$J,"&lt;&gt;",'OEN DET'!$A:$A,CONSOLIDADO!$F406),0)</f>
        <v>0</v>
      </c>
      <c r="BA406" s="22">
        <f>+IFERROR(COUNTIFS('OEN DET'!$J:$J,4,'OEN DET'!$A:$A,CONSOLIDADO!$F406)/COUNTIFS('OEN DET'!$J:$J,"&lt;&gt;",'OEN DET'!$A:$A,CONSOLIDADO!$F406),0)</f>
        <v>0</v>
      </c>
      <c r="BB406" s="22">
        <f>+IFERROR(COUNTIFS('OEN DET'!$J:$J,5,'OEN DET'!$A:$A,CONSOLIDADO!$F406)/COUNTIFS('OEN DET'!$J:$J,"&lt;&gt;",'OEN DET'!$A:$A,CONSOLIDADO!$F406),0)</f>
        <v>0</v>
      </c>
      <c r="BC406" s="48">
        <v>3</v>
      </c>
    </row>
    <row r="407" spans="1:55" x14ac:dyDescent="0.3">
      <c r="A407" s="11">
        <f>AVERAGEIFS('OEN DET'!B:B,'OEN DET'!A:A,CONSOLIDADO!F407)</f>
        <v>15</v>
      </c>
      <c r="B407" s="11">
        <f>AVERAGEIFS('OEN DET'!F:F,'OEN DET'!A:A,CONSOLIDADO!F407)</f>
        <v>6</v>
      </c>
      <c r="C407" s="43">
        <f t="shared" si="18"/>
        <v>1</v>
      </c>
      <c r="D407" s="43">
        <f t="shared" si="19"/>
        <v>1</v>
      </c>
      <c r="E407" s="2" t="s">
        <v>7708</v>
      </c>
      <c r="F407" s="2">
        <f t="shared" si="20"/>
        <v>406</v>
      </c>
      <c r="G407" s="11">
        <v>0</v>
      </c>
      <c r="H407" s="11">
        <v>0</v>
      </c>
      <c r="I407" s="11">
        <v>0</v>
      </c>
      <c r="J407" s="11">
        <v>0</v>
      </c>
      <c r="K407" s="11">
        <v>0</v>
      </c>
      <c r="L407" s="11">
        <v>0</v>
      </c>
      <c r="M407" s="11">
        <v>0</v>
      </c>
      <c r="N407" s="11">
        <v>0</v>
      </c>
      <c r="O407" s="11">
        <v>0</v>
      </c>
      <c r="P407" s="11">
        <v>0</v>
      </c>
      <c r="Q407" s="11">
        <v>0</v>
      </c>
      <c r="R407" s="11">
        <v>0</v>
      </c>
      <c r="S407" s="11">
        <v>0</v>
      </c>
      <c r="T407" s="11">
        <v>0</v>
      </c>
      <c r="U407" s="11">
        <v>1</v>
      </c>
      <c r="V407" s="11">
        <v>0</v>
      </c>
      <c r="W407" s="11">
        <v>0</v>
      </c>
      <c r="X407" s="11">
        <v>0</v>
      </c>
      <c r="Y407" s="11">
        <v>0</v>
      </c>
      <c r="Z407" s="11">
        <v>0</v>
      </c>
      <c r="AA407" s="11">
        <v>0</v>
      </c>
      <c r="AB407" s="11">
        <v>0</v>
      </c>
      <c r="AC407" s="11">
        <v>0</v>
      </c>
      <c r="AD407" s="11">
        <v>0</v>
      </c>
      <c r="AE407" s="11">
        <v>0</v>
      </c>
      <c r="AF407" s="11">
        <v>0</v>
      </c>
      <c r="AG407" s="11">
        <v>0</v>
      </c>
      <c r="AH407" s="11">
        <v>0</v>
      </c>
      <c r="AI407" s="11">
        <v>0</v>
      </c>
      <c r="AJ407" s="11">
        <v>0</v>
      </c>
      <c r="AK407" s="11">
        <v>0</v>
      </c>
      <c r="AL407" s="11">
        <v>1</v>
      </c>
      <c r="AM407" s="11">
        <v>0</v>
      </c>
      <c r="AN407" s="11">
        <v>0</v>
      </c>
      <c r="AO407" s="11">
        <v>0</v>
      </c>
      <c r="AP407" s="11">
        <v>0</v>
      </c>
      <c r="AQ407" s="11">
        <v>0</v>
      </c>
      <c r="AR407" s="11">
        <v>0</v>
      </c>
      <c r="AS407" s="11">
        <v>0</v>
      </c>
      <c r="AT407" s="11">
        <v>0</v>
      </c>
      <c r="AU407" s="22">
        <f>+IFERROR(COUNTIFS('OEN DET'!$H:$H,1,'OEN DET'!$A:$A,CONSOLIDADO!$F407)/COUNTIFS('OEN DET'!$H:$H,"&lt;&gt;",'OEN DET'!$A:$A,CONSOLIDADO!$F407),0)</f>
        <v>0.22222222222222221</v>
      </c>
      <c r="AV407" s="22">
        <f>+IFERROR(COUNTIFS('OEN DET'!$H:$H,2,'OEN DET'!$A:$A,CONSOLIDADO!$F407)/COUNTIFS('OEN DET'!$H:$H,"&lt;&gt;",'OEN DET'!$A:$A,CONSOLIDADO!$F407),0)</f>
        <v>0.77777777777777779</v>
      </c>
      <c r="AW407" s="22">
        <f>+IFERROR(COUNTIFS('OEN DET'!$H:$H,3,'OEN DET'!$A:$A,CONSOLIDADO!$F407)/COUNTIFS('OEN DET'!$H:$H,"&lt;&gt;",'OEN DET'!$A:$A,CONSOLIDADO!$F407),0)</f>
        <v>0</v>
      </c>
      <c r="AX407" s="22">
        <f>+IFERROR(COUNTIFS('OEN DET'!$J:$J,1,'OEN DET'!$A:$A,CONSOLIDADO!$F407)/COUNTIFS('OEN DET'!$J:$J,"&lt;&gt;",'OEN DET'!$A:$A,CONSOLIDADO!$F407),0)</f>
        <v>0.5</v>
      </c>
      <c r="AY407" s="22">
        <f>+IFERROR(COUNTIFS('OEN DET'!$J:$J,2,'OEN DET'!$A:$A,CONSOLIDADO!$F407)/COUNTIFS('OEN DET'!$J:$J,"&lt;&gt;",'OEN DET'!$A:$A,CONSOLIDADO!$F407),0)</f>
        <v>0</v>
      </c>
      <c r="AZ407" s="22">
        <f>+IFERROR(COUNTIFS('OEN DET'!$J:$J,3,'OEN DET'!$A:$A,CONSOLIDADO!$F407)/COUNTIFS('OEN DET'!$J:$J,"&lt;&gt;",'OEN DET'!$A:$A,CONSOLIDADO!$F407),0)</f>
        <v>0</v>
      </c>
      <c r="BA407" s="22">
        <f>+IFERROR(COUNTIFS('OEN DET'!$J:$J,4,'OEN DET'!$A:$A,CONSOLIDADO!$F407)/COUNTIFS('OEN DET'!$J:$J,"&lt;&gt;",'OEN DET'!$A:$A,CONSOLIDADO!$F407),0)</f>
        <v>0</v>
      </c>
      <c r="BB407" s="22">
        <f>+IFERROR(COUNTIFS('OEN DET'!$J:$J,5,'OEN DET'!$A:$A,CONSOLIDADO!$F407)/COUNTIFS('OEN DET'!$J:$J,"&lt;&gt;",'OEN DET'!$A:$A,CONSOLIDADO!$F407),0)</f>
        <v>0.5</v>
      </c>
      <c r="BC407" s="48">
        <v>3</v>
      </c>
    </row>
    <row r="408" spans="1:55" x14ac:dyDescent="0.3">
      <c r="A408" s="11">
        <f>AVERAGEIFS('OEN DET'!B:B,'OEN DET'!A:A,CONSOLIDADO!F408)</f>
        <v>15</v>
      </c>
      <c r="B408" s="11">
        <f>AVERAGEIFS('OEN DET'!F:F,'OEN DET'!A:A,CONSOLIDADO!F408)</f>
        <v>6</v>
      </c>
      <c r="C408" s="43">
        <f t="shared" si="18"/>
        <v>0.99999999999999989</v>
      </c>
      <c r="D408" s="43">
        <f t="shared" si="19"/>
        <v>0</v>
      </c>
      <c r="E408" s="2" t="s">
        <v>7708</v>
      </c>
      <c r="F408" s="2">
        <f t="shared" si="20"/>
        <v>407</v>
      </c>
      <c r="G408" s="11">
        <v>0</v>
      </c>
      <c r="H408" s="11">
        <v>0</v>
      </c>
      <c r="I408" s="11">
        <v>0</v>
      </c>
      <c r="J408" s="11">
        <v>0</v>
      </c>
      <c r="K408" s="11">
        <v>0</v>
      </c>
      <c r="L408" s="11">
        <v>0</v>
      </c>
      <c r="M408" s="11">
        <v>0</v>
      </c>
      <c r="N408" s="11">
        <v>0</v>
      </c>
      <c r="O408" s="11">
        <v>0</v>
      </c>
      <c r="P408" s="11">
        <v>0</v>
      </c>
      <c r="Q408" s="11">
        <v>0</v>
      </c>
      <c r="R408" s="11">
        <v>0</v>
      </c>
      <c r="S408" s="11">
        <v>0</v>
      </c>
      <c r="T408" s="11">
        <v>0</v>
      </c>
      <c r="U408" s="11">
        <v>1</v>
      </c>
      <c r="V408" s="11">
        <v>0</v>
      </c>
      <c r="W408" s="11">
        <v>0</v>
      </c>
      <c r="X408" s="11">
        <v>0</v>
      </c>
      <c r="Y408" s="11">
        <v>0</v>
      </c>
      <c r="Z408" s="11">
        <v>0</v>
      </c>
      <c r="AA408" s="11">
        <v>0</v>
      </c>
      <c r="AB408" s="11">
        <v>0</v>
      </c>
      <c r="AC408" s="11">
        <v>0</v>
      </c>
      <c r="AD408" s="11">
        <v>0</v>
      </c>
      <c r="AE408" s="11">
        <v>0</v>
      </c>
      <c r="AF408" s="11">
        <v>0</v>
      </c>
      <c r="AG408" s="11">
        <v>0</v>
      </c>
      <c r="AH408" s="11">
        <v>0</v>
      </c>
      <c r="AI408" s="11">
        <v>0</v>
      </c>
      <c r="AJ408" s="11">
        <v>0</v>
      </c>
      <c r="AK408" s="11">
        <v>0</v>
      </c>
      <c r="AL408" s="11">
        <v>1</v>
      </c>
      <c r="AM408" s="11">
        <v>0</v>
      </c>
      <c r="AN408" s="11">
        <v>0</v>
      </c>
      <c r="AO408" s="11">
        <v>0</v>
      </c>
      <c r="AP408" s="11">
        <v>0</v>
      </c>
      <c r="AQ408" s="11">
        <v>0</v>
      </c>
      <c r="AR408" s="11">
        <v>0</v>
      </c>
      <c r="AS408" s="11">
        <v>0</v>
      </c>
      <c r="AT408" s="11">
        <v>0</v>
      </c>
      <c r="AU408" s="22">
        <f>+IFERROR(COUNTIFS('OEN DET'!$H:$H,1,'OEN DET'!$A:$A,CONSOLIDADO!$F408)/COUNTIFS('OEN DET'!$H:$H,"&lt;&gt;",'OEN DET'!$A:$A,CONSOLIDADO!$F408),0)</f>
        <v>0.33333333333333331</v>
      </c>
      <c r="AV408" s="22">
        <f>+IFERROR(COUNTIFS('OEN DET'!$H:$H,2,'OEN DET'!$A:$A,CONSOLIDADO!$F408)/COUNTIFS('OEN DET'!$H:$H,"&lt;&gt;",'OEN DET'!$A:$A,CONSOLIDADO!$F408),0)</f>
        <v>0.5</v>
      </c>
      <c r="AW408" s="22">
        <f>+IFERROR(COUNTIFS('OEN DET'!$H:$H,3,'OEN DET'!$A:$A,CONSOLIDADO!$F408)/COUNTIFS('OEN DET'!$H:$H,"&lt;&gt;",'OEN DET'!$A:$A,CONSOLIDADO!$F408),0)</f>
        <v>0.16666666666666666</v>
      </c>
      <c r="AX408" s="22">
        <f>+IFERROR(COUNTIFS('OEN DET'!$J:$J,1,'OEN DET'!$A:$A,CONSOLIDADO!$F408)/COUNTIFS('OEN DET'!$J:$J,"&lt;&gt;",'OEN DET'!$A:$A,CONSOLIDADO!$F408),0)</f>
        <v>0</v>
      </c>
      <c r="AY408" s="22">
        <f>+IFERROR(COUNTIFS('OEN DET'!$J:$J,2,'OEN DET'!$A:$A,CONSOLIDADO!$F408)/COUNTIFS('OEN DET'!$J:$J,"&lt;&gt;",'OEN DET'!$A:$A,CONSOLIDADO!$F408),0)</f>
        <v>0</v>
      </c>
      <c r="AZ408" s="22">
        <f>+IFERROR(COUNTIFS('OEN DET'!$J:$J,3,'OEN DET'!$A:$A,CONSOLIDADO!$F408)/COUNTIFS('OEN DET'!$J:$J,"&lt;&gt;",'OEN DET'!$A:$A,CONSOLIDADO!$F408),0)</f>
        <v>0</v>
      </c>
      <c r="BA408" s="22">
        <f>+IFERROR(COUNTIFS('OEN DET'!$J:$J,4,'OEN DET'!$A:$A,CONSOLIDADO!$F408)/COUNTIFS('OEN DET'!$J:$J,"&lt;&gt;",'OEN DET'!$A:$A,CONSOLIDADO!$F408),0)</f>
        <v>0</v>
      </c>
      <c r="BB408" s="22">
        <f>+IFERROR(COUNTIFS('OEN DET'!$J:$J,5,'OEN DET'!$A:$A,CONSOLIDADO!$F408)/COUNTIFS('OEN DET'!$J:$J,"&lt;&gt;",'OEN DET'!$A:$A,CONSOLIDADO!$F408),0)</f>
        <v>0</v>
      </c>
      <c r="BC408" s="48">
        <v>3</v>
      </c>
    </row>
    <row r="409" spans="1:55" x14ac:dyDescent="0.3">
      <c r="A409" s="11">
        <f>AVERAGEIFS('OEN DET'!B:B,'OEN DET'!A:A,CONSOLIDADO!F409)</f>
        <v>15</v>
      </c>
      <c r="B409" s="11">
        <f>AVERAGEIFS('OEN DET'!F:F,'OEN DET'!A:A,CONSOLIDADO!F409)</f>
        <v>11</v>
      </c>
      <c r="C409" s="43">
        <f t="shared" si="18"/>
        <v>0</v>
      </c>
      <c r="D409" s="43">
        <f t="shared" si="19"/>
        <v>1</v>
      </c>
      <c r="E409" s="2" t="s">
        <v>7708</v>
      </c>
      <c r="F409" s="2">
        <f t="shared" si="20"/>
        <v>408</v>
      </c>
      <c r="G409" s="11">
        <v>0</v>
      </c>
      <c r="H409" s="11">
        <v>0</v>
      </c>
      <c r="I409" s="11">
        <v>0</v>
      </c>
      <c r="J409" s="11">
        <v>0</v>
      </c>
      <c r="K409" s="11">
        <v>0</v>
      </c>
      <c r="L409" s="11">
        <v>0</v>
      </c>
      <c r="M409" s="11">
        <v>0</v>
      </c>
      <c r="N409" s="11">
        <v>0</v>
      </c>
      <c r="O409" s="11">
        <v>0</v>
      </c>
      <c r="P409" s="11">
        <v>0</v>
      </c>
      <c r="Q409" s="11">
        <v>0</v>
      </c>
      <c r="R409" s="11">
        <v>0</v>
      </c>
      <c r="S409" s="11">
        <v>0</v>
      </c>
      <c r="T409" s="11">
        <v>0</v>
      </c>
      <c r="U409" s="11">
        <v>1</v>
      </c>
      <c r="V409" s="11">
        <v>0</v>
      </c>
      <c r="W409" s="11">
        <v>0</v>
      </c>
      <c r="X409" s="11">
        <v>0</v>
      </c>
      <c r="Y409" s="11">
        <v>0</v>
      </c>
      <c r="Z409" s="11">
        <v>0</v>
      </c>
      <c r="AA409" s="11">
        <v>0</v>
      </c>
      <c r="AB409" s="11">
        <v>0</v>
      </c>
      <c r="AC409" s="11">
        <v>0</v>
      </c>
      <c r="AD409" s="11">
        <v>0</v>
      </c>
      <c r="AE409" s="11">
        <v>0</v>
      </c>
      <c r="AF409" s="11">
        <v>0</v>
      </c>
      <c r="AG409" s="11">
        <v>0</v>
      </c>
      <c r="AH409" s="11">
        <v>0</v>
      </c>
      <c r="AI409" s="11">
        <v>0</v>
      </c>
      <c r="AJ409" s="11">
        <v>0</v>
      </c>
      <c r="AK409" s="11">
        <v>0</v>
      </c>
      <c r="AL409" s="11">
        <v>0</v>
      </c>
      <c r="AM409" s="11">
        <v>0</v>
      </c>
      <c r="AN409" s="11">
        <v>0</v>
      </c>
      <c r="AO409" s="11">
        <v>0</v>
      </c>
      <c r="AP409" s="11">
        <v>0</v>
      </c>
      <c r="AQ409" s="11">
        <v>1</v>
      </c>
      <c r="AR409" s="11">
        <v>0</v>
      </c>
      <c r="AS409" s="11">
        <v>0</v>
      </c>
      <c r="AT409" s="11">
        <v>0</v>
      </c>
      <c r="AU409" s="22">
        <f>+IFERROR(COUNTIFS('OEN DET'!$H:$H,1,'OEN DET'!$A:$A,CONSOLIDADO!$F409)/COUNTIFS('OEN DET'!$H:$H,"&lt;&gt;",'OEN DET'!$A:$A,CONSOLIDADO!$F409),0)</f>
        <v>0</v>
      </c>
      <c r="AV409" s="22">
        <f>+IFERROR(COUNTIFS('OEN DET'!$H:$H,2,'OEN DET'!$A:$A,CONSOLIDADO!$F409)/COUNTIFS('OEN DET'!$H:$H,"&lt;&gt;",'OEN DET'!$A:$A,CONSOLIDADO!$F409),0)</f>
        <v>0</v>
      </c>
      <c r="AW409" s="22">
        <f>+IFERROR(COUNTIFS('OEN DET'!$H:$H,3,'OEN DET'!$A:$A,CONSOLIDADO!$F409)/COUNTIFS('OEN DET'!$H:$H,"&lt;&gt;",'OEN DET'!$A:$A,CONSOLIDADO!$F409),0)</f>
        <v>0</v>
      </c>
      <c r="AX409" s="22">
        <f>+IFERROR(COUNTIFS('OEN DET'!$J:$J,1,'OEN DET'!$A:$A,CONSOLIDADO!$F409)/COUNTIFS('OEN DET'!$J:$J,"&lt;&gt;",'OEN DET'!$A:$A,CONSOLIDADO!$F409),0)</f>
        <v>0.5</v>
      </c>
      <c r="AY409" s="22">
        <f>+IFERROR(COUNTIFS('OEN DET'!$J:$J,2,'OEN DET'!$A:$A,CONSOLIDADO!$F409)/COUNTIFS('OEN DET'!$J:$J,"&lt;&gt;",'OEN DET'!$A:$A,CONSOLIDADO!$F409),0)</f>
        <v>0</v>
      </c>
      <c r="AZ409" s="22">
        <f>+IFERROR(COUNTIFS('OEN DET'!$J:$J,3,'OEN DET'!$A:$A,CONSOLIDADO!$F409)/COUNTIFS('OEN DET'!$J:$J,"&lt;&gt;",'OEN DET'!$A:$A,CONSOLIDADO!$F409),0)</f>
        <v>0</v>
      </c>
      <c r="BA409" s="22">
        <f>+IFERROR(COUNTIFS('OEN DET'!$J:$J,4,'OEN DET'!$A:$A,CONSOLIDADO!$F409)/COUNTIFS('OEN DET'!$J:$J,"&lt;&gt;",'OEN DET'!$A:$A,CONSOLIDADO!$F409),0)</f>
        <v>0</v>
      </c>
      <c r="BB409" s="22">
        <f>+IFERROR(COUNTIFS('OEN DET'!$J:$J,5,'OEN DET'!$A:$A,CONSOLIDADO!$F409)/COUNTIFS('OEN DET'!$J:$J,"&lt;&gt;",'OEN DET'!$A:$A,CONSOLIDADO!$F409),0)</f>
        <v>0.5</v>
      </c>
      <c r="BC409" s="48">
        <v>5</v>
      </c>
    </row>
    <row r="410" spans="1:55" x14ac:dyDescent="0.3">
      <c r="A410" s="11">
        <f>AVERAGEIFS('OEN DET'!B:B,'OEN DET'!A:A,CONSOLIDADO!F410)</f>
        <v>15</v>
      </c>
      <c r="B410" s="11">
        <f>AVERAGEIFS('OEN DET'!F:F,'OEN DET'!A:A,CONSOLIDADO!F410)</f>
        <v>11</v>
      </c>
      <c r="C410" s="43">
        <f t="shared" si="18"/>
        <v>1</v>
      </c>
      <c r="D410" s="43">
        <f t="shared" si="19"/>
        <v>0</v>
      </c>
      <c r="E410" s="2" t="s">
        <v>7708</v>
      </c>
      <c r="F410" s="2">
        <f t="shared" si="20"/>
        <v>409</v>
      </c>
      <c r="G410" s="11">
        <v>0</v>
      </c>
      <c r="H410" s="11">
        <v>0</v>
      </c>
      <c r="I410" s="11">
        <v>0</v>
      </c>
      <c r="J410" s="11">
        <v>0</v>
      </c>
      <c r="K410" s="11">
        <v>0</v>
      </c>
      <c r="L410" s="11">
        <v>0</v>
      </c>
      <c r="M410" s="11">
        <v>0</v>
      </c>
      <c r="N410" s="11">
        <v>0</v>
      </c>
      <c r="O410" s="11">
        <v>0</v>
      </c>
      <c r="P410" s="11">
        <v>0</v>
      </c>
      <c r="Q410" s="11">
        <v>0</v>
      </c>
      <c r="R410" s="11">
        <v>0</v>
      </c>
      <c r="S410" s="11">
        <v>0</v>
      </c>
      <c r="T410" s="11">
        <v>0</v>
      </c>
      <c r="U410" s="11">
        <v>1</v>
      </c>
      <c r="V410" s="11">
        <v>0</v>
      </c>
      <c r="W410" s="11">
        <v>0</v>
      </c>
      <c r="X410" s="11">
        <v>0</v>
      </c>
      <c r="Y410" s="11">
        <v>0</v>
      </c>
      <c r="Z410" s="11">
        <v>0</v>
      </c>
      <c r="AA410" s="11">
        <v>0</v>
      </c>
      <c r="AB410" s="11">
        <v>0</v>
      </c>
      <c r="AC410" s="11">
        <v>0</v>
      </c>
      <c r="AD410" s="11">
        <v>0</v>
      </c>
      <c r="AE410" s="11">
        <v>0</v>
      </c>
      <c r="AF410" s="11">
        <v>0</v>
      </c>
      <c r="AG410" s="11">
        <v>0</v>
      </c>
      <c r="AH410" s="11">
        <v>0</v>
      </c>
      <c r="AI410" s="11">
        <v>0</v>
      </c>
      <c r="AJ410" s="11">
        <v>0</v>
      </c>
      <c r="AK410" s="11">
        <v>0</v>
      </c>
      <c r="AL410" s="11">
        <v>0</v>
      </c>
      <c r="AM410" s="11">
        <v>0</v>
      </c>
      <c r="AN410" s="11">
        <v>0</v>
      </c>
      <c r="AO410" s="11">
        <v>0</v>
      </c>
      <c r="AP410" s="11">
        <v>0</v>
      </c>
      <c r="AQ410" s="11">
        <v>1</v>
      </c>
      <c r="AR410" s="11">
        <v>0</v>
      </c>
      <c r="AS410" s="11">
        <v>0</v>
      </c>
      <c r="AT410" s="11">
        <v>0</v>
      </c>
      <c r="AU410" s="22">
        <f>+IFERROR(COUNTIFS('OEN DET'!$H:$H,1,'OEN DET'!$A:$A,CONSOLIDADO!$F410)/COUNTIFS('OEN DET'!$H:$H,"&lt;&gt;",'OEN DET'!$A:$A,CONSOLIDADO!$F410),0)</f>
        <v>0.16666666666666666</v>
      </c>
      <c r="AV410" s="22">
        <f>+IFERROR(COUNTIFS('OEN DET'!$H:$H,2,'OEN DET'!$A:$A,CONSOLIDADO!$F410)/COUNTIFS('OEN DET'!$H:$H,"&lt;&gt;",'OEN DET'!$A:$A,CONSOLIDADO!$F410),0)</f>
        <v>0.83333333333333337</v>
      </c>
      <c r="AW410" s="22">
        <f>+IFERROR(COUNTIFS('OEN DET'!$H:$H,3,'OEN DET'!$A:$A,CONSOLIDADO!$F410)/COUNTIFS('OEN DET'!$H:$H,"&lt;&gt;",'OEN DET'!$A:$A,CONSOLIDADO!$F410),0)</f>
        <v>0</v>
      </c>
      <c r="AX410" s="22">
        <f>+IFERROR(COUNTIFS('OEN DET'!$J:$J,1,'OEN DET'!$A:$A,CONSOLIDADO!$F410)/COUNTIFS('OEN DET'!$J:$J,"&lt;&gt;",'OEN DET'!$A:$A,CONSOLIDADO!$F410),0)</f>
        <v>0</v>
      </c>
      <c r="AY410" s="22">
        <f>+IFERROR(COUNTIFS('OEN DET'!$J:$J,2,'OEN DET'!$A:$A,CONSOLIDADO!$F410)/COUNTIFS('OEN DET'!$J:$J,"&lt;&gt;",'OEN DET'!$A:$A,CONSOLIDADO!$F410),0)</f>
        <v>0</v>
      </c>
      <c r="AZ410" s="22">
        <f>+IFERROR(COUNTIFS('OEN DET'!$J:$J,3,'OEN DET'!$A:$A,CONSOLIDADO!$F410)/COUNTIFS('OEN DET'!$J:$J,"&lt;&gt;",'OEN DET'!$A:$A,CONSOLIDADO!$F410),0)</f>
        <v>0</v>
      </c>
      <c r="BA410" s="22">
        <f>+IFERROR(COUNTIFS('OEN DET'!$J:$J,4,'OEN DET'!$A:$A,CONSOLIDADO!$F410)/COUNTIFS('OEN DET'!$J:$J,"&lt;&gt;",'OEN DET'!$A:$A,CONSOLIDADO!$F410),0)</f>
        <v>0</v>
      </c>
      <c r="BB410" s="22">
        <f>+IFERROR(COUNTIFS('OEN DET'!$J:$J,5,'OEN DET'!$A:$A,CONSOLIDADO!$F410)/COUNTIFS('OEN DET'!$J:$J,"&lt;&gt;",'OEN DET'!$A:$A,CONSOLIDADO!$F410),0)</f>
        <v>0</v>
      </c>
      <c r="BC410" s="48">
        <v>3</v>
      </c>
    </row>
    <row r="411" spans="1:55" x14ac:dyDescent="0.3">
      <c r="A411" s="11">
        <f>AVERAGEIFS('OEN DET'!B:B,'OEN DET'!A:A,CONSOLIDADO!F411)</f>
        <v>15</v>
      </c>
      <c r="B411" s="11">
        <f>AVERAGEIFS('OEN DET'!F:F,'OEN DET'!A:A,CONSOLIDADO!F411)</f>
        <v>10</v>
      </c>
      <c r="C411" s="43">
        <f t="shared" si="18"/>
        <v>0</v>
      </c>
      <c r="D411" s="43">
        <f t="shared" si="19"/>
        <v>1</v>
      </c>
      <c r="E411" s="2" t="s">
        <v>7708</v>
      </c>
      <c r="F411" s="2">
        <f t="shared" si="20"/>
        <v>410</v>
      </c>
      <c r="G411" s="11">
        <v>0</v>
      </c>
      <c r="H411" s="11">
        <v>0</v>
      </c>
      <c r="I411" s="11">
        <v>0</v>
      </c>
      <c r="J411" s="11">
        <v>0</v>
      </c>
      <c r="K411" s="11">
        <v>0</v>
      </c>
      <c r="L411" s="11">
        <v>0</v>
      </c>
      <c r="M411" s="11">
        <v>0</v>
      </c>
      <c r="N411" s="11">
        <v>0</v>
      </c>
      <c r="O411" s="11">
        <v>0</v>
      </c>
      <c r="P411" s="11">
        <v>0</v>
      </c>
      <c r="Q411" s="11">
        <v>0</v>
      </c>
      <c r="R411" s="11">
        <v>0</v>
      </c>
      <c r="S411" s="11">
        <v>0</v>
      </c>
      <c r="T411" s="11">
        <v>0</v>
      </c>
      <c r="U411" s="11">
        <v>1</v>
      </c>
      <c r="V411" s="11">
        <v>0</v>
      </c>
      <c r="W411" s="11">
        <v>0</v>
      </c>
      <c r="X411" s="11">
        <v>0</v>
      </c>
      <c r="Y411" s="11">
        <v>0</v>
      </c>
      <c r="Z411" s="11">
        <v>0</v>
      </c>
      <c r="AA411" s="11">
        <v>0</v>
      </c>
      <c r="AB411" s="11">
        <v>0</v>
      </c>
      <c r="AC411" s="11">
        <v>0</v>
      </c>
      <c r="AD411" s="11">
        <v>0</v>
      </c>
      <c r="AE411" s="11">
        <v>0</v>
      </c>
      <c r="AF411" s="11">
        <v>0</v>
      </c>
      <c r="AG411" s="11">
        <v>0</v>
      </c>
      <c r="AH411" s="11">
        <v>0</v>
      </c>
      <c r="AI411" s="11">
        <v>0</v>
      </c>
      <c r="AJ411" s="11">
        <v>0</v>
      </c>
      <c r="AK411" s="11">
        <v>0</v>
      </c>
      <c r="AL411" s="11">
        <v>0</v>
      </c>
      <c r="AM411" s="11">
        <v>0</v>
      </c>
      <c r="AN411" s="11">
        <v>0</v>
      </c>
      <c r="AO411" s="11">
        <v>0</v>
      </c>
      <c r="AP411" s="11">
        <v>1</v>
      </c>
      <c r="AQ411" s="11">
        <v>0</v>
      </c>
      <c r="AR411" s="11">
        <v>0</v>
      </c>
      <c r="AS411" s="11">
        <v>0</v>
      </c>
      <c r="AT411" s="11">
        <v>0</v>
      </c>
      <c r="AU411" s="22">
        <f>+IFERROR(COUNTIFS('OEN DET'!$H:$H,1,'OEN DET'!$A:$A,CONSOLIDADO!$F411)/COUNTIFS('OEN DET'!$H:$H,"&lt;&gt;",'OEN DET'!$A:$A,CONSOLIDADO!$F411),0)</f>
        <v>0</v>
      </c>
      <c r="AV411" s="22">
        <f>+IFERROR(COUNTIFS('OEN DET'!$H:$H,2,'OEN DET'!$A:$A,CONSOLIDADO!$F411)/COUNTIFS('OEN DET'!$H:$H,"&lt;&gt;",'OEN DET'!$A:$A,CONSOLIDADO!$F411),0)</f>
        <v>0</v>
      </c>
      <c r="AW411" s="22">
        <f>+IFERROR(COUNTIFS('OEN DET'!$H:$H,3,'OEN DET'!$A:$A,CONSOLIDADO!$F411)/COUNTIFS('OEN DET'!$H:$H,"&lt;&gt;",'OEN DET'!$A:$A,CONSOLIDADO!$F411),0)</f>
        <v>0</v>
      </c>
      <c r="AX411" s="22">
        <f>+IFERROR(COUNTIFS('OEN DET'!$J:$J,1,'OEN DET'!$A:$A,CONSOLIDADO!$F411)/COUNTIFS('OEN DET'!$J:$J,"&lt;&gt;",'OEN DET'!$A:$A,CONSOLIDADO!$F411),0)</f>
        <v>0</v>
      </c>
      <c r="AY411" s="22">
        <f>+IFERROR(COUNTIFS('OEN DET'!$J:$J,2,'OEN DET'!$A:$A,CONSOLIDADO!$F411)/COUNTIFS('OEN DET'!$J:$J,"&lt;&gt;",'OEN DET'!$A:$A,CONSOLIDADO!$F411),0)</f>
        <v>0.6</v>
      </c>
      <c r="AZ411" s="22">
        <f>+IFERROR(COUNTIFS('OEN DET'!$J:$J,3,'OEN DET'!$A:$A,CONSOLIDADO!$F411)/COUNTIFS('OEN DET'!$J:$J,"&lt;&gt;",'OEN DET'!$A:$A,CONSOLIDADO!$F411),0)</f>
        <v>0.4</v>
      </c>
      <c r="BA411" s="22">
        <f>+IFERROR(COUNTIFS('OEN DET'!$J:$J,4,'OEN DET'!$A:$A,CONSOLIDADO!$F411)/COUNTIFS('OEN DET'!$J:$J,"&lt;&gt;",'OEN DET'!$A:$A,CONSOLIDADO!$F411),0)</f>
        <v>0</v>
      </c>
      <c r="BB411" s="22">
        <f>+IFERROR(COUNTIFS('OEN DET'!$J:$J,5,'OEN DET'!$A:$A,CONSOLIDADO!$F411)/COUNTIFS('OEN DET'!$J:$J,"&lt;&gt;",'OEN DET'!$A:$A,CONSOLIDADO!$F411),0)</f>
        <v>0</v>
      </c>
      <c r="BC411" s="48">
        <v>5</v>
      </c>
    </row>
    <row r="412" spans="1:55" x14ac:dyDescent="0.3">
      <c r="A412" s="11">
        <f>AVERAGEIFS('OEN DET'!B:B,'OEN DET'!A:A,CONSOLIDADO!F412)</f>
        <v>15</v>
      </c>
      <c r="B412" s="11">
        <f>AVERAGEIFS('OEN DET'!F:F,'OEN DET'!A:A,CONSOLIDADO!F412)</f>
        <v>11</v>
      </c>
      <c r="C412" s="43">
        <f t="shared" si="18"/>
        <v>0</v>
      </c>
      <c r="D412" s="43">
        <f t="shared" si="19"/>
        <v>1</v>
      </c>
      <c r="E412" s="2" t="s">
        <v>7708</v>
      </c>
      <c r="F412" s="2">
        <f t="shared" si="20"/>
        <v>411</v>
      </c>
      <c r="G412" s="11">
        <v>0</v>
      </c>
      <c r="H412" s="11">
        <v>0</v>
      </c>
      <c r="I412" s="11">
        <v>0</v>
      </c>
      <c r="J412" s="11">
        <v>0</v>
      </c>
      <c r="K412" s="11">
        <v>0</v>
      </c>
      <c r="L412" s="11">
        <v>0</v>
      </c>
      <c r="M412" s="11">
        <v>0</v>
      </c>
      <c r="N412" s="11">
        <v>0</v>
      </c>
      <c r="O412" s="11">
        <v>0</v>
      </c>
      <c r="P412" s="11">
        <v>0</v>
      </c>
      <c r="Q412" s="11">
        <v>0</v>
      </c>
      <c r="R412" s="11">
        <v>0</v>
      </c>
      <c r="S412" s="11">
        <v>0</v>
      </c>
      <c r="T412" s="11">
        <v>0</v>
      </c>
      <c r="U412" s="11">
        <v>1</v>
      </c>
      <c r="V412" s="11">
        <v>0</v>
      </c>
      <c r="W412" s="11">
        <v>0</v>
      </c>
      <c r="X412" s="11">
        <v>0</v>
      </c>
      <c r="Y412" s="11">
        <v>0</v>
      </c>
      <c r="Z412" s="11">
        <v>0</v>
      </c>
      <c r="AA412" s="11">
        <v>0</v>
      </c>
      <c r="AB412" s="11">
        <v>0</v>
      </c>
      <c r="AC412" s="11">
        <v>0</v>
      </c>
      <c r="AD412" s="11">
        <v>0</v>
      </c>
      <c r="AE412" s="11">
        <v>0</v>
      </c>
      <c r="AF412" s="11">
        <v>0</v>
      </c>
      <c r="AG412" s="11">
        <v>0</v>
      </c>
      <c r="AH412" s="11">
        <v>0</v>
      </c>
      <c r="AI412" s="11">
        <v>0</v>
      </c>
      <c r="AJ412" s="11">
        <v>0</v>
      </c>
      <c r="AK412" s="11">
        <v>0</v>
      </c>
      <c r="AL412" s="11">
        <v>0</v>
      </c>
      <c r="AM412" s="11">
        <v>0</v>
      </c>
      <c r="AN412" s="11">
        <v>0</v>
      </c>
      <c r="AO412" s="11">
        <v>0</v>
      </c>
      <c r="AP412" s="11">
        <v>0</v>
      </c>
      <c r="AQ412" s="11">
        <v>1</v>
      </c>
      <c r="AR412" s="11">
        <v>0</v>
      </c>
      <c r="AS412" s="11">
        <v>0</v>
      </c>
      <c r="AT412" s="11">
        <v>0</v>
      </c>
      <c r="AU412" s="22">
        <f>+IFERROR(COUNTIFS('OEN DET'!$H:$H,1,'OEN DET'!$A:$A,CONSOLIDADO!$F412)/COUNTIFS('OEN DET'!$H:$H,"&lt;&gt;",'OEN DET'!$A:$A,CONSOLIDADO!$F412),0)</f>
        <v>0</v>
      </c>
      <c r="AV412" s="22">
        <f>+IFERROR(COUNTIFS('OEN DET'!$H:$H,2,'OEN DET'!$A:$A,CONSOLIDADO!$F412)/COUNTIFS('OEN DET'!$H:$H,"&lt;&gt;",'OEN DET'!$A:$A,CONSOLIDADO!$F412),0)</f>
        <v>0</v>
      </c>
      <c r="AW412" s="22">
        <f>+IFERROR(COUNTIFS('OEN DET'!$H:$H,3,'OEN DET'!$A:$A,CONSOLIDADO!$F412)/COUNTIFS('OEN DET'!$H:$H,"&lt;&gt;",'OEN DET'!$A:$A,CONSOLIDADO!$F412),0)</f>
        <v>0</v>
      </c>
      <c r="AX412" s="22">
        <f>+IFERROR(COUNTIFS('OEN DET'!$J:$J,1,'OEN DET'!$A:$A,CONSOLIDADO!$F412)/COUNTIFS('OEN DET'!$J:$J,"&lt;&gt;",'OEN DET'!$A:$A,CONSOLIDADO!$F412),0)</f>
        <v>0</v>
      </c>
      <c r="AY412" s="22">
        <f>+IFERROR(COUNTIFS('OEN DET'!$J:$J,2,'OEN DET'!$A:$A,CONSOLIDADO!$F412)/COUNTIFS('OEN DET'!$J:$J,"&lt;&gt;",'OEN DET'!$A:$A,CONSOLIDADO!$F412),0)</f>
        <v>0</v>
      </c>
      <c r="AZ412" s="22">
        <f>+IFERROR(COUNTIFS('OEN DET'!$J:$J,3,'OEN DET'!$A:$A,CONSOLIDADO!$F412)/COUNTIFS('OEN DET'!$J:$J,"&lt;&gt;",'OEN DET'!$A:$A,CONSOLIDADO!$F412),0)</f>
        <v>0.5</v>
      </c>
      <c r="BA412" s="22">
        <f>+IFERROR(COUNTIFS('OEN DET'!$J:$J,4,'OEN DET'!$A:$A,CONSOLIDADO!$F412)/COUNTIFS('OEN DET'!$J:$J,"&lt;&gt;",'OEN DET'!$A:$A,CONSOLIDADO!$F412),0)</f>
        <v>0.5</v>
      </c>
      <c r="BB412" s="22">
        <f>+IFERROR(COUNTIFS('OEN DET'!$J:$J,5,'OEN DET'!$A:$A,CONSOLIDADO!$F412)/COUNTIFS('OEN DET'!$J:$J,"&lt;&gt;",'OEN DET'!$A:$A,CONSOLIDADO!$F412),0)</f>
        <v>0</v>
      </c>
      <c r="BC412" s="48">
        <v>5</v>
      </c>
    </row>
    <row r="413" spans="1:55" x14ac:dyDescent="0.3">
      <c r="A413" s="11">
        <f>AVERAGEIFS('OEN DET'!B:B,'OEN DET'!A:A,CONSOLIDADO!F413)</f>
        <v>15</v>
      </c>
      <c r="B413" s="11">
        <f>AVERAGEIFS('OEN DET'!F:F,'OEN DET'!A:A,CONSOLIDADO!F413)</f>
        <v>11</v>
      </c>
      <c r="C413" s="43">
        <f t="shared" si="18"/>
        <v>1</v>
      </c>
      <c r="D413" s="43">
        <f t="shared" si="19"/>
        <v>0</v>
      </c>
      <c r="E413" s="2" t="s">
        <v>7708</v>
      </c>
      <c r="F413" s="2">
        <f t="shared" si="20"/>
        <v>412</v>
      </c>
      <c r="G413" s="11">
        <v>0</v>
      </c>
      <c r="H413" s="11">
        <v>0</v>
      </c>
      <c r="I413" s="11">
        <v>0</v>
      </c>
      <c r="J413" s="11">
        <v>0</v>
      </c>
      <c r="K413" s="11">
        <v>0</v>
      </c>
      <c r="L413" s="11">
        <v>0</v>
      </c>
      <c r="M413" s="11">
        <v>0</v>
      </c>
      <c r="N413" s="11">
        <v>0</v>
      </c>
      <c r="O413" s="11">
        <v>0</v>
      </c>
      <c r="P413" s="11">
        <v>0</v>
      </c>
      <c r="Q413" s="11">
        <v>0</v>
      </c>
      <c r="R413" s="11">
        <v>0</v>
      </c>
      <c r="S413" s="11">
        <v>0</v>
      </c>
      <c r="T413" s="11">
        <v>0</v>
      </c>
      <c r="U413" s="11">
        <v>1</v>
      </c>
      <c r="V413" s="11">
        <v>0</v>
      </c>
      <c r="W413" s="11">
        <v>0</v>
      </c>
      <c r="X413" s="11">
        <v>0</v>
      </c>
      <c r="Y413" s="11">
        <v>0</v>
      </c>
      <c r="Z413" s="11">
        <v>0</v>
      </c>
      <c r="AA413" s="11">
        <v>0</v>
      </c>
      <c r="AB413" s="11">
        <v>0</v>
      </c>
      <c r="AC413" s="11">
        <v>0</v>
      </c>
      <c r="AD413" s="11">
        <v>0</v>
      </c>
      <c r="AE413" s="11">
        <v>0</v>
      </c>
      <c r="AF413" s="11">
        <v>0</v>
      </c>
      <c r="AG413" s="11">
        <v>0</v>
      </c>
      <c r="AH413" s="11">
        <v>0</v>
      </c>
      <c r="AI413" s="11">
        <v>0</v>
      </c>
      <c r="AJ413" s="11">
        <v>0</v>
      </c>
      <c r="AK413" s="11">
        <v>0</v>
      </c>
      <c r="AL413" s="11">
        <v>0</v>
      </c>
      <c r="AM413" s="11">
        <v>0</v>
      </c>
      <c r="AN413" s="11">
        <v>0</v>
      </c>
      <c r="AO413" s="11">
        <v>0</v>
      </c>
      <c r="AP413" s="11">
        <v>0</v>
      </c>
      <c r="AQ413" s="11">
        <v>1</v>
      </c>
      <c r="AR413" s="11">
        <v>0</v>
      </c>
      <c r="AS413" s="11">
        <v>0</v>
      </c>
      <c r="AT413" s="11">
        <v>0</v>
      </c>
      <c r="AU413" s="22">
        <f>+IFERROR(COUNTIFS('OEN DET'!$H:$H,1,'OEN DET'!$A:$A,CONSOLIDADO!$F413)/COUNTIFS('OEN DET'!$H:$H,"&lt;&gt;",'OEN DET'!$A:$A,CONSOLIDADO!$F413),0)</f>
        <v>0.66666666666666663</v>
      </c>
      <c r="AV413" s="22">
        <f>+IFERROR(COUNTIFS('OEN DET'!$H:$H,2,'OEN DET'!$A:$A,CONSOLIDADO!$F413)/COUNTIFS('OEN DET'!$H:$H,"&lt;&gt;",'OEN DET'!$A:$A,CONSOLIDADO!$F413),0)</f>
        <v>0.33333333333333331</v>
      </c>
      <c r="AW413" s="22">
        <f>+IFERROR(COUNTIFS('OEN DET'!$H:$H,3,'OEN DET'!$A:$A,CONSOLIDADO!$F413)/COUNTIFS('OEN DET'!$H:$H,"&lt;&gt;",'OEN DET'!$A:$A,CONSOLIDADO!$F413),0)</f>
        <v>0</v>
      </c>
      <c r="AX413" s="22">
        <f>+IFERROR(COUNTIFS('OEN DET'!$J:$J,1,'OEN DET'!$A:$A,CONSOLIDADO!$F413)/COUNTIFS('OEN DET'!$J:$J,"&lt;&gt;",'OEN DET'!$A:$A,CONSOLIDADO!$F413),0)</f>
        <v>0</v>
      </c>
      <c r="AY413" s="22">
        <f>+IFERROR(COUNTIFS('OEN DET'!$J:$J,2,'OEN DET'!$A:$A,CONSOLIDADO!$F413)/COUNTIFS('OEN DET'!$J:$J,"&lt;&gt;",'OEN DET'!$A:$A,CONSOLIDADO!$F413),0)</f>
        <v>0</v>
      </c>
      <c r="AZ413" s="22">
        <f>+IFERROR(COUNTIFS('OEN DET'!$J:$J,3,'OEN DET'!$A:$A,CONSOLIDADO!$F413)/COUNTIFS('OEN DET'!$J:$J,"&lt;&gt;",'OEN DET'!$A:$A,CONSOLIDADO!$F413),0)</f>
        <v>0</v>
      </c>
      <c r="BA413" s="22">
        <f>+IFERROR(COUNTIFS('OEN DET'!$J:$J,4,'OEN DET'!$A:$A,CONSOLIDADO!$F413)/COUNTIFS('OEN DET'!$J:$J,"&lt;&gt;",'OEN DET'!$A:$A,CONSOLIDADO!$F413),0)</f>
        <v>0</v>
      </c>
      <c r="BB413" s="22">
        <f>+IFERROR(COUNTIFS('OEN DET'!$J:$J,5,'OEN DET'!$A:$A,CONSOLIDADO!$F413)/COUNTIFS('OEN DET'!$J:$J,"&lt;&gt;",'OEN DET'!$A:$A,CONSOLIDADO!$F413),0)</f>
        <v>0</v>
      </c>
      <c r="BC413" s="48">
        <v>2</v>
      </c>
    </row>
    <row r="414" spans="1:55" x14ac:dyDescent="0.3">
      <c r="A414" s="11">
        <f>AVERAGEIFS('OEN DET'!B:B,'OEN DET'!A:A,CONSOLIDADO!F414)</f>
        <v>15</v>
      </c>
      <c r="B414" s="11">
        <f>AVERAGEIFS('OEN DET'!F:F,'OEN DET'!A:A,CONSOLIDADO!F414)</f>
        <v>11</v>
      </c>
      <c r="C414" s="43">
        <f t="shared" si="18"/>
        <v>1</v>
      </c>
      <c r="D414" s="43">
        <f t="shared" si="19"/>
        <v>1</v>
      </c>
      <c r="E414" s="2" t="s">
        <v>7708</v>
      </c>
      <c r="F414" s="2">
        <f t="shared" si="20"/>
        <v>413</v>
      </c>
      <c r="G414" s="11">
        <v>0</v>
      </c>
      <c r="H414" s="11">
        <v>0</v>
      </c>
      <c r="I414" s="11">
        <v>0</v>
      </c>
      <c r="J414" s="11">
        <v>0</v>
      </c>
      <c r="K414" s="11">
        <v>0</v>
      </c>
      <c r="L414" s="11">
        <v>0</v>
      </c>
      <c r="M414" s="11">
        <v>0</v>
      </c>
      <c r="N414" s="11">
        <v>0</v>
      </c>
      <c r="O414" s="11">
        <v>0</v>
      </c>
      <c r="P414" s="11">
        <v>0</v>
      </c>
      <c r="Q414" s="11">
        <v>0</v>
      </c>
      <c r="R414" s="11">
        <v>0</v>
      </c>
      <c r="S414" s="11">
        <v>0</v>
      </c>
      <c r="T414" s="11">
        <v>0</v>
      </c>
      <c r="U414" s="11">
        <v>1</v>
      </c>
      <c r="V414" s="11">
        <v>0</v>
      </c>
      <c r="W414" s="11">
        <v>0</v>
      </c>
      <c r="X414" s="11">
        <v>0</v>
      </c>
      <c r="Y414" s="11">
        <v>0</v>
      </c>
      <c r="Z414" s="11">
        <v>0</v>
      </c>
      <c r="AA414" s="11">
        <v>0</v>
      </c>
      <c r="AB414" s="11">
        <v>0</v>
      </c>
      <c r="AC414" s="11">
        <v>0</v>
      </c>
      <c r="AD414" s="11">
        <v>0</v>
      </c>
      <c r="AE414" s="11">
        <v>0</v>
      </c>
      <c r="AF414" s="11">
        <v>0</v>
      </c>
      <c r="AG414" s="11">
        <v>0</v>
      </c>
      <c r="AH414" s="11">
        <v>0</v>
      </c>
      <c r="AI414" s="11">
        <v>0</v>
      </c>
      <c r="AJ414" s="11">
        <v>0</v>
      </c>
      <c r="AK414" s="11">
        <v>0</v>
      </c>
      <c r="AL414" s="11">
        <v>0</v>
      </c>
      <c r="AM414" s="11">
        <v>0</v>
      </c>
      <c r="AN414" s="11">
        <v>0</v>
      </c>
      <c r="AO414" s="11">
        <v>0</v>
      </c>
      <c r="AP414" s="11">
        <v>0</v>
      </c>
      <c r="AQ414" s="11">
        <v>1</v>
      </c>
      <c r="AR414" s="11">
        <v>0</v>
      </c>
      <c r="AS414" s="11">
        <v>0</v>
      </c>
      <c r="AT414" s="11">
        <v>0</v>
      </c>
      <c r="AU414" s="22">
        <f>+IFERROR(COUNTIFS('OEN DET'!$H:$H,1,'OEN DET'!$A:$A,CONSOLIDADO!$F414)/COUNTIFS('OEN DET'!$H:$H,"&lt;&gt;",'OEN DET'!$A:$A,CONSOLIDADO!$F414),0)</f>
        <v>0.44444444444444442</v>
      </c>
      <c r="AV414" s="22">
        <f>+IFERROR(COUNTIFS('OEN DET'!$H:$H,2,'OEN DET'!$A:$A,CONSOLIDADO!$F414)/COUNTIFS('OEN DET'!$H:$H,"&lt;&gt;",'OEN DET'!$A:$A,CONSOLIDADO!$F414),0)</f>
        <v>0.44444444444444442</v>
      </c>
      <c r="AW414" s="22">
        <f>+IFERROR(COUNTIFS('OEN DET'!$H:$H,3,'OEN DET'!$A:$A,CONSOLIDADO!$F414)/COUNTIFS('OEN DET'!$H:$H,"&lt;&gt;",'OEN DET'!$A:$A,CONSOLIDADO!$F414),0)</f>
        <v>0.1111111111111111</v>
      </c>
      <c r="AX414" s="22">
        <f>+IFERROR(COUNTIFS('OEN DET'!$J:$J,1,'OEN DET'!$A:$A,CONSOLIDADO!$F414)/COUNTIFS('OEN DET'!$J:$J,"&lt;&gt;",'OEN DET'!$A:$A,CONSOLIDADO!$F414),0)</f>
        <v>1</v>
      </c>
      <c r="AY414" s="22">
        <f>+IFERROR(COUNTIFS('OEN DET'!$J:$J,2,'OEN DET'!$A:$A,CONSOLIDADO!$F414)/COUNTIFS('OEN DET'!$J:$J,"&lt;&gt;",'OEN DET'!$A:$A,CONSOLIDADO!$F414),0)</f>
        <v>0</v>
      </c>
      <c r="AZ414" s="22">
        <f>+IFERROR(COUNTIFS('OEN DET'!$J:$J,3,'OEN DET'!$A:$A,CONSOLIDADO!$F414)/COUNTIFS('OEN DET'!$J:$J,"&lt;&gt;",'OEN DET'!$A:$A,CONSOLIDADO!$F414),0)</f>
        <v>0</v>
      </c>
      <c r="BA414" s="22">
        <f>+IFERROR(COUNTIFS('OEN DET'!$J:$J,4,'OEN DET'!$A:$A,CONSOLIDADO!$F414)/COUNTIFS('OEN DET'!$J:$J,"&lt;&gt;",'OEN DET'!$A:$A,CONSOLIDADO!$F414),0)</f>
        <v>0</v>
      </c>
      <c r="BB414" s="22">
        <f>+IFERROR(COUNTIFS('OEN DET'!$J:$J,5,'OEN DET'!$A:$A,CONSOLIDADO!$F414)/COUNTIFS('OEN DET'!$J:$J,"&lt;&gt;",'OEN DET'!$A:$A,CONSOLIDADO!$F414),0)</f>
        <v>0</v>
      </c>
      <c r="BC414" s="48">
        <v>1</v>
      </c>
    </row>
    <row r="415" spans="1:55" x14ac:dyDescent="0.3">
      <c r="A415" s="11">
        <f>AVERAGEIFS('OEN DET'!B:B,'OEN DET'!A:A,CONSOLIDADO!F415)</f>
        <v>15</v>
      </c>
      <c r="B415" s="11">
        <f>AVERAGEIFS('OEN DET'!F:F,'OEN DET'!A:A,CONSOLIDADO!F415)</f>
        <v>11</v>
      </c>
      <c r="C415" s="43">
        <f t="shared" si="18"/>
        <v>1</v>
      </c>
      <c r="D415" s="43">
        <f t="shared" si="19"/>
        <v>1</v>
      </c>
      <c r="E415" s="2" t="s">
        <v>7708</v>
      </c>
      <c r="F415" s="2">
        <f t="shared" si="20"/>
        <v>414</v>
      </c>
      <c r="G415" s="11">
        <v>0</v>
      </c>
      <c r="H415" s="11">
        <v>0</v>
      </c>
      <c r="I415" s="11">
        <v>0</v>
      </c>
      <c r="J415" s="11">
        <v>0</v>
      </c>
      <c r="K415" s="11">
        <v>0</v>
      </c>
      <c r="L415" s="11">
        <v>0</v>
      </c>
      <c r="M415" s="11">
        <v>0</v>
      </c>
      <c r="N415" s="11">
        <v>0</v>
      </c>
      <c r="O415" s="11">
        <v>0</v>
      </c>
      <c r="P415" s="11">
        <v>0</v>
      </c>
      <c r="Q415" s="11">
        <v>0</v>
      </c>
      <c r="R415" s="11">
        <v>0</v>
      </c>
      <c r="S415" s="11">
        <v>0</v>
      </c>
      <c r="T415" s="11">
        <v>0</v>
      </c>
      <c r="U415" s="11">
        <v>1</v>
      </c>
      <c r="V415" s="11">
        <v>0</v>
      </c>
      <c r="W415" s="11">
        <v>0</v>
      </c>
      <c r="X415" s="11">
        <v>0</v>
      </c>
      <c r="Y415" s="11">
        <v>0</v>
      </c>
      <c r="Z415" s="11">
        <v>0</v>
      </c>
      <c r="AA415" s="11">
        <v>0</v>
      </c>
      <c r="AB415" s="11">
        <v>0</v>
      </c>
      <c r="AC415" s="11">
        <v>0</v>
      </c>
      <c r="AD415" s="11">
        <v>0</v>
      </c>
      <c r="AE415" s="11">
        <v>0</v>
      </c>
      <c r="AF415" s="11">
        <v>0</v>
      </c>
      <c r="AG415" s="11">
        <v>0</v>
      </c>
      <c r="AH415" s="11">
        <v>0</v>
      </c>
      <c r="AI415" s="11">
        <v>0</v>
      </c>
      <c r="AJ415" s="11">
        <v>0</v>
      </c>
      <c r="AK415" s="11">
        <v>0</v>
      </c>
      <c r="AL415" s="11">
        <v>0</v>
      </c>
      <c r="AM415" s="11">
        <v>0</v>
      </c>
      <c r="AN415" s="11">
        <v>0</v>
      </c>
      <c r="AO415" s="11">
        <v>0</v>
      </c>
      <c r="AP415" s="11">
        <v>0</v>
      </c>
      <c r="AQ415" s="11">
        <v>1</v>
      </c>
      <c r="AR415" s="11">
        <v>0</v>
      </c>
      <c r="AS415" s="11">
        <v>0</v>
      </c>
      <c r="AT415" s="11">
        <v>0</v>
      </c>
      <c r="AU415" s="22">
        <f>+IFERROR(COUNTIFS('OEN DET'!$H:$H,1,'OEN DET'!$A:$A,CONSOLIDADO!$F415)/COUNTIFS('OEN DET'!$H:$H,"&lt;&gt;",'OEN DET'!$A:$A,CONSOLIDADO!$F415),0)</f>
        <v>0.6</v>
      </c>
      <c r="AV415" s="22">
        <f>+IFERROR(COUNTIFS('OEN DET'!$H:$H,2,'OEN DET'!$A:$A,CONSOLIDADO!$F415)/COUNTIFS('OEN DET'!$H:$H,"&lt;&gt;",'OEN DET'!$A:$A,CONSOLIDADO!$F415),0)</f>
        <v>0.4</v>
      </c>
      <c r="AW415" s="22">
        <f>+IFERROR(COUNTIFS('OEN DET'!$H:$H,3,'OEN DET'!$A:$A,CONSOLIDADO!$F415)/COUNTIFS('OEN DET'!$H:$H,"&lt;&gt;",'OEN DET'!$A:$A,CONSOLIDADO!$F415),0)</f>
        <v>0</v>
      </c>
      <c r="AX415" s="22">
        <f>+IFERROR(COUNTIFS('OEN DET'!$J:$J,1,'OEN DET'!$A:$A,CONSOLIDADO!$F415)/COUNTIFS('OEN DET'!$J:$J,"&lt;&gt;",'OEN DET'!$A:$A,CONSOLIDADO!$F415),0)</f>
        <v>1</v>
      </c>
      <c r="AY415" s="22">
        <f>+IFERROR(COUNTIFS('OEN DET'!$J:$J,2,'OEN DET'!$A:$A,CONSOLIDADO!$F415)/COUNTIFS('OEN DET'!$J:$J,"&lt;&gt;",'OEN DET'!$A:$A,CONSOLIDADO!$F415),0)</f>
        <v>0</v>
      </c>
      <c r="AZ415" s="22">
        <f>+IFERROR(COUNTIFS('OEN DET'!$J:$J,3,'OEN DET'!$A:$A,CONSOLIDADO!$F415)/COUNTIFS('OEN DET'!$J:$J,"&lt;&gt;",'OEN DET'!$A:$A,CONSOLIDADO!$F415),0)</f>
        <v>0</v>
      </c>
      <c r="BA415" s="22">
        <f>+IFERROR(COUNTIFS('OEN DET'!$J:$J,4,'OEN DET'!$A:$A,CONSOLIDADO!$F415)/COUNTIFS('OEN DET'!$J:$J,"&lt;&gt;",'OEN DET'!$A:$A,CONSOLIDADO!$F415),0)</f>
        <v>0</v>
      </c>
      <c r="BB415" s="22">
        <f>+IFERROR(COUNTIFS('OEN DET'!$J:$J,5,'OEN DET'!$A:$A,CONSOLIDADO!$F415)/COUNTIFS('OEN DET'!$J:$J,"&lt;&gt;",'OEN DET'!$A:$A,CONSOLIDADO!$F415),0)</f>
        <v>0</v>
      </c>
      <c r="BC415" s="48">
        <v>1</v>
      </c>
    </row>
    <row r="416" spans="1:55" x14ac:dyDescent="0.3">
      <c r="A416" s="11">
        <f>AVERAGEIFS('OEN DET'!B:B,'OEN DET'!A:A,CONSOLIDADO!F416)</f>
        <v>15</v>
      </c>
      <c r="B416" s="11">
        <f>AVERAGEIFS('OEN DET'!F:F,'OEN DET'!A:A,CONSOLIDADO!F416)</f>
        <v>11</v>
      </c>
      <c r="C416" s="43">
        <f t="shared" si="18"/>
        <v>1</v>
      </c>
      <c r="D416" s="43">
        <f t="shared" si="19"/>
        <v>0</v>
      </c>
      <c r="E416" s="2" t="s">
        <v>7708</v>
      </c>
      <c r="F416" s="2">
        <f t="shared" si="20"/>
        <v>415</v>
      </c>
      <c r="G416" s="11">
        <v>0</v>
      </c>
      <c r="H416" s="11">
        <v>0</v>
      </c>
      <c r="I416" s="11">
        <v>0</v>
      </c>
      <c r="J416" s="11">
        <v>0</v>
      </c>
      <c r="K416" s="11">
        <v>0</v>
      </c>
      <c r="L416" s="11">
        <v>0</v>
      </c>
      <c r="M416" s="11">
        <v>0</v>
      </c>
      <c r="N416" s="11">
        <v>0</v>
      </c>
      <c r="O416" s="11">
        <v>0</v>
      </c>
      <c r="P416" s="11">
        <v>0</v>
      </c>
      <c r="Q416" s="11">
        <v>0</v>
      </c>
      <c r="R416" s="11">
        <v>0</v>
      </c>
      <c r="S416" s="11">
        <v>0</v>
      </c>
      <c r="T416" s="11">
        <v>0</v>
      </c>
      <c r="U416" s="11">
        <v>1</v>
      </c>
      <c r="V416" s="11">
        <v>0</v>
      </c>
      <c r="W416" s="11">
        <v>0</v>
      </c>
      <c r="X416" s="11">
        <v>0</v>
      </c>
      <c r="Y416" s="11">
        <v>0</v>
      </c>
      <c r="Z416" s="11">
        <v>0</v>
      </c>
      <c r="AA416" s="11">
        <v>0</v>
      </c>
      <c r="AB416" s="11">
        <v>0</v>
      </c>
      <c r="AC416" s="11">
        <v>0</v>
      </c>
      <c r="AD416" s="11">
        <v>0</v>
      </c>
      <c r="AE416" s="11">
        <v>0</v>
      </c>
      <c r="AF416" s="11">
        <v>0</v>
      </c>
      <c r="AG416" s="11">
        <v>0</v>
      </c>
      <c r="AH416" s="11">
        <v>0</v>
      </c>
      <c r="AI416" s="11">
        <v>0</v>
      </c>
      <c r="AJ416" s="11">
        <v>0</v>
      </c>
      <c r="AK416" s="11">
        <v>0</v>
      </c>
      <c r="AL416" s="11">
        <v>0</v>
      </c>
      <c r="AM416" s="11">
        <v>0</v>
      </c>
      <c r="AN416" s="11">
        <v>0</v>
      </c>
      <c r="AO416" s="11">
        <v>0</v>
      </c>
      <c r="AP416" s="11">
        <v>0</v>
      </c>
      <c r="AQ416" s="11">
        <v>1</v>
      </c>
      <c r="AR416" s="11">
        <v>0</v>
      </c>
      <c r="AS416" s="11">
        <v>0</v>
      </c>
      <c r="AT416" s="11">
        <v>0</v>
      </c>
      <c r="AU416" s="22">
        <f>+IFERROR(COUNTIFS('OEN DET'!$H:$H,1,'OEN DET'!$A:$A,CONSOLIDADO!$F416)/COUNTIFS('OEN DET'!$H:$H,"&lt;&gt;",'OEN DET'!$A:$A,CONSOLIDADO!$F416),0)</f>
        <v>0.44444444444444442</v>
      </c>
      <c r="AV416" s="22">
        <f>+IFERROR(COUNTIFS('OEN DET'!$H:$H,2,'OEN DET'!$A:$A,CONSOLIDADO!$F416)/COUNTIFS('OEN DET'!$H:$H,"&lt;&gt;",'OEN DET'!$A:$A,CONSOLIDADO!$F416),0)</f>
        <v>0.55555555555555558</v>
      </c>
      <c r="AW416" s="22">
        <f>+IFERROR(COUNTIFS('OEN DET'!$H:$H,3,'OEN DET'!$A:$A,CONSOLIDADO!$F416)/COUNTIFS('OEN DET'!$H:$H,"&lt;&gt;",'OEN DET'!$A:$A,CONSOLIDADO!$F416),0)</f>
        <v>0</v>
      </c>
      <c r="AX416" s="22">
        <f>+IFERROR(COUNTIFS('OEN DET'!$J:$J,1,'OEN DET'!$A:$A,CONSOLIDADO!$F416)/COUNTIFS('OEN DET'!$J:$J,"&lt;&gt;",'OEN DET'!$A:$A,CONSOLIDADO!$F416),0)</f>
        <v>0</v>
      </c>
      <c r="AY416" s="22">
        <f>+IFERROR(COUNTIFS('OEN DET'!$J:$J,2,'OEN DET'!$A:$A,CONSOLIDADO!$F416)/COUNTIFS('OEN DET'!$J:$J,"&lt;&gt;",'OEN DET'!$A:$A,CONSOLIDADO!$F416),0)</f>
        <v>0</v>
      </c>
      <c r="AZ416" s="22">
        <f>+IFERROR(COUNTIFS('OEN DET'!$J:$J,3,'OEN DET'!$A:$A,CONSOLIDADO!$F416)/COUNTIFS('OEN DET'!$J:$J,"&lt;&gt;",'OEN DET'!$A:$A,CONSOLIDADO!$F416),0)</f>
        <v>0</v>
      </c>
      <c r="BA416" s="22">
        <f>+IFERROR(COUNTIFS('OEN DET'!$J:$J,4,'OEN DET'!$A:$A,CONSOLIDADO!$F416)/COUNTIFS('OEN DET'!$J:$J,"&lt;&gt;",'OEN DET'!$A:$A,CONSOLIDADO!$F416),0)</f>
        <v>0</v>
      </c>
      <c r="BB416" s="22">
        <f>+IFERROR(COUNTIFS('OEN DET'!$J:$J,5,'OEN DET'!$A:$A,CONSOLIDADO!$F416)/COUNTIFS('OEN DET'!$J:$J,"&lt;&gt;",'OEN DET'!$A:$A,CONSOLIDADO!$F416),0)</f>
        <v>0</v>
      </c>
      <c r="BC416" s="48">
        <v>1</v>
      </c>
    </row>
    <row r="417" spans="1:55" x14ac:dyDescent="0.3">
      <c r="A417" s="11">
        <f>AVERAGEIFS('OEN DET'!B:B,'OEN DET'!A:A,CONSOLIDADO!F417)</f>
        <v>15</v>
      </c>
      <c r="B417" s="11">
        <f>AVERAGEIFS('OEN DET'!F:F,'OEN DET'!A:A,CONSOLIDADO!F417)</f>
        <v>11</v>
      </c>
      <c r="C417" s="43">
        <f t="shared" si="18"/>
        <v>1</v>
      </c>
      <c r="D417" s="43">
        <f t="shared" si="19"/>
        <v>1</v>
      </c>
      <c r="E417" s="2" t="s">
        <v>7708</v>
      </c>
      <c r="F417" s="2">
        <f t="shared" si="20"/>
        <v>416</v>
      </c>
      <c r="G417" s="11">
        <v>0</v>
      </c>
      <c r="H417" s="11">
        <v>0</v>
      </c>
      <c r="I417" s="11">
        <v>0</v>
      </c>
      <c r="J417" s="11">
        <v>0</v>
      </c>
      <c r="K417" s="11">
        <v>0</v>
      </c>
      <c r="L417" s="11">
        <v>0</v>
      </c>
      <c r="M417" s="11">
        <v>0</v>
      </c>
      <c r="N417" s="11">
        <v>0</v>
      </c>
      <c r="O417" s="11">
        <v>0</v>
      </c>
      <c r="P417" s="11">
        <v>0</v>
      </c>
      <c r="Q417" s="11">
        <v>0</v>
      </c>
      <c r="R417" s="11">
        <v>0</v>
      </c>
      <c r="S417" s="11">
        <v>0</v>
      </c>
      <c r="T417" s="11">
        <v>0</v>
      </c>
      <c r="U417" s="11">
        <v>1</v>
      </c>
      <c r="V417" s="11">
        <v>0</v>
      </c>
      <c r="W417" s="11">
        <v>0</v>
      </c>
      <c r="X417" s="11">
        <v>0</v>
      </c>
      <c r="Y417" s="11">
        <v>0</v>
      </c>
      <c r="Z417" s="11">
        <v>0</v>
      </c>
      <c r="AA417" s="11">
        <v>0</v>
      </c>
      <c r="AB417" s="11">
        <v>0</v>
      </c>
      <c r="AC417" s="11">
        <v>0</v>
      </c>
      <c r="AD417" s="11">
        <v>0</v>
      </c>
      <c r="AE417" s="11">
        <v>0</v>
      </c>
      <c r="AF417" s="11">
        <v>0</v>
      </c>
      <c r="AG417" s="11">
        <v>0</v>
      </c>
      <c r="AH417" s="11">
        <v>0</v>
      </c>
      <c r="AI417" s="11">
        <v>0</v>
      </c>
      <c r="AJ417" s="11">
        <v>0</v>
      </c>
      <c r="AK417" s="11">
        <v>0</v>
      </c>
      <c r="AL417" s="11">
        <v>0</v>
      </c>
      <c r="AM417" s="11">
        <v>0</v>
      </c>
      <c r="AN417" s="11">
        <v>0</v>
      </c>
      <c r="AO417" s="11">
        <v>0</v>
      </c>
      <c r="AP417" s="11">
        <v>0</v>
      </c>
      <c r="AQ417" s="11">
        <v>1</v>
      </c>
      <c r="AR417" s="11">
        <v>0</v>
      </c>
      <c r="AS417" s="11">
        <v>0</v>
      </c>
      <c r="AT417" s="11">
        <v>0</v>
      </c>
      <c r="AU417" s="22">
        <f>+IFERROR(COUNTIFS('OEN DET'!$H:$H,1,'OEN DET'!$A:$A,CONSOLIDADO!$F417)/COUNTIFS('OEN DET'!$H:$H,"&lt;&gt;",'OEN DET'!$A:$A,CONSOLIDADO!$F417),0)</f>
        <v>0.25</v>
      </c>
      <c r="AV417" s="22">
        <f>+IFERROR(COUNTIFS('OEN DET'!$H:$H,2,'OEN DET'!$A:$A,CONSOLIDADO!$F417)/COUNTIFS('OEN DET'!$H:$H,"&lt;&gt;",'OEN DET'!$A:$A,CONSOLIDADO!$F417),0)</f>
        <v>0.75</v>
      </c>
      <c r="AW417" s="22">
        <f>+IFERROR(COUNTIFS('OEN DET'!$H:$H,3,'OEN DET'!$A:$A,CONSOLIDADO!$F417)/COUNTIFS('OEN DET'!$H:$H,"&lt;&gt;",'OEN DET'!$A:$A,CONSOLIDADO!$F417),0)</f>
        <v>0</v>
      </c>
      <c r="AX417" s="22">
        <f>+IFERROR(COUNTIFS('OEN DET'!$J:$J,1,'OEN DET'!$A:$A,CONSOLIDADO!$F417)/COUNTIFS('OEN DET'!$J:$J,"&lt;&gt;",'OEN DET'!$A:$A,CONSOLIDADO!$F417),0)</f>
        <v>1</v>
      </c>
      <c r="AY417" s="22">
        <f>+IFERROR(COUNTIFS('OEN DET'!$J:$J,2,'OEN DET'!$A:$A,CONSOLIDADO!$F417)/COUNTIFS('OEN DET'!$J:$J,"&lt;&gt;",'OEN DET'!$A:$A,CONSOLIDADO!$F417),0)</f>
        <v>0</v>
      </c>
      <c r="AZ417" s="22">
        <f>+IFERROR(COUNTIFS('OEN DET'!$J:$J,3,'OEN DET'!$A:$A,CONSOLIDADO!$F417)/COUNTIFS('OEN DET'!$J:$J,"&lt;&gt;",'OEN DET'!$A:$A,CONSOLIDADO!$F417),0)</f>
        <v>0</v>
      </c>
      <c r="BA417" s="22">
        <f>+IFERROR(COUNTIFS('OEN DET'!$J:$J,4,'OEN DET'!$A:$A,CONSOLIDADO!$F417)/COUNTIFS('OEN DET'!$J:$J,"&lt;&gt;",'OEN DET'!$A:$A,CONSOLIDADO!$F417),0)</f>
        <v>0</v>
      </c>
      <c r="BB417" s="22">
        <f>+IFERROR(COUNTIFS('OEN DET'!$J:$J,5,'OEN DET'!$A:$A,CONSOLIDADO!$F417)/COUNTIFS('OEN DET'!$J:$J,"&lt;&gt;",'OEN DET'!$A:$A,CONSOLIDADO!$F417),0)</f>
        <v>0</v>
      </c>
      <c r="BC417" s="48">
        <v>3</v>
      </c>
    </row>
    <row r="418" spans="1:55" x14ac:dyDescent="0.3">
      <c r="A418" s="11">
        <f>AVERAGEIFS('OEN DET'!B:B,'OEN DET'!A:A,CONSOLIDADO!F418)</f>
        <v>15</v>
      </c>
      <c r="B418" s="11">
        <f>AVERAGEIFS('OEN DET'!F:F,'OEN DET'!A:A,CONSOLIDADO!F418)</f>
        <v>10</v>
      </c>
      <c r="C418" s="43">
        <f t="shared" si="18"/>
        <v>0.99999999999999989</v>
      </c>
      <c r="D418" s="43">
        <f t="shared" si="19"/>
        <v>0</v>
      </c>
      <c r="E418" s="2" t="s">
        <v>7708</v>
      </c>
      <c r="F418" s="2">
        <f t="shared" si="20"/>
        <v>417</v>
      </c>
      <c r="G418" s="11">
        <v>0</v>
      </c>
      <c r="H418" s="11">
        <v>0</v>
      </c>
      <c r="I418" s="11">
        <v>0</v>
      </c>
      <c r="J418" s="11">
        <v>0</v>
      </c>
      <c r="K418" s="11">
        <v>0</v>
      </c>
      <c r="L418" s="11">
        <v>0</v>
      </c>
      <c r="M418" s="11">
        <v>0</v>
      </c>
      <c r="N418" s="11">
        <v>0</v>
      </c>
      <c r="O418" s="11">
        <v>0</v>
      </c>
      <c r="P418" s="11">
        <v>0</v>
      </c>
      <c r="Q418" s="11">
        <v>0</v>
      </c>
      <c r="R418" s="11">
        <v>0</v>
      </c>
      <c r="S418" s="11">
        <v>0</v>
      </c>
      <c r="T418" s="11">
        <v>0</v>
      </c>
      <c r="U418" s="11">
        <v>1</v>
      </c>
      <c r="V418" s="11">
        <v>0</v>
      </c>
      <c r="W418" s="11">
        <v>0</v>
      </c>
      <c r="X418" s="11">
        <v>0</v>
      </c>
      <c r="Y418" s="11">
        <v>0</v>
      </c>
      <c r="Z418" s="11">
        <v>0</v>
      </c>
      <c r="AA418" s="11">
        <v>0</v>
      </c>
      <c r="AB418" s="11">
        <v>0</v>
      </c>
      <c r="AC418" s="11">
        <v>0</v>
      </c>
      <c r="AD418" s="11">
        <v>0</v>
      </c>
      <c r="AE418" s="11">
        <v>0</v>
      </c>
      <c r="AF418" s="11">
        <v>0</v>
      </c>
      <c r="AG418" s="11">
        <v>0</v>
      </c>
      <c r="AH418" s="11">
        <v>0</v>
      </c>
      <c r="AI418" s="11">
        <v>0</v>
      </c>
      <c r="AJ418" s="11">
        <v>0</v>
      </c>
      <c r="AK418" s="11">
        <v>0</v>
      </c>
      <c r="AL418" s="11">
        <v>0</v>
      </c>
      <c r="AM418" s="11">
        <v>0</v>
      </c>
      <c r="AN418" s="11">
        <v>0</v>
      </c>
      <c r="AO418" s="11">
        <v>0</v>
      </c>
      <c r="AP418" s="11">
        <v>1</v>
      </c>
      <c r="AQ418" s="11">
        <v>0</v>
      </c>
      <c r="AR418" s="11">
        <v>0</v>
      </c>
      <c r="AS418" s="11">
        <v>0</v>
      </c>
      <c r="AT418" s="11">
        <v>0</v>
      </c>
      <c r="AU418" s="22">
        <f>+IFERROR(COUNTIFS('OEN DET'!$H:$H,1,'OEN DET'!$A:$A,CONSOLIDADO!$F418)/COUNTIFS('OEN DET'!$H:$H,"&lt;&gt;",'OEN DET'!$A:$A,CONSOLIDADO!$F418),0)</f>
        <v>0.33333333333333331</v>
      </c>
      <c r="AV418" s="22">
        <f>+IFERROR(COUNTIFS('OEN DET'!$H:$H,2,'OEN DET'!$A:$A,CONSOLIDADO!$F418)/COUNTIFS('OEN DET'!$H:$H,"&lt;&gt;",'OEN DET'!$A:$A,CONSOLIDADO!$F418),0)</f>
        <v>0.5</v>
      </c>
      <c r="AW418" s="22">
        <f>+IFERROR(COUNTIFS('OEN DET'!$H:$H,3,'OEN DET'!$A:$A,CONSOLIDADO!$F418)/COUNTIFS('OEN DET'!$H:$H,"&lt;&gt;",'OEN DET'!$A:$A,CONSOLIDADO!$F418),0)</f>
        <v>0.16666666666666666</v>
      </c>
      <c r="AX418" s="22">
        <f>+IFERROR(COUNTIFS('OEN DET'!$J:$J,1,'OEN DET'!$A:$A,CONSOLIDADO!$F418)/COUNTIFS('OEN DET'!$J:$J,"&lt;&gt;",'OEN DET'!$A:$A,CONSOLIDADO!$F418),0)</f>
        <v>0</v>
      </c>
      <c r="AY418" s="22">
        <f>+IFERROR(COUNTIFS('OEN DET'!$J:$J,2,'OEN DET'!$A:$A,CONSOLIDADO!$F418)/COUNTIFS('OEN DET'!$J:$J,"&lt;&gt;",'OEN DET'!$A:$A,CONSOLIDADO!$F418),0)</f>
        <v>0</v>
      </c>
      <c r="AZ418" s="22">
        <f>+IFERROR(COUNTIFS('OEN DET'!$J:$J,3,'OEN DET'!$A:$A,CONSOLIDADO!$F418)/COUNTIFS('OEN DET'!$J:$J,"&lt;&gt;",'OEN DET'!$A:$A,CONSOLIDADO!$F418),0)</f>
        <v>0</v>
      </c>
      <c r="BA418" s="22">
        <f>+IFERROR(COUNTIFS('OEN DET'!$J:$J,4,'OEN DET'!$A:$A,CONSOLIDADO!$F418)/COUNTIFS('OEN DET'!$J:$J,"&lt;&gt;",'OEN DET'!$A:$A,CONSOLIDADO!$F418),0)</f>
        <v>0</v>
      </c>
      <c r="BB418" s="22">
        <f>+IFERROR(COUNTIFS('OEN DET'!$J:$J,5,'OEN DET'!$A:$A,CONSOLIDADO!$F418)/COUNTIFS('OEN DET'!$J:$J,"&lt;&gt;",'OEN DET'!$A:$A,CONSOLIDADO!$F418),0)</f>
        <v>0</v>
      </c>
      <c r="BC418" s="48">
        <v>3</v>
      </c>
    </row>
    <row r="419" spans="1:55" x14ac:dyDescent="0.3">
      <c r="A419" s="11">
        <f>AVERAGEIFS('OEN DET'!B:B,'OEN DET'!A:A,CONSOLIDADO!F419)</f>
        <v>15</v>
      </c>
      <c r="B419" s="11">
        <f>AVERAGEIFS('OEN DET'!F:F,'OEN DET'!A:A,CONSOLIDADO!F419)</f>
        <v>7</v>
      </c>
      <c r="C419" s="43">
        <f t="shared" si="18"/>
        <v>1</v>
      </c>
      <c r="D419" s="43">
        <f t="shared" si="19"/>
        <v>1</v>
      </c>
      <c r="E419" s="2" t="s">
        <v>7708</v>
      </c>
      <c r="F419" s="2">
        <f t="shared" si="20"/>
        <v>418</v>
      </c>
      <c r="G419" s="11">
        <v>0</v>
      </c>
      <c r="H419" s="11">
        <v>0</v>
      </c>
      <c r="I419" s="11">
        <v>0</v>
      </c>
      <c r="J419" s="11">
        <v>0</v>
      </c>
      <c r="K419" s="11">
        <v>0</v>
      </c>
      <c r="L419" s="11">
        <v>0</v>
      </c>
      <c r="M419" s="11">
        <v>0</v>
      </c>
      <c r="N419" s="11">
        <v>0</v>
      </c>
      <c r="O419" s="11">
        <v>0</v>
      </c>
      <c r="P419" s="11">
        <v>0</v>
      </c>
      <c r="Q419" s="11">
        <v>0</v>
      </c>
      <c r="R419" s="11">
        <v>0</v>
      </c>
      <c r="S419" s="11">
        <v>0</v>
      </c>
      <c r="T419" s="11">
        <v>0</v>
      </c>
      <c r="U419" s="11">
        <v>1</v>
      </c>
      <c r="V419" s="11">
        <v>0</v>
      </c>
      <c r="W419" s="11">
        <v>0</v>
      </c>
      <c r="X419" s="11">
        <v>0</v>
      </c>
      <c r="Y419" s="11">
        <v>0</v>
      </c>
      <c r="Z419" s="11">
        <v>0</v>
      </c>
      <c r="AA419" s="11">
        <v>0</v>
      </c>
      <c r="AB419" s="11">
        <v>0</v>
      </c>
      <c r="AC419" s="11">
        <v>0</v>
      </c>
      <c r="AD419" s="11">
        <v>0</v>
      </c>
      <c r="AE419" s="11">
        <v>0</v>
      </c>
      <c r="AF419" s="11">
        <v>0</v>
      </c>
      <c r="AG419" s="11">
        <v>0</v>
      </c>
      <c r="AH419" s="11">
        <v>0</v>
      </c>
      <c r="AI419" s="11">
        <v>0</v>
      </c>
      <c r="AJ419" s="11">
        <v>0</v>
      </c>
      <c r="AK419" s="11">
        <v>0</v>
      </c>
      <c r="AL419" s="11">
        <v>0</v>
      </c>
      <c r="AM419" s="11">
        <v>1</v>
      </c>
      <c r="AN419" s="11">
        <v>0</v>
      </c>
      <c r="AO419" s="11">
        <v>0</v>
      </c>
      <c r="AP419" s="11">
        <v>0</v>
      </c>
      <c r="AQ419" s="11">
        <v>0</v>
      </c>
      <c r="AR419" s="11">
        <v>0</v>
      </c>
      <c r="AS419" s="11">
        <v>0</v>
      </c>
      <c r="AT419" s="11">
        <v>0</v>
      </c>
      <c r="AU419" s="22">
        <f>+IFERROR(COUNTIFS('OEN DET'!$H:$H,1,'OEN DET'!$A:$A,CONSOLIDADO!$F419)/COUNTIFS('OEN DET'!$H:$H,"&lt;&gt;",'OEN DET'!$A:$A,CONSOLIDADO!$F419),0)</f>
        <v>0</v>
      </c>
      <c r="AV419" s="22">
        <f>+IFERROR(COUNTIFS('OEN DET'!$H:$H,2,'OEN DET'!$A:$A,CONSOLIDADO!$F419)/COUNTIFS('OEN DET'!$H:$H,"&lt;&gt;",'OEN DET'!$A:$A,CONSOLIDADO!$F419),0)</f>
        <v>0.8</v>
      </c>
      <c r="AW419" s="22">
        <f>+IFERROR(COUNTIFS('OEN DET'!$H:$H,3,'OEN DET'!$A:$A,CONSOLIDADO!$F419)/COUNTIFS('OEN DET'!$H:$H,"&lt;&gt;",'OEN DET'!$A:$A,CONSOLIDADO!$F419),0)</f>
        <v>0.2</v>
      </c>
      <c r="AX419" s="22">
        <f>+IFERROR(COUNTIFS('OEN DET'!$J:$J,1,'OEN DET'!$A:$A,CONSOLIDADO!$F419)/COUNTIFS('OEN DET'!$J:$J,"&lt;&gt;",'OEN DET'!$A:$A,CONSOLIDADO!$F419),0)</f>
        <v>0.2</v>
      </c>
      <c r="AY419" s="22">
        <f>+IFERROR(COUNTIFS('OEN DET'!$J:$J,2,'OEN DET'!$A:$A,CONSOLIDADO!$F419)/COUNTIFS('OEN DET'!$J:$J,"&lt;&gt;",'OEN DET'!$A:$A,CONSOLIDADO!$F419),0)</f>
        <v>0.2</v>
      </c>
      <c r="AZ419" s="22">
        <f>+IFERROR(COUNTIFS('OEN DET'!$J:$J,3,'OEN DET'!$A:$A,CONSOLIDADO!$F419)/COUNTIFS('OEN DET'!$J:$J,"&lt;&gt;",'OEN DET'!$A:$A,CONSOLIDADO!$F419),0)</f>
        <v>0.2</v>
      </c>
      <c r="BA419" s="22">
        <f>+IFERROR(COUNTIFS('OEN DET'!$J:$J,4,'OEN DET'!$A:$A,CONSOLIDADO!$F419)/COUNTIFS('OEN DET'!$J:$J,"&lt;&gt;",'OEN DET'!$A:$A,CONSOLIDADO!$F419),0)</f>
        <v>0</v>
      </c>
      <c r="BB419" s="22">
        <f>+IFERROR(COUNTIFS('OEN DET'!$J:$J,5,'OEN DET'!$A:$A,CONSOLIDADO!$F419)/COUNTIFS('OEN DET'!$J:$J,"&lt;&gt;",'OEN DET'!$A:$A,CONSOLIDADO!$F419),0)</f>
        <v>0.4</v>
      </c>
      <c r="BC419" s="48">
        <v>3</v>
      </c>
    </row>
    <row r="420" spans="1:55" x14ac:dyDescent="0.3">
      <c r="A420" s="11">
        <f>AVERAGEIFS('OEN DET'!B:B,'OEN DET'!A:A,CONSOLIDADO!F420)</f>
        <v>15</v>
      </c>
      <c r="B420" s="11">
        <f>AVERAGEIFS('OEN DET'!F:F,'OEN DET'!A:A,CONSOLIDADO!F420)</f>
        <v>13</v>
      </c>
      <c r="C420" s="43">
        <f t="shared" si="18"/>
        <v>1</v>
      </c>
      <c r="D420" s="43">
        <f t="shared" si="19"/>
        <v>1</v>
      </c>
      <c r="E420" s="2" t="s">
        <v>7708</v>
      </c>
      <c r="F420" s="2">
        <f t="shared" si="20"/>
        <v>419</v>
      </c>
      <c r="G420" s="11">
        <v>0</v>
      </c>
      <c r="H420" s="11">
        <v>0</v>
      </c>
      <c r="I420" s="11">
        <v>0</v>
      </c>
      <c r="J420" s="11">
        <v>0</v>
      </c>
      <c r="K420" s="11">
        <v>0</v>
      </c>
      <c r="L420" s="11">
        <v>0</v>
      </c>
      <c r="M420" s="11">
        <v>0</v>
      </c>
      <c r="N420" s="11">
        <v>0</v>
      </c>
      <c r="O420" s="11">
        <v>0</v>
      </c>
      <c r="P420" s="11">
        <v>0</v>
      </c>
      <c r="Q420" s="11">
        <v>0</v>
      </c>
      <c r="R420" s="11">
        <v>0</v>
      </c>
      <c r="S420" s="11">
        <v>0</v>
      </c>
      <c r="T420" s="11">
        <v>0</v>
      </c>
      <c r="U420" s="11">
        <v>1</v>
      </c>
      <c r="V420" s="11">
        <v>0</v>
      </c>
      <c r="W420" s="11">
        <v>0</v>
      </c>
      <c r="X420" s="11">
        <v>0</v>
      </c>
      <c r="Y420" s="11">
        <v>0</v>
      </c>
      <c r="Z420" s="11">
        <v>0</v>
      </c>
      <c r="AA420" s="11">
        <v>0</v>
      </c>
      <c r="AB420" s="11">
        <v>0</v>
      </c>
      <c r="AC420" s="11">
        <v>0</v>
      </c>
      <c r="AD420" s="11">
        <v>0</v>
      </c>
      <c r="AE420" s="11">
        <v>0</v>
      </c>
      <c r="AF420" s="11">
        <v>0</v>
      </c>
      <c r="AG420" s="11">
        <v>0</v>
      </c>
      <c r="AH420" s="11">
        <v>0</v>
      </c>
      <c r="AI420" s="11">
        <v>0</v>
      </c>
      <c r="AJ420" s="11">
        <v>0</v>
      </c>
      <c r="AK420" s="11">
        <v>0</v>
      </c>
      <c r="AL420" s="11">
        <v>0</v>
      </c>
      <c r="AM420" s="11">
        <v>0</v>
      </c>
      <c r="AN420" s="11">
        <v>0</v>
      </c>
      <c r="AO420" s="11">
        <v>0</v>
      </c>
      <c r="AP420" s="11">
        <v>0</v>
      </c>
      <c r="AQ420" s="11">
        <v>0</v>
      </c>
      <c r="AR420" s="11">
        <v>0</v>
      </c>
      <c r="AS420" s="11">
        <v>1</v>
      </c>
      <c r="AT420" s="11">
        <v>0</v>
      </c>
      <c r="AU420" s="22">
        <f>+IFERROR(COUNTIFS('OEN DET'!$H:$H,1,'OEN DET'!$A:$A,CONSOLIDADO!$F420)/COUNTIFS('OEN DET'!$H:$H,"&lt;&gt;",'OEN DET'!$A:$A,CONSOLIDADO!$F420),0)</f>
        <v>0</v>
      </c>
      <c r="AV420" s="22">
        <f>+IFERROR(COUNTIFS('OEN DET'!$H:$H,2,'OEN DET'!$A:$A,CONSOLIDADO!$F420)/COUNTIFS('OEN DET'!$H:$H,"&lt;&gt;",'OEN DET'!$A:$A,CONSOLIDADO!$F420),0)</f>
        <v>0.66666666666666663</v>
      </c>
      <c r="AW420" s="22">
        <f>+IFERROR(COUNTIFS('OEN DET'!$H:$H,3,'OEN DET'!$A:$A,CONSOLIDADO!$F420)/COUNTIFS('OEN DET'!$H:$H,"&lt;&gt;",'OEN DET'!$A:$A,CONSOLIDADO!$F420),0)</f>
        <v>0.33333333333333331</v>
      </c>
      <c r="AX420" s="22">
        <f>+IFERROR(COUNTIFS('OEN DET'!$J:$J,1,'OEN DET'!$A:$A,CONSOLIDADO!$F420)/COUNTIFS('OEN DET'!$J:$J,"&lt;&gt;",'OEN DET'!$A:$A,CONSOLIDADO!$F420),0)</f>
        <v>0</v>
      </c>
      <c r="AY420" s="22">
        <f>+IFERROR(COUNTIFS('OEN DET'!$J:$J,2,'OEN DET'!$A:$A,CONSOLIDADO!$F420)/COUNTIFS('OEN DET'!$J:$J,"&lt;&gt;",'OEN DET'!$A:$A,CONSOLIDADO!$F420),0)</f>
        <v>0</v>
      </c>
      <c r="AZ420" s="22">
        <f>+IFERROR(COUNTIFS('OEN DET'!$J:$J,3,'OEN DET'!$A:$A,CONSOLIDADO!$F420)/COUNTIFS('OEN DET'!$J:$J,"&lt;&gt;",'OEN DET'!$A:$A,CONSOLIDADO!$F420),0)</f>
        <v>0</v>
      </c>
      <c r="BA420" s="22">
        <f>+IFERROR(COUNTIFS('OEN DET'!$J:$J,4,'OEN DET'!$A:$A,CONSOLIDADO!$F420)/COUNTIFS('OEN DET'!$J:$J,"&lt;&gt;",'OEN DET'!$A:$A,CONSOLIDADO!$F420),0)</f>
        <v>0</v>
      </c>
      <c r="BB420" s="22">
        <f>+IFERROR(COUNTIFS('OEN DET'!$J:$J,5,'OEN DET'!$A:$A,CONSOLIDADO!$F420)/COUNTIFS('OEN DET'!$J:$J,"&lt;&gt;",'OEN DET'!$A:$A,CONSOLIDADO!$F420),0)</f>
        <v>1</v>
      </c>
      <c r="BC420" s="48">
        <v>3</v>
      </c>
    </row>
    <row r="421" spans="1:55" x14ac:dyDescent="0.3">
      <c r="A421" s="11">
        <f>AVERAGEIFS('OEN DET'!B:B,'OEN DET'!A:A,CONSOLIDADO!F421)</f>
        <v>15</v>
      </c>
      <c r="B421" s="11">
        <f>AVERAGEIFS('OEN DET'!F:F,'OEN DET'!A:A,CONSOLIDADO!F421)</f>
        <v>2</v>
      </c>
      <c r="C421" s="43">
        <f t="shared" si="18"/>
        <v>1</v>
      </c>
      <c r="D421" s="43">
        <f t="shared" si="19"/>
        <v>1</v>
      </c>
      <c r="E421" s="2" t="s">
        <v>7708</v>
      </c>
      <c r="F421" s="2">
        <f t="shared" si="20"/>
        <v>420</v>
      </c>
      <c r="G421" s="11">
        <v>0</v>
      </c>
      <c r="H421" s="11">
        <v>0</v>
      </c>
      <c r="I421" s="11">
        <v>0</v>
      </c>
      <c r="J421" s="11">
        <v>0</v>
      </c>
      <c r="K421" s="11">
        <v>0</v>
      </c>
      <c r="L421" s="11">
        <v>0</v>
      </c>
      <c r="M421" s="11">
        <v>0</v>
      </c>
      <c r="N421" s="11">
        <v>0</v>
      </c>
      <c r="O421" s="11">
        <v>0</v>
      </c>
      <c r="P421" s="11">
        <v>0</v>
      </c>
      <c r="Q421" s="11">
        <v>0</v>
      </c>
      <c r="R421" s="11">
        <v>0</v>
      </c>
      <c r="S421" s="11">
        <v>0</v>
      </c>
      <c r="T421" s="11">
        <v>0</v>
      </c>
      <c r="U421" s="11">
        <v>1</v>
      </c>
      <c r="V421" s="11">
        <v>0</v>
      </c>
      <c r="W421" s="11">
        <v>0</v>
      </c>
      <c r="X421" s="11">
        <v>0</v>
      </c>
      <c r="Y421" s="11">
        <v>0</v>
      </c>
      <c r="Z421" s="11">
        <v>0</v>
      </c>
      <c r="AA421" s="11">
        <v>0</v>
      </c>
      <c r="AB421" s="11">
        <v>0</v>
      </c>
      <c r="AC421" s="11">
        <v>0</v>
      </c>
      <c r="AD421" s="11">
        <v>0</v>
      </c>
      <c r="AE421" s="11">
        <v>0</v>
      </c>
      <c r="AF421" s="11">
        <v>0</v>
      </c>
      <c r="AG421" s="11">
        <v>0</v>
      </c>
      <c r="AH421" s="11">
        <v>1</v>
      </c>
      <c r="AI421" s="11">
        <v>0</v>
      </c>
      <c r="AJ421" s="11">
        <v>0</v>
      </c>
      <c r="AK421" s="11">
        <v>0</v>
      </c>
      <c r="AL421" s="11">
        <v>0</v>
      </c>
      <c r="AM421" s="11">
        <v>0</v>
      </c>
      <c r="AN421" s="11">
        <v>0</v>
      </c>
      <c r="AO421" s="11">
        <v>0</v>
      </c>
      <c r="AP421" s="11">
        <v>0</v>
      </c>
      <c r="AQ421" s="11">
        <v>0</v>
      </c>
      <c r="AR421" s="11">
        <v>0</v>
      </c>
      <c r="AS421" s="11">
        <v>0</v>
      </c>
      <c r="AT421" s="11">
        <v>0</v>
      </c>
      <c r="AU421" s="22">
        <f>+IFERROR(COUNTIFS('OEN DET'!$H:$H,1,'OEN DET'!$A:$A,CONSOLIDADO!$F421)/COUNTIFS('OEN DET'!$H:$H,"&lt;&gt;",'OEN DET'!$A:$A,CONSOLIDADO!$F421),0)</f>
        <v>0</v>
      </c>
      <c r="AV421" s="22">
        <f>+IFERROR(COUNTIFS('OEN DET'!$H:$H,2,'OEN DET'!$A:$A,CONSOLIDADO!$F421)/COUNTIFS('OEN DET'!$H:$H,"&lt;&gt;",'OEN DET'!$A:$A,CONSOLIDADO!$F421),0)</f>
        <v>1</v>
      </c>
      <c r="AW421" s="22">
        <f>+IFERROR(COUNTIFS('OEN DET'!$H:$H,3,'OEN DET'!$A:$A,CONSOLIDADO!$F421)/COUNTIFS('OEN DET'!$H:$H,"&lt;&gt;",'OEN DET'!$A:$A,CONSOLIDADO!$F421),0)</f>
        <v>0</v>
      </c>
      <c r="AX421" s="22">
        <f>+IFERROR(COUNTIFS('OEN DET'!$J:$J,1,'OEN DET'!$A:$A,CONSOLIDADO!$F421)/COUNTIFS('OEN DET'!$J:$J,"&lt;&gt;",'OEN DET'!$A:$A,CONSOLIDADO!$F421),0)</f>
        <v>0.5</v>
      </c>
      <c r="AY421" s="22">
        <f>+IFERROR(COUNTIFS('OEN DET'!$J:$J,2,'OEN DET'!$A:$A,CONSOLIDADO!$F421)/COUNTIFS('OEN DET'!$J:$J,"&lt;&gt;",'OEN DET'!$A:$A,CONSOLIDADO!$F421),0)</f>
        <v>0</v>
      </c>
      <c r="AZ421" s="22">
        <f>+IFERROR(COUNTIFS('OEN DET'!$J:$J,3,'OEN DET'!$A:$A,CONSOLIDADO!$F421)/COUNTIFS('OEN DET'!$J:$J,"&lt;&gt;",'OEN DET'!$A:$A,CONSOLIDADO!$F421),0)</f>
        <v>0.5</v>
      </c>
      <c r="BA421" s="22">
        <f>+IFERROR(COUNTIFS('OEN DET'!$J:$J,4,'OEN DET'!$A:$A,CONSOLIDADO!$F421)/COUNTIFS('OEN DET'!$J:$J,"&lt;&gt;",'OEN DET'!$A:$A,CONSOLIDADO!$F421),0)</f>
        <v>0</v>
      </c>
      <c r="BB421" s="22">
        <f>+IFERROR(COUNTIFS('OEN DET'!$J:$J,5,'OEN DET'!$A:$A,CONSOLIDADO!$F421)/COUNTIFS('OEN DET'!$J:$J,"&lt;&gt;",'OEN DET'!$A:$A,CONSOLIDADO!$F421),0)</f>
        <v>0</v>
      </c>
      <c r="BC421" s="48">
        <v>3</v>
      </c>
    </row>
    <row r="422" spans="1:55" x14ac:dyDescent="0.3">
      <c r="A422" s="11">
        <f>AVERAGEIFS('OEN DET'!B:B,'OEN DET'!A:A,CONSOLIDADO!F422)</f>
        <v>15</v>
      </c>
      <c r="B422" s="11">
        <f>AVERAGEIFS('OEN DET'!F:F,'OEN DET'!A:A,CONSOLIDADO!F422)</f>
        <v>8</v>
      </c>
      <c r="C422" s="43">
        <f t="shared" si="18"/>
        <v>1</v>
      </c>
      <c r="D422" s="43">
        <f t="shared" si="19"/>
        <v>0</v>
      </c>
      <c r="E422" s="2" t="s">
        <v>7708</v>
      </c>
      <c r="F422" s="2">
        <f t="shared" si="20"/>
        <v>421</v>
      </c>
      <c r="G422" s="11">
        <v>0</v>
      </c>
      <c r="H422" s="11">
        <v>0</v>
      </c>
      <c r="I422" s="11">
        <v>0</v>
      </c>
      <c r="J422" s="11">
        <v>0</v>
      </c>
      <c r="K422" s="11">
        <v>0</v>
      </c>
      <c r="L422" s="11">
        <v>0</v>
      </c>
      <c r="M422" s="11">
        <v>0</v>
      </c>
      <c r="N422" s="11">
        <v>0</v>
      </c>
      <c r="O422" s="11">
        <v>0</v>
      </c>
      <c r="P422" s="11">
        <v>0</v>
      </c>
      <c r="Q422" s="11">
        <v>0</v>
      </c>
      <c r="R422" s="11">
        <v>0</v>
      </c>
      <c r="S422" s="11">
        <v>0</v>
      </c>
      <c r="T422" s="11">
        <v>0</v>
      </c>
      <c r="U422" s="11">
        <v>1</v>
      </c>
      <c r="V422" s="11">
        <v>0</v>
      </c>
      <c r="W422" s="11">
        <v>0</v>
      </c>
      <c r="X422" s="11">
        <v>0</v>
      </c>
      <c r="Y422" s="11">
        <v>0</v>
      </c>
      <c r="Z422" s="11">
        <v>0</v>
      </c>
      <c r="AA422" s="11">
        <v>0</v>
      </c>
      <c r="AB422" s="11">
        <v>0</v>
      </c>
      <c r="AC422" s="11">
        <v>0</v>
      </c>
      <c r="AD422" s="11">
        <v>0</v>
      </c>
      <c r="AE422" s="11">
        <v>0</v>
      </c>
      <c r="AF422" s="11">
        <v>0</v>
      </c>
      <c r="AG422" s="11">
        <v>0</v>
      </c>
      <c r="AH422" s="11">
        <v>0</v>
      </c>
      <c r="AI422" s="11">
        <v>0</v>
      </c>
      <c r="AJ422" s="11">
        <v>0</v>
      </c>
      <c r="AK422" s="11">
        <v>0</v>
      </c>
      <c r="AL422" s="11">
        <v>0</v>
      </c>
      <c r="AM422" s="11">
        <v>0</v>
      </c>
      <c r="AN422" s="11">
        <v>1</v>
      </c>
      <c r="AO422" s="11">
        <v>0</v>
      </c>
      <c r="AP422" s="11">
        <v>0</v>
      </c>
      <c r="AQ422" s="11">
        <v>0</v>
      </c>
      <c r="AR422" s="11">
        <v>0</v>
      </c>
      <c r="AS422" s="11">
        <v>0</v>
      </c>
      <c r="AT422" s="11">
        <v>0</v>
      </c>
      <c r="AU422" s="22">
        <f>+IFERROR(COUNTIFS('OEN DET'!$H:$H,1,'OEN DET'!$A:$A,CONSOLIDADO!$F422)/COUNTIFS('OEN DET'!$H:$H,"&lt;&gt;",'OEN DET'!$A:$A,CONSOLIDADO!$F422),0)</f>
        <v>0.25</v>
      </c>
      <c r="AV422" s="22">
        <f>+IFERROR(COUNTIFS('OEN DET'!$H:$H,2,'OEN DET'!$A:$A,CONSOLIDADO!$F422)/COUNTIFS('OEN DET'!$H:$H,"&lt;&gt;",'OEN DET'!$A:$A,CONSOLIDADO!$F422),0)</f>
        <v>0.75</v>
      </c>
      <c r="AW422" s="22">
        <f>+IFERROR(COUNTIFS('OEN DET'!$H:$H,3,'OEN DET'!$A:$A,CONSOLIDADO!$F422)/COUNTIFS('OEN DET'!$H:$H,"&lt;&gt;",'OEN DET'!$A:$A,CONSOLIDADO!$F422),0)</f>
        <v>0</v>
      </c>
      <c r="AX422" s="22">
        <f>+IFERROR(COUNTIFS('OEN DET'!$J:$J,1,'OEN DET'!$A:$A,CONSOLIDADO!$F422)/COUNTIFS('OEN DET'!$J:$J,"&lt;&gt;",'OEN DET'!$A:$A,CONSOLIDADO!$F422),0)</f>
        <v>0</v>
      </c>
      <c r="AY422" s="22">
        <f>+IFERROR(COUNTIFS('OEN DET'!$J:$J,2,'OEN DET'!$A:$A,CONSOLIDADO!$F422)/COUNTIFS('OEN DET'!$J:$J,"&lt;&gt;",'OEN DET'!$A:$A,CONSOLIDADO!$F422),0)</f>
        <v>0</v>
      </c>
      <c r="AZ422" s="22">
        <f>+IFERROR(COUNTIFS('OEN DET'!$J:$J,3,'OEN DET'!$A:$A,CONSOLIDADO!$F422)/COUNTIFS('OEN DET'!$J:$J,"&lt;&gt;",'OEN DET'!$A:$A,CONSOLIDADO!$F422),0)</f>
        <v>0</v>
      </c>
      <c r="BA422" s="22">
        <f>+IFERROR(COUNTIFS('OEN DET'!$J:$J,4,'OEN DET'!$A:$A,CONSOLIDADO!$F422)/COUNTIFS('OEN DET'!$J:$J,"&lt;&gt;",'OEN DET'!$A:$A,CONSOLIDADO!$F422),0)</f>
        <v>0</v>
      </c>
      <c r="BB422" s="22">
        <f>+IFERROR(COUNTIFS('OEN DET'!$J:$J,5,'OEN DET'!$A:$A,CONSOLIDADO!$F422)/COUNTIFS('OEN DET'!$J:$J,"&lt;&gt;",'OEN DET'!$A:$A,CONSOLIDADO!$F422),0)</f>
        <v>0</v>
      </c>
      <c r="BC422" s="48">
        <v>3</v>
      </c>
    </row>
    <row r="423" spans="1:55" x14ac:dyDescent="0.3">
      <c r="A423" s="11">
        <f>AVERAGEIFS('OEN DET'!B:B,'OEN DET'!A:A,CONSOLIDADO!F423)</f>
        <v>15</v>
      </c>
      <c r="B423" s="11">
        <f>AVERAGEIFS('OEN DET'!F:F,'OEN DET'!A:A,CONSOLIDADO!F423)</f>
        <v>13</v>
      </c>
      <c r="C423" s="43">
        <f t="shared" si="18"/>
        <v>1</v>
      </c>
      <c r="D423" s="43">
        <f t="shared" si="19"/>
        <v>1</v>
      </c>
      <c r="E423" s="2" t="s">
        <v>7708</v>
      </c>
      <c r="F423" s="2">
        <f t="shared" si="20"/>
        <v>422</v>
      </c>
      <c r="G423" s="11">
        <v>0</v>
      </c>
      <c r="H423" s="11">
        <v>0</v>
      </c>
      <c r="I423" s="11">
        <v>0</v>
      </c>
      <c r="J423" s="11">
        <v>0</v>
      </c>
      <c r="K423" s="11">
        <v>0</v>
      </c>
      <c r="L423" s="11">
        <v>0</v>
      </c>
      <c r="M423" s="11">
        <v>0</v>
      </c>
      <c r="N423" s="11">
        <v>0</v>
      </c>
      <c r="O423" s="11">
        <v>0</v>
      </c>
      <c r="P423" s="11">
        <v>0</v>
      </c>
      <c r="Q423" s="11">
        <v>0</v>
      </c>
      <c r="R423" s="11">
        <v>0</v>
      </c>
      <c r="S423" s="11">
        <v>0</v>
      </c>
      <c r="T423" s="11">
        <v>0</v>
      </c>
      <c r="U423" s="11">
        <v>1</v>
      </c>
      <c r="V423" s="11">
        <v>0</v>
      </c>
      <c r="W423" s="11">
        <v>0</v>
      </c>
      <c r="X423" s="11">
        <v>0</v>
      </c>
      <c r="Y423" s="11">
        <v>0</v>
      </c>
      <c r="Z423" s="11">
        <v>0</v>
      </c>
      <c r="AA423" s="11">
        <v>0</v>
      </c>
      <c r="AB423" s="11">
        <v>0</v>
      </c>
      <c r="AC423" s="11">
        <v>0</v>
      </c>
      <c r="AD423" s="11">
        <v>0</v>
      </c>
      <c r="AE423" s="11">
        <v>0</v>
      </c>
      <c r="AF423" s="11">
        <v>0</v>
      </c>
      <c r="AG423" s="11">
        <v>0</v>
      </c>
      <c r="AH423" s="11">
        <v>0</v>
      </c>
      <c r="AI423" s="11">
        <v>0</v>
      </c>
      <c r="AJ423" s="11">
        <v>0</v>
      </c>
      <c r="AK423" s="11">
        <v>0</v>
      </c>
      <c r="AL423" s="11">
        <v>0</v>
      </c>
      <c r="AM423" s="11">
        <v>0</v>
      </c>
      <c r="AN423" s="11">
        <v>0</v>
      </c>
      <c r="AO423" s="11">
        <v>0</v>
      </c>
      <c r="AP423" s="11">
        <v>0</v>
      </c>
      <c r="AQ423" s="11">
        <v>0</v>
      </c>
      <c r="AR423" s="11">
        <v>0</v>
      </c>
      <c r="AS423" s="11">
        <v>1</v>
      </c>
      <c r="AT423" s="11">
        <v>0</v>
      </c>
      <c r="AU423" s="22">
        <f>+IFERROR(COUNTIFS('OEN DET'!$H:$H,1,'OEN DET'!$A:$A,CONSOLIDADO!$F423)/COUNTIFS('OEN DET'!$H:$H,"&lt;&gt;",'OEN DET'!$A:$A,CONSOLIDADO!$F423),0)</f>
        <v>0</v>
      </c>
      <c r="AV423" s="22">
        <f>+IFERROR(COUNTIFS('OEN DET'!$H:$H,2,'OEN DET'!$A:$A,CONSOLIDADO!$F423)/COUNTIFS('OEN DET'!$H:$H,"&lt;&gt;",'OEN DET'!$A:$A,CONSOLIDADO!$F423),0)</f>
        <v>1</v>
      </c>
      <c r="AW423" s="22">
        <f>+IFERROR(COUNTIFS('OEN DET'!$H:$H,3,'OEN DET'!$A:$A,CONSOLIDADO!$F423)/COUNTIFS('OEN DET'!$H:$H,"&lt;&gt;",'OEN DET'!$A:$A,CONSOLIDADO!$F423),0)</f>
        <v>0</v>
      </c>
      <c r="AX423" s="22">
        <f>+IFERROR(COUNTIFS('OEN DET'!$J:$J,1,'OEN DET'!$A:$A,CONSOLIDADO!$F423)/COUNTIFS('OEN DET'!$J:$J,"&lt;&gt;",'OEN DET'!$A:$A,CONSOLIDADO!$F423),0)</f>
        <v>0.33333333333333331</v>
      </c>
      <c r="AY423" s="22">
        <f>+IFERROR(COUNTIFS('OEN DET'!$J:$J,2,'OEN DET'!$A:$A,CONSOLIDADO!$F423)/COUNTIFS('OEN DET'!$J:$J,"&lt;&gt;",'OEN DET'!$A:$A,CONSOLIDADO!$F423),0)</f>
        <v>0</v>
      </c>
      <c r="AZ423" s="22">
        <f>+IFERROR(COUNTIFS('OEN DET'!$J:$J,3,'OEN DET'!$A:$A,CONSOLIDADO!$F423)/COUNTIFS('OEN DET'!$J:$J,"&lt;&gt;",'OEN DET'!$A:$A,CONSOLIDADO!$F423),0)</f>
        <v>0</v>
      </c>
      <c r="BA423" s="22">
        <f>+IFERROR(COUNTIFS('OEN DET'!$J:$J,4,'OEN DET'!$A:$A,CONSOLIDADO!$F423)/COUNTIFS('OEN DET'!$J:$J,"&lt;&gt;",'OEN DET'!$A:$A,CONSOLIDADO!$F423),0)</f>
        <v>0</v>
      </c>
      <c r="BB423" s="22">
        <f>+IFERROR(COUNTIFS('OEN DET'!$J:$J,5,'OEN DET'!$A:$A,CONSOLIDADO!$F423)/COUNTIFS('OEN DET'!$J:$J,"&lt;&gt;",'OEN DET'!$A:$A,CONSOLIDADO!$F423),0)</f>
        <v>0.66666666666666663</v>
      </c>
      <c r="BC423" s="48">
        <v>3</v>
      </c>
    </row>
    <row r="424" spans="1:55" x14ac:dyDescent="0.3">
      <c r="A424" s="11">
        <f>AVERAGEIFS('OEN DET'!B:B,'OEN DET'!A:A,CONSOLIDADO!F424)</f>
        <v>15</v>
      </c>
      <c r="B424" s="11">
        <f>AVERAGEIFS('OEN DET'!F:F,'OEN DET'!A:A,CONSOLIDADO!F424)</f>
        <v>2</v>
      </c>
      <c r="C424" s="43">
        <f t="shared" si="18"/>
        <v>1</v>
      </c>
      <c r="D424" s="43">
        <f t="shared" si="19"/>
        <v>1</v>
      </c>
      <c r="E424" s="2" t="s">
        <v>7708</v>
      </c>
      <c r="F424" s="2">
        <f t="shared" si="20"/>
        <v>423</v>
      </c>
      <c r="G424" s="11">
        <v>0</v>
      </c>
      <c r="H424" s="11">
        <v>0</v>
      </c>
      <c r="I424" s="11">
        <v>0</v>
      </c>
      <c r="J424" s="11">
        <v>0</v>
      </c>
      <c r="K424" s="11">
        <v>0</v>
      </c>
      <c r="L424" s="11">
        <v>0</v>
      </c>
      <c r="M424" s="11">
        <v>0</v>
      </c>
      <c r="N424" s="11">
        <v>0</v>
      </c>
      <c r="O424" s="11">
        <v>0</v>
      </c>
      <c r="P424" s="11">
        <v>0</v>
      </c>
      <c r="Q424" s="11">
        <v>0</v>
      </c>
      <c r="R424" s="11">
        <v>0</v>
      </c>
      <c r="S424" s="11">
        <v>0</v>
      </c>
      <c r="T424" s="11">
        <v>0</v>
      </c>
      <c r="U424" s="11">
        <v>1</v>
      </c>
      <c r="V424" s="11">
        <v>0</v>
      </c>
      <c r="W424" s="11">
        <v>0</v>
      </c>
      <c r="X424" s="11">
        <v>0</v>
      </c>
      <c r="Y424" s="11">
        <v>0</v>
      </c>
      <c r="Z424" s="11">
        <v>0</v>
      </c>
      <c r="AA424" s="11">
        <v>0</v>
      </c>
      <c r="AB424" s="11">
        <v>0</v>
      </c>
      <c r="AC424" s="11">
        <v>0</v>
      </c>
      <c r="AD424" s="11">
        <v>0</v>
      </c>
      <c r="AE424" s="11">
        <v>0</v>
      </c>
      <c r="AF424" s="11">
        <v>0</v>
      </c>
      <c r="AG424" s="11">
        <v>0</v>
      </c>
      <c r="AH424" s="11">
        <v>1</v>
      </c>
      <c r="AI424" s="11">
        <v>0</v>
      </c>
      <c r="AJ424" s="11">
        <v>0</v>
      </c>
      <c r="AK424" s="11">
        <v>0</v>
      </c>
      <c r="AL424" s="11">
        <v>0</v>
      </c>
      <c r="AM424" s="11">
        <v>0</v>
      </c>
      <c r="AN424" s="11">
        <v>0</v>
      </c>
      <c r="AO424" s="11">
        <v>0</v>
      </c>
      <c r="AP424" s="11">
        <v>0</v>
      </c>
      <c r="AQ424" s="11">
        <v>0</v>
      </c>
      <c r="AR424" s="11">
        <v>0</v>
      </c>
      <c r="AS424" s="11">
        <v>0</v>
      </c>
      <c r="AT424" s="11">
        <v>0</v>
      </c>
      <c r="AU424" s="22">
        <f>+IFERROR(COUNTIFS('OEN DET'!$H:$H,1,'OEN DET'!$A:$A,CONSOLIDADO!$F424)/COUNTIFS('OEN DET'!$H:$H,"&lt;&gt;",'OEN DET'!$A:$A,CONSOLIDADO!$F424),0)</f>
        <v>0.5</v>
      </c>
      <c r="AV424" s="22">
        <f>+IFERROR(COUNTIFS('OEN DET'!$H:$H,2,'OEN DET'!$A:$A,CONSOLIDADO!$F424)/COUNTIFS('OEN DET'!$H:$H,"&lt;&gt;",'OEN DET'!$A:$A,CONSOLIDADO!$F424),0)</f>
        <v>0.5</v>
      </c>
      <c r="AW424" s="22">
        <f>+IFERROR(COUNTIFS('OEN DET'!$H:$H,3,'OEN DET'!$A:$A,CONSOLIDADO!$F424)/COUNTIFS('OEN DET'!$H:$H,"&lt;&gt;",'OEN DET'!$A:$A,CONSOLIDADO!$F424),0)</f>
        <v>0</v>
      </c>
      <c r="AX424" s="22">
        <f>+IFERROR(COUNTIFS('OEN DET'!$J:$J,1,'OEN DET'!$A:$A,CONSOLIDADO!$F424)/COUNTIFS('OEN DET'!$J:$J,"&lt;&gt;",'OEN DET'!$A:$A,CONSOLIDADO!$F424),0)</f>
        <v>0</v>
      </c>
      <c r="AY424" s="22">
        <f>+IFERROR(COUNTIFS('OEN DET'!$J:$J,2,'OEN DET'!$A:$A,CONSOLIDADO!$F424)/COUNTIFS('OEN DET'!$J:$J,"&lt;&gt;",'OEN DET'!$A:$A,CONSOLIDADO!$F424),0)</f>
        <v>0.8</v>
      </c>
      <c r="AZ424" s="22">
        <f>+IFERROR(COUNTIFS('OEN DET'!$J:$J,3,'OEN DET'!$A:$A,CONSOLIDADO!$F424)/COUNTIFS('OEN DET'!$J:$J,"&lt;&gt;",'OEN DET'!$A:$A,CONSOLIDADO!$F424),0)</f>
        <v>0.2</v>
      </c>
      <c r="BA424" s="22">
        <f>+IFERROR(COUNTIFS('OEN DET'!$J:$J,4,'OEN DET'!$A:$A,CONSOLIDADO!$F424)/COUNTIFS('OEN DET'!$J:$J,"&lt;&gt;",'OEN DET'!$A:$A,CONSOLIDADO!$F424),0)</f>
        <v>0</v>
      </c>
      <c r="BB424" s="22">
        <f>+IFERROR(COUNTIFS('OEN DET'!$J:$J,5,'OEN DET'!$A:$A,CONSOLIDADO!$F424)/COUNTIFS('OEN DET'!$J:$J,"&lt;&gt;",'OEN DET'!$A:$A,CONSOLIDADO!$F424),0)</f>
        <v>0</v>
      </c>
      <c r="BC424" s="48">
        <v>1</v>
      </c>
    </row>
    <row r="425" spans="1:55" x14ac:dyDescent="0.3">
      <c r="A425" s="11">
        <f>AVERAGEIFS('OEN DET'!B:B,'OEN DET'!A:A,CONSOLIDADO!F425)</f>
        <v>15</v>
      </c>
      <c r="B425" s="11">
        <f>AVERAGEIFS('OEN DET'!F:F,'OEN DET'!A:A,CONSOLIDADO!F425)</f>
        <v>1</v>
      </c>
      <c r="C425" s="43">
        <f t="shared" si="18"/>
        <v>1</v>
      </c>
      <c r="D425" s="43">
        <f t="shared" si="19"/>
        <v>0</v>
      </c>
      <c r="E425" s="2" t="s">
        <v>7708</v>
      </c>
      <c r="F425" s="2">
        <f t="shared" si="20"/>
        <v>424</v>
      </c>
      <c r="G425" s="11">
        <v>0</v>
      </c>
      <c r="H425" s="11">
        <v>0</v>
      </c>
      <c r="I425" s="11">
        <v>0</v>
      </c>
      <c r="J425" s="11">
        <v>0</v>
      </c>
      <c r="K425" s="11">
        <v>0</v>
      </c>
      <c r="L425" s="11">
        <v>0</v>
      </c>
      <c r="M425" s="11">
        <v>0</v>
      </c>
      <c r="N425" s="11">
        <v>0</v>
      </c>
      <c r="O425" s="11">
        <v>0</v>
      </c>
      <c r="P425" s="11">
        <v>0</v>
      </c>
      <c r="Q425" s="11">
        <v>0</v>
      </c>
      <c r="R425" s="11">
        <v>0</v>
      </c>
      <c r="S425" s="11">
        <v>0</v>
      </c>
      <c r="T425" s="11">
        <v>0</v>
      </c>
      <c r="U425" s="11">
        <v>1</v>
      </c>
      <c r="V425" s="11">
        <v>0</v>
      </c>
      <c r="W425" s="11">
        <v>0</v>
      </c>
      <c r="X425" s="11">
        <v>0</v>
      </c>
      <c r="Y425" s="11">
        <v>0</v>
      </c>
      <c r="Z425" s="11">
        <v>0</v>
      </c>
      <c r="AA425" s="11">
        <v>0</v>
      </c>
      <c r="AB425" s="11">
        <v>0</v>
      </c>
      <c r="AC425" s="11">
        <v>0</v>
      </c>
      <c r="AD425" s="11">
        <v>0</v>
      </c>
      <c r="AE425" s="11">
        <v>0</v>
      </c>
      <c r="AF425" s="11">
        <v>0</v>
      </c>
      <c r="AG425" s="11">
        <v>1</v>
      </c>
      <c r="AH425" s="11">
        <v>0</v>
      </c>
      <c r="AI425" s="11">
        <v>0</v>
      </c>
      <c r="AJ425" s="11">
        <v>0</v>
      </c>
      <c r="AK425" s="11">
        <v>0</v>
      </c>
      <c r="AL425" s="11">
        <v>0</v>
      </c>
      <c r="AM425" s="11">
        <v>0</v>
      </c>
      <c r="AN425" s="11">
        <v>0</v>
      </c>
      <c r="AO425" s="11">
        <v>0</v>
      </c>
      <c r="AP425" s="11">
        <v>0</v>
      </c>
      <c r="AQ425" s="11">
        <v>0</v>
      </c>
      <c r="AR425" s="11">
        <v>0</v>
      </c>
      <c r="AS425" s="11">
        <v>0</v>
      </c>
      <c r="AT425" s="11">
        <v>0</v>
      </c>
      <c r="AU425" s="22">
        <f>+IFERROR(COUNTIFS('OEN DET'!$H:$H,1,'OEN DET'!$A:$A,CONSOLIDADO!$F425)/COUNTIFS('OEN DET'!$H:$H,"&lt;&gt;",'OEN DET'!$A:$A,CONSOLIDADO!$F425),0)</f>
        <v>0.6</v>
      </c>
      <c r="AV425" s="22">
        <f>+IFERROR(COUNTIFS('OEN DET'!$H:$H,2,'OEN DET'!$A:$A,CONSOLIDADO!$F425)/COUNTIFS('OEN DET'!$H:$H,"&lt;&gt;",'OEN DET'!$A:$A,CONSOLIDADO!$F425),0)</f>
        <v>0.4</v>
      </c>
      <c r="AW425" s="22">
        <f>+IFERROR(COUNTIFS('OEN DET'!$H:$H,3,'OEN DET'!$A:$A,CONSOLIDADO!$F425)/COUNTIFS('OEN DET'!$H:$H,"&lt;&gt;",'OEN DET'!$A:$A,CONSOLIDADO!$F425),0)</f>
        <v>0</v>
      </c>
      <c r="AX425" s="22">
        <f>+IFERROR(COUNTIFS('OEN DET'!$J:$J,1,'OEN DET'!$A:$A,CONSOLIDADO!$F425)/COUNTIFS('OEN DET'!$J:$J,"&lt;&gt;",'OEN DET'!$A:$A,CONSOLIDADO!$F425),0)</f>
        <v>0</v>
      </c>
      <c r="AY425" s="22">
        <f>+IFERROR(COUNTIFS('OEN DET'!$J:$J,2,'OEN DET'!$A:$A,CONSOLIDADO!$F425)/COUNTIFS('OEN DET'!$J:$J,"&lt;&gt;",'OEN DET'!$A:$A,CONSOLIDADO!$F425),0)</f>
        <v>0</v>
      </c>
      <c r="AZ425" s="22">
        <f>+IFERROR(COUNTIFS('OEN DET'!$J:$J,3,'OEN DET'!$A:$A,CONSOLIDADO!$F425)/COUNTIFS('OEN DET'!$J:$J,"&lt;&gt;",'OEN DET'!$A:$A,CONSOLIDADO!$F425),0)</f>
        <v>0</v>
      </c>
      <c r="BA425" s="22">
        <f>+IFERROR(COUNTIFS('OEN DET'!$J:$J,4,'OEN DET'!$A:$A,CONSOLIDADO!$F425)/COUNTIFS('OEN DET'!$J:$J,"&lt;&gt;",'OEN DET'!$A:$A,CONSOLIDADO!$F425),0)</f>
        <v>0</v>
      </c>
      <c r="BB425" s="22">
        <f>+IFERROR(COUNTIFS('OEN DET'!$J:$J,5,'OEN DET'!$A:$A,CONSOLIDADO!$F425)/COUNTIFS('OEN DET'!$J:$J,"&lt;&gt;",'OEN DET'!$A:$A,CONSOLIDADO!$F425),0)</f>
        <v>0</v>
      </c>
      <c r="BC425" s="48">
        <v>1</v>
      </c>
    </row>
    <row r="426" spans="1:55" x14ac:dyDescent="0.3">
      <c r="A426" s="11">
        <f>AVERAGEIFS('OEN DET'!B:B,'OEN DET'!A:A,CONSOLIDADO!F426)</f>
        <v>15</v>
      </c>
      <c r="B426" s="11">
        <f>AVERAGEIFS('OEN DET'!F:F,'OEN DET'!A:A,CONSOLIDADO!F426)</f>
        <v>2</v>
      </c>
      <c r="C426" s="43">
        <f t="shared" si="18"/>
        <v>1</v>
      </c>
      <c r="D426" s="43">
        <f t="shared" si="19"/>
        <v>1</v>
      </c>
      <c r="E426" s="2" t="s">
        <v>7708</v>
      </c>
      <c r="F426" s="2">
        <f t="shared" si="20"/>
        <v>425</v>
      </c>
      <c r="G426" s="11">
        <v>0</v>
      </c>
      <c r="H426" s="11">
        <v>0</v>
      </c>
      <c r="I426" s="11">
        <v>0</v>
      </c>
      <c r="J426" s="11">
        <v>0</v>
      </c>
      <c r="K426" s="11">
        <v>0</v>
      </c>
      <c r="L426" s="11">
        <v>0</v>
      </c>
      <c r="M426" s="11">
        <v>0</v>
      </c>
      <c r="N426" s="11">
        <v>0</v>
      </c>
      <c r="O426" s="11">
        <v>0</v>
      </c>
      <c r="P426" s="11">
        <v>0</v>
      </c>
      <c r="Q426" s="11">
        <v>0</v>
      </c>
      <c r="R426" s="11">
        <v>0</v>
      </c>
      <c r="S426" s="11">
        <v>0</v>
      </c>
      <c r="T426" s="11">
        <v>0</v>
      </c>
      <c r="U426" s="11">
        <v>1</v>
      </c>
      <c r="V426" s="11">
        <v>0</v>
      </c>
      <c r="W426" s="11">
        <v>0</v>
      </c>
      <c r="X426" s="11">
        <v>0</v>
      </c>
      <c r="Y426" s="11">
        <v>0</v>
      </c>
      <c r="Z426" s="11">
        <v>0</v>
      </c>
      <c r="AA426" s="11">
        <v>0</v>
      </c>
      <c r="AB426" s="11">
        <v>0</v>
      </c>
      <c r="AC426" s="11">
        <v>0</v>
      </c>
      <c r="AD426" s="11">
        <v>0</v>
      </c>
      <c r="AE426" s="11">
        <v>0</v>
      </c>
      <c r="AF426" s="11">
        <v>0</v>
      </c>
      <c r="AG426" s="11">
        <v>0</v>
      </c>
      <c r="AH426" s="11">
        <v>1</v>
      </c>
      <c r="AI426" s="11">
        <v>0</v>
      </c>
      <c r="AJ426" s="11">
        <v>0</v>
      </c>
      <c r="AK426" s="11">
        <v>0</v>
      </c>
      <c r="AL426" s="11">
        <v>0</v>
      </c>
      <c r="AM426" s="11">
        <v>0</v>
      </c>
      <c r="AN426" s="11">
        <v>0</v>
      </c>
      <c r="AO426" s="11">
        <v>0</v>
      </c>
      <c r="AP426" s="11">
        <v>0</v>
      </c>
      <c r="AQ426" s="11">
        <v>0</v>
      </c>
      <c r="AR426" s="11">
        <v>0</v>
      </c>
      <c r="AS426" s="11">
        <v>0</v>
      </c>
      <c r="AT426" s="11">
        <v>0</v>
      </c>
      <c r="AU426" s="22">
        <f>+IFERROR(COUNTIFS('OEN DET'!$H:$H,1,'OEN DET'!$A:$A,CONSOLIDADO!$F426)/COUNTIFS('OEN DET'!$H:$H,"&lt;&gt;",'OEN DET'!$A:$A,CONSOLIDADO!$F426),0)</f>
        <v>0.2</v>
      </c>
      <c r="AV426" s="22">
        <f>+IFERROR(COUNTIFS('OEN DET'!$H:$H,2,'OEN DET'!$A:$A,CONSOLIDADO!$F426)/COUNTIFS('OEN DET'!$H:$H,"&lt;&gt;",'OEN DET'!$A:$A,CONSOLIDADO!$F426),0)</f>
        <v>0.6</v>
      </c>
      <c r="AW426" s="22">
        <f>+IFERROR(COUNTIFS('OEN DET'!$H:$H,3,'OEN DET'!$A:$A,CONSOLIDADO!$F426)/COUNTIFS('OEN DET'!$H:$H,"&lt;&gt;",'OEN DET'!$A:$A,CONSOLIDADO!$F426),0)</f>
        <v>0.2</v>
      </c>
      <c r="AX426" s="22">
        <f>+IFERROR(COUNTIFS('OEN DET'!$J:$J,1,'OEN DET'!$A:$A,CONSOLIDADO!$F426)/COUNTIFS('OEN DET'!$J:$J,"&lt;&gt;",'OEN DET'!$A:$A,CONSOLIDADO!$F426),0)</f>
        <v>0</v>
      </c>
      <c r="AY426" s="22">
        <f>+IFERROR(COUNTIFS('OEN DET'!$J:$J,2,'OEN DET'!$A:$A,CONSOLIDADO!$F426)/COUNTIFS('OEN DET'!$J:$J,"&lt;&gt;",'OEN DET'!$A:$A,CONSOLIDADO!$F426),0)</f>
        <v>1</v>
      </c>
      <c r="AZ426" s="22">
        <f>+IFERROR(COUNTIFS('OEN DET'!$J:$J,3,'OEN DET'!$A:$A,CONSOLIDADO!$F426)/COUNTIFS('OEN DET'!$J:$J,"&lt;&gt;",'OEN DET'!$A:$A,CONSOLIDADO!$F426),0)</f>
        <v>0</v>
      </c>
      <c r="BA426" s="22">
        <f>+IFERROR(COUNTIFS('OEN DET'!$J:$J,4,'OEN DET'!$A:$A,CONSOLIDADO!$F426)/COUNTIFS('OEN DET'!$J:$J,"&lt;&gt;",'OEN DET'!$A:$A,CONSOLIDADO!$F426),0)</f>
        <v>0</v>
      </c>
      <c r="BB426" s="22">
        <f>+IFERROR(COUNTIFS('OEN DET'!$J:$J,5,'OEN DET'!$A:$A,CONSOLIDADO!$F426)/COUNTIFS('OEN DET'!$J:$J,"&lt;&gt;",'OEN DET'!$A:$A,CONSOLIDADO!$F426),0)</f>
        <v>0</v>
      </c>
      <c r="BC426" s="48">
        <v>3</v>
      </c>
    </row>
    <row r="427" spans="1:55" x14ac:dyDescent="0.3">
      <c r="A427" s="11">
        <f>AVERAGEIFS('OEN DET'!B:B,'OEN DET'!A:A,CONSOLIDADO!F427)</f>
        <v>15</v>
      </c>
      <c r="B427" s="11">
        <f>AVERAGEIFS('OEN DET'!F:F,'OEN DET'!A:A,CONSOLIDADO!F427)</f>
        <v>8</v>
      </c>
      <c r="C427" s="43">
        <f t="shared" si="18"/>
        <v>0</v>
      </c>
      <c r="D427" s="43">
        <f t="shared" si="19"/>
        <v>1</v>
      </c>
      <c r="E427" s="2" t="s">
        <v>7708</v>
      </c>
      <c r="F427" s="2">
        <f t="shared" si="20"/>
        <v>426</v>
      </c>
      <c r="G427" s="11">
        <v>0</v>
      </c>
      <c r="H427" s="11">
        <v>0</v>
      </c>
      <c r="I427" s="11">
        <v>0</v>
      </c>
      <c r="J427" s="11">
        <v>0</v>
      </c>
      <c r="K427" s="11">
        <v>0</v>
      </c>
      <c r="L427" s="11">
        <v>0</v>
      </c>
      <c r="M427" s="11">
        <v>0</v>
      </c>
      <c r="N427" s="11">
        <v>0</v>
      </c>
      <c r="O427" s="11">
        <v>0</v>
      </c>
      <c r="P427" s="11">
        <v>0</v>
      </c>
      <c r="Q427" s="11">
        <v>0</v>
      </c>
      <c r="R427" s="11">
        <v>0</v>
      </c>
      <c r="S427" s="11">
        <v>0</v>
      </c>
      <c r="T427" s="11">
        <v>0</v>
      </c>
      <c r="U427" s="11">
        <v>1</v>
      </c>
      <c r="V427" s="11">
        <v>0</v>
      </c>
      <c r="W427" s="11">
        <v>0</v>
      </c>
      <c r="X427" s="11">
        <v>0</v>
      </c>
      <c r="Y427" s="11">
        <v>0</v>
      </c>
      <c r="Z427" s="11">
        <v>0</v>
      </c>
      <c r="AA427" s="11">
        <v>0</v>
      </c>
      <c r="AB427" s="11">
        <v>0</v>
      </c>
      <c r="AC427" s="11">
        <v>0</v>
      </c>
      <c r="AD427" s="11">
        <v>0</v>
      </c>
      <c r="AE427" s="11">
        <v>0</v>
      </c>
      <c r="AF427" s="11">
        <v>0</v>
      </c>
      <c r="AG427" s="11">
        <v>0</v>
      </c>
      <c r="AH427" s="11">
        <v>0</v>
      </c>
      <c r="AI427" s="11">
        <v>0</v>
      </c>
      <c r="AJ427" s="11">
        <v>0</v>
      </c>
      <c r="AK427" s="11">
        <v>0</v>
      </c>
      <c r="AL427" s="11">
        <v>0</v>
      </c>
      <c r="AM427" s="11">
        <v>0</v>
      </c>
      <c r="AN427" s="11">
        <v>1</v>
      </c>
      <c r="AO427" s="11">
        <v>0</v>
      </c>
      <c r="AP427" s="11">
        <v>0</v>
      </c>
      <c r="AQ427" s="11">
        <v>0</v>
      </c>
      <c r="AR427" s="11">
        <v>0</v>
      </c>
      <c r="AS427" s="11">
        <v>0</v>
      </c>
      <c r="AT427" s="11">
        <v>0</v>
      </c>
      <c r="AU427" s="22">
        <f>+IFERROR(COUNTIFS('OEN DET'!$H:$H,1,'OEN DET'!$A:$A,CONSOLIDADO!$F427)/COUNTIFS('OEN DET'!$H:$H,"&lt;&gt;",'OEN DET'!$A:$A,CONSOLIDADO!$F427),0)</f>
        <v>0</v>
      </c>
      <c r="AV427" s="22">
        <f>+IFERROR(COUNTIFS('OEN DET'!$H:$H,2,'OEN DET'!$A:$A,CONSOLIDADO!$F427)/COUNTIFS('OEN DET'!$H:$H,"&lt;&gt;",'OEN DET'!$A:$A,CONSOLIDADO!$F427),0)</f>
        <v>0</v>
      </c>
      <c r="AW427" s="22">
        <f>+IFERROR(COUNTIFS('OEN DET'!$H:$H,3,'OEN DET'!$A:$A,CONSOLIDADO!$F427)/COUNTIFS('OEN DET'!$H:$H,"&lt;&gt;",'OEN DET'!$A:$A,CONSOLIDADO!$F427),0)</f>
        <v>0</v>
      </c>
      <c r="AX427" s="22">
        <f>+IFERROR(COUNTIFS('OEN DET'!$J:$J,1,'OEN DET'!$A:$A,CONSOLIDADO!$F427)/COUNTIFS('OEN DET'!$J:$J,"&lt;&gt;",'OEN DET'!$A:$A,CONSOLIDADO!$F427),0)</f>
        <v>0</v>
      </c>
      <c r="AY427" s="22">
        <f>+IFERROR(COUNTIFS('OEN DET'!$J:$J,2,'OEN DET'!$A:$A,CONSOLIDADO!$F427)/COUNTIFS('OEN DET'!$J:$J,"&lt;&gt;",'OEN DET'!$A:$A,CONSOLIDADO!$F427),0)</f>
        <v>0.6</v>
      </c>
      <c r="AZ427" s="22">
        <f>+IFERROR(COUNTIFS('OEN DET'!$J:$J,3,'OEN DET'!$A:$A,CONSOLIDADO!$F427)/COUNTIFS('OEN DET'!$J:$J,"&lt;&gt;",'OEN DET'!$A:$A,CONSOLIDADO!$F427),0)</f>
        <v>0.4</v>
      </c>
      <c r="BA427" s="22">
        <f>+IFERROR(COUNTIFS('OEN DET'!$J:$J,4,'OEN DET'!$A:$A,CONSOLIDADO!$F427)/COUNTIFS('OEN DET'!$J:$J,"&lt;&gt;",'OEN DET'!$A:$A,CONSOLIDADO!$F427),0)</f>
        <v>0</v>
      </c>
      <c r="BB427" s="22">
        <f>+IFERROR(COUNTIFS('OEN DET'!$J:$J,5,'OEN DET'!$A:$A,CONSOLIDADO!$F427)/COUNTIFS('OEN DET'!$J:$J,"&lt;&gt;",'OEN DET'!$A:$A,CONSOLIDADO!$F427),0)</f>
        <v>0</v>
      </c>
      <c r="BC427" s="48">
        <v>5</v>
      </c>
    </row>
    <row r="428" spans="1:55" x14ac:dyDescent="0.3">
      <c r="A428" s="11">
        <f>AVERAGEIFS('OEN DET'!B:B,'OEN DET'!A:A,CONSOLIDADO!F428)</f>
        <v>15</v>
      </c>
      <c r="B428" s="11">
        <f>AVERAGEIFS('OEN DET'!F:F,'OEN DET'!A:A,CONSOLIDADO!F428)</f>
        <v>2</v>
      </c>
      <c r="C428" s="43">
        <f t="shared" si="18"/>
        <v>1</v>
      </c>
      <c r="D428" s="43">
        <f t="shared" si="19"/>
        <v>0</v>
      </c>
      <c r="E428" s="2" t="s">
        <v>7708</v>
      </c>
      <c r="F428" s="2">
        <f t="shared" si="20"/>
        <v>427</v>
      </c>
      <c r="G428" s="11">
        <v>0</v>
      </c>
      <c r="H428" s="11">
        <v>0</v>
      </c>
      <c r="I428" s="11">
        <v>0</v>
      </c>
      <c r="J428" s="11">
        <v>0</v>
      </c>
      <c r="K428" s="11">
        <v>0</v>
      </c>
      <c r="L428" s="11">
        <v>0</v>
      </c>
      <c r="M428" s="11">
        <v>0</v>
      </c>
      <c r="N428" s="11">
        <v>0</v>
      </c>
      <c r="O428" s="11">
        <v>0</v>
      </c>
      <c r="P428" s="11">
        <v>0</v>
      </c>
      <c r="Q428" s="11">
        <v>0</v>
      </c>
      <c r="R428" s="11">
        <v>0</v>
      </c>
      <c r="S428" s="11">
        <v>0</v>
      </c>
      <c r="T428" s="11">
        <v>0</v>
      </c>
      <c r="U428" s="11">
        <v>1</v>
      </c>
      <c r="V428" s="11">
        <v>0</v>
      </c>
      <c r="W428" s="11">
        <v>0</v>
      </c>
      <c r="X428" s="11">
        <v>0</v>
      </c>
      <c r="Y428" s="11">
        <v>0</v>
      </c>
      <c r="Z428" s="11">
        <v>0</v>
      </c>
      <c r="AA428" s="11">
        <v>0</v>
      </c>
      <c r="AB428" s="11">
        <v>0</v>
      </c>
      <c r="AC428" s="11">
        <v>0</v>
      </c>
      <c r="AD428" s="11">
        <v>0</v>
      </c>
      <c r="AE428" s="11">
        <v>0</v>
      </c>
      <c r="AF428" s="11">
        <v>0</v>
      </c>
      <c r="AG428" s="11">
        <v>0</v>
      </c>
      <c r="AH428" s="11">
        <v>1</v>
      </c>
      <c r="AI428" s="11">
        <v>0</v>
      </c>
      <c r="AJ428" s="11">
        <v>0</v>
      </c>
      <c r="AK428" s="11">
        <v>0</v>
      </c>
      <c r="AL428" s="11">
        <v>0</v>
      </c>
      <c r="AM428" s="11">
        <v>0</v>
      </c>
      <c r="AN428" s="11">
        <v>0</v>
      </c>
      <c r="AO428" s="11">
        <v>0</v>
      </c>
      <c r="AP428" s="11">
        <v>0</v>
      </c>
      <c r="AQ428" s="11">
        <v>0</v>
      </c>
      <c r="AR428" s="11">
        <v>0</v>
      </c>
      <c r="AS428" s="11">
        <v>0</v>
      </c>
      <c r="AT428" s="11">
        <v>0</v>
      </c>
      <c r="AU428" s="22">
        <f>+IFERROR(COUNTIFS('OEN DET'!$H:$H,1,'OEN DET'!$A:$A,CONSOLIDADO!$F428)/COUNTIFS('OEN DET'!$H:$H,"&lt;&gt;",'OEN DET'!$A:$A,CONSOLIDADO!$F428),0)</f>
        <v>0.25</v>
      </c>
      <c r="AV428" s="22">
        <f>+IFERROR(COUNTIFS('OEN DET'!$H:$H,2,'OEN DET'!$A:$A,CONSOLIDADO!$F428)/COUNTIFS('OEN DET'!$H:$H,"&lt;&gt;",'OEN DET'!$A:$A,CONSOLIDADO!$F428),0)</f>
        <v>0.5</v>
      </c>
      <c r="AW428" s="22">
        <f>+IFERROR(COUNTIFS('OEN DET'!$H:$H,3,'OEN DET'!$A:$A,CONSOLIDADO!$F428)/COUNTIFS('OEN DET'!$H:$H,"&lt;&gt;",'OEN DET'!$A:$A,CONSOLIDADO!$F428),0)</f>
        <v>0.25</v>
      </c>
      <c r="AX428" s="22">
        <f>+IFERROR(COUNTIFS('OEN DET'!$J:$J,1,'OEN DET'!$A:$A,CONSOLIDADO!$F428)/COUNTIFS('OEN DET'!$J:$J,"&lt;&gt;",'OEN DET'!$A:$A,CONSOLIDADO!$F428),0)</f>
        <v>0</v>
      </c>
      <c r="AY428" s="22">
        <f>+IFERROR(COUNTIFS('OEN DET'!$J:$J,2,'OEN DET'!$A:$A,CONSOLIDADO!$F428)/COUNTIFS('OEN DET'!$J:$J,"&lt;&gt;",'OEN DET'!$A:$A,CONSOLIDADO!$F428),0)</f>
        <v>0</v>
      </c>
      <c r="AZ428" s="22">
        <f>+IFERROR(COUNTIFS('OEN DET'!$J:$J,3,'OEN DET'!$A:$A,CONSOLIDADO!$F428)/COUNTIFS('OEN DET'!$J:$J,"&lt;&gt;",'OEN DET'!$A:$A,CONSOLIDADO!$F428),0)</f>
        <v>0</v>
      </c>
      <c r="BA428" s="22">
        <f>+IFERROR(COUNTIFS('OEN DET'!$J:$J,4,'OEN DET'!$A:$A,CONSOLIDADO!$F428)/COUNTIFS('OEN DET'!$J:$J,"&lt;&gt;",'OEN DET'!$A:$A,CONSOLIDADO!$F428),0)</f>
        <v>0</v>
      </c>
      <c r="BB428" s="22">
        <f>+IFERROR(COUNTIFS('OEN DET'!$J:$J,5,'OEN DET'!$A:$A,CONSOLIDADO!$F428)/COUNTIFS('OEN DET'!$J:$J,"&lt;&gt;",'OEN DET'!$A:$A,CONSOLIDADO!$F428),0)</f>
        <v>0</v>
      </c>
      <c r="BC428" s="48">
        <v>3</v>
      </c>
    </row>
    <row r="429" spans="1:55" x14ac:dyDescent="0.3">
      <c r="A429" s="11">
        <f>AVERAGEIFS('OEN DET'!B:B,'OEN DET'!A:A,CONSOLIDADO!F429)</f>
        <v>15</v>
      </c>
      <c r="B429" s="11">
        <f>AVERAGEIFS('OEN DET'!F:F,'OEN DET'!A:A,CONSOLIDADO!F429)</f>
        <v>8</v>
      </c>
      <c r="C429" s="43">
        <f t="shared" si="18"/>
        <v>1</v>
      </c>
      <c r="D429" s="43">
        <f t="shared" si="19"/>
        <v>1</v>
      </c>
      <c r="E429" s="2" t="s">
        <v>7708</v>
      </c>
      <c r="F429" s="2">
        <f t="shared" si="20"/>
        <v>428</v>
      </c>
      <c r="G429" s="11">
        <v>0</v>
      </c>
      <c r="H429" s="11">
        <v>0</v>
      </c>
      <c r="I429" s="11">
        <v>0</v>
      </c>
      <c r="J429" s="11">
        <v>0</v>
      </c>
      <c r="K429" s="11">
        <v>0</v>
      </c>
      <c r="L429" s="11">
        <v>0</v>
      </c>
      <c r="M429" s="11">
        <v>0</v>
      </c>
      <c r="N429" s="11">
        <v>0</v>
      </c>
      <c r="O429" s="11">
        <v>0</v>
      </c>
      <c r="P429" s="11">
        <v>0</v>
      </c>
      <c r="Q429" s="11">
        <v>0</v>
      </c>
      <c r="R429" s="11">
        <v>0</v>
      </c>
      <c r="S429" s="11">
        <v>0</v>
      </c>
      <c r="T429" s="11">
        <v>0</v>
      </c>
      <c r="U429" s="11">
        <v>1</v>
      </c>
      <c r="V429" s="11">
        <v>0</v>
      </c>
      <c r="W429" s="11">
        <v>0</v>
      </c>
      <c r="X429" s="11">
        <v>0</v>
      </c>
      <c r="Y429" s="11">
        <v>0</v>
      </c>
      <c r="Z429" s="11">
        <v>0</v>
      </c>
      <c r="AA429" s="11">
        <v>0</v>
      </c>
      <c r="AB429" s="11">
        <v>0</v>
      </c>
      <c r="AC429" s="11">
        <v>0</v>
      </c>
      <c r="AD429" s="11">
        <v>0</v>
      </c>
      <c r="AE429" s="11">
        <v>0</v>
      </c>
      <c r="AF429" s="11">
        <v>0</v>
      </c>
      <c r="AG429" s="11">
        <v>0</v>
      </c>
      <c r="AH429" s="11">
        <v>0</v>
      </c>
      <c r="AI429" s="11">
        <v>0</v>
      </c>
      <c r="AJ429" s="11">
        <v>0</v>
      </c>
      <c r="AK429" s="11">
        <v>0</v>
      </c>
      <c r="AL429" s="11">
        <v>0</v>
      </c>
      <c r="AM429" s="11">
        <v>0</v>
      </c>
      <c r="AN429" s="11">
        <v>1</v>
      </c>
      <c r="AO429" s="11">
        <v>0</v>
      </c>
      <c r="AP429" s="11">
        <v>0</v>
      </c>
      <c r="AQ429" s="11">
        <v>0</v>
      </c>
      <c r="AR429" s="11">
        <v>0</v>
      </c>
      <c r="AS429" s="11">
        <v>0</v>
      </c>
      <c r="AT429" s="11">
        <v>0</v>
      </c>
      <c r="AU429" s="22">
        <f>+IFERROR(COUNTIFS('OEN DET'!$H:$H,1,'OEN DET'!$A:$A,CONSOLIDADO!$F429)/COUNTIFS('OEN DET'!$H:$H,"&lt;&gt;",'OEN DET'!$A:$A,CONSOLIDADO!$F429),0)</f>
        <v>0</v>
      </c>
      <c r="AV429" s="22">
        <f>+IFERROR(COUNTIFS('OEN DET'!$H:$H,2,'OEN DET'!$A:$A,CONSOLIDADO!$F429)/COUNTIFS('OEN DET'!$H:$H,"&lt;&gt;",'OEN DET'!$A:$A,CONSOLIDADO!$F429),0)</f>
        <v>1</v>
      </c>
      <c r="AW429" s="22">
        <f>+IFERROR(COUNTIFS('OEN DET'!$H:$H,3,'OEN DET'!$A:$A,CONSOLIDADO!$F429)/COUNTIFS('OEN DET'!$H:$H,"&lt;&gt;",'OEN DET'!$A:$A,CONSOLIDADO!$F429),0)</f>
        <v>0</v>
      </c>
      <c r="AX429" s="22">
        <f>+IFERROR(COUNTIFS('OEN DET'!$J:$J,1,'OEN DET'!$A:$A,CONSOLIDADO!$F429)/COUNTIFS('OEN DET'!$J:$J,"&lt;&gt;",'OEN DET'!$A:$A,CONSOLIDADO!$F429),0)</f>
        <v>0.25</v>
      </c>
      <c r="AY429" s="22">
        <f>+IFERROR(COUNTIFS('OEN DET'!$J:$J,2,'OEN DET'!$A:$A,CONSOLIDADO!$F429)/COUNTIFS('OEN DET'!$J:$J,"&lt;&gt;",'OEN DET'!$A:$A,CONSOLIDADO!$F429),0)</f>
        <v>0.75</v>
      </c>
      <c r="AZ429" s="22">
        <f>+IFERROR(COUNTIFS('OEN DET'!$J:$J,3,'OEN DET'!$A:$A,CONSOLIDADO!$F429)/COUNTIFS('OEN DET'!$J:$J,"&lt;&gt;",'OEN DET'!$A:$A,CONSOLIDADO!$F429),0)</f>
        <v>0</v>
      </c>
      <c r="BA429" s="22">
        <f>+IFERROR(COUNTIFS('OEN DET'!$J:$J,4,'OEN DET'!$A:$A,CONSOLIDADO!$F429)/COUNTIFS('OEN DET'!$J:$J,"&lt;&gt;",'OEN DET'!$A:$A,CONSOLIDADO!$F429),0)</f>
        <v>0</v>
      </c>
      <c r="BB429" s="22">
        <f>+IFERROR(COUNTIFS('OEN DET'!$J:$J,5,'OEN DET'!$A:$A,CONSOLIDADO!$F429)/COUNTIFS('OEN DET'!$J:$J,"&lt;&gt;",'OEN DET'!$A:$A,CONSOLIDADO!$F429),0)</f>
        <v>0</v>
      </c>
      <c r="BC429" s="48">
        <v>3</v>
      </c>
    </row>
    <row r="430" spans="1:55" x14ac:dyDescent="0.3">
      <c r="A430" s="11">
        <f>AVERAGEIFS('OEN DET'!B:B,'OEN DET'!A:A,CONSOLIDADO!F430)</f>
        <v>15</v>
      </c>
      <c r="B430" s="11">
        <f>AVERAGEIFS('OEN DET'!F:F,'OEN DET'!A:A,CONSOLIDADO!F430)</f>
        <v>8</v>
      </c>
      <c r="C430" s="43">
        <f t="shared" si="18"/>
        <v>1</v>
      </c>
      <c r="D430" s="43">
        <f t="shared" si="19"/>
        <v>1</v>
      </c>
      <c r="E430" s="2" t="s">
        <v>7708</v>
      </c>
      <c r="F430" s="2">
        <f t="shared" si="20"/>
        <v>429</v>
      </c>
      <c r="G430" s="11">
        <v>0</v>
      </c>
      <c r="H430" s="11">
        <v>0</v>
      </c>
      <c r="I430" s="11">
        <v>0</v>
      </c>
      <c r="J430" s="11">
        <v>0</v>
      </c>
      <c r="K430" s="11">
        <v>0</v>
      </c>
      <c r="L430" s="11">
        <v>0</v>
      </c>
      <c r="M430" s="11">
        <v>0</v>
      </c>
      <c r="N430" s="11">
        <v>0</v>
      </c>
      <c r="O430" s="11">
        <v>0</v>
      </c>
      <c r="P430" s="11">
        <v>0</v>
      </c>
      <c r="Q430" s="11">
        <v>0</v>
      </c>
      <c r="R430" s="11">
        <v>0</v>
      </c>
      <c r="S430" s="11">
        <v>0</v>
      </c>
      <c r="T430" s="11">
        <v>0</v>
      </c>
      <c r="U430" s="11">
        <v>1</v>
      </c>
      <c r="V430" s="11">
        <v>0</v>
      </c>
      <c r="W430" s="11">
        <v>0</v>
      </c>
      <c r="X430" s="11">
        <v>0</v>
      </c>
      <c r="Y430" s="11">
        <v>0</v>
      </c>
      <c r="Z430" s="11">
        <v>0</v>
      </c>
      <c r="AA430" s="11">
        <v>0</v>
      </c>
      <c r="AB430" s="11">
        <v>0</v>
      </c>
      <c r="AC430" s="11">
        <v>0</v>
      </c>
      <c r="AD430" s="11">
        <v>0</v>
      </c>
      <c r="AE430" s="11">
        <v>0</v>
      </c>
      <c r="AF430" s="11">
        <v>0</v>
      </c>
      <c r="AG430" s="11">
        <v>0</v>
      </c>
      <c r="AH430" s="11">
        <v>0</v>
      </c>
      <c r="AI430" s="11">
        <v>0</v>
      </c>
      <c r="AJ430" s="11">
        <v>0</v>
      </c>
      <c r="AK430" s="11">
        <v>0</v>
      </c>
      <c r="AL430" s="11">
        <v>0</v>
      </c>
      <c r="AM430" s="11">
        <v>0</v>
      </c>
      <c r="AN430" s="11">
        <v>1</v>
      </c>
      <c r="AO430" s="11">
        <v>0</v>
      </c>
      <c r="AP430" s="11">
        <v>0</v>
      </c>
      <c r="AQ430" s="11">
        <v>0</v>
      </c>
      <c r="AR430" s="11">
        <v>0</v>
      </c>
      <c r="AS430" s="11">
        <v>0</v>
      </c>
      <c r="AT430" s="11">
        <v>0</v>
      </c>
      <c r="AU430" s="22">
        <f>+IFERROR(COUNTIFS('OEN DET'!$H:$H,1,'OEN DET'!$A:$A,CONSOLIDADO!$F430)/COUNTIFS('OEN DET'!$H:$H,"&lt;&gt;",'OEN DET'!$A:$A,CONSOLIDADO!$F430),0)</f>
        <v>0.33333333333333331</v>
      </c>
      <c r="AV430" s="22">
        <f>+IFERROR(COUNTIFS('OEN DET'!$H:$H,2,'OEN DET'!$A:$A,CONSOLIDADO!$F430)/COUNTIFS('OEN DET'!$H:$H,"&lt;&gt;",'OEN DET'!$A:$A,CONSOLIDADO!$F430),0)</f>
        <v>0.66666666666666663</v>
      </c>
      <c r="AW430" s="22">
        <f>+IFERROR(COUNTIFS('OEN DET'!$H:$H,3,'OEN DET'!$A:$A,CONSOLIDADO!$F430)/COUNTIFS('OEN DET'!$H:$H,"&lt;&gt;",'OEN DET'!$A:$A,CONSOLIDADO!$F430),0)</f>
        <v>0</v>
      </c>
      <c r="AX430" s="22">
        <f>+IFERROR(COUNTIFS('OEN DET'!$J:$J,1,'OEN DET'!$A:$A,CONSOLIDADO!$F430)/COUNTIFS('OEN DET'!$J:$J,"&lt;&gt;",'OEN DET'!$A:$A,CONSOLIDADO!$F430),0)</f>
        <v>0.25</v>
      </c>
      <c r="AY430" s="22">
        <f>+IFERROR(COUNTIFS('OEN DET'!$J:$J,2,'OEN DET'!$A:$A,CONSOLIDADO!$F430)/COUNTIFS('OEN DET'!$J:$J,"&lt;&gt;",'OEN DET'!$A:$A,CONSOLIDADO!$F430),0)</f>
        <v>0.5</v>
      </c>
      <c r="AZ430" s="22">
        <f>+IFERROR(COUNTIFS('OEN DET'!$J:$J,3,'OEN DET'!$A:$A,CONSOLIDADO!$F430)/COUNTIFS('OEN DET'!$J:$J,"&lt;&gt;",'OEN DET'!$A:$A,CONSOLIDADO!$F430),0)</f>
        <v>0.25</v>
      </c>
      <c r="BA430" s="22">
        <f>+IFERROR(COUNTIFS('OEN DET'!$J:$J,4,'OEN DET'!$A:$A,CONSOLIDADO!$F430)/COUNTIFS('OEN DET'!$J:$J,"&lt;&gt;",'OEN DET'!$A:$A,CONSOLIDADO!$F430),0)</f>
        <v>0</v>
      </c>
      <c r="BB430" s="22">
        <f>+IFERROR(COUNTIFS('OEN DET'!$J:$J,5,'OEN DET'!$A:$A,CONSOLIDADO!$F430)/COUNTIFS('OEN DET'!$J:$J,"&lt;&gt;",'OEN DET'!$A:$A,CONSOLIDADO!$F430),0)</f>
        <v>0</v>
      </c>
      <c r="BC430" s="48">
        <v>3</v>
      </c>
    </row>
    <row r="431" spans="1:55" x14ac:dyDescent="0.3">
      <c r="A431" s="11">
        <f>AVERAGEIFS('OEN DET'!B:B,'OEN DET'!A:A,CONSOLIDADO!F431)</f>
        <v>15</v>
      </c>
      <c r="B431" s="11">
        <f>AVERAGEIFS('OEN DET'!F:F,'OEN DET'!A:A,CONSOLIDADO!F431)</f>
        <v>8</v>
      </c>
      <c r="C431" s="43">
        <f t="shared" si="18"/>
        <v>0</v>
      </c>
      <c r="D431" s="43">
        <f t="shared" si="19"/>
        <v>1</v>
      </c>
      <c r="E431" s="2" t="s">
        <v>7708</v>
      </c>
      <c r="F431" s="2">
        <f t="shared" si="20"/>
        <v>430</v>
      </c>
      <c r="G431" s="11">
        <v>0</v>
      </c>
      <c r="H431" s="11">
        <v>0</v>
      </c>
      <c r="I431" s="11">
        <v>0</v>
      </c>
      <c r="J431" s="11">
        <v>0</v>
      </c>
      <c r="K431" s="11">
        <v>0</v>
      </c>
      <c r="L431" s="11">
        <v>0</v>
      </c>
      <c r="M431" s="11">
        <v>0</v>
      </c>
      <c r="N431" s="11">
        <v>0</v>
      </c>
      <c r="O431" s="11">
        <v>0</v>
      </c>
      <c r="P431" s="11">
        <v>0</v>
      </c>
      <c r="Q431" s="11">
        <v>0</v>
      </c>
      <c r="R431" s="11">
        <v>0</v>
      </c>
      <c r="S431" s="11">
        <v>0</v>
      </c>
      <c r="T431" s="11">
        <v>0</v>
      </c>
      <c r="U431" s="11">
        <v>1</v>
      </c>
      <c r="V431" s="11">
        <v>0</v>
      </c>
      <c r="W431" s="11">
        <v>0</v>
      </c>
      <c r="X431" s="11">
        <v>0</v>
      </c>
      <c r="Y431" s="11">
        <v>0</v>
      </c>
      <c r="Z431" s="11">
        <v>0</v>
      </c>
      <c r="AA431" s="11">
        <v>0</v>
      </c>
      <c r="AB431" s="11">
        <v>0</v>
      </c>
      <c r="AC431" s="11">
        <v>0</v>
      </c>
      <c r="AD431" s="11">
        <v>0</v>
      </c>
      <c r="AE431" s="11">
        <v>0</v>
      </c>
      <c r="AF431" s="11">
        <v>0</v>
      </c>
      <c r="AG431" s="11">
        <v>0</v>
      </c>
      <c r="AH431" s="11">
        <v>0</v>
      </c>
      <c r="AI431" s="11">
        <v>0</v>
      </c>
      <c r="AJ431" s="11">
        <v>0</v>
      </c>
      <c r="AK431" s="11">
        <v>0</v>
      </c>
      <c r="AL431" s="11">
        <v>0</v>
      </c>
      <c r="AM431" s="11">
        <v>0</v>
      </c>
      <c r="AN431" s="11">
        <v>1</v>
      </c>
      <c r="AO431" s="11">
        <v>0</v>
      </c>
      <c r="AP431" s="11">
        <v>0</v>
      </c>
      <c r="AQ431" s="11">
        <v>0</v>
      </c>
      <c r="AR431" s="11">
        <v>0</v>
      </c>
      <c r="AS431" s="11">
        <v>0</v>
      </c>
      <c r="AT431" s="11">
        <v>0</v>
      </c>
      <c r="AU431" s="22">
        <f>+IFERROR(COUNTIFS('OEN DET'!$H:$H,1,'OEN DET'!$A:$A,CONSOLIDADO!$F431)/COUNTIFS('OEN DET'!$H:$H,"&lt;&gt;",'OEN DET'!$A:$A,CONSOLIDADO!$F431),0)</f>
        <v>0</v>
      </c>
      <c r="AV431" s="22">
        <f>+IFERROR(COUNTIFS('OEN DET'!$H:$H,2,'OEN DET'!$A:$A,CONSOLIDADO!$F431)/COUNTIFS('OEN DET'!$H:$H,"&lt;&gt;",'OEN DET'!$A:$A,CONSOLIDADO!$F431),0)</f>
        <v>0</v>
      </c>
      <c r="AW431" s="22">
        <f>+IFERROR(COUNTIFS('OEN DET'!$H:$H,3,'OEN DET'!$A:$A,CONSOLIDADO!$F431)/COUNTIFS('OEN DET'!$H:$H,"&lt;&gt;",'OEN DET'!$A:$A,CONSOLIDADO!$F431),0)</f>
        <v>0</v>
      </c>
      <c r="AX431" s="22">
        <f>+IFERROR(COUNTIFS('OEN DET'!$J:$J,1,'OEN DET'!$A:$A,CONSOLIDADO!$F431)/COUNTIFS('OEN DET'!$J:$J,"&lt;&gt;",'OEN DET'!$A:$A,CONSOLIDADO!$F431),0)</f>
        <v>0</v>
      </c>
      <c r="AY431" s="22">
        <f>+IFERROR(COUNTIFS('OEN DET'!$J:$J,2,'OEN DET'!$A:$A,CONSOLIDADO!$F431)/COUNTIFS('OEN DET'!$J:$J,"&lt;&gt;",'OEN DET'!$A:$A,CONSOLIDADO!$F431),0)</f>
        <v>0.66666666666666663</v>
      </c>
      <c r="AZ431" s="22">
        <f>+IFERROR(COUNTIFS('OEN DET'!$J:$J,3,'OEN DET'!$A:$A,CONSOLIDADO!$F431)/COUNTIFS('OEN DET'!$J:$J,"&lt;&gt;",'OEN DET'!$A:$A,CONSOLIDADO!$F431),0)</f>
        <v>0.33333333333333331</v>
      </c>
      <c r="BA431" s="22">
        <f>+IFERROR(COUNTIFS('OEN DET'!$J:$J,4,'OEN DET'!$A:$A,CONSOLIDADO!$F431)/COUNTIFS('OEN DET'!$J:$J,"&lt;&gt;",'OEN DET'!$A:$A,CONSOLIDADO!$F431),0)</f>
        <v>0</v>
      </c>
      <c r="BB431" s="22">
        <f>+IFERROR(COUNTIFS('OEN DET'!$J:$J,5,'OEN DET'!$A:$A,CONSOLIDADO!$F431)/COUNTIFS('OEN DET'!$J:$J,"&lt;&gt;",'OEN DET'!$A:$A,CONSOLIDADO!$F431),0)</f>
        <v>0</v>
      </c>
      <c r="BC431" s="48">
        <v>5</v>
      </c>
    </row>
    <row r="432" spans="1:55" x14ac:dyDescent="0.3">
      <c r="A432" s="11">
        <f>AVERAGEIFS('OEN DET'!B:B,'OEN DET'!A:A,CONSOLIDADO!F432)</f>
        <v>15</v>
      </c>
      <c r="B432" s="11">
        <f>AVERAGEIFS('OEN DET'!F:F,'OEN DET'!A:A,CONSOLIDADO!F432)</f>
        <v>2</v>
      </c>
      <c r="C432" s="43">
        <f t="shared" si="18"/>
        <v>0</v>
      </c>
      <c r="D432" s="43">
        <f t="shared" si="19"/>
        <v>1</v>
      </c>
      <c r="E432" s="2" t="s">
        <v>7708</v>
      </c>
      <c r="F432" s="2">
        <f t="shared" si="20"/>
        <v>431</v>
      </c>
      <c r="G432" s="11">
        <v>0</v>
      </c>
      <c r="H432" s="11">
        <v>0</v>
      </c>
      <c r="I432" s="11">
        <v>0</v>
      </c>
      <c r="J432" s="11">
        <v>0</v>
      </c>
      <c r="K432" s="11">
        <v>0</v>
      </c>
      <c r="L432" s="11">
        <v>0</v>
      </c>
      <c r="M432" s="11">
        <v>0</v>
      </c>
      <c r="N432" s="11">
        <v>0</v>
      </c>
      <c r="O432" s="11">
        <v>0</v>
      </c>
      <c r="P432" s="11">
        <v>0</v>
      </c>
      <c r="Q432" s="11">
        <v>0</v>
      </c>
      <c r="R432" s="11">
        <v>0</v>
      </c>
      <c r="S432" s="11">
        <v>0</v>
      </c>
      <c r="T432" s="11">
        <v>0</v>
      </c>
      <c r="U432" s="11">
        <v>1</v>
      </c>
      <c r="V432" s="11">
        <v>0</v>
      </c>
      <c r="W432" s="11">
        <v>0</v>
      </c>
      <c r="X432" s="11">
        <v>0</v>
      </c>
      <c r="Y432" s="11">
        <v>0</v>
      </c>
      <c r="Z432" s="11">
        <v>0</v>
      </c>
      <c r="AA432" s="11">
        <v>0</v>
      </c>
      <c r="AB432" s="11">
        <v>0</v>
      </c>
      <c r="AC432" s="11">
        <v>0</v>
      </c>
      <c r="AD432" s="11">
        <v>0</v>
      </c>
      <c r="AE432" s="11">
        <v>0</v>
      </c>
      <c r="AF432" s="11">
        <v>0</v>
      </c>
      <c r="AG432" s="11">
        <v>0</v>
      </c>
      <c r="AH432" s="11">
        <v>1</v>
      </c>
      <c r="AI432" s="11">
        <v>0</v>
      </c>
      <c r="AJ432" s="11">
        <v>0</v>
      </c>
      <c r="AK432" s="11">
        <v>0</v>
      </c>
      <c r="AL432" s="11">
        <v>0</v>
      </c>
      <c r="AM432" s="11">
        <v>0</v>
      </c>
      <c r="AN432" s="11">
        <v>0</v>
      </c>
      <c r="AO432" s="11">
        <v>0</v>
      </c>
      <c r="AP432" s="11">
        <v>0</v>
      </c>
      <c r="AQ432" s="11">
        <v>0</v>
      </c>
      <c r="AR432" s="11">
        <v>0</v>
      </c>
      <c r="AS432" s="11">
        <v>0</v>
      </c>
      <c r="AT432" s="11">
        <v>0</v>
      </c>
      <c r="AU432" s="22">
        <f>+IFERROR(COUNTIFS('OEN DET'!$H:$H,1,'OEN DET'!$A:$A,CONSOLIDADO!$F432)/COUNTIFS('OEN DET'!$H:$H,"&lt;&gt;",'OEN DET'!$A:$A,CONSOLIDADO!$F432),0)</f>
        <v>0</v>
      </c>
      <c r="AV432" s="22">
        <f>+IFERROR(COUNTIFS('OEN DET'!$H:$H,2,'OEN DET'!$A:$A,CONSOLIDADO!$F432)/COUNTIFS('OEN DET'!$H:$H,"&lt;&gt;",'OEN DET'!$A:$A,CONSOLIDADO!$F432),0)</f>
        <v>0</v>
      </c>
      <c r="AW432" s="22">
        <f>+IFERROR(COUNTIFS('OEN DET'!$H:$H,3,'OEN DET'!$A:$A,CONSOLIDADO!$F432)/COUNTIFS('OEN DET'!$H:$H,"&lt;&gt;",'OEN DET'!$A:$A,CONSOLIDADO!$F432),0)</f>
        <v>0</v>
      </c>
      <c r="AX432" s="22">
        <f>+IFERROR(COUNTIFS('OEN DET'!$J:$J,1,'OEN DET'!$A:$A,CONSOLIDADO!$F432)/COUNTIFS('OEN DET'!$J:$J,"&lt;&gt;",'OEN DET'!$A:$A,CONSOLIDADO!$F432),0)</f>
        <v>0</v>
      </c>
      <c r="AY432" s="22">
        <f>+IFERROR(COUNTIFS('OEN DET'!$J:$J,2,'OEN DET'!$A:$A,CONSOLIDADO!$F432)/COUNTIFS('OEN DET'!$J:$J,"&lt;&gt;",'OEN DET'!$A:$A,CONSOLIDADO!$F432),0)</f>
        <v>0.8</v>
      </c>
      <c r="AZ432" s="22">
        <f>+IFERROR(COUNTIFS('OEN DET'!$J:$J,3,'OEN DET'!$A:$A,CONSOLIDADO!$F432)/COUNTIFS('OEN DET'!$J:$J,"&lt;&gt;",'OEN DET'!$A:$A,CONSOLIDADO!$F432),0)</f>
        <v>0.2</v>
      </c>
      <c r="BA432" s="22">
        <f>+IFERROR(COUNTIFS('OEN DET'!$J:$J,4,'OEN DET'!$A:$A,CONSOLIDADO!$F432)/COUNTIFS('OEN DET'!$J:$J,"&lt;&gt;",'OEN DET'!$A:$A,CONSOLIDADO!$F432),0)</f>
        <v>0</v>
      </c>
      <c r="BB432" s="22">
        <f>+IFERROR(COUNTIFS('OEN DET'!$J:$J,5,'OEN DET'!$A:$A,CONSOLIDADO!$F432)/COUNTIFS('OEN DET'!$J:$J,"&lt;&gt;",'OEN DET'!$A:$A,CONSOLIDADO!$F432),0)</f>
        <v>0</v>
      </c>
      <c r="BC432" s="48">
        <v>5</v>
      </c>
    </row>
    <row r="433" spans="1:55" x14ac:dyDescent="0.3">
      <c r="A433" s="11">
        <f>AVERAGEIFS('OEN DET'!B:B,'OEN DET'!A:A,CONSOLIDADO!F433)</f>
        <v>15</v>
      </c>
      <c r="B433" s="11">
        <f>AVERAGEIFS('OEN DET'!F:F,'OEN DET'!A:A,CONSOLIDADO!F433)</f>
        <v>2</v>
      </c>
      <c r="C433" s="43">
        <f t="shared" si="18"/>
        <v>1</v>
      </c>
      <c r="D433" s="43">
        <f t="shared" si="19"/>
        <v>0</v>
      </c>
      <c r="E433" s="2" t="s">
        <v>7708</v>
      </c>
      <c r="F433" s="2">
        <f t="shared" si="20"/>
        <v>432</v>
      </c>
      <c r="G433" s="11">
        <v>0</v>
      </c>
      <c r="H433" s="11">
        <v>0</v>
      </c>
      <c r="I433" s="11">
        <v>0</v>
      </c>
      <c r="J433" s="11">
        <v>0</v>
      </c>
      <c r="K433" s="11">
        <v>0</v>
      </c>
      <c r="L433" s="11">
        <v>0</v>
      </c>
      <c r="M433" s="11">
        <v>0</v>
      </c>
      <c r="N433" s="11">
        <v>0</v>
      </c>
      <c r="O433" s="11">
        <v>0</v>
      </c>
      <c r="P433" s="11">
        <v>0</v>
      </c>
      <c r="Q433" s="11">
        <v>0</v>
      </c>
      <c r="R433" s="11">
        <v>0</v>
      </c>
      <c r="S433" s="11">
        <v>0</v>
      </c>
      <c r="T433" s="11">
        <v>0</v>
      </c>
      <c r="U433" s="11">
        <v>1</v>
      </c>
      <c r="V433" s="11">
        <v>0</v>
      </c>
      <c r="W433" s="11">
        <v>0</v>
      </c>
      <c r="X433" s="11">
        <v>0</v>
      </c>
      <c r="Y433" s="11">
        <v>0</v>
      </c>
      <c r="Z433" s="11">
        <v>0</v>
      </c>
      <c r="AA433" s="11">
        <v>0</v>
      </c>
      <c r="AB433" s="11">
        <v>0</v>
      </c>
      <c r="AC433" s="11">
        <v>0</v>
      </c>
      <c r="AD433" s="11">
        <v>0</v>
      </c>
      <c r="AE433" s="11">
        <v>0</v>
      </c>
      <c r="AF433" s="11">
        <v>0</v>
      </c>
      <c r="AG433" s="11">
        <v>0</v>
      </c>
      <c r="AH433" s="11">
        <v>1</v>
      </c>
      <c r="AI433" s="11">
        <v>0</v>
      </c>
      <c r="AJ433" s="11">
        <v>0</v>
      </c>
      <c r="AK433" s="11">
        <v>0</v>
      </c>
      <c r="AL433" s="11">
        <v>0</v>
      </c>
      <c r="AM433" s="11">
        <v>0</v>
      </c>
      <c r="AN433" s="11">
        <v>0</v>
      </c>
      <c r="AO433" s="11">
        <v>0</v>
      </c>
      <c r="AP433" s="11">
        <v>0</v>
      </c>
      <c r="AQ433" s="11">
        <v>0</v>
      </c>
      <c r="AR433" s="11">
        <v>0</v>
      </c>
      <c r="AS433" s="11">
        <v>0</v>
      </c>
      <c r="AT433" s="11">
        <v>0</v>
      </c>
      <c r="AU433" s="22">
        <f>+IFERROR(COUNTIFS('OEN DET'!$H:$H,1,'OEN DET'!$A:$A,CONSOLIDADO!$F433)/COUNTIFS('OEN DET'!$H:$H,"&lt;&gt;",'OEN DET'!$A:$A,CONSOLIDADO!$F433),0)</f>
        <v>0.625</v>
      </c>
      <c r="AV433" s="22">
        <f>+IFERROR(COUNTIFS('OEN DET'!$H:$H,2,'OEN DET'!$A:$A,CONSOLIDADO!$F433)/COUNTIFS('OEN DET'!$H:$H,"&lt;&gt;",'OEN DET'!$A:$A,CONSOLIDADO!$F433),0)</f>
        <v>0.375</v>
      </c>
      <c r="AW433" s="22">
        <f>+IFERROR(COUNTIFS('OEN DET'!$H:$H,3,'OEN DET'!$A:$A,CONSOLIDADO!$F433)/COUNTIFS('OEN DET'!$H:$H,"&lt;&gt;",'OEN DET'!$A:$A,CONSOLIDADO!$F433),0)</f>
        <v>0</v>
      </c>
      <c r="AX433" s="22">
        <f>+IFERROR(COUNTIFS('OEN DET'!$J:$J,1,'OEN DET'!$A:$A,CONSOLIDADO!$F433)/COUNTIFS('OEN DET'!$J:$J,"&lt;&gt;",'OEN DET'!$A:$A,CONSOLIDADO!$F433),0)</f>
        <v>0</v>
      </c>
      <c r="AY433" s="22">
        <f>+IFERROR(COUNTIFS('OEN DET'!$J:$J,2,'OEN DET'!$A:$A,CONSOLIDADO!$F433)/COUNTIFS('OEN DET'!$J:$J,"&lt;&gt;",'OEN DET'!$A:$A,CONSOLIDADO!$F433),0)</f>
        <v>0</v>
      </c>
      <c r="AZ433" s="22">
        <f>+IFERROR(COUNTIFS('OEN DET'!$J:$J,3,'OEN DET'!$A:$A,CONSOLIDADO!$F433)/COUNTIFS('OEN DET'!$J:$J,"&lt;&gt;",'OEN DET'!$A:$A,CONSOLIDADO!$F433),0)</f>
        <v>0</v>
      </c>
      <c r="BA433" s="22">
        <f>+IFERROR(COUNTIFS('OEN DET'!$J:$J,4,'OEN DET'!$A:$A,CONSOLIDADO!$F433)/COUNTIFS('OEN DET'!$J:$J,"&lt;&gt;",'OEN DET'!$A:$A,CONSOLIDADO!$F433),0)</f>
        <v>0</v>
      </c>
      <c r="BB433" s="22">
        <f>+IFERROR(COUNTIFS('OEN DET'!$J:$J,5,'OEN DET'!$A:$A,CONSOLIDADO!$F433)/COUNTIFS('OEN DET'!$J:$J,"&lt;&gt;",'OEN DET'!$A:$A,CONSOLIDADO!$F433),0)</f>
        <v>0</v>
      </c>
      <c r="BC433" s="48">
        <v>1</v>
      </c>
    </row>
    <row r="434" spans="1:55" x14ac:dyDescent="0.3">
      <c r="A434" s="11">
        <f>AVERAGEIFS('OEN DET'!B:B,'OEN DET'!A:A,CONSOLIDADO!F434)</f>
        <v>15</v>
      </c>
      <c r="B434" s="11">
        <f>AVERAGEIFS('OEN DET'!F:F,'OEN DET'!A:A,CONSOLIDADO!F434)</f>
        <v>2</v>
      </c>
      <c r="C434" s="43">
        <f t="shared" si="18"/>
        <v>1</v>
      </c>
      <c r="D434" s="43">
        <f t="shared" si="19"/>
        <v>0</v>
      </c>
      <c r="E434" s="2" t="s">
        <v>7708</v>
      </c>
      <c r="F434" s="2">
        <f t="shared" si="20"/>
        <v>433</v>
      </c>
      <c r="G434" s="11">
        <v>0</v>
      </c>
      <c r="H434" s="11">
        <v>0</v>
      </c>
      <c r="I434" s="11">
        <v>0</v>
      </c>
      <c r="J434" s="11">
        <v>0</v>
      </c>
      <c r="K434" s="11">
        <v>0</v>
      </c>
      <c r="L434" s="11">
        <v>0</v>
      </c>
      <c r="M434" s="11">
        <v>0</v>
      </c>
      <c r="N434" s="11">
        <v>0</v>
      </c>
      <c r="O434" s="11">
        <v>0</v>
      </c>
      <c r="P434" s="11">
        <v>0</v>
      </c>
      <c r="Q434" s="11">
        <v>0</v>
      </c>
      <c r="R434" s="11">
        <v>0</v>
      </c>
      <c r="S434" s="11">
        <v>0</v>
      </c>
      <c r="T434" s="11">
        <v>0</v>
      </c>
      <c r="U434" s="11">
        <v>1</v>
      </c>
      <c r="V434" s="11">
        <v>0</v>
      </c>
      <c r="W434" s="11">
        <v>0</v>
      </c>
      <c r="X434" s="11">
        <v>0</v>
      </c>
      <c r="Y434" s="11">
        <v>0</v>
      </c>
      <c r="Z434" s="11">
        <v>0</v>
      </c>
      <c r="AA434" s="11">
        <v>0</v>
      </c>
      <c r="AB434" s="11">
        <v>0</v>
      </c>
      <c r="AC434" s="11">
        <v>0</v>
      </c>
      <c r="AD434" s="11">
        <v>0</v>
      </c>
      <c r="AE434" s="11">
        <v>0</v>
      </c>
      <c r="AF434" s="11">
        <v>0</v>
      </c>
      <c r="AG434" s="11">
        <v>0</v>
      </c>
      <c r="AH434" s="11">
        <v>1</v>
      </c>
      <c r="AI434" s="11">
        <v>0</v>
      </c>
      <c r="AJ434" s="11">
        <v>0</v>
      </c>
      <c r="AK434" s="11">
        <v>0</v>
      </c>
      <c r="AL434" s="11">
        <v>0</v>
      </c>
      <c r="AM434" s="11">
        <v>0</v>
      </c>
      <c r="AN434" s="11">
        <v>0</v>
      </c>
      <c r="AO434" s="11">
        <v>0</v>
      </c>
      <c r="AP434" s="11">
        <v>0</v>
      </c>
      <c r="AQ434" s="11">
        <v>0</v>
      </c>
      <c r="AR434" s="11">
        <v>0</v>
      </c>
      <c r="AS434" s="11">
        <v>0</v>
      </c>
      <c r="AT434" s="11">
        <v>0</v>
      </c>
      <c r="AU434" s="22">
        <f>+IFERROR(COUNTIFS('OEN DET'!$H:$H,1,'OEN DET'!$A:$A,CONSOLIDADO!$F434)/COUNTIFS('OEN DET'!$H:$H,"&lt;&gt;",'OEN DET'!$A:$A,CONSOLIDADO!$F434),0)</f>
        <v>0.25</v>
      </c>
      <c r="AV434" s="22">
        <f>+IFERROR(COUNTIFS('OEN DET'!$H:$H,2,'OEN DET'!$A:$A,CONSOLIDADO!$F434)/COUNTIFS('OEN DET'!$H:$H,"&lt;&gt;",'OEN DET'!$A:$A,CONSOLIDADO!$F434),0)</f>
        <v>0.75</v>
      </c>
      <c r="AW434" s="22">
        <f>+IFERROR(COUNTIFS('OEN DET'!$H:$H,3,'OEN DET'!$A:$A,CONSOLIDADO!$F434)/COUNTIFS('OEN DET'!$H:$H,"&lt;&gt;",'OEN DET'!$A:$A,CONSOLIDADO!$F434),0)</f>
        <v>0</v>
      </c>
      <c r="AX434" s="22">
        <f>+IFERROR(COUNTIFS('OEN DET'!$J:$J,1,'OEN DET'!$A:$A,CONSOLIDADO!$F434)/COUNTIFS('OEN DET'!$J:$J,"&lt;&gt;",'OEN DET'!$A:$A,CONSOLIDADO!$F434),0)</f>
        <v>0</v>
      </c>
      <c r="AY434" s="22">
        <f>+IFERROR(COUNTIFS('OEN DET'!$J:$J,2,'OEN DET'!$A:$A,CONSOLIDADO!$F434)/COUNTIFS('OEN DET'!$J:$J,"&lt;&gt;",'OEN DET'!$A:$A,CONSOLIDADO!$F434),0)</f>
        <v>0</v>
      </c>
      <c r="AZ434" s="22">
        <f>+IFERROR(COUNTIFS('OEN DET'!$J:$J,3,'OEN DET'!$A:$A,CONSOLIDADO!$F434)/COUNTIFS('OEN DET'!$J:$J,"&lt;&gt;",'OEN DET'!$A:$A,CONSOLIDADO!$F434),0)</f>
        <v>0</v>
      </c>
      <c r="BA434" s="22">
        <f>+IFERROR(COUNTIFS('OEN DET'!$J:$J,4,'OEN DET'!$A:$A,CONSOLIDADO!$F434)/COUNTIFS('OEN DET'!$J:$J,"&lt;&gt;",'OEN DET'!$A:$A,CONSOLIDADO!$F434),0)</f>
        <v>0</v>
      </c>
      <c r="BB434" s="22">
        <f>+IFERROR(COUNTIFS('OEN DET'!$J:$J,5,'OEN DET'!$A:$A,CONSOLIDADO!$F434)/COUNTIFS('OEN DET'!$J:$J,"&lt;&gt;",'OEN DET'!$A:$A,CONSOLIDADO!$F434),0)</f>
        <v>0</v>
      </c>
      <c r="BC434" s="48">
        <v>3</v>
      </c>
    </row>
    <row r="435" spans="1:55" x14ac:dyDescent="0.3">
      <c r="A435" s="11">
        <f>AVERAGEIFS('OEN DET'!B:B,'OEN DET'!A:A,CONSOLIDADO!F435)</f>
        <v>15</v>
      </c>
      <c r="B435" s="11">
        <f>AVERAGEIFS('OEN DET'!F:F,'OEN DET'!A:A,CONSOLIDADO!F435)</f>
        <v>2</v>
      </c>
      <c r="C435" s="43">
        <f t="shared" si="18"/>
        <v>1</v>
      </c>
      <c r="D435" s="43">
        <f t="shared" si="19"/>
        <v>1</v>
      </c>
      <c r="E435" s="2" t="s">
        <v>7708</v>
      </c>
      <c r="F435" s="2">
        <f t="shared" si="20"/>
        <v>434</v>
      </c>
      <c r="G435" s="11">
        <v>0</v>
      </c>
      <c r="H435" s="11">
        <v>0</v>
      </c>
      <c r="I435" s="11">
        <v>0</v>
      </c>
      <c r="J435" s="11">
        <v>0</v>
      </c>
      <c r="K435" s="11">
        <v>0</v>
      </c>
      <c r="L435" s="11">
        <v>0</v>
      </c>
      <c r="M435" s="11">
        <v>0</v>
      </c>
      <c r="N435" s="11">
        <v>0</v>
      </c>
      <c r="O435" s="11">
        <v>0</v>
      </c>
      <c r="P435" s="11">
        <v>0</v>
      </c>
      <c r="Q435" s="11">
        <v>0</v>
      </c>
      <c r="R435" s="11">
        <v>0</v>
      </c>
      <c r="S435" s="11">
        <v>0</v>
      </c>
      <c r="T435" s="11">
        <v>0</v>
      </c>
      <c r="U435" s="11">
        <v>1</v>
      </c>
      <c r="V435" s="11">
        <v>0</v>
      </c>
      <c r="W435" s="11">
        <v>0</v>
      </c>
      <c r="X435" s="11">
        <v>0</v>
      </c>
      <c r="Y435" s="11">
        <v>0</v>
      </c>
      <c r="Z435" s="11">
        <v>0</v>
      </c>
      <c r="AA435" s="11">
        <v>0</v>
      </c>
      <c r="AB435" s="11">
        <v>0</v>
      </c>
      <c r="AC435" s="11">
        <v>0</v>
      </c>
      <c r="AD435" s="11">
        <v>0</v>
      </c>
      <c r="AE435" s="11">
        <v>0</v>
      </c>
      <c r="AF435" s="11">
        <v>0</v>
      </c>
      <c r="AG435" s="11">
        <v>0</v>
      </c>
      <c r="AH435" s="11">
        <v>1</v>
      </c>
      <c r="AI435" s="11">
        <v>0</v>
      </c>
      <c r="AJ435" s="11">
        <v>0</v>
      </c>
      <c r="AK435" s="11">
        <v>0</v>
      </c>
      <c r="AL435" s="11">
        <v>0</v>
      </c>
      <c r="AM435" s="11">
        <v>0</v>
      </c>
      <c r="AN435" s="11">
        <v>0</v>
      </c>
      <c r="AO435" s="11">
        <v>0</v>
      </c>
      <c r="AP435" s="11">
        <v>0</v>
      </c>
      <c r="AQ435" s="11">
        <v>0</v>
      </c>
      <c r="AR435" s="11">
        <v>0</v>
      </c>
      <c r="AS435" s="11">
        <v>0</v>
      </c>
      <c r="AT435" s="11">
        <v>0</v>
      </c>
      <c r="AU435" s="22">
        <f>+IFERROR(COUNTIFS('OEN DET'!$H:$H,1,'OEN DET'!$A:$A,CONSOLIDADO!$F435)/COUNTIFS('OEN DET'!$H:$H,"&lt;&gt;",'OEN DET'!$A:$A,CONSOLIDADO!$F435),0)</f>
        <v>0</v>
      </c>
      <c r="AV435" s="22">
        <f>+IFERROR(COUNTIFS('OEN DET'!$H:$H,2,'OEN DET'!$A:$A,CONSOLIDADO!$F435)/COUNTIFS('OEN DET'!$H:$H,"&lt;&gt;",'OEN DET'!$A:$A,CONSOLIDADO!$F435),0)</f>
        <v>0.91666666666666663</v>
      </c>
      <c r="AW435" s="22">
        <f>+IFERROR(COUNTIFS('OEN DET'!$H:$H,3,'OEN DET'!$A:$A,CONSOLIDADO!$F435)/COUNTIFS('OEN DET'!$H:$H,"&lt;&gt;",'OEN DET'!$A:$A,CONSOLIDADO!$F435),0)</f>
        <v>8.3333333333333329E-2</v>
      </c>
      <c r="AX435" s="22">
        <f>+IFERROR(COUNTIFS('OEN DET'!$J:$J,1,'OEN DET'!$A:$A,CONSOLIDADO!$F435)/COUNTIFS('OEN DET'!$J:$J,"&lt;&gt;",'OEN DET'!$A:$A,CONSOLIDADO!$F435),0)</f>
        <v>0.2</v>
      </c>
      <c r="AY435" s="22">
        <f>+IFERROR(COUNTIFS('OEN DET'!$J:$J,2,'OEN DET'!$A:$A,CONSOLIDADO!$F435)/COUNTIFS('OEN DET'!$J:$J,"&lt;&gt;",'OEN DET'!$A:$A,CONSOLIDADO!$F435),0)</f>
        <v>0.6</v>
      </c>
      <c r="AZ435" s="22">
        <f>+IFERROR(COUNTIFS('OEN DET'!$J:$J,3,'OEN DET'!$A:$A,CONSOLIDADO!$F435)/COUNTIFS('OEN DET'!$J:$J,"&lt;&gt;",'OEN DET'!$A:$A,CONSOLIDADO!$F435),0)</f>
        <v>0.2</v>
      </c>
      <c r="BA435" s="22">
        <f>+IFERROR(COUNTIFS('OEN DET'!$J:$J,4,'OEN DET'!$A:$A,CONSOLIDADO!$F435)/COUNTIFS('OEN DET'!$J:$J,"&lt;&gt;",'OEN DET'!$A:$A,CONSOLIDADO!$F435),0)</f>
        <v>0</v>
      </c>
      <c r="BB435" s="22">
        <f>+IFERROR(COUNTIFS('OEN DET'!$J:$J,5,'OEN DET'!$A:$A,CONSOLIDADO!$F435)/COUNTIFS('OEN DET'!$J:$J,"&lt;&gt;",'OEN DET'!$A:$A,CONSOLIDADO!$F435),0)</f>
        <v>0</v>
      </c>
      <c r="BC435" s="48">
        <v>3</v>
      </c>
    </row>
    <row r="436" spans="1:55" x14ac:dyDescent="0.3">
      <c r="A436" s="11">
        <f>AVERAGEIFS('OEN DET'!B:B,'OEN DET'!A:A,CONSOLIDADO!F436)</f>
        <v>15</v>
      </c>
      <c r="B436" s="11">
        <f>AVERAGEIFS('OEN DET'!F:F,'OEN DET'!A:A,CONSOLIDADO!F436)</f>
        <v>6</v>
      </c>
      <c r="C436" s="43">
        <f t="shared" si="18"/>
        <v>1</v>
      </c>
      <c r="D436" s="43">
        <f t="shared" si="19"/>
        <v>1</v>
      </c>
      <c r="E436" s="2" t="s">
        <v>7708</v>
      </c>
      <c r="F436" s="2">
        <f t="shared" si="20"/>
        <v>435</v>
      </c>
      <c r="G436" s="11">
        <v>0</v>
      </c>
      <c r="H436" s="11">
        <v>0</v>
      </c>
      <c r="I436" s="11">
        <v>0</v>
      </c>
      <c r="J436" s="11">
        <v>0</v>
      </c>
      <c r="K436" s="11">
        <v>0</v>
      </c>
      <c r="L436" s="11">
        <v>0</v>
      </c>
      <c r="M436" s="11">
        <v>0</v>
      </c>
      <c r="N436" s="11">
        <v>0</v>
      </c>
      <c r="O436" s="11">
        <v>0</v>
      </c>
      <c r="P436" s="11">
        <v>0</v>
      </c>
      <c r="Q436" s="11">
        <v>0</v>
      </c>
      <c r="R436" s="11">
        <v>0</v>
      </c>
      <c r="S436" s="11">
        <v>0</v>
      </c>
      <c r="T436" s="11">
        <v>0</v>
      </c>
      <c r="U436" s="11">
        <v>1</v>
      </c>
      <c r="V436" s="11">
        <v>0</v>
      </c>
      <c r="W436" s="11">
        <v>0</v>
      </c>
      <c r="X436" s="11">
        <v>0</v>
      </c>
      <c r="Y436" s="11">
        <v>0</v>
      </c>
      <c r="Z436" s="11">
        <v>0</v>
      </c>
      <c r="AA436" s="11">
        <v>0</v>
      </c>
      <c r="AB436" s="11">
        <v>0</v>
      </c>
      <c r="AC436" s="11">
        <v>0</v>
      </c>
      <c r="AD436" s="11">
        <v>0</v>
      </c>
      <c r="AE436" s="11">
        <v>0</v>
      </c>
      <c r="AF436" s="11">
        <v>0</v>
      </c>
      <c r="AG436" s="11">
        <v>0</v>
      </c>
      <c r="AH436" s="11">
        <v>0</v>
      </c>
      <c r="AI436" s="11">
        <v>0</v>
      </c>
      <c r="AJ436" s="11">
        <v>0</v>
      </c>
      <c r="AK436" s="11">
        <v>0</v>
      </c>
      <c r="AL436" s="11">
        <v>1</v>
      </c>
      <c r="AM436" s="11">
        <v>0</v>
      </c>
      <c r="AN436" s="11">
        <v>0</v>
      </c>
      <c r="AO436" s="11">
        <v>0</v>
      </c>
      <c r="AP436" s="11">
        <v>0</v>
      </c>
      <c r="AQ436" s="11">
        <v>0</v>
      </c>
      <c r="AR436" s="11">
        <v>0</v>
      </c>
      <c r="AS436" s="11">
        <v>0</v>
      </c>
      <c r="AT436" s="11">
        <v>0</v>
      </c>
      <c r="AU436" s="22">
        <f>+IFERROR(COUNTIFS('OEN DET'!$H:$H,1,'OEN DET'!$A:$A,CONSOLIDADO!$F436)/COUNTIFS('OEN DET'!$H:$H,"&lt;&gt;",'OEN DET'!$A:$A,CONSOLIDADO!$F436),0)</f>
        <v>0.5</v>
      </c>
      <c r="AV436" s="22">
        <f>+IFERROR(COUNTIFS('OEN DET'!$H:$H,2,'OEN DET'!$A:$A,CONSOLIDADO!$F436)/COUNTIFS('OEN DET'!$H:$H,"&lt;&gt;",'OEN DET'!$A:$A,CONSOLIDADO!$F436),0)</f>
        <v>0.375</v>
      </c>
      <c r="AW436" s="22">
        <f>+IFERROR(COUNTIFS('OEN DET'!$H:$H,3,'OEN DET'!$A:$A,CONSOLIDADO!$F436)/COUNTIFS('OEN DET'!$H:$H,"&lt;&gt;",'OEN DET'!$A:$A,CONSOLIDADO!$F436),0)</f>
        <v>0.125</v>
      </c>
      <c r="AX436" s="22">
        <f>+IFERROR(COUNTIFS('OEN DET'!$J:$J,1,'OEN DET'!$A:$A,CONSOLIDADO!$F436)/COUNTIFS('OEN DET'!$J:$J,"&lt;&gt;",'OEN DET'!$A:$A,CONSOLIDADO!$F436),0)</f>
        <v>1</v>
      </c>
      <c r="AY436" s="22">
        <f>+IFERROR(COUNTIFS('OEN DET'!$J:$J,2,'OEN DET'!$A:$A,CONSOLIDADO!$F436)/COUNTIFS('OEN DET'!$J:$J,"&lt;&gt;",'OEN DET'!$A:$A,CONSOLIDADO!$F436),0)</f>
        <v>0</v>
      </c>
      <c r="AZ436" s="22">
        <f>+IFERROR(COUNTIFS('OEN DET'!$J:$J,3,'OEN DET'!$A:$A,CONSOLIDADO!$F436)/COUNTIFS('OEN DET'!$J:$J,"&lt;&gt;",'OEN DET'!$A:$A,CONSOLIDADO!$F436),0)</f>
        <v>0</v>
      </c>
      <c r="BA436" s="22">
        <f>+IFERROR(COUNTIFS('OEN DET'!$J:$J,4,'OEN DET'!$A:$A,CONSOLIDADO!$F436)/COUNTIFS('OEN DET'!$J:$J,"&lt;&gt;",'OEN DET'!$A:$A,CONSOLIDADO!$F436),0)</f>
        <v>0</v>
      </c>
      <c r="BB436" s="22">
        <f>+IFERROR(COUNTIFS('OEN DET'!$J:$J,5,'OEN DET'!$A:$A,CONSOLIDADO!$F436)/COUNTIFS('OEN DET'!$J:$J,"&lt;&gt;",'OEN DET'!$A:$A,CONSOLIDADO!$F436),0)</f>
        <v>0</v>
      </c>
      <c r="BC436" s="48">
        <v>1</v>
      </c>
    </row>
    <row r="437" spans="1:55" x14ac:dyDescent="0.3">
      <c r="A437" s="11">
        <f>AVERAGEIFS('OEN DET'!B:B,'OEN DET'!A:A,CONSOLIDADO!F437)</f>
        <v>17</v>
      </c>
      <c r="B437" s="11">
        <f>AVERAGEIFS('OEN DET'!F:F,'OEN DET'!A:A,CONSOLIDADO!F437)</f>
        <v>10</v>
      </c>
      <c r="C437" s="43">
        <f t="shared" si="18"/>
        <v>1</v>
      </c>
      <c r="D437" s="43">
        <f t="shared" si="19"/>
        <v>1</v>
      </c>
      <c r="E437" s="2" t="s">
        <v>7708</v>
      </c>
      <c r="F437" s="2">
        <f t="shared" si="20"/>
        <v>436</v>
      </c>
      <c r="G437" s="11">
        <v>0</v>
      </c>
      <c r="H437" s="11">
        <v>0</v>
      </c>
      <c r="I437" s="11">
        <v>0</v>
      </c>
      <c r="J437" s="11">
        <v>0</v>
      </c>
      <c r="K437" s="11">
        <v>0</v>
      </c>
      <c r="L437" s="11">
        <v>0</v>
      </c>
      <c r="M437" s="11">
        <v>0</v>
      </c>
      <c r="N437" s="11">
        <v>0</v>
      </c>
      <c r="O437" s="11">
        <v>0</v>
      </c>
      <c r="P437" s="11">
        <v>0</v>
      </c>
      <c r="Q437" s="11">
        <v>0</v>
      </c>
      <c r="R437" s="11">
        <v>0</v>
      </c>
      <c r="S437" s="11">
        <v>0</v>
      </c>
      <c r="T437" s="11">
        <v>0</v>
      </c>
      <c r="U437" s="11">
        <v>0</v>
      </c>
      <c r="V437" s="11">
        <v>0</v>
      </c>
      <c r="W437" s="11">
        <v>1</v>
      </c>
      <c r="X437" s="11">
        <v>0</v>
      </c>
      <c r="Y437" s="11">
        <v>0</v>
      </c>
      <c r="Z437" s="11">
        <v>0</v>
      </c>
      <c r="AA437" s="11">
        <v>0</v>
      </c>
      <c r="AB437" s="11">
        <v>0</v>
      </c>
      <c r="AC437" s="11">
        <v>0</v>
      </c>
      <c r="AD437" s="11">
        <v>0</v>
      </c>
      <c r="AE437" s="11">
        <v>0</v>
      </c>
      <c r="AF437" s="11">
        <v>0</v>
      </c>
      <c r="AG437" s="11">
        <v>0</v>
      </c>
      <c r="AH437" s="11">
        <v>0</v>
      </c>
      <c r="AI437" s="11">
        <v>0</v>
      </c>
      <c r="AJ437" s="11">
        <v>0</v>
      </c>
      <c r="AK437" s="11">
        <v>0</v>
      </c>
      <c r="AL437" s="11">
        <v>0</v>
      </c>
      <c r="AM437" s="11">
        <v>0</v>
      </c>
      <c r="AN437" s="11">
        <v>0</v>
      </c>
      <c r="AO437" s="11">
        <v>0</v>
      </c>
      <c r="AP437" s="11">
        <v>1</v>
      </c>
      <c r="AQ437" s="11">
        <v>0</v>
      </c>
      <c r="AR437" s="11">
        <v>0</v>
      </c>
      <c r="AS437" s="11">
        <v>0</v>
      </c>
      <c r="AT437" s="11">
        <v>0</v>
      </c>
      <c r="AU437" s="22">
        <f>+IFERROR(COUNTIFS('OEN DET'!$H:$H,1,'OEN DET'!$A:$A,CONSOLIDADO!$F437)/COUNTIFS('OEN DET'!$H:$H,"&lt;&gt;",'OEN DET'!$A:$A,CONSOLIDADO!$F437),0)</f>
        <v>0</v>
      </c>
      <c r="AV437" s="22">
        <f>+IFERROR(COUNTIFS('OEN DET'!$H:$H,2,'OEN DET'!$A:$A,CONSOLIDADO!$F437)/COUNTIFS('OEN DET'!$H:$H,"&lt;&gt;",'OEN DET'!$A:$A,CONSOLIDADO!$F437),0)</f>
        <v>0.5</v>
      </c>
      <c r="AW437" s="22">
        <f>+IFERROR(COUNTIFS('OEN DET'!$H:$H,3,'OEN DET'!$A:$A,CONSOLIDADO!$F437)/COUNTIFS('OEN DET'!$H:$H,"&lt;&gt;",'OEN DET'!$A:$A,CONSOLIDADO!$F437),0)</f>
        <v>0.5</v>
      </c>
      <c r="AX437" s="22">
        <f>+IFERROR(COUNTIFS('OEN DET'!$J:$J,1,'OEN DET'!$A:$A,CONSOLIDADO!$F437)/COUNTIFS('OEN DET'!$J:$J,"&lt;&gt;",'OEN DET'!$A:$A,CONSOLIDADO!$F437),0)</f>
        <v>1</v>
      </c>
      <c r="AY437" s="22">
        <f>+IFERROR(COUNTIFS('OEN DET'!$J:$J,2,'OEN DET'!$A:$A,CONSOLIDADO!$F437)/COUNTIFS('OEN DET'!$J:$J,"&lt;&gt;",'OEN DET'!$A:$A,CONSOLIDADO!$F437),0)</f>
        <v>0</v>
      </c>
      <c r="AZ437" s="22">
        <f>+IFERROR(COUNTIFS('OEN DET'!$J:$J,3,'OEN DET'!$A:$A,CONSOLIDADO!$F437)/COUNTIFS('OEN DET'!$J:$J,"&lt;&gt;",'OEN DET'!$A:$A,CONSOLIDADO!$F437),0)</f>
        <v>0</v>
      </c>
      <c r="BA437" s="22">
        <f>+IFERROR(COUNTIFS('OEN DET'!$J:$J,4,'OEN DET'!$A:$A,CONSOLIDADO!$F437)/COUNTIFS('OEN DET'!$J:$J,"&lt;&gt;",'OEN DET'!$A:$A,CONSOLIDADO!$F437),0)</f>
        <v>0</v>
      </c>
      <c r="BB437" s="22">
        <f>+IFERROR(COUNTIFS('OEN DET'!$J:$J,5,'OEN DET'!$A:$A,CONSOLIDADO!$F437)/COUNTIFS('OEN DET'!$J:$J,"&lt;&gt;",'OEN DET'!$A:$A,CONSOLIDADO!$F437),0)</f>
        <v>0</v>
      </c>
      <c r="BC437" s="48">
        <v>4</v>
      </c>
    </row>
    <row r="438" spans="1:55" x14ac:dyDescent="0.3">
      <c r="A438" s="11">
        <f>AVERAGEIFS('OEN DET'!B:B,'OEN DET'!A:A,CONSOLIDADO!F438)</f>
        <v>17</v>
      </c>
      <c r="B438" s="11">
        <f>AVERAGEIFS('OEN DET'!F:F,'OEN DET'!A:A,CONSOLIDADO!F438)</f>
        <v>2</v>
      </c>
      <c r="C438" s="43">
        <f t="shared" si="18"/>
        <v>1</v>
      </c>
      <c r="D438" s="43">
        <f t="shared" si="19"/>
        <v>0</v>
      </c>
      <c r="E438" s="2" t="s">
        <v>7708</v>
      </c>
      <c r="F438" s="2">
        <f t="shared" si="20"/>
        <v>437</v>
      </c>
      <c r="G438" s="11">
        <v>0</v>
      </c>
      <c r="H438" s="11">
        <v>0</v>
      </c>
      <c r="I438" s="11">
        <v>0</v>
      </c>
      <c r="J438" s="11">
        <v>0</v>
      </c>
      <c r="K438" s="11">
        <v>0</v>
      </c>
      <c r="L438" s="11">
        <v>0</v>
      </c>
      <c r="M438" s="11">
        <v>0</v>
      </c>
      <c r="N438" s="11">
        <v>0</v>
      </c>
      <c r="O438" s="11">
        <v>0</v>
      </c>
      <c r="P438" s="11">
        <v>0</v>
      </c>
      <c r="Q438" s="11">
        <v>0</v>
      </c>
      <c r="R438" s="11">
        <v>0</v>
      </c>
      <c r="S438" s="11">
        <v>0</v>
      </c>
      <c r="T438" s="11">
        <v>0</v>
      </c>
      <c r="U438" s="11">
        <v>0</v>
      </c>
      <c r="V438" s="11">
        <v>0</v>
      </c>
      <c r="W438" s="11">
        <v>1</v>
      </c>
      <c r="X438" s="11">
        <v>0</v>
      </c>
      <c r="Y438" s="11">
        <v>0</v>
      </c>
      <c r="Z438" s="11">
        <v>0</v>
      </c>
      <c r="AA438" s="11">
        <v>0</v>
      </c>
      <c r="AB438" s="11">
        <v>0</v>
      </c>
      <c r="AC438" s="11">
        <v>0</v>
      </c>
      <c r="AD438" s="11">
        <v>0</v>
      </c>
      <c r="AE438" s="11">
        <v>0</v>
      </c>
      <c r="AF438" s="11">
        <v>0</v>
      </c>
      <c r="AG438" s="11">
        <v>0</v>
      </c>
      <c r="AH438" s="11">
        <v>1</v>
      </c>
      <c r="AI438" s="11">
        <v>0</v>
      </c>
      <c r="AJ438" s="11">
        <v>0</v>
      </c>
      <c r="AK438" s="11">
        <v>0</v>
      </c>
      <c r="AL438" s="11">
        <v>0</v>
      </c>
      <c r="AM438" s="11">
        <v>0</v>
      </c>
      <c r="AN438" s="11">
        <v>0</v>
      </c>
      <c r="AO438" s="11">
        <v>0</v>
      </c>
      <c r="AP438" s="11">
        <v>0</v>
      </c>
      <c r="AQ438" s="11">
        <v>0</v>
      </c>
      <c r="AR438" s="11">
        <v>0</v>
      </c>
      <c r="AS438" s="11">
        <v>0</v>
      </c>
      <c r="AT438" s="11">
        <v>0</v>
      </c>
      <c r="AU438" s="22">
        <f>+IFERROR(COUNTIFS('OEN DET'!$H:$H,1,'OEN DET'!$A:$A,CONSOLIDADO!$F438)/COUNTIFS('OEN DET'!$H:$H,"&lt;&gt;",'OEN DET'!$A:$A,CONSOLIDADO!$F438),0)</f>
        <v>0.66666666666666663</v>
      </c>
      <c r="AV438" s="22">
        <f>+IFERROR(COUNTIFS('OEN DET'!$H:$H,2,'OEN DET'!$A:$A,CONSOLIDADO!$F438)/COUNTIFS('OEN DET'!$H:$H,"&lt;&gt;",'OEN DET'!$A:$A,CONSOLIDADO!$F438),0)</f>
        <v>0.33333333333333331</v>
      </c>
      <c r="AW438" s="22">
        <f>+IFERROR(COUNTIFS('OEN DET'!$H:$H,3,'OEN DET'!$A:$A,CONSOLIDADO!$F438)/COUNTIFS('OEN DET'!$H:$H,"&lt;&gt;",'OEN DET'!$A:$A,CONSOLIDADO!$F438),0)</f>
        <v>0</v>
      </c>
      <c r="AX438" s="22">
        <f>+IFERROR(COUNTIFS('OEN DET'!$J:$J,1,'OEN DET'!$A:$A,CONSOLIDADO!$F438)/COUNTIFS('OEN DET'!$J:$J,"&lt;&gt;",'OEN DET'!$A:$A,CONSOLIDADO!$F438),0)</f>
        <v>0</v>
      </c>
      <c r="AY438" s="22">
        <f>+IFERROR(COUNTIFS('OEN DET'!$J:$J,2,'OEN DET'!$A:$A,CONSOLIDADO!$F438)/COUNTIFS('OEN DET'!$J:$J,"&lt;&gt;",'OEN DET'!$A:$A,CONSOLIDADO!$F438),0)</f>
        <v>0</v>
      </c>
      <c r="AZ438" s="22">
        <f>+IFERROR(COUNTIFS('OEN DET'!$J:$J,3,'OEN DET'!$A:$A,CONSOLIDADO!$F438)/COUNTIFS('OEN DET'!$J:$J,"&lt;&gt;",'OEN DET'!$A:$A,CONSOLIDADO!$F438),0)</f>
        <v>0</v>
      </c>
      <c r="BA438" s="22">
        <f>+IFERROR(COUNTIFS('OEN DET'!$J:$J,4,'OEN DET'!$A:$A,CONSOLIDADO!$F438)/COUNTIFS('OEN DET'!$J:$J,"&lt;&gt;",'OEN DET'!$A:$A,CONSOLIDADO!$F438),0)</f>
        <v>0</v>
      </c>
      <c r="BB438" s="22">
        <f>+IFERROR(COUNTIFS('OEN DET'!$J:$J,5,'OEN DET'!$A:$A,CONSOLIDADO!$F438)/COUNTIFS('OEN DET'!$J:$J,"&lt;&gt;",'OEN DET'!$A:$A,CONSOLIDADO!$F438),0)</f>
        <v>0</v>
      </c>
      <c r="BC438" s="48">
        <v>2</v>
      </c>
    </row>
    <row r="439" spans="1:55" x14ac:dyDescent="0.3">
      <c r="A439" s="11">
        <f>AVERAGEIFS('OEN DET'!B:B,'OEN DET'!A:A,CONSOLIDADO!F439)</f>
        <v>15</v>
      </c>
      <c r="B439" s="11">
        <f>AVERAGEIFS('OEN DET'!F:F,'OEN DET'!A:A,CONSOLIDADO!F439)</f>
        <v>2</v>
      </c>
      <c r="C439" s="43">
        <f t="shared" si="18"/>
        <v>1</v>
      </c>
      <c r="D439" s="43">
        <f t="shared" si="19"/>
        <v>0</v>
      </c>
      <c r="E439" s="2" t="s">
        <v>7708</v>
      </c>
      <c r="F439" s="2">
        <f t="shared" si="20"/>
        <v>438</v>
      </c>
      <c r="G439" s="11">
        <v>0</v>
      </c>
      <c r="H439" s="11">
        <v>0</v>
      </c>
      <c r="I439" s="11">
        <v>0</v>
      </c>
      <c r="J439" s="11">
        <v>0</v>
      </c>
      <c r="K439" s="11">
        <v>0</v>
      </c>
      <c r="L439" s="11">
        <v>0</v>
      </c>
      <c r="M439" s="11">
        <v>0</v>
      </c>
      <c r="N439" s="11">
        <v>0</v>
      </c>
      <c r="O439" s="11">
        <v>0</v>
      </c>
      <c r="P439" s="11">
        <v>0</v>
      </c>
      <c r="Q439" s="11">
        <v>0</v>
      </c>
      <c r="R439" s="11">
        <v>0</v>
      </c>
      <c r="S439" s="11">
        <v>0</v>
      </c>
      <c r="T439" s="11">
        <v>0</v>
      </c>
      <c r="U439" s="11">
        <v>1</v>
      </c>
      <c r="V439" s="11">
        <v>0</v>
      </c>
      <c r="W439" s="11">
        <v>0</v>
      </c>
      <c r="X439" s="11">
        <v>0</v>
      </c>
      <c r="Y439" s="11">
        <v>0</v>
      </c>
      <c r="Z439" s="11">
        <v>0</v>
      </c>
      <c r="AA439" s="11">
        <v>0</v>
      </c>
      <c r="AB439" s="11">
        <v>0</v>
      </c>
      <c r="AC439" s="11">
        <v>0</v>
      </c>
      <c r="AD439" s="11">
        <v>0</v>
      </c>
      <c r="AE439" s="11">
        <v>0</v>
      </c>
      <c r="AF439" s="11">
        <v>0</v>
      </c>
      <c r="AG439" s="11">
        <v>0</v>
      </c>
      <c r="AH439" s="11">
        <v>1</v>
      </c>
      <c r="AI439" s="11">
        <v>0</v>
      </c>
      <c r="AJ439" s="11">
        <v>0</v>
      </c>
      <c r="AK439" s="11">
        <v>0</v>
      </c>
      <c r="AL439" s="11">
        <v>0</v>
      </c>
      <c r="AM439" s="11">
        <v>0</v>
      </c>
      <c r="AN439" s="11">
        <v>0</v>
      </c>
      <c r="AO439" s="11">
        <v>0</v>
      </c>
      <c r="AP439" s="11">
        <v>0</v>
      </c>
      <c r="AQ439" s="11">
        <v>0</v>
      </c>
      <c r="AR439" s="11">
        <v>0</v>
      </c>
      <c r="AS439" s="11">
        <v>0</v>
      </c>
      <c r="AT439" s="11">
        <v>0</v>
      </c>
      <c r="AU439" s="22">
        <f>+IFERROR(COUNTIFS('OEN DET'!$H:$H,1,'OEN DET'!$A:$A,CONSOLIDADO!$F439)/COUNTIFS('OEN DET'!$H:$H,"&lt;&gt;",'OEN DET'!$A:$A,CONSOLIDADO!$F439),0)</f>
        <v>0.4</v>
      </c>
      <c r="AV439" s="22">
        <f>+IFERROR(COUNTIFS('OEN DET'!$H:$H,2,'OEN DET'!$A:$A,CONSOLIDADO!$F439)/COUNTIFS('OEN DET'!$H:$H,"&lt;&gt;",'OEN DET'!$A:$A,CONSOLIDADO!$F439),0)</f>
        <v>0.4</v>
      </c>
      <c r="AW439" s="22">
        <f>+IFERROR(COUNTIFS('OEN DET'!$H:$H,3,'OEN DET'!$A:$A,CONSOLIDADO!$F439)/COUNTIFS('OEN DET'!$H:$H,"&lt;&gt;",'OEN DET'!$A:$A,CONSOLIDADO!$F439),0)</f>
        <v>0.2</v>
      </c>
      <c r="AX439" s="22">
        <f>+IFERROR(COUNTIFS('OEN DET'!$J:$J,1,'OEN DET'!$A:$A,CONSOLIDADO!$F439)/COUNTIFS('OEN DET'!$J:$J,"&lt;&gt;",'OEN DET'!$A:$A,CONSOLIDADO!$F439),0)</f>
        <v>0</v>
      </c>
      <c r="AY439" s="22">
        <f>+IFERROR(COUNTIFS('OEN DET'!$J:$J,2,'OEN DET'!$A:$A,CONSOLIDADO!$F439)/COUNTIFS('OEN DET'!$J:$J,"&lt;&gt;",'OEN DET'!$A:$A,CONSOLIDADO!$F439),0)</f>
        <v>0</v>
      </c>
      <c r="AZ439" s="22">
        <f>+IFERROR(COUNTIFS('OEN DET'!$J:$J,3,'OEN DET'!$A:$A,CONSOLIDADO!$F439)/COUNTIFS('OEN DET'!$J:$J,"&lt;&gt;",'OEN DET'!$A:$A,CONSOLIDADO!$F439),0)</f>
        <v>0</v>
      </c>
      <c r="BA439" s="22">
        <f>+IFERROR(COUNTIFS('OEN DET'!$J:$J,4,'OEN DET'!$A:$A,CONSOLIDADO!$F439)/COUNTIFS('OEN DET'!$J:$J,"&lt;&gt;",'OEN DET'!$A:$A,CONSOLIDADO!$F439),0)</f>
        <v>0</v>
      </c>
      <c r="BB439" s="22">
        <f>+IFERROR(COUNTIFS('OEN DET'!$J:$J,5,'OEN DET'!$A:$A,CONSOLIDADO!$F439)/COUNTIFS('OEN DET'!$J:$J,"&lt;&gt;",'OEN DET'!$A:$A,CONSOLIDADO!$F439),0)</f>
        <v>0</v>
      </c>
      <c r="BC439" s="48">
        <v>1</v>
      </c>
    </row>
    <row r="440" spans="1:55" x14ac:dyDescent="0.3">
      <c r="A440" s="11">
        <f>AVERAGEIFS('OEN DET'!B:B,'OEN DET'!A:A,CONSOLIDADO!F440)</f>
        <v>2</v>
      </c>
      <c r="B440" s="11">
        <f>AVERAGEIFS('OEN DET'!F:F,'OEN DET'!A:A,CONSOLIDADO!F440)</f>
        <v>12</v>
      </c>
      <c r="C440" s="43">
        <f t="shared" si="18"/>
        <v>1</v>
      </c>
      <c r="D440" s="43">
        <f t="shared" si="19"/>
        <v>1</v>
      </c>
      <c r="E440" s="2" t="s">
        <v>7708</v>
      </c>
      <c r="F440" s="2">
        <f t="shared" si="20"/>
        <v>439</v>
      </c>
      <c r="G440" s="11">
        <v>0</v>
      </c>
      <c r="H440" s="11">
        <v>1</v>
      </c>
      <c r="I440" s="11">
        <v>0</v>
      </c>
      <c r="J440" s="11">
        <v>0</v>
      </c>
      <c r="K440" s="11">
        <v>0</v>
      </c>
      <c r="L440" s="11">
        <v>0</v>
      </c>
      <c r="M440" s="11">
        <v>0</v>
      </c>
      <c r="N440" s="11">
        <v>0</v>
      </c>
      <c r="O440" s="11">
        <v>0</v>
      </c>
      <c r="P440" s="11">
        <v>0</v>
      </c>
      <c r="Q440" s="11">
        <v>0</v>
      </c>
      <c r="R440" s="11">
        <v>0</v>
      </c>
      <c r="S440" s="11">
        <v>0</v>
      </c>
      <c r="T440" s="11">
        <v>0</v>
      </c>
      <c r="U440" s="11">
        <v>0</v>
      </c>
      <c r="V440" s="11">
        <v>0</v>
      </c>
      <c r="W440" s="11">
        <v>0</v>
      </c>
      <c r="X440" s="11">
        <v>0</v>
      </c>
      <c r="Y440" s="11">
        <v>0</v>
      </c>
      <c r="Z440" s="11">
        <v>0</v>
      </c>
      <c r="AA440" s="11">
        <v>0</v>
      </c>
      <c r="AB440" s="11">
        <v>0</v>
      </c>
      <c r="AC440" s="11">
        <v>0</v>
      </c>
      <c r="AD440" s="11">
        <v>0</v>
      </c>
      <c r="AE440" s="11">
        <v>0</v>
      </c>
      <c r="AF440" s="11">
        <v>0</v>
      </c>
      <c r="AG440" s="11">
        <v>0</v>
      </c>
      <c r="AH440" s="11">
        <v>0</v>
      </c>
      <c r="AI440" s="11">
        <v>0</v>
      </c>
      <c r="AJ440" s="11">
        <v>0</v>
      </c>
      <c r="AK440" s="11">
        <v>0</v>
      </c>
      <c r="AL440" s="11">
        <v>0</v>
      </c>
      <c r="AM440" s="11">
        <v>0</v>
      </c>
      <c r="AN440" s="11">
        <v>0</v>
      </c>
      <c r="AO440" s="11">
        <v>0</v>
      </c>
      <c r="AP440" s="11">
        <v>0</v>
      </c>
      <c r="AQ440" s="11">
        <v>0</v>
      </c>
      <c r="AR440" s="11">
        <v>1</v>
      </c>
      <c r="AS440" s="11">
        <v>0</v>
      </c>
      <c r="AT440" s="11">
        <v>0</v>
      </c>
      <c r="AU440" s="22">
        <f>+IFERROR(COUNTIFS('OEN DET'!$H:$H,1,'OEN DET'!$A:$A,CONSOLIDADO!$F440)/COUNTIFS('OEN DET'!$H:$H,"&lt;&gt;",'OEN DET'!$A:$A,CONSOLIDADO!$F440),0)</f>
        <v>0.66666666666666663</v>
      </c>
      <c r="AV440" s="22">
        <f>+IFERROR(COUNTIFS('OEN DET'!$H:$H,2,'OEN DET'!$A:$A,CONSOLIDADO!$F440)/COUNTIFS('OEN DET'!$H:$H,"&lt;&gt;",'OEN DET'!$A:$A,CONSOLIDADO!$F440),0)</f>
        <v>0.33333333333333331</v>
      </c>
      <c r="AW440" s="22">
        <f>+IFERROR(COUNTIFS('OEN DET'!$H:$H,3,'OEN DET'!$A:$A,CONSOLIDADO!$F440)/COUNTIFS('OEN DET'!$H:$H,"&lt;&gt;",'OEN DET'!$A:$A,CONSOLIDADO!$F440),0)</f>
        <v>0</v>
      </c>
      <c r="AX440" s="22">
        <f>+IFERROR(COUNTIFS('OEN DET'!$J:$J,1,'OEN DET'!$A:$A,CONSOLIDADO!$F440)/COUNTIFS('OEN DET'!$J:$J,"&lt;&gt;",'OEN DET'!$A:$A,CONSOLIDADO!$F440),0)</f>
        <v>1</v>
      </c>
      <c r="AY440" s="22">
        <f>+IFERROR(COUNTIFS('OEN DET'!$J:$J,2,'OEN DET'!$A:$A,CONSOLIDADO!$F440)/COUNTIFS('OEN DET'!$J:$J,"&lt;&gt;",'OEN DET'!$A:$A,CONSOLIDADO!$F440),0)</f>
        <v>0</v>
      </c>
      <c r="AZ440" s="22">
        <f>+IFERROR(COUNTIFS('OEN DET'!$J:$J,3,'OEN DET'!$A:$A,CONSOLIDADO!$F440)/COUNTIFS('OEN DET'!$J:$J,"&lt;&gt;",'OEN DET'!$A:$A,CONSOLIDADO!$F440),0)</f>
        <v>0</v>
      </c>
      <c r="BA440" s="22">
        <f>+IFERROR(COUNTIFS('OEN DET'!$J:$J,4,'OEN DET'!$A:$A,CONSOLIDADO!$F440)/COUNTIFS('OEN DET'!$J:$J,"&lt;&gt;",'OEN DET'!$A:$A,CONSOLIDADO!$F440),0)</f>
        <v>0</v>
      </c>
      <c r="BB440" s="22">
        <f>+IFERROR(COUNTIFS('OEN DET'!$J:$J,5,'OEN DET'!$A:$A,CONSOLIDADO!$F440)/COUNTIFS('OEN DET'!$J:$J,"&lt;&gt;",'OEN DET'!$A:$A,CONSOLIDADO!$F440),0)</f>
        <v>0</v>
      </c>
      <c r="BC440" s="48">
        <v>2</v>
      </c>
    </row>
    <row r="441" spans="1:55" x14ac:dyDescent="0.3">
      <c r="A441" s="11">
        <f>AVERAGEIFS('OEN DET'!B:B,'OEN DET'!A:A,CONSOLIDADO!F441)</f>
        <v>25</v>
      </c>
      <c r="B441" s="11">
        <f>AVERAGEIFS('OEN DET'!F:F,'OEN DET'!A:A,CONSOLIDADO!F441)</f>
        <v>7</v>
      </c>
      <c r="C441" s="43">
        <f t="shared" si="18"/>
        <v>1</v>
      </c>
      <c r="D441" s="43">
        <f t="shared" si="19"/>
        <v>0</v>
      </c>
      <c r="E441" s="2" t="s">
        <v>7708</v>
      </c>
      <c r="F441" s="2">
        <f t="shared" si="20"/>
        <v>440</v>
      </c>
      <c r="G441" s="11">
        <v>0</v>
      </c>
      <c r="H441" s="11">
        <v>0</v>
      </c>
      <c r="I441" s="11">
        <v>0</v>
      </c>
      <c r="J441" s="11">
        <v>0</v>
      </c>
      <c r="K441" s="11">
        <v>0</v>
      </c>
      <c r="L441" s="11">
        <v>0</v>
      </c>
      <c r="M441" s="11">
        <v>0</v>
      </c>
      <c r="N441" s="11">
        <v>0</v>
      </c>
      <c r="O441" s="11">
        <v>0</v>
      </c>
      <c r="P441" s="11">
        <v>0</v>
      </c>
      <c r="Q441" s="11">
        <v>0</v>
      </c>
      <c r="R441" s="11">
        <v>0</v>
      </c>
      <c r="S441" s="11">
        <v>0</v>
      </c>
      <c r="T441" s="11">
        <v>0</v>
      </c>
      <c r="U441" s="11">
        <v>0</v>
      </c>
      <c r="V441" s="11">
        <v>0</v>
      </c>
      <c r="W441" s="11">
        <v>0</v>
      </c>
      <c r="X441" s="11">
        <v>0</v>
      </c>
      <c r="Y441" s="11">
        <v>0</v>
      </c>
      <c r="Z441" s="11">
        <v>0</v>
      </c>
      <c r="AA441" s="11">
        <v>0</v>
      </c>
      <c r="AB441" s="11">
        <v>0</v>
      </c>
      <c r="AC441" s="11">
        <v>0</v>
      </c>
      <c r="AD441" s="11">
        <v>0</v>
      </c>
      <c r="AE441" s="11">
        <v>1</v>
      </c>
      <c r="AF441" s="11">
        <v>0</v>
      </c>
      <c r="AG441" s="11">
        <v>0</v>
      </c>
      <c r="AH441" s="11">
        <v>0</v>
      </c>
      <c r="AI441" s="11">
        <v>0</v>
      </c>
      <c r="AJ441" s="11">
        <v>0</v>
      </c>
      <c r="AK441" s="11">
        <v>0</v>
      </c>
      <c r="AL441" s="11">
        <v>0</v>
      </c>
      <c r="AM441" s="11">
        <v>1</v>
      </c>
      <c r="AN441" s="11">
        <v>0</v>
      </c>
      <c r="AO441" s="11">
        <v>0</v>
      </c>
      <c r="AP441" s="11">
        <v>0</v>
      </c>
      <c r="AQ441" s="11">
        <v>0</v>
      </c>
      <c r="AR441" s="11">
        <v>0</v>
      </c>
      <c r="AS441" s="11">
        <v>0</v>
      </c>
      <c r="AT441" s="11">
        <v>0</v>
      </c>
      <c r="AU441" s="22">
        <f>+IFERROR(COUNTIFS('OEN DET'!$H:$H,1,'OEN DET'!$A:$A,CONSOLIDADO!$F441)/COUNTIFS('OEN DET'!$H:$H,"&lt;&gt;",'OEN DET'!$A:$A,CONSOLIDADO!$F441),0)</f>
        <v>0</v>
      </c>
      <c r="AV441" s="22">
        <f>+IFERROR(COUNTIFS('OEN DET'!$H:$H,2,'OEN DET'!$A:$A,CONSOLIDADO!$F441)/COUNTIFS('OEN DET'!$H:$H,"&lt;&gt;",'OEN DET'!$A:$A,CONSOLIDADO!$F441),0)</f>
        <v>1</v>
      </c>
      <c r="AW441" s="22">
        <f>+IFERROR(COUNTIFS('OEN DET'!$H:$H,3,'OEN DET'!$A:$A,CONSOLIDADO!$F441)/COUNTIFS('OEN DET'!$H:$H,"&lt;&gt;",'OEN DET'!$A:$A,CONSOLIDADO!$F441),0)</f>
        <v>0</v>
      </c>
      <c r="AX441" s="22">
        <f>+IFERROR(COUNTIFS('OEN DET'!$J:$J,1,'OEN DET'!$A:$A,CONSOLIDADO!$F441)/COUNTIFS('OEN DET'!$J:$J,"&lt;&gt;",'OEN DET'!$A:$A,CONSOLIDADO!$F441),0)</f>
        <v>0</v>
      </c>
      <c r="AY441" s="22">
        <f>+IFERROR(COUNTIFS('OEN DET'!$J:$J,2,'OEN DET'!$A:$A,CONSOLIDADO!$F441)/COUNTIFS('OEN DET'!$J:$J,"&lt;&gt;",'OEN DET'!$A:$A,CONSOLIDADO!$F441),0)</f>
        <v>0</v>
      </c>
      <c r="AZ441" s="22">
        <f>+IFERROR(COUNTIFS('OEN DET'!$J:$J,3,'OEN DET'!$A:$A,CONSOLIDADO!$F441)/COUNTIFS('OEN DET'!$J:$J,"&lt;&gt;",'OEN DET'!$A:$A,CONSOLIDADO!$F441),0)</f>
        <v>0</v>
      </c>
      <c r="BA441" s="22">
        <f>+IFERROR(COUNTIFS('OEN DET'!$J:$J,4,'OEN DET'!$A:$A,CONSOLIDADO!$F441)/COUNTIFS('OEN DET'!$J:$J,"&lt;&gt;",'OEN DET'!$A:$A,CONSOLIDADO!$F441),0)</f>
        <v>0</v>
      </c>
      <c r="BB441" s="22">
        <f>+IFERROR(COUNTIFS('OEN DET'!$J:$J,5,'OEN DET'!$A:$A,CONSOLIDADO!$F441)/COUNTIFS('OEN DET'!$J:$J,"&lt;&gt;",'OEN DET'!$A:$A,CONSOLIDADO!$F441),0)</f>
        <v>0</v>
      </c>
      <c r="BC441" s="48">
        <v>3</v>
      </c>
    </row>
    <row r="442" spans="1:55" x14ac:dyDescent="0.3">
      <c r="A442" s="11">
        <f>AVERAGEIFS('OEN DET'!B:B,'OEN DET'!A:A,CONSOLIDADO!F442)</f>
        <v>25</v>
      </c>
      <c r="B442" s="11">
        <f>AVERAGEIFS('OEN DET'!F:F,'OEN DET'!A:A,CONSOLIDADO!F442)</f>
        <v>2</v>
      </c>
      <c r="C442" s="43">
        <f t="shared" si="18"/>
        <v>0</v>
      </c>
      <c r="D442" s="43">
        <f t="shared" si="19"/>
        <v>1</v>
      </c>
      <c r="E442" s="2" t="s">
        <v>7708</v>
      </c>
      <c r="F442" s="2">
        <f t="shared" si="20"/>
        <v>441</v>
      </c>
      <c r="G442" s="11">
        <v>0</v>
      </c>
      <c r="H442" s="11">
        <v>0</v>
      </c>
      <c r="I442" s="11">
        <v>0</v>
      </c>
      <c r="J442" s="11">
        <v>0</v>
      </c>
      <c r="K442" s="11">
        <v>0</v>
      </c>
      <c r="L442" s="11">
        <v>0</v>
      </c>
      <c r="M442" s="11">
        <v>0</v>
      </c>
      <c r="N442" s="11">
        <v>0</v>
      </c>
      <c r="O442" s="11">
        <v>0</v>
      </c>
      <c r="P442" s="11">
        <v>0</v>
      </c>
      <c r="Q442" s="11">
        <v>0</v>
      </c>
      <c r="R442" s="11">
        <v>0</v>
      </c>
      <c r="S442" s="11">
        <v>0</v>
      </c>
      <c r="T442" s="11">
        <v>0</v>
      </c>
      <c r="U442" s="11">
        <v>0</v>
      </c>
      <c r="V442" s="11">
        <v>0</v>
      </c>
      <c r="W442" s="11">
        <v>0</v>
      </c>
      <c r="X442" s="11">
        <v>0</v>
      </c>
      <c r="Y442" s="11">
        <v>0</v>
      </c>
      <c r="Z442" s="11">
        <v>0</v>
      </c>
      <c r="AA442" s="11">
        <v>0</v>
      </c>
      <c r="AB442" s="11">
        <v>0</v>
      </c>
      <c r="AC442" s="11">
        <v>0</v>
      </c>
      <c r="AD442" s="11">
        <v>0</v>
      </c>
      <c r="AE442" s="11">
        <v>1</v>
      </c>
      <c r="AF442" s="11">
        <v>0</v>
      </c>
      <c r="AG442" s="11">
        <v>0</v>
      </c>
      <c r="AH442" s="11">
        <v>1</v>
      </c>
      <c r="AI442" s="11">
        <v>0</v>
      </c>
      <c r="AJ442" s="11">
        <v>0</v>
      </c>
      <c r="AK442" s="11">
        <v>0</v>
      </c>
      <c r="AL442" s="11">
        <v>0</v>
      </c>
      <c r="AM442" s="11">
        <v>0</v>
      </c>
      <c r="AN442" s="11">
        <v>0</v>
      </c>
      <c r="AO442" s="11">
        <v>0</v>
      </c>
      <c r="AP442" s="11">
        <v>0</v>
      </c>
      <c r="AQ442" s="11">
        <v>0</v>
      </c>
      <c r="AR442" s="11">
        <v>0</v>
      </c>
      <c r="AS442" s="11">
        <v>0</v>
      </c>
      <c r="AT442" s="11">
        <v>0</v>
      </c>
      <c r="AU442" s="22">
        <f>+IFERROR(COUNTIFS('OEN DET'!$H:$H,1,'OEN DET'!$A:$A,CONSOLIDADO!$F442)/COUNTIFS('OEN DET'!$H:$H,"&lt;&gt;",'OEN DET'!$A:$A,CONSOLIDADO!$F442),0)</f>
        <v>0</v>
      </c>
      <c r="AV442" s="22">
        <f>+IFERROR(COUNTIFS('OEN DET'!$H:$H,2,'OEN DET'!$A:$A,CONSOLIDADO!$F442)/COUNTIFS('OEN DET'!$H:$H,"&lt;&gt;",'OEN DET'!$A:$A,CONSOLIDADO!$F442),0)</f>
        <v>0</v>
      </c>
      <c r="AW442" s="22">
        <f>+IFERROR(COUNTIFS('OEN DET'!$H:$H,3,'OEN DET'!$A:$A,CONSOLIDADO!$F442)/COUNTIFS('OEN DET'!$H:$H,"&lt;&gt;",'OEN DET'!$A:$A,CONSOLIDADO!$F442),0)</f>
        <v>0</v>
      </c>
      <c r="AX442" s="22">
        <f>+IFERROR(COUNTIFS('OEN DET'!$J:$J,1,'OEN DET'!$A:$A,CONSOLIDADO!$F442)/COUNTIFS('OEN DET'!$J:$J,"&lt;&gt;",'OEN DET'!$A:$A,CONSOLIDADO!$F442),0)</f>
        <v>0.25</v>
      </c>
      <c r="AY442" s="22">
        <f>+IFERROR(COUNTIFS('OEN DET'!$J:$J,2,'OEN DET'!$A:$A,CONSOLIDADO!$F442)/COUNTIFS('OEN DET'!$J:$J,"&lt;&gt;",'OEN DET'!$A:$A,CONSOLIDADO!$F442),0)</f>
        <v>0.25</v>
      </c>
      <c r="AZ442" s="22">
        <f>+IFERROR(COUNTIFS('OEN DET'!$J:$J,3,'OEN DET'!$A:$A,CONSOLIDADO!$F442)/COUNTIFS('OEN DET'!$J:$J,"&lt;&gt;",'OEN DET'!$A:$A,CONSOLIDADO!$F442),0)</f>
        <v>0</v>
      </c>
      <c r="BA442" s="22">
        <f>+IFERROR(COUNTIFS('OEN DET'!$J:$J,4,'OEN DET'!$A:$A,CONSOLIDADO!$F442)/COUNTIFS('OEN DET'!$J:$J,"&lt;&gt;",'OEN DET'!$A:$A,CONSOLIDADO!$F442),0)</f>
        <v>0.25</v>
      </c>
      <c r="BB442" s="22">
        <f>+IFERROR(COUNTIFS('OEN DET'!$J:$J,5,'OEN DET'!$A:$A,CONSOLIDADO!$F442)/COUNTIFS('OEN DET'!$J:$J,"&lt;&gt;",'OEN DET'!$A:$A,CONSOLIDADO!$F442),0)</f>
        <v>0.25</v>
      </c>
      <c r="BC442" s="48">
        <v>5</v>
      </c>
    </row>
    <row r="443" spans="1:55" x14ac:dyDescent="0.3">
      <c r="A443" s="11">
        <f>AVERAGEIFS('OEN DET'!B:B,'OEN DET'!A:A,CONSOLIDADO!F443)</f>
        <v>25</v>
      </c>
      <c r="B443" s="11">
        <f>AVERAGEIFS('OEN DET'!F:F,'OEN DET'!A:A,CONSOLIDADO!F443)</f>
        <v>2</v>
      </c>
      <c r="C443" s="43">
        <f t="shared" si="18"/>
        <v>1</v>
      </c>
      <c r="D443" s="43">
        <f t="shared" si="19"/>
        <v>0</v>
      </c>
      <c r="E443" s="2" t="s">
        <v>7708</v>
      </c>
      <c r="F443" s="2">
        <f t="shared" si="20"/>
        <v>442</v>
      </c>
      <c r="G443" s="11">
        <v>0</v>
      </c>
      <c r="H443" s="11">
        <v>0</v>
      </c>
      <c r="I443" s="11">
        <v>0</v>
      </c>
      <c r="J443" s="11">
        <v>0</v>
      </c>
      <c r="K443" s="11">
        <v>0</v>
      </c>
      <c r="L443" s="11">
        <v>0</v>
      </c>
      <c r="M443" s="11">
        <v>0</v>
      </c>
      <c r="N443" s="11">
        <v>0</v>
      </c>
      <c r="O443" s="11">
        <v>0</v>
      </c>
      <c r="P443" s="11">
        <v>0</v>
      </c>
      <c r="Q443" s="11">
        <v>0</v>
      </c>
      <c r="R443" s="11">
        <v>0</v>
      </c>
      <c r="S443" s="11">
        <v>0</v>
      </c>
      <c r="T443" s="11">
        <v>0</v>
      </c>
      <c r="U443" s="11">
        <v>0</v>
      </c>
      <c r="V443" s="11">
        <v>0</v>
      </c>
      <c r="W443" s="11">
        <v>0</v>
      </c>
      <c r="X443" s="11">
        <v>0</v>
      </c>
      <c r="Y443" s="11">
        <v>0</v>
      </c>
      <c r="Z443" s="11">
        <v>0</v>
      </c>
      <c r="AA443" s="11">
        <v>0</v>
      </c>
      <c r="AB443" s="11">
        <v>0</v>
      </c>
      <c r="AC443" s="11">
        <v>0</v>
      </c>
      <c r="AD443" s="11">
        <v>0</v>
      </c>
      <c r="AE443" s="11">
        <v>1</v>
      </c>
      <c r="AF443" s="11">
        <v>0</v>
      </c>
      <c r="AG443" s="11">
        <v>0</v>
      </c>
      <c r="AH443" s="11">
        <v>1</v>
      </c>
      <c r="AI443" s="11">
        <v>0</v>
      </c>
      <c r="AJ443" s="11">
        <v>0</v>
      </c>
      <c r="AK443" s="11">
        <v>0</v>
      </c>
      <c r="AL443" s="11">
        <v>0</v>
      </c>
      <c r="AM443" s="11">
        <v>0</v>
      </c>
      <c r="AN443" s="11">
        <v>0</v>
      </c>
      <c r="AO443" s="11">
        <v>0</v>
      </c>
      <c r="AP443" s="11">
        <v>0</v>
      </c>
      <c r="AQ443" s="11">
        <v>0</v>
      </c>
      <c r="AR443" s="11">
        <v>0</v>
      </c>
      <c r="AS443" s="11">
        <v>0</v>
      </c>
      <c r="AT443" s="11">
        <v>0</v>
      </c>
      <c r="AU443" s="22">
        <f>+IFERROR(COUNTIFS('OEN DET'!$H:$H,1,'OEN DET'!$A:$A,CONSOLIDADO!$F443)/COUNTIFS('OEN DET'!$H:$H,"&lt;&gt;",'OEN DET'!$A:$A,CONSOLIDADO!$F443),0)</f>
        <v>0.18181818181818182</v>
      </c>
      <c r="AV443" s="22">
        <f>+IFERROR(COUNTIFS('OEN DET'!$H:$H,2,'OEN DET'!$A:$A,CONSOLIDADO!$F443)/COUNTIFS('OEN DET'!$H:$H,"&lt;&gt;",'OEN DET'!$A:$A,CONSOLIDADO!$F443),0)</f>
        <v>0.63636363636363635</v>
      </c>
      <c r="AW443" s="22">
        <f>+IFERROR(COUNTIFS('OEN DET'!$H:$H,3,'OEN DET'!$A:$A,CONSOLIDADO!$F443)/COUNTIFS('OEN DET'!$H:$H,"&lt;&gt;",'OEN DET'!$A:$A,CONSOLIDADO!$F443),0)</f>
        <v>0.18181818181818182</v>
      </c>
      <c r="AX443" s="22">
        <f>+IFERROR(COUNTIFS('OEN DET'!$J:$J,1,'OEN DET'!$A:$A,CONSOLIDADO!$F443)/COUNTIFS('OEN DET'!$J:$J,"&lt;&gt;",'OEN DET'!$A:$A,CONSOLIDADO!$F443),0)</f>
        <v>0</v>
      </c>
      <c r="AY443" s="22">
        <f>+IFERROR(COUNTIFS('OEN DET'!$J:$J,2,'OEN DET'!$A:$A,CONSOLIDADO!$F443)/COUNTIFS('OEN DET'!$J:$J,"&lt;&gt;",'OEN DET'!$A:$A,CONSOLIDADO!$F443),0)</f>
        <v>0</v>
      </c>
      <c r="AZ443" s="22">
        <f>+IFERROR(COUNTIFS('OEN DET'!$J:$J,3,'OEN DET'!$A:$A,CONSOLIDADO!$F443)/COUNTIFS('OEN DET'!$J:$J,"&lt;&gt;",'OEN DET'!$A:$A,CONSOLIDADO!$F443),0)</f>
        <v>0</v>
      </c>
      <c r="BA443" s="22">
        <f>+IFERROR(COUNTIFS('OEN DET'!$J:$J,4,'OEN DET'!$A:$A,CONSOLIDADO!$F443)/COUNTIFS('OEN DET'!$J:$J,"&lt;&gt;",'OEN DET'!$A:$A,CONSOLIDADO!$F443),0)</f>
        <v>0</v>
      </c>
      <c r="BB443" s="22">
        <f>+IFERROR(COUNTIFS('OEN DET'!$J:$J,5,'OEN DET'!$A:$A,CONSOLIDADO!$F443)/COUNTIFS('OEN DET'!$J:$J,"&lt;&gt;",'OEN DET'!$A:$A,CONSOLIDADO!$F443),0)</f>
        <v>0</v>
      </c>
      <c r="BC443" s="48">
        <v>3</v>
      </c>
    </row>
    <row r="444" spans="1:55" x14ac:dyDescent="0.3">
      <c r="A444" s="11">
        <f>AVERAGEIFS('OEN DET'!B:B,'OEN DET'!A:A,CONSOLIDADO!F444)</f>
        <v>25</v>
      </c>
      <c r="B444" s="11">
        <f>AVERAGEIFS('OEN DET'!F:F,'OEN DET'!A:A,CONSOLIDADO!F444)</f>
        <v>2</v>
      </c>
      <c r="C444" s="43">
        <f t="shared" si="18"/>
        <v>0.99999999999999989</v>
      </c>
      <c r="D444" s="43">
        <f t="shared" si="19"/>
        <v>0</v>
      </c>
      <c r="E444" s="2" t="s">
        <v>7708</v>
      </c>
      <c r="F444" s="2">
        <f t="shared" si="20"/>
        <v>443</v>
      </c>
      <c r="G444" s="11">
        <v>0</v>
      </c>
      <c r="H444" s="11">
        <v>0</v>
      </c>
      <c r="I444" s="11">
        <v>0</v>
      </c>
      <c r="J444" s="11">
        <v>0</v>
      </c>
      <c r="K444" s="11">
        <v>0</v>
      </c>
      <c r="L444" s="11">
        <v>0</v>
      </c>
      <c r="M444" s="11">
        <v>0</v>
      </c>
      <c r="N444" s="11">
        <v>0</v>
      </c>
      <c r="O444" s="11">
        <v>0</v>
      </c>
      <c r="P444" s="11">
        <v>0</v>
      </c>
      <c r="Q444" s="11">
        <v>0</v>
      </c>
      <c r="R444" s="11">
        <v>0</v>
      </c>
      <c r="S444" s="11">
        <v>0</v>
      </c>
      <c r="T444" s="11">
        <v>0</v>
      </c>
      <c r="U444" s="11">
        <v>0</v>
      </c>
      <c r="V444" s="11">
        <v>0</v>
      </c>
      <c r="W444" s="11">
        <v>0</v>
      </c>
      <c r="X444" s="11">
        <v>0</v>
      </c>
      <c r="Y444" s="11">
        <v>0</v>
      </c>
      <c r="Z444" s="11">
        <v>0</v>
      </c>
      <c r="AA444" s="11">
        <v>0</v>
      </c>
      <c r="AB444" s="11">
        <v>0</v>
      </c>
      <c r="AC444" s="11">
        <v>0</v>
      </c>
      <c r="AD444" s="11">
        <v>0</v>
      </c>
      <c r="AE444" s="11">
        <v>1</v>
      </c>
      <c r="AF444" s="11">
        <v>0</v>
      </c>
      <c r="AG444" s="11">
        <v>0</v>
      </c>
      <c r="AH444" s="11">
        <v>1</v>
      </c>
      <c r="AI444" s="11">
        <v>0</v>
      </c>
      <c r="AJ444" s="11">
        <v>0</v>
      </c>
      <c r="AK444" s="11">
        <v>0</v>
      </c>
      <c r="AL444" s="11">
        <v>0</v>
      </c>
      <c r="AM444" s="11">
        <v>0</v>
      </c>
      <c r="AN444" s="11">
        <v>0</v>
      </c>
      <c r="AO444" s="11">
        <v>0</v>
      </c>
      <c r="AP444" s="11">
        <v>0</v>
      </c>
      <c r="AQ444" s="11">
        <v>0</v>
      </c>
      <c r="AR444" s="11">
        <v>0</v>
      </c>
      <c r="AS444" s="11">
        <v>0</v>
      </c>
      <c r="AT444" s="11">
        <v>0</v>
      </c>
      <c r="AU444" s="22">
        <f>+IFERROR(COUNTIFS('OEN DET'!$H:$H,1,'OEN DET'!$A:$A,CONSOLIDADO!$F444)/COUNTIFS('OEN DET'!$H:$H,"&lt;&gt;",'OEN DET'!$A:$A,CONSOLIDADO!$F444),0)</f>
        <v>0.6</v>
      </c>
      <c r="AV444" s="22">
        <f>+IFERROR(COUNTIFS('OEN DET'!$H:$H,2,'OEN DET'!$A:$A,CONSOLIDADO!$F444)/COUNTIFS('OEN DET'!$H:$H,"&lt;&gt;",'OEN DET'!$A:$A,CONSOLIDADO!$F444),0)</f>
        <v>0.3</v>
      </c>
      <c r="AW444" s="22">
        <f>+IFERROR(COUNTIFS('OEN DET'!$H:$H,3,'OEN DET'!$A:$A,CONSOLIDADO!$F444)/COUNTIFS('OEN DET'!$H:$H,"&lt;&gt;",'OEN DET'!$A:$A,CONSOLIDADO!$F444),0)</f>
        <v>0.1</v>
      </c>
      <c r="AX444" s="22">
        <f>+IFERROR(COUNTIFS('OEN DET'!$J:$J,1,'OEN DET'!$A:$A,CONSOLIDADO!$F444)/COUNTIFS('OEN DET'!$J:$J,"&lt;&gt;",'OEN DET'!$A:$A,CONSOLIDADO!$F444),0)</f>
        <v>0</v>
      </c>
      <c r="AY444" s="22">
        <f>+IFERROR(COUNTIFS('OEN DET'!$J:$J,2,'OEN DET'!$A:$A,CONSOLIDADO!$F444)/COUNTIFS('OEN DET'!$J:$J,"&lt;&gt;",'OEN DET'!$A:$A,CONSOLIDADO!$F444),0)</f>
        <v>0</v>
      </c>
      <c r="AZ444" s="22">
        <f>+IFERROR(COUNTIFS('OEN DET'!$J:$J,3,'OEN DET'!$A:$A,CONSOLIDADO!$F444)/COUNTIFS('OEN DET'!$J:$J,"&lt;&gt;",'OEN DET'!$A:$A,CONSOLIDADO!$F444),0)</f>
        <v>0</v>
      </c>
      <c r="BA444" s="22">
        <f>+IFERROR(COUNTIFS('OEN DET'!$J:$J,4,'OEN DET'!$A:$A,CONSOLIDADO!$F444)/COUNTIFS('OEN DET'!$J:$J,"&lt;&gt;",'OEN DET'!$A:$A,CONSOLIDADO!$F444),0)</f>
        <v>0</v>
      </c>
      <c r="BB444" s="22">
        <f>+IFERROR(COUNTIFS('OEN DET'!$J:$J,5,'OEN DET'!$A:$A,CONSOLIDADO!$F444)/COUNTIFS('OEN DET'!$J:$J,"&lt;&gt;",'OEN DET'!$A:$A,CONSOLIDADO!$F444),0)</f>
        <v>0</v>
      </c>
      <c r="BC444" s="48">
        <v>2</v>
      </c>
    </row>
    <row r="445" spans="1:55" x14ac:dyDescent="0.3">
      <c r="A445" s="11">
        <f>AVERAGEIFS('OEN DET'!B:B,'OEN DET'!A:A,CONSOLIDADO!F445)</f>
        <v>25</v>
      </c>
      <c r="B445" s="11">
        <f>AVERAGEIFS('OEN DET'!F:F,'OEN DET'!A:A,CONSOLIDADO!F445)</f>
        <v>1</v>
      </c>
      <c r="C445" s="43">
        <f t="shared" si="18"/>
        <v>0</v>
      </c>
      <c r="D445" s="43">
        <f t="shared" si="19"/>
        <v>1</v>
      </c>
      <c r="E445" s="2" t="s">
        <v>7708</v>
      </c>
      <c r="F445" s="2">
        <f t="shared" si="20"/>
        <v>444</v>
      </c>
      <c r="G445" s="11">
        <v>0</v>
      </c>
      <c r="H445" s="11">
        <v>0</v>
      </c>
      <c r="I445" s="11">
        <v>0</v>
      </c>
      <c r="J445" s="11">
        <v>0</v>
      </c>
      <c r="K445" s="11">
        <v>0</v>
      </c>
      <c r="L445" s="11">
        <v>0</v>
      </c>
      <c r="M445" s="11">
        <v>0</v>
      </c>
      <c r="N445" s="11">
        <v>0</v>
      </c>
      <c r="O445" s="11">
        <v>0</v>
      </c>
      <c r="P445" s="11">
        <v>0</v>
      </c>
      <c r="Q445" s="11">
        <v>0</v>
      </c>
      <c r="R445" s="11">
        <v>0</v>
      </c>
      <c r="S445" s="11">
        <v>0</v>
      </c>
      <c r="T445" s="11">
        <v>0</v>
      </c>
      <c r="U445" s="11">
        <v>0</v>
      </c>
      <c r="V445" s="11">
        <v>0</v>
      </c>
      <c r="W445" s="11">
        <v>0</v>
      </c>
      <c r="X445" s="11">
        <v>0</v>
      </c>
      <c r="Y445" s="11">
        <v>0</v>
      </c>
      <c r="Z445" s="11">
        <v>0</v>
      </c>
      <c r="AA445" s="11">
        <v>0</v>
      </c>
      <c r="AB445" s="11">
        <v>0</v>
      </c>
      <c r="AC445" s="11">
        <v>0</v>
      </c>
      <c r="AD445" s="11">
        <v>0</v>
      </c>
      <c r="AE445" s="11">
        <v>1</v>
      </c>
      <c r="AF445" s="11">
        <v>0</v>
      </c>
      <c r="AG445" s="11">
        <v>1</v>
      </c>
      <c r="AH445" s="11">
        <v>0</v>
      </c>
      <c r="AI445" s="11">
        <v>0</v>
      </c>
      <c r="AJ445" s="11">
        <v>0</v>
      </c>
      <c r="AK445" s="11">
        <v>0</v>
      </c>
      <c r="AL445" s="11">
        <v>0</v>
      </c>
      <c r="AM445" s="11">
        <v>0</v>
      </c>
      <c r="AN445" s="11">
        <v>0</v>
      </c>
      <c r="AO445" s="11">
        <v>0</v>
      </c>
      <c r="AP445" s="11">
        <v>0</v>
      </c>
      <c r="AQ445" s="11">
        <v>0</v>
      </c>
      <c r="AR445" s="11">
        <v>0</v>
      </c>
      <c r="AS445" s="11">
        <v>0</v>
      </c>
      <c r="AT445" s="11">
        <v>0</v>
      </c>
      <c r="AU445" s="22">
        <f>+IFERROR(COUNTIFS('OEN DET'!$H:$H,1,'OEN DET'!$A:$A,CONSOLIDADO!$F445)/COUNTIFS('OEN DET'!$H:$H,"&lt;&gt;",'OEN DET'!$A:$A,CONSOLIDADO!$F445),0)</f>
        <v>0</v>
      </c>
      <c r="AV445" s="22">
        <f>+IFERROR(COUNTIFS('OEN DET'!$H:$H,2,'OEN DET'!$A:$A,CONSOLIDADO!$F445)/COUNTIFS('OEN DET'!$H:$H,"&lt;&gt;",'OEN DET'!$A:$A,CONSOLIDADO!$F445),0)</f>
        <v>0</v>
      </c>
      <c r="AW445" s="22">
        <f>+IFERROR(COUNTIFS('OEN DET'!$H:$H,3,'OEN DET'!$A:$A,CONSOLIDADO!$F445)/COUNTIFS('OEN DET'!$H:$H,"&lt;&gt;",'OEN DET'!$A:$A,CONSOLIDADO!$F445),0)</f>
        <v>0</v>
      </c>
      <c r="AX445" s="22">
        <f>+IFERROR(COUNTIFS('OEN DET'!$J:$J,1,'OEN DET'!$A:$A,CONSOLIDADO!$F445)/COUNTIFS('OEN DET'!$J:$J,"&lt;&gt;",'OEN DET'!$A:$A,CONSOLIDADO!$F445),0)</f>
        <v>0.5</v>
      </c>
      <c r="AY445" s="22">
        <f>+IFERROR(COUNTIFS('OEN DET'!$J:$J,2,'OEN DET'!$A:$A,CONSOLIDADO!$F445)/COUNTIFS('OEN DET'!$J:$J,"&lt;&gt;",'OEN DET'!$A:$A,CONSOLIDADO!$F445),0)</f>
        <v>0</v>
      </c>
      <c r="AZ445" s="22">
        <f>+IFERROR(COUNTIFS('OEN DET'!$J:$J,3,'OEN DET'!$A:$A,CONSOLIDADO!$F445)/COUNTIFS('OEN DET'!$J:$J,"&lt;&gt;",'OEN DET'!$A:$A,CONSOLIDADO!$F445),0)</f>
        <v>0</v>
      </c>
      <c r="BA445" s="22">
        <f>+IFERROR(COUNTIFS('OEN DET'!$J:$J,4,'OEN DET'!$A:$A,CONSOLIDADO!$F445)/COUNTIFS('OEN DET'!$J:$J,"&lt;&gt;",'OEN DET'!$A:$A,CONSOLIDADO!$F445),0)</f>
        <v>0</v>
      </c>
      <c r="BB445" s="22">
        <f>+IFERROR(COUNTIFS('OEN DET'!$J:$J,5,'OEN DET'!$A:$A,CONSOLIDADO!$F445)/COUNTIFS('OEN DET'!$J:$J,"&lt;&gt;",'OEN DET'!$A:$A,CONSOLIDADO!$F445),0)</f>
        <v>0.5</v>
      </c>
      <c r="BC445" s="48">
        <v>5</v>
      </c>
    </row>
    <row r="446" spans="1:55" x14ac:dyDescent="0.3">
      <c r="A446" s="11">
        <f>AVERAGEIFS('OEN DET'!B:B,'OEN DET'!A:A,CONSOLIDADO!F446)</f>
        <v>25</v>
      </c>
      <c r="B446" s="11">
        <f>AVERAGEIFS('OEN DET'!F:F,'OEN DET'!A:A,CONSOLIDADO!F446)</f>
        <v>10</v>
      </c>
      <c r="C446" s="43">
        <f t="shared" si="18"/>
        <v>1</v>
      </c>
      <c r="D446" s="43">
        <f t="shared" si="19"/>
        <v>0</v>
      </c>
      <c r="E446" s="2" t="s">
        <v>7708</v>
      </c>
      <c r="F446" s="2">
        <f t="shared" si="20"/>
        <v>445</v>
      </c>
      <c r="G446" s="11">
        <v>0</v>
      </c>
      <c r="H446" s="11">
        <v>0</v>
      </c>
      <c r="I446" s="11">
        <v>0</v>
      </c>
      <c r="J446" s="11">
        <v>0</v>
      </c>
      <c r="K446" s="11">
        <v>0</v>
      </c>
      <c r="L446" s="11">
        <v>0</v>
      </c>
      <c r="M446" s="11">
        <v>0</v>
      </c>
      <c r="N446" s="11">
        <v>0</v>
      </c>
      <c r="O446" s="11">
        <v>0</v>
      </c>
      <c r="P446" s="11">
        <v>0</v>
      </c>
      <c r="Q446" s="11">
        <v>0</v>
      </c>
      <c r="R446" s="11">
        <v>0</v>
      </c>
      <c r="S446" s="11">
        <v>0</v>
      </c>
      <c r="T446" s="11">
        <v>0</v>
      </c>
      <c r="U446" s="11">
        <v>0</v>
      </c>
      <c r="V446" s="11">
        <v>0</v>
      </c>
      <c r="W446" s="11">
        <v>0</v>
      </c>
      <c r="X446" s="11">
        <v>0</v>
      </c>
      <c r="Y446" s="11">
        <v>0</v>
      </c>
      <c r="Z446" s="11">
        <v>0</v>
      </c>
      <c r="AA446" s="11">
        <v>0</v>
      </c>
      <c r="AB446" s="11">
        <v>0</v>
      </c>
      <c r="AC446" s="11">
        <v>0</v>
      </c>
      <c r="AD446" s="11">
        <v>0</v>
      </c>
      <c r="AE446" s="11">
        <v>1</v>
      </c>
      <c r="AF446" s="11">
        <v>0</v>
      </c>
      <c r="AG446" s="11">
        <v>0</v>
      </c>
      <c r="AH446" s="11">
        <v>0</v>
      </c>
      <c r="AI446" s="11">
        <v>0</v>
      </c>
      <c r="AJ446" s="11">
        <v>0</v>
      </c>
      <c r="AK446" s="11">
        <v>0</v>
      </c>
      <c r="AL446" s="11">
        <v>0</v>
      </c>
      <c r="AM446" s="11">
        <v>0</v>
      </c>
      <c r="AN446" s="11">
        <v>0</v>
      </c>
      <c r="AO446" s="11">
        <v>0</v>
      </c>
      <c r="AP446" s="11">
        <v>1</v>
      </c>
      <c r="AQ446" s="11">
        <v>0</v>
      </c>
      <c r="AR446" s="11">
        <v>0</v>
      </c>
      <c r="AS446" s="11">
        <v>0</v>
      </c>
      <c r="AT446" s="11">
        <v>0</v>
      </c>
      <c r="AU446" s="22">
        <f>+IFERROR(COUNTIFS('OEN DET'!$H:$H,1,'OEN DET'!$A:$A,CONSOLIDADO!$F446)/COUNTIFS('OEN DET'!$H:$H,"&lt;&gt;",'OEN DET'!$A:$A,CONSOLIDADO!$F446),0)</f>
        <v>0.25</v>
      </c>
      <c r="AV446" s="22">
        <f>+IFERROR(COUNTIFS('OEN DET'!$H:$H,2,'OEN DET'!$A:$A,CONSOLIDADO!$F446)/COUNTIFS('OEN DET'!$H:$H,"&lt;&gt;",'OEN DET'!$A:$A,CONSOLIDADO!$F446),0)</f>
        <v>0.75</v>
      </c>
      <c r="AW446" s="22">
        <f>+IFERROR(COUNTIFS('OEN DET'!$H:$H,3,'OEN DET'!$A:$A,CONSOLIDADO!$F446)/COUNTIFS('OEN DET'!$H:$H,"&lt;&gt;",'OEN DET'!$A:$A,CONSOLIDADO!$F446),0)</f>
        <v>0</v>
      </c>
      <c r="AX446" s="22">
        <f>+IFERROR(COUNTIFS('OEN DET'!$J:$J,1,'OEN DET'!$A:$A,CONSOLIDADO!$F446)/COUNTIFS('OEN DET'!$J:$J,"&lt;&gt;",'OEN DET'!$A:$A,CONSOLIDADO!$F446),0)</f>
        <v>0</v>
      </c>
      <c r="AY446" s="22">
        <f>+IFERROR(COUNTIFS('OEN DET'!$J:$J,2,'OEN DET'!$A:$A,CONSOLIDADO!$F446)/COUNTIFS('OEN DET'!$J:$J,"&lt;&gt;",'OEN DET'!$A:$A,CONSOLIDADO!$F446),0)</f>
        <v>0</v>
      </c>
      <c r="AZ446" s="22">
        <f>+IFERROR(COUNTIFS('OEN DET'!$J:$J,3,'OEN DET'!$A:$A,CONSOLIDADO!$F446)/COUNTIFS('OEN DET'!$J:$J,"&lt;&gt;",'OEN DET'!$A:$A,CONSOLIDADO!$F446),0)</f>
        <v>0</v>
      </c>
      <c r="BA446" s="22">
        <f>+IFERROR(COUNTIFS('OEN DET'!$J:$J,4,'OEN DET'!$A:$A,CONSOLIDADO!$F446)/COUNTIFS('OEN DET'!$J:$J,"&lt;&gt;",'OEN DET'!$A:$A,CONSOLIDADO!$F446),0)</f>
        <v>0</v>
      </c>
      <c r="BB446" s="22">
        <f>+IFERROR(COUNTIFS('OEN DET'!$J:$J,5,'OEN DET'!$A:$A,CONSOLIDADO!$F446)/COUNTIFS('OEN DET'!$J:$J,"&lt;&gt;",'OEN DET'!$A:$A,CONSOLIDADO!$F446),0)</f>
        <v>0</v>
      </c>
      <c r="BC446" s="48">
        <v>3</v>
      </c>
    </row>
    <row r="447" spans="1:55" x14ac:dyDescent="0.3">
      <c r="A447" s="11">
        <f>AVERAGEIFS('OEN DET'!B:B,'OEN DET'!A:A,CONSOLIDADO!F447)</f>
        <v>25</v>
      </c>
      <c r="B447" s="11">
        <f>AVERAGEIFS('OEN DET'!F:F,'OEN DET'!A:A,CONSOLIDADO!F447)</f>
        <v>2</v>
      </c>
      <c r="C447" s="43">
        <f t="shared" si="18"/>
        <v>1</v>
      </c>
      <c r="D447" s="43">
        <f t="shared" si="19"/>
        <v>1</v>
      </c>
      <c r="E447" s="2" t="s">
        <v>7708</v>
      </c>
      <c r="F447" s="2">
        <f t="shared" si="20"/>
        <v>446</v>
      </c>
      <c r="G447" s="11">
        <v>0</v>
      </c>
      <c r="H447" s="11">
        <v>0</v>
      </c>
      <c r="I447" s="11">
        <v>0</v>
      </c>
      <c r="J447" s="11">
        <v>0</v>
      </c>
      <c r="K447" s="11">
        <v>0</v>
      </c>
      <c r="L447" s="11">
        <v>0</v>
      </c>
      <c r="M447" s="11">
        <v>0</v>
      </c>
      <c r="N447" s="11">
        <v>0</v>
      </c>
      <c r="O447" s="11">
        <v>0</v>
      </c>
      <c r="P447" s="11">
        <v>0</v>
      </c>
      <c r="Q447" s="11">
        <v>0</v>
      </c>
      <c r="R447" s="11">
        <v>0</v>
      </c>
      <c r="S447" s="11">
        <v>0</v>
      </c>
      <c r="T447" s="11">
        <v>0</v>
      </c>
      <c r="U447" s="11">
        <v>0</v>
      </c>
      <c r="V447" s="11">
        <v>0</v>
      </c>
      <c r="W447" s="11">
        <v>0</v>
      </c>
      <c r="X447" s="11">
        <v>0</v>
      </c>
      <c r="Y447" s="11">
        <v>0</v>
      </c>
      <c r="Z447" s="11">
        <v>0</v>
      </c>
      <c r="AA447" s="11">
        <v>0</v>
      </c>
      <c r="AB447" s="11">
        <v>0</v>
      </c>
      <c r="AC447" s="11">
        <v>0</v>
      </c>
      <c r="AD447" s="11">
        <v>0</v>
      </c>
      <c r="AE447" s="11">
        <v>1</v>
      </c>
      <c r="AF447" s="11">
        <v>0</v>
      </c>
      <c r="AG447" s="11">
        <v>0</v>
      </c>
      <c r="AH447" s="11">
        <v>1</v>
      </c>
      <c r="AI447" s="11">
        <v>0</v>
      </c>
      <c r="AJ447" s="11">
        <v>0</v>
      </c>
      <c r="AK447" s="11">
        <v>0</v>
      </c>
      <c r="AL447" s="11">
        <v>0</v>
      </c>
      <c r="AM447" s="11">
        <v>0</v>
      </c>
      <c r="AN447" s="11">
        <v>0</v>
      </c>
      <c r="AO447" s="11">
        <v>0</v>
      </c>
      <c r="AP447" s="11">
        <v>0</v>
      </c>
      <c r="AQ447" s="11">
        <v>0</v>
      </c>
      <c r="AR447" s="11">
        <v>0</v>
      </c>
      <c r="AS447" s="11">
        <v>0</v>
      </c>
      <c r="AT447" s="11">
        <v>0</v>
      </c>
      <c r="AU447" s="22">
        <f>+IFERROR(COUNTIFS('OEN DET'!$H:$H,1,'OEN DET'!$A:$A,CONSOLIDADO!$F447)/COUNTIFS('OEN DET'!$H:$H,"&lt;&gt;",'OEN DET'!$A:$A,CONSOLIDADO!$F447),0)</f>
        <v>0</v>
      </c>
      <c r="AV447" s="22">
        <f>+IFERROR(COUNTIFS('OEN DET'!$H:$H,2,'OEN DET'!$A:$A,CONSOLIDADO!$F447)/COUNTIFS('OEN DET'!$H:$H,"&lt;&gt;",'OEN DET'!$A:$A,CONSOLIDADO!$F447),0)</f>
        <v>0.5</v>
      </c>
      <c r="AW447" s="22">
        <f>+IFERROR(COUNTIFS('OEN DET'!$H:$H,3,'OEN DET'!$A:$A,CONSOLIDADO!$F447)/COUNTIFS('OEN DET'!$H:$H,"&lt;&gt;",'OEN DET'!$A:$A,CONSOLIDADO!$F447),0)</f>
        <v>0.5</v>
      </c>
      <c r="AX447" s="22">
        <f>+IFERROR(COUNTIFS('OEN DET'!$J:$J,1,'OEN DET'!$A:$A,CONSOLIDADO!$F447)/COUNTIFS('OEN DET'!$J:$J,"&lt;&gt;",'OEN DET'!$A:$A,CONSOLIDADO!$F447),0)</f>
        <v>0.125</v>
      </c>
      <c r="AY447" s="22">
        <f>+IFERROR(COUNTIFS('OEN DET'!$J:$J,2,'OEN DET'!$A:$A,CONSOLIDADO!$F447)/COUNTIFS('OEN DET'!$J:$J,"&lt;&gt;",'OEN DET'!$A:$A,CONSOLIDADO!$F447),0)</f>
        <v>0.5</v>
      </c>
      <c r="AZ447" s="22">
        <f>+IFERROR(COUNTIFS('OEN DET'!$J:$J,3,'OEN DET'!$A:$A,CONSOLIDADO!$F447)/COUNTIFS('OEN DET'!$J:$J,"&lt;&gt;",'OEN DET'!$A:$A,CONSOLIDADO!$F447),0)</f>
        <v>0.25</v>
      </c>
      <c r="BA447" s="22">
        <f>+IFERROR(COUNTIFS('OEN DET'!$J:$J,4,'OEN DET'!$A:$A,CONSOLIDADO!$F447)/COUNTIFS('OEN DET'!$J:$J,"&lt;&gt;",'OEN DET'!$A:$A,CONSOLIDADO!$F447),0)</f>
        <v>0.125</v>
      </c>
      <c r="BB447" s="22">
        <f>+IFERROR(COUNTIFS('OEN DET'!$J:$J,5,'OEN DET'!$A:$A,CONSOLIDADO!$F447)/COUNTIFS('OEN DET'!$J:$J,"&lt;&gt;",'OEN DET'!$A:$A,CONSOLIDADO!$F447),0)</f>
        <v>0</v>
      </c>
      <c r="BC447" s="48">
        <v>4</v>
      </c>
    </row>
    <row r="448" spans="1:55" x14ac:dyDescent="0.3">
      <c r="A448" s="11">
        <f>AVERAGEIFS('OEN DET'!B:B,'OEN DET'!A:A,CONSOLIDADO!F448)</f>
        <v>25</v>
      </c>
      <c r="B448" s="11">
        <f>AVERAGEIFS('OEN DET'!F:F,'OEN DET'!A:A,CONSOLIDADO!F448)</f>
        <v>1</v>
      </c>
      <c r="C448" s="43">
        <f t="shared" si="18"/>
        <v>1</v>
      </c>
      <c r="D448" s="43">
        <f t="shared" si="19"/>
        <v>0</v>
      </c>
      <c r="E448" s="2" t="s">
        <v>7708</v>
      </c>
      <c r="F448" s="2">
        <f t="shared" si="20"/>
        <v>447</v>
      </c>
      <c r="G448" s="11">
        <v>0</v>
      </c>
      <c r="H448" s="11">
        <v>0</v>
      </c>
      <c r="I448" s="11">
        <v>0</v>
      </c>
      <c r="J448" s="11">
        <v>0</v>
      </c>
      <c r="K448" s="11">
        <v>0</v>
      </c>
      <c r="L448" s="11">
        <v>0</v>
      </c>
      <c r="M448" s="11">
        <v>0</v>
      </c>
      <c r="N448" s="11">
        <v>0</v>
      </c>
      <c r="O448" s="11">
        <v>0</v>
      </c>
      <c r="P448" s="11">
        <v>0</v>
      </c>
      <c r="Q448" s="11">
        <v>0</v>
      </c>
      <c r="R448" s="11">
        <v>0</v>
      </c>
      <c r="S448" s="11">
        <v>0</v>
      </c>
      <c r="T448" s="11">
        <v>0</v>
      </c>
      <c r="U448" s="11">
        <v>0</v>
      </c>
      <c r="V448" s="11">
        <v>0</v>
      </c>
      <c r="W448" s="11">
        <v>0</v>
      </c>
      <c r="X448" s="11">
        <v>0</v>
      </c>
      <c r="Y448" s="11">
        <v>0</v>
      </c>
      <c r="Z448" s="11">
        <v>0</v>
      </c>
      <c r="AA448" s="11">
        <v>0</v>
      </c>
      <c r="AB448" s="11">
        <v>0</v>
      </c>
      <c r="AC448" s="11">
        <v>0</v>
      </c>
      <c r="AD448" s="11">
        <v>0</v>
      </c>
      <c r="AE448" s="11">
        <v>1</v>
      </c>
      <c r="AF448" s="11">
        <v>0</v>
      </c>
      <c r="AG448" s="11">
        <v>1</v>
      </c>
      <c r="AH448" s="11">
        <v>0</v>
      </c>
      <c r="AI448" s="11">
        <v>0</v>
      </c>
      <c r="AJ448" s="11">
        <v>0</v>
      </c>
      <c r="AK448" s="11">
        <v>0</v>
      </c>
      <c r="AL448" s="11">
        <v>0</v>
      </c>
      <c r="AM448" s="11">
        <v>0</v>
      </c>
      <c r="AN448" s="11">
        <v>0</v>
      </c>
      <c r="AO448" s="11">
        <v>0</v>
      </c>
      <c r="AP448" s="11">
        <v>0</v>
      </c>
      <c r="AQ448" s="11">
        <v>0</v>
      </c>
      <c r="AR448" s="11">
        <v>0</v>
      </c>
      <c r="AS448" s="11">
        <v>0</v>
      </c>
      <c r="AT448" s="11">
        <v>0</v>
      </c>
      <c r="AU448" s="22">
        <f>+IFERROR(COUNTIFS('OEN DET'!$H:$H,1,'OEN DET'!$A:$A,CONSOLIDADO!$F448)/COUNTIFS('OEN DET'!$H:$H,"&lt;&gt;",'OEN DET'!$A:$A,CONSOLIDADO!$F448),0)</f>
        <v>0.25</v>
      </c>
      <c r="AV448" s="22">
        <f>+IFERROR(COUNTIFS('OEN DET'!$H:$H,2,'OEN DET'!$A:$A,CONSOLIDADO!$F448)/COUNTIFS('OEN DET'!$H:$H,"&lt;&gt;",'OEN DET'!$A:$A,CONSOLIDADO!$F448),0)</f>
        <v>0.75</v>
      </c>
      <c r="AW448" s="22">
        <f>+IFERROR(COUNTIFS('OEN DET'!$H:$H,3,'OEN DET'!$A:$A,CONSOLIDADO!$F448)/COUNTIFS('OEN DET'!$H:$H,"&lt;&gt;",'OEN DET'!$A:$A,CONSOLIDADO!$F448),0)</f>
        <v>0</v>
      </c>
      <c r="AX448" s="22">
        <f>+IFERROR(COUNTIFS('OEN DET'!$J:$J,1,'OEN DET'!$A:$A,CONSOLIDADO!$F448)/COUNTIFS('OEN DET'!$J:$J,"&lt;&gt;",'OEN DET'!$A:$A,CONSOLIDADO!$F448),0)</f>
        <v>0</v>
      </c>
      <c r="AY448" s="22">
        <f>+IFERROR(COUNTIFS('OEN DET'!$J:$J,2,'OEN DET'!$A:$A,CONSOLIDADO!$F448)/COUNTIFS('OEN DET'!$J:$J,"&lt;&gt;",'OEN DET'!$A:$A,CONSOLIDADO!$F448),0)</f>
        <v>0</v>
      </c>
      <c r="AZ448" s="22">
        <f>+IFERROR(COUNTIFS('OEN DET'!$J:$J,3,'OEN DET'!$A:$A,CONSOLIDADO!$F448)/COUNTIFS('OEN DET'!$J:$J,"&lt;&gt;",'OEN DET'!$A:$A,CONSOLIDADO!$F448),0)</f>
        <v>0</v>
      </c>
      <c r="BA448" s="22">
        <f>+IFERROR(COUNTIFS('OEN DET'!$J:$J,4,'OEN DET'!$A:$A,CONSOLIDADO!$F448)/COUNTIFS('OEN DET'!$J:$J,"&lt;&gt;",'OEN DET'!$A:$A,CONSOLIDADO!$F448),0)</f>
        <v>0</v>
      </c>
      <c r="BB448" s="22">
        <f>+IFERROR(COUNTIFS('OEN DET'!$J:$J,5,'OEN DET'!$A:$A,CONSOLIDADO!$F448)/COUNTIFS('OEN DET'!$J:$J,"&lt;&gt;",'OEN DET'!$A:$A,CONSOLIDADO!$F448),0)</f>
        <v>0</v>
      </c>
      <c r="BC448" s="48">
        <v>3</v>
      </c>
    </row>
    <row r="449" spans="1:55" x14ac:dyDescent="0.3">
      <c r="A449" s="11">
        <f>AVERAGEIFS('OEN DET'!B:B,'OEN DET'!A:A,CONSOLIDADO!F449)</f>
        <v>25</v>
      </c>
      <c r="B449" s="11">
        <f>AVERAGEIFS('OEN DET'!F:F,'OEN DET'!A:A,CONSOLIDADO!F449)</f>
        <v>8</v>
      </c>
      <c r="C449" s="43">
        <f t="shared" si="18"/>
        <v>1</v>
      </c>
      <c r="D449" s="43">
        <f t="shared" si="19"/>
        <v>1</v>
      </c>
      <c r="E449" s="2" t="s">
        <v>7708</v>
      </c>
      <c r="F449" s="2">
        <f t="shared" si="20"/>
        <v>448</v>
      </c>
      <c r="G449" s="11">
        <v>0</v>
      </c>
      <c r="H449" s="11">
        <v>0</v>
      </c>
      <c r="I449" s="11">
        <v>0</v>
      </c>
      <c r="J449" s="11">
        <v>0</v>
      </c>
      <c r="K449" s="11">
        <v>0</v>
      </c>
      <c r="L449" s="11">
        <v>0</v>
      </c>
      <c r="M449" s="11">
        <v>0</v>
      </c>
      <c r="N449" s="11">
        <v>0</v>
      </c>
      <c r="O449" s="11">
        <v>0</v>
      </c>
      <c r="P449" s="11">
        <v>0</v>
      </c>
      <c r="Q449" s="11">
        <v>0</v>
      </c>
      <c r="R449" s="11">
        <v>0</v>
      </c>
      <c r="S449" s="11">
        <v>0</v>
      </c>
      <c r="T449" s="11">
        <v>0</v>
      </c>
      <c r="U449" s="11">
        <v>0</v>
      </c>
      <c r="V449" s="11">
        <v>0</v>
      </c>
      <c r="W449" s="11">
        <v>0</v>
      </c>
      <c r="X449" s="11">
        <v>0</v>
      </c>
      <c r="Y449" s="11">
        <v>0</v>
      </c>
      <c r="Z449" s="11">
        <v>0</v>
      </c>
      <c r="AA449" s="11">
        <v>0</v>
      </c>
      <c r="AB449" s="11">
        <v>0</v>
      </c>
      <c r="AC449" s="11">
        <v>0</v>
      </c>
      <c r="AD449" s="11">
        <v>0</v>
      </c>
      <c r="AE449" s="11">
        <v>1</v>
      </c>
      <c r="AF449" s="11">
        <v>0</v>
      </c>
      <c r="AG449" s="11">
        <v>0</v>
      </c>
      <c r="AH449" s="11">
        <v>0</v>
      </c>
      <c r="AI449" s="11">
        <v>0</v>
      </c>
      <c r="AJ449" s="11">
        <v>0</v>
      </c>
      <c r="AK449" s="11">
        <v>0</v>
      </c>
      <c r="AL449" s="11">
        <v>0</v>
      </c>
      <c r="AM449" s="11">
        <v>0</v>
      </c>
      <c r="AN449" s="11">
        <v>1</v>
      </c>
      <c r="AO449" s="11">
        <v>0</v>
      </c>
      <c r="AP449" s="11">
        <v>0</v>
      </c>
      <c r="AQ449" s="11">
        <v>0</v>
      </c>
      <c r="AR449" s="11">
        <v>0</v>
      </c>
      <c r="AS449" s="11">
        <v>0</v>
      </c>
      <c r="AT449" s="11">
        <v>0</v>
      </c>
      <c r="AU449" s="22">
        <f>+IFERROR(COUNTIFS('OEN DET'!$H:$H,1,'OEN DET'!$A:$A,CONSOLIDADO!$F449)/COUNTIFS('OEN DET'!$H:$H,"&lt;&gt;",'OEN DET'!$A:$A,CONSOLIDADO!$F449),0)</f>
        <v>0.1</v>
      </c>
      <c r="AV449" s="22">
        <f>+IFERROR(COUNTIFS('OEN DET'!$H:$H,2,'OEN DET'!$A:$A,CONSOLIDADO!$F449)/COUNTIFS('OEN DET'!$H:$H,"&lt;&gt;",'OEN DET'!$A:$A,CONSOLIDADO!$F449),0)</f>
        <v>0.6</v>
      </c>
      <c r="AW449" s="22">
        <f>+IFERROR(COUNTIFS('OEN DET'!$H:$H,3,'OEN DET'!$A:$A,CONSOLIDADO!$F449)/COUNTIFS('OEN DET'!$H:$H,"&lt;&gt;",'OEN DET'!$A:$A,CONSOLIDADO!$F449),0)</f>
        <v>0.3</v>
      </c>
      <c r="AX449" s="22">
        <f>+IFERROR(COUNTIFS('OEN DET'!$J:$J,1,'OEN DET'!$A:$A,CONSOLIDADO!$F449)/COUNTIFS('OEN DET'!$J:$J,"&lt;&gt;",'OEN DET'!$A:$A,CONSOLIDADO!$F449),0)</f>
        <v>1</v>
      </c>
      <c r="AY449" s="22">
        <f>+IFERROR(COUNTIFS('OEN DET'!$J:$J,2,'OEN DET'!$A:$A,CONSOLIDADO!$F449)/COUNTIFS('OEN DET'!$J:$J,"&lt;&gt;",'OEN DET'!$A:$A,CONSOLIDADO!$F449),0)</f>
        <v>0</v>
      </c>
      <c r="AZ449" s="22">
        <f>+IFERROR(COUNTIFS('OEN DET'!$J:$J,3,'OEN DET'!$A:$A,CONSOLIDADO!$F449)/COUNTIFS('OEN DET'!$J:$J,"&lt;&gt;",'OEN DET'!$A:$A,CONSOLIDADO!$F449),0)</f>
        <v>0</v>
      </c>
      <c r="BA449" s="22">
        <f>+IFERROR(COUNTIFS('OEN DET'!$J:$J,4,'OEN DET'!$A:$A,CONSOLIDADO!$F449)/COUNTIFS('OEN DET'!$J:$J,"&lt;&gt;",'OEN DET'!$A:$A,CONSOLIDADO!$F449),0)</f>
        <v>0</v>
      </c>
      <c r="BB449" s="22">
        <f>+IFERROR(COUNTIFS('OEN DET'!$J:$J,5,'OEN DET'!$A:$A,CONSOLIDADO!$F449)/COUNTIFS('OEN DET'!$J:$J,"&lt;&gt;",'OEN DET'!$A:$A,CONSOLIDADO!$F449),0)</f>
        <v>0</v>
      </c>
      <c r="BC449" s="48">
        <v>3</v>
      </c>
    </row>
    <row r="450" spans="1:55" x14ac:dyDescent="0.3">
      <c r="A450" s="11">
        <f>AVERAGEIFS('OEN DET'!B:B,'OEN DET'!A:A,CONSOLIDADO!F450)</f>
        <v>25</v>
      </c>
      <c r="B450" s="11">
        <f>AVERAGEIFS('OEN DET'!F:F,'OEN DET'!A:A,CONSOLIDADO!F450)</f>
        <v>8</v>
      </c>
      <c r="C450" s="43">
        <f t="shared" ref="C450:C513" si="21">SUM(AU450:AW450)</f>
        <v>1</v>
      </c>
      <c r="D450" s="43">
        <f t="shared" si="19"/>
        <v>1</v>
      </c>
      <c r="E450" s="2" t="s">
        <v>7708</v>
      </c>
      <c r="F450" s="2">
        <f t="shared" si="20"/>
        <v>449</v>
      </c>
      <c r="G450" s="11">
        <v>0</v>
      </c>
      <c r="H450" s="11">
        <v>0</v>
      </c>
      <c r="I450" s="11">
        <v>0</v>
      </c>
      <c r="J450" s="11">
        <v>0</v>
      </c>
      <c r="K450" s="11">
        <v>0</v>
      </c>
      <c r="L450" s="11">
        <v>0</v>
      </c>
      <c r="M450" s="11">
        <v>0</v>
      </c>
      <c r="N450" s="11">
        <v>0</v>
      </c>
      <c r="O450" s="11">
        <v>0</v>
      </c>
      <c r="P450" s="11">
        <v>0</v>
      </c>
      <c r="Q450" s="11">
        <v>0</v>
      </c>
      <c r="R450" s="11">
        <v>0</v>
      </c>
      <c r="S450" s="11">
        <v>0</v>
      </c>
      <c r="T450" s="11">
        <v>0</v>
      </c>
      <c r="U450" s="11">
        <v>0</v>
      </c>
      <c r="V450" s="11">
        <v>0</v>
      </c>
      <c r="W450" s="11">
        <v>0</v>
      </c>
      <c r="X450" s="11">
        <v>0</v>
      </c>
      <c r="Y450" s="11">
        <v>0</v>
      </c>
      <c r="Z450" s="11">
        <v>0</v>
      </c>
      <c r="AA450" s="11">
        <v>0</v>
      </c>
      <c r="AB450" s="11">
        <v>0</v>
      </c>
      <c r="AC450" s="11">
        <v>0</v>
      </c>
      <c r="AD450" s="11">
        <v>0</v>
      </c>
      <c r="AE450" s="11">
        <v>1</v>
      </c>
      <c r="AF450" s="11">
        <v>0</v>
      </c>
      <c r="AG450" s="11">
        <v>0</v>
      </c>
      <c r="AH450" s="11">
        <v>0</v>
      </c>
      <c r="AI450" s="11">
        <v>0</v>
      </c>
      <c r="AJ450" s="11">
        <v>0</v>
      </c>
      <c r="AK450" s="11">
        <v>0</v>
      </c>
      <c r="AL450" s="11">
        <v>0</v>
      </c>
      <c r="AM450" s="11">
        <v>0</v>
      </c>
      <c r="AN450" s="11">
        <v>1</v>
      </c>
      <c r="AO450" s="11">
        <v>0</v>
      </c>
      <c r="AP450" s="11">
        <v>0</v>
      </c>
      <c r="AQ450" s="11">
        <v>0</v>
      </c>
      <c r="AR450" s="11">
        <v>0</v>
      </c>
      <c r="AS450" s="11">
        <v>0</v>
      </c>
      <c r="AT450" s="11">
        <v>0</v>
      </c>
      <c r="AU450" s="22">
        <f>+IFERROR(COUNTIFS('OEN DET'!$H:$H,1,'OEN DET'!$A:$A,CONSOLIDADO!$F450)/COUNTIFS('OEN DET'!$H:$H,"&lt;&gt;",'OEN DET'!$A:$A,CONSOLIDADO!$F450),0)</f>
        <v>0</v>
      </c>
      <c r="AV450" s="22">
        <f>+IFERROR(COUNTIFS('OEN DET'!$H:$H,2,'OEN DET'!$A:$A,CONSOLIDADO!$F450)/COUNTIFS('OEN DET'!$H:$H,"&lt;&gt;",'OEN DET'!$A:$A,CONSOLIDADO!$F450),0)</f>
        <v>1</v>
      </c>
      <c r="AW450" s="22">
        <f>+IFERROR(COUNTIFS('OEN DET'!$H:$H,3,'OEN DET'!$A:$A,CONSOLIDADO!$F450)/COUNTIFS('OEN DET'!$H:$H,"&lt;&gt;",'OEN DET'!$A:$A,CONSOLIDADO!$F450),0)</f>
        <v>0</v>
      </c>
      <c r="AX450" s="22">
        <f>+IFERROR(COUNTIFS('OEN DET'!$J:$J,1,'OEN DET'!$A:$A,CONSOLIDADO!$F450)/COUNTIFS('OEN DET'!$J:$J,"&lt;&gt;",'OEN DET'!$A:$A,CONSOLIDADO!$F450),0)</f>
        <v>1</v>
      </c>
      <c r="AY450" s="22">
        <f>+IFERROR(COUNTIFS('OEN DET'!$J:$J,2,'OEN DET'!$A:$A,CONSOLIDADO!$F450)/COUNTIFS('OEN DET'!$J:$J,"&lt;&gt;",'OEN DET'!$A:$A,CONSOLIDADO!$F450),0)</f>
        <v>0</v>
      </c>
      <c r="AZ450" s="22">
        <f>+IFERROR(COUNTIFS('OEN DET'!$J:$J,3,'OEN DET'!$A:$A,CONSOLIDADO!$F450)/COUNTIFS('OEN DET'!$J:$J,"&lt;&gt;",'OEN DET'!$A:$A,CONSOLIDADO!$F450),0)</f>
        <v>0</v>
      </c>
      <c r="BA450" s="22">
        <f>+IFERROR(COUNTIFS('OEN DET'!$J:$J,4,'OEN DET'!$A:$A,CONSOLIDADO!$F450)/COUNTIFS('OEN DET'!$J:$J,"&lt;&gt;",'OEN DET'!$A:$A,CONSOLIDADO!$F450),0)</f>
        <v>0</v>
      </c>
      <c r="BB450" s="22">
        <f>+IFERROR(COUNTIFS('OEN DET'!$J:$J,5,'OEN DET'!$A:$A,CONSOLIDADO!$F450)/COUNTIFS('OEN DET'!$J:$J,"&lt;&gt;",'OEN DET'!$A:$A,CONSOLIDADO!$F450),0)</f>
        <v>0</v>
      </c>
      <c r="BC450" s="48">
        <v>3</v>
      </c>
    </row>
    <row r="451" spans="1:55" x14ac:dyDescent="0.3">
      <c r="A451" s="11">
        <f>AVERAGEIFS('OEN DET'!B:B,'OEN DET'!A:A,CONSOLIDADO!F451)</f>
        <v>25</v>
      </c>
      <c r="B451" s="11">
        <f>AVERAGEIFS('OEN DET'!F:F,'OEN DET'!A:A,CONSOLIDADO!F451)</f>
        <v>11</v>
      </c>
      <c r="C451" s="43">
        <f t="shared" si="21"/>
        <v>1</v>
      </c>
      <c r="D451" s="43">
        <f t="shared" ref="D451:D514" si="22">SUM(AX451:BB451)</f>
        <v>0</v>
      </c>
      <c r="E451" s="2" t="s">
        <v>7708</v>
      </c>
      <c r="F451" s="2">
        <f t="shared" ref="F451:F514" si="23">IF(E451=E450,F450+1,1)</f>
        <v>450</v>
      </c>
      <c r="G451" s="11">
        <v>0</v>
      </c>
      <c r="H451" s="11">
        <v>0</v>
      </c>
      <c r="I451" s="11">
        <v>0</v>
      </c>
      <c r="J451" s="11">
        <v>0</v>
      </c>
      <c r="K451" s="11">
        <v>0</v>
      </c>
      <c r="L451" s="11">
        <v>0</v>
      </c>
      <c r="M451" s="11">
        <v>0</v>
      </c>
      <c r="N451" s="11">
        <v>0</v>
      </c>
      <c r="O451" s="11">
        <v>0</v>
      </c>
      <c r="P451" s="11">
        <v>0</v>
      </c>
      <c r="Q451" s="11">
        <v>0</v>
      </c>
      <c r="R451" s="11">
        <v>0</v>
      </c>
      <c r="S451" s="11">
        <v>0</v>
      </c>
      <c r="T451" s="11">
        <v>0</v>
      </c>
      <c r="U451" s="11">
        <v>0</v>
      </c>
      <c r="V451" s="11">
        <v>0</v>
      </c>
      <c r="W451" s="11">
        <v>0</v>
      </c>
      <c r="X451" s="11">
        <v>0</v>
      </c>
      <c r="Y451" s="11">
        <v>0</v>
      </c>
      <c r="Z451" s="11">
        <v>0</v>
      </c>
      <c r="AA451" s="11">
        <v>0</v>
      </c>
      <c r="AB451" s="11">
        <v>0</v>
      </c>
      <c r="AC451" s="11">
        <v>0</v>
      </c>
      <c r="AD451" s="11">
        <v>0</v>
      </c>
      <c r="AE451" s="11">
        <v>1</v>
      </c>
      <c r="AF451" s="11">
        <v>0</v>
      </c>
      <c r="AG451" s="11">
        <v>0</v>
      </c>
      <c r="AH451" s="11">
        <v>0</v>
      </c>
      <c r="AI451" s="11">
        <v>0</v>
      </c>
      <c r="AJ451" s="11">
        <v>0</v>
      </c>
      <c r="AK451" s="11">
        <v>0</v>
      </c>
      <c r="AL451" s="11">
        <v>0</v>
      </c>
      <c r="AM451" s="11">
        <v>0</v>
      </c>
      <c r="AN451" s="11">
        <v>0</v>
      </c>
      <c r="AO451" s="11">
        <v>0</v>
      </c>
      <c r="AP451" s="11">
        <v>0</v>
      </c>
      <c r="AQ451" s="11">
        <v>1</v>
      </c>
      <c r="AR451" s="11">
        <v>0</v>
      </c>
      <c r="AS451" s="11">
        <v>0</v>
      </c>
      <c r="AT451" s="11">
        <v>0</v>
      </c>
      <c r="AU451" s="22">
        <f>+IFERROR(COUNTIFS('OEN DET'!$H:$H,1,'OEN DET'!$A:$A,CONSOLIDADO!$F451)/COUNTIFS('OEN DET'!$H:$H,"&lt;&gt;",'OEN DET'!$A:$A,CONSOLIDADO!$F451),0)</f>
        <v>0</v>
      </c>
      <c r="AV451" s="22">
        <f>+IFERROR(COUNTIFS('OEN DET'!$H:$H,2,'OEN DET'!$A:$A,CONSOLIDADO!$F451)/COUNTIFS('OEN DET'!$H:$H,"&lt;&gt;",'OEN DET'!$A:$A,CONSOLIDADO!$F451),0)</f>
        <v>1</v>
      </c>
      <c r="AW451" s="22">
        <f>+IFERROR(COUNTIFS('OEN DET'!$H:$H,3,'OEN DET'!$A:$A,CONSOLIDADO!$F451)/COUNTIFS('OEN DET'!$H:$H,"&lt;&gt;",'OEN DET'!$A:$A,CONSOLIDADO!$F451),0)</f>
        <v>0</v>
      </c>
      <c r="AX451" s="22">
        <f>+IFERROR(COUNTIFS('OEN DET'!$J:$J,1,'OEN DET'!$A:$A,CONSOLIDADO!$F451)/COUNTIFS('OEN DET'!$J:$J,"&lt;&gt;",'OEN DET'!$A:$A,CONSOLIDADO!$F451),0)</f>
        <v>0</v>
      </c>
      <c r="AY451" s="22">
        <f>+IFERROR(COUNTIFS('OEN DET'!$J:$J,2,'OEN DET'!$A:$A,CONSOLIDADO!$F451)/COUNTIFS('OEN DET'!$J:$J,"&lt;&gt;",'OEN DET'!$A:$A,CONSOLIDADO!$F451),0)</f>
        <v>0</v>
      </c>
      <c r="AZ451" s="22">
        <f>+IFERROR(COUNTIFS('OEN DET'!$J:$J,3,'OEN DET'!$A:$A,CONSOLIDADO!$F451)/COUNTIFS('OEN DET'!$J:$J,"&lt;&gt;",'OEN DET'!$A:$A,CONSOLIDADO!$F451),0)</f>
        <v>0</v>
      </c>
      <c r="BA451" s="22">
        <f>+IFERROR(COUNTIFS('OEN DET'!$J:$J,4,'OEN DET'!$A:$A,CONSOLIDADO!$F451)/COUNTIFS('OEN DET'!$J:$J,"&lt;&gt;",'OEN DET'!$A:$A,CONSOLIDADO!$F451),0)</f>
        <v>0</v>
      </c>
      <c r="BB451" s="22">
        <f>+IFERROR(COUNTIFS('OEN DET'!$J:$J,5,'OEN DET'!$A:$A,CONSOLIDADO!$F451)/COUNTIFS('OEN DET'!$J:$J,"&lt;&gt;",'OEN DET'!$A:$A,CONSOLIDADO!$F451),0)</f>
        <v>0</v>
      </c>
      <c r="BC451" s="48">
        <v>3</v>
      </c>
    </row>
    <row r="452" spans="1:55" x14ac:dyDescent="0.3">
      <c r="A452" s="11">
        <f>AVERAGEIFS('OEN DET'!B:B,'OEN DET'!A:A,CONSOLIDADO!F452)</f>
        <v>25</v>
      </c>
      <c r="B452" s="11">
        <f>AVERAGEIFS('OEN DET'!F:F,'OEN DET'!A:A,CONSOLIDADO!F452)</f>
        <v>4</v>
      </c>
      <c r="C452" s="43">
        <f t="shared" si="21"/>
        <v>1</v>
      </c>
      <c r="D452" s="43">
        <f t="shared" si="22"/>
        <v>1</v>
      </c>
      <c r="E452" s="2" t="s">
        <v>7708</v>
      </c>
      <c r="F452" s="2">
        <f t="shared" si="23"/>
        <v>451</v>
      </c>
      <c r="G452" s="11">
        <v>0</v>
      </c>
      <c r="H452" s="11">
        <v>0</v>
      </c>
      <c r="I452" s="11">
        <v>0</v>
      </c>
      <c r="J452" s="11">
        <v>0</v>
      </c>
      <c r="K452" s="11">
        <v>0</v>
      </c>
      <c r="L452" s="11">
        <v>0</v>
      </c>
      <c r="M452" s="11">
        <v>0</v>
      </c>
      <c r="N452" s="11">
        <v>0</v>
      </c>
      <c r="O452" s="11">
        <v>0</v>
      </c>
      <c r="P452" s="11">
        <v>0</v>
      </c>
      <c r="Q452" s="11">
        <v>0</v>
      </c>
      <c r="R452" s="11">
        <v>0</v>
      </c>
      <c r="S452" s="11">
        <v>0</v>
      </c>
      <c r="T452" s="11">
        <v>0</v>
      </c>
      <c r="U452" s="11">
        <v>0</v>
      </c>
      <c r="V452" s="11">
        <v>0</v>
      </c>
      <c r="W452" s="11">
        <v>0</v>
      </c>
      <c r="X452" s="11">
        <v>0</v>
      </c>
      <c r="Y452" s="11">
        <v>0</v>
      </c>
      <c r="Z452" s="11">
        <v>0</v>
      </c>
      <c r="AA452" s="11">
        <v>0</v>
      </c>
      <c r="AB452" s="11">
        <v>0</v>
      </c>
      <c r="AC452" s="11">
        <v>0</v>
      </c>
      <c r="AD452" s="11">
        <v>0</v>
      </c>
      <c r="AE452" s="11">
        <v>1</v>
      </c>
      <c r="AF452" s="11">
        <v>0</v>
      </c>
      <c r="AG452" s="11">
        <v>0</v>
      </c>
      <c r="AH452" s="11">
        <v>0</v>
      </c>
      <c r="AI452" s="11">
        <v>0</v>
      </c>
      <c r="AJ452" s="11">
        <v>1</v>
      </c>
      <c r="AK452" s="11">
        <v>0</v>
      </c>
      <c r="AL452" s="11">
        <v>0</v>
      </c>
      <c r="AM452" s="11">
        <v>0</v>
      </c>
      <c r="AN452" s="11">
        <v>0</v>
      </c>
      <c r="AO452" s="11">
        <v>0</v>
      </c>
      <c r="AP452" s="11">
        <v>0</v>
      </c>
      <c r="AQ452" s="11">
        <v>0</v>
      </c>
      <c r="AR452" s="11">
        <v>0</v>
      </c>
      <c r="AS452" s="11">
        <v>0</v>
      </c>
      <c r="AT452" s="11">
        <v>0</v>
      </c>
      <c r="AU452" s="22">
        <f>+IFERROR(COUNTIFS('OEN DET'!$H:$H,1,'OEN DET'!$A:$A,CONSOLIDADO!$F452)/COUNTIFS('OEN DET'!$H:$H,"&lt;&gt;",'OEN DET'!$A:$A,CONSOLIDADO!$F452),0)</f>
        <v>0</v>
      </c>
      <c r="AV452" s="22">
        <f>+IFERROR(COUNTIFS('OEN DET'!$H:$H,2,'OEN DET'!$A:$A,CONSOLIDADO!$F452)/COUNTIFS('OEN DET'!$H:$H,"&lt;&gt;",'OEN DET'!$A:$A,CONSOLIDADO!$F452),0)</f>
        <v>1</v>
      </c>
      <c r="AW452" s="22">
        <f>+IFERROR(COUNTIFS('OEN DET'!$H:$H,3,'OEN DET'!$A:$A,CONSOLIDADO!$F452)/COUNTIFS('OEN DET'!$H:$H,"&lt;&gt;",'OEN DET'!$A:$A,CONSOLIDADO!$F452),0)</f>
        <v>0</v>
      </c>
      <c r="AX452" s="22">
        <f>+IFERROR(COUNTIFS('OEN DET'!$J:$J,1,'OEN DET'!$A:$A,CONSOLIDADO!$F452)/COUNTIFS('OEN DET'!$J:$J,"&lt;&gt;",'OEN DET'!$A:$A,CONSOLIDADO!$F452),0)</f>
        <v>1</v>
      </c>
      <c r="AY452" s="22">
        <f>+IFERROR(COUNTIFS('OEN DET'!$J:$J,2,'OEN DET'!$A:$A,CONSOLIDADO!$F452)/COUNTIFS('OEN DET'!$J:$J,"&lt;&gt;",'OEN DET'!$A:$A,CONSOLIDADO!$F452),0)</f>
        <v>0</v>
      </c>
      <c r="AZ452" s="22">
        <f>+IFERROR(COUNTIFS('OEN DET'!$J:$J,3,'OEN DET'!$A:$A,CONSOLIDADO!$F452)/COUNTIFS('OEN DET'!$J:$J,"&lt;&gt;",'OEN DET'!$A:$A,CONSOLIDADO!$F452),0)</f>
        <v>0</v>
      </c>
      <c r="BA452" s="22">
        <f>+IFERROR(COUNTIFS('OEN DET'!$J:$J,4,'OEN DET'!$A:$A,CONSOLIDADO!$F452)/COUNTIFS('OEN DET'!$J:$J,"&lt;&gt;",'OEN DET'!$A:$A,CONSOLIDADO!$F452),0)</f>
        <v>0</v>
      </c>
      <c r="BB452" s="22">
        <f>+IFERROR(COUNTIFS('OEN DET'!$J:$J,5,'OEN DET'!$A:$A,CONSOLIDADO!$F452)/COUNTIFS('OEN DET'!$J:$J,"&lt;&gt;",'OEN DET'!$A:$A,CONSOLIDADO!$F452),0)</f>
        <v>0</v>
      </c>
      <c r="BC452" s="48">
        <v>3</v>
      </c>
    </row>
    <row r="453" spans="1:55" x14ac:dyDescent="0.3">
      <c r="A453" s="11">
        <f>AVERAGEIFS('OEN DET'!B:B,'OEN DET'!A:A,CONSOLIDADO!F453)</f>
        <v>25</v>
      </c>
      <c r="B453" s="11">
        <f>AVERAGEIFS('OEN DET'!F:F,'OEN DET'!A:A,CONSOLIDADO!F453)</f>
        <v>11</v>
      </c>
      <c r="C453" s="43">
        <f t="shared" si="21"/>
        <v>1</v>
      </c>
      <c r="D453" s="43">
        <f t="shared" si="22"/>
        <v>1</v>
      </c>
      <c r="E453" s="2" t="s">
        <v>7708</v>
      </c>
      <c r="F453" s="2">
        <f t="shared" si="23"/>
        <v>452</v>
      </c>
      <c r="G453" s="11">
        <v>0</v>
      </c>
      <c r="H453" s="11">
        <v>0</v>
      </c>
      <c r="I453" s="11">
        <v>0</v>
      </c>
      <c r="J453" s="11">
        <v>0</v>
      </c>
      <c r="K453" s="11">
        <v>0</v>
      </c>
      <c r="L453" s="11">
        <v>0</v>
      </c>
      <c r="M453" s="11">
        <v>0</v>
      </c>
      <c r="N453" s="11">
        <v>0</v>
      </c>
      <c r="O453" s="11">
        <v>0</v>
      </c>
      <c r="P453" s="11">
        <v>0</v>
      </c>
      <c r="Q453" s="11">
        <v>0</v>
      </c>
      <c r="R453" s="11">
        <v>0</v>
      </c>
      <c r="S453" s="11">
        <v>0</v>
      </c>
      <c r="T453" s="11">
        <v>0</v>
      </c>
      <c r="U453" s="11">
        <v>0</v>
      </c>
      <c r="V453" s="11">
        <v>0</v>
      </c>
      <c r="W453" s="11">
        <v>0</v>
      </c>
      <c r="X453" s="11">
        <v>0</v>
      </c>
      <c r="Y453" s="11">
        <v>0</v>
      </c>
      <c r="Z453" s="11">
        <v>0</v>
      </c>
      <c r="AA453" s="11">
        <v>0</v>
      </c>
      <c r="AB453" s="11">
        <v>0</v>
      </c>
      <c r="AC453" s="11">
        <v>0</v>
      </c>
      <c r="AD453" s="11">
        <v>0</v>
      </c>
      <c r="AE453" s="11">
        <v>1</v>
      </c>
      <c r="AF453" s="11">
        <v>0</v>
      </c>
      <c r="AG453" s="11">
        <v>0</v>
      </c>
      <c r="AH453" s="11">
        <v>0</v>
      </c>
      <c r="AI453" s="11">
        <v>0</v>
      </c>
      <c r="AJ453" s="11">
        <v>0</v>
      </c>
      <c r="AK453" s="11">
        <v>0</v>
      </c>
      <c r="AL453" s="11">
        <v>0</v>
      </c>
      <c r="AM453" s="11">
        <v>0</v>
      </c>
      <c r="AN453" s="11">
        <v>0</v>
      </c>
      <c r="AO453" s="11">
        <v>0</v>
      </c>
      <c r="AP453" s="11">
        <v>0</v>
      </c>
      <c r="AQ453" s="11">
        <v>1</v>
      </c>
      <c r="AR453" s="11">
        <v>0</v>
      </c>
      <c r="AS453" s="11">
        <v>0</v>
      </c>
      <c r="AT453" s="11">
        <v>0</v>
      </c>
      <c r="AU453" s="22">
        <f>+IFERROR(COUNTIFS('OEN DET'!$H:$H,1,'OEN DET'!$A:$A,CONSOLIDADO!$F453)/COUNTIFS('OEN DET'!$H:$H,"&lt;&gt;",'OEN DET'!$A:$A,CONSOLIDADO!$F453),0)</f>
        <v>0</v>
      </c>
      <c r="AV453" s="22">
        <f>+IFERROR(COUNTIFS('OEN DET'!$H:$H,2,'OEN DET'!$A:$A,CONSOLIDADO!$F453)/COUNTIFS('OEN DET'!$H:$H,"&lt;&gt;",'OEN DET'!$A:$A,CONSOLIDADO!$F453),0)</f>
        <v>1</v>
      </c>
      <c r="AW453" s="22">
        <f>+IFERROR(COUNTIFS('OEN DET'!$H:$H,3,'OEN DET'!$A:$A,CONSOLIDADO!$F453)/COUNTIFS('OEN DET'!$H:$H,"&lt;&gt;",'OEN DET'!$A:$A,CONSOLIDADO!$F453),0)</f>
        <v>0</v>
      </c>
      <c r="AX453" s="22">
        <f>+IFERROR(COUNTIFS('OEN DET'!$J:$J,1,'OEN DET'!$A:$A,CONSOLIDADO!$F453)/COUNTIFS('OEN DET'!$J:$J,"&lt;&gt;",'OEN DET'!$A:$A,CONSOLIDADO!$F453),0)</f>
        <v>0.5</v>
      </c>
      <c r="AY453" s="22">
        <f>+IFERROR(COUNTIFS('OEN DET'!$J:$J,2,'OEN DET'!$A:$A,CONSOLIDADO!$F453)/COUNTIFS('OEN DET'!$J:$J,"&lt;&gt;",'OEN DET'!$A:$A,CONSOLIDADO!$F453),0)</f>
        <v>0</v>
      </c>
      <c r="AZ453" s="22">
        <f>+IFERROR(COUNTIFS('OEN DET'!$J:$J,3,'OEN DET'!$A:$A,CONSOLIDADO!$F453)/COUNTIFS('OEN DET'!$J:$J,"&lt;&gt;",'OEN DET'!$A:$A,CONSOLIDADO!$F453),0)</f>
        <v>0</v>
      </c>
      <c r="BA453" s="22">
        <f>+IFERROR(COUNTIFS('OEN DET'!$J:$J,4,'OEN DET'!$A:$A,CONSOLIDADO!$F453)/COUNTIFS('OEN DET'!$J:$J,"&lt;&gt;",'OEN DET'!$A:$A,CONSOLIDADO!$F453),0)</f>
        <v>0</v>
      </c>
      <c r="BB453" s="22">
        <f>+IFERROR(COUNTIFS('OEN DET'!$J:$J,5,'OEN DET'!$A:$A,CONSOLIDADO!$F453)/COUNTIFS('OEN DET'!$J:$J,"&lt;&gt;",'OEN DET'!$A:$A,CONSOLIDADO!$F453),0)</f>
        <v>0.5</v>
      </c>
      <c r="BC453" s="48">
        <v>3</v>
      </c>
    </row>
    <row r="454" spans="1:55" x14ac:dyDescent="0.3">
      <c r="A454" s="11">
        <f>AVERAGEIFS('OEN DET'!B:B,'OEN DET'!A:A,CONSOLIDADO!F454)</f>
        <v>25</v>
      </c>
      <c r="B454" s="11">
        <f>AVERAGEIFS('OEN DET'!F:F,'OEN DET'!A:A,CONSOLIDADO!F454)</f>
        <v>7</v>
      </c>
      <c r="C454" s="43">
        <f t="shared" si="21"/>
        <v>1</v>
      </c>
      <c r="D454" s="43">
        <f t="shared" si="22"/>
        <v>0</v>
      </c>
      <c r="E454" s="2" t="s">
        <v>7708</v>
      </c>
      <c r="F454" s="2">
        <f t="shared" si="23"/>
        <v>453</v>
      </c>
      <c r="G454" s="11">
        <v>0</v>
      </c>
      <c r="H454" s="11">
        <v>0</v>
      </c>
      <c r="I454" s="11">
        <v>0</v>
      </c>
      <c r="J454" s="11">
        <v>0</v>
      </c>
      <c r="K454" s="11">
        <v>0</v>
      </c>
      <c r="L454" s="11">
        <v>0</v>
      </c>
      <c r="M454" s="11">
        <v>0</v>
      </c>
      <c r="N454" s="11">
        <v>0</v>
      </c>
      <c r="O454" s="11">
        <v>0</v>
      </c>
      <c r="P454" s="11">
        <v>0</v>
      </c>
      <c r="Q454" s="11">
        <v>0</v>
      </c>
      <c r="R454" s="11">
        <v>0</v>
      </c>
      <c r="S454" s="11">
        <v>0</v>
      </c>
      <c r="T454" s="11">
        <v>0</v>
      </c>
      <c r="U454" s="11">
        <v>0</v>
      </c>
      <c r="V454" s="11">
        <v>0</v>
      </c>
      <c r="W454" s="11">
        <v>0</v>
      </c>
      <c r="X454" s="11">
        <v>0</v>
      </c>
      <c r="Y454" s="11">
        <v>0</v>
      </c>
      <c r="Z454" s="11">
        <v>0</v>
      </c>
      <c r="AA454" s="11">
        <v>0</v>
      </c>
      <c r="AB454" s="11">
        <v>0</v>
      </c>
      <c r="AC454" s="11">
        <v>0</v>
      </c>
      <c r="AD454" s="11">
        <v>0</v>
      </c>
      <c r="AE454" s="11">
        <v>1</v>
      </c>
      <c r="AF454" s="11">
        <v>0</v>
      </c>
      <c r="AG454" s="11">
        <v>0</v>
      </c>
      <c r="AH454" s="11">
        <v>0</v>
      </c>
      <c r="AI454" s="11">
        <v>0</v>
      </c>
      <c r="AJ454" s="11">
        <v>0</v>
      </c>
      <c r="AK454" s="11">
        <v>0</v>
      </c>
      <c r="AL454" s="11">
        <v>0</v>
      </c>
      <c r="AM454" s="11">
        <v>1</v>
      </c>
      <c r="AN454" s="11">
        <v>0</v>
      </c>
      <c r="AO454" s="11">
        <v>0</v>
      </c>
      <c r="AP454" s="11">
        <v>0</v>
      </c>
      <c r="AQ454" s="11">
        <v>0</v>
      </c>
      <c r="AR454" s="11">
        <v>0</v>
      </c>
      <c r="AS454" s="11">
        <v>0</v>
      </c>
      <c r="AT454" s="11">
        <v>0</v>
      </c>
      <c r="AU454" s="22">
        <f>+IFERROR(COUNTIFS('OEN DET'!$H:$H,1,'OEN DET'!$A:$A,CONSOLIDADO!$F454)/COUNTIFS('OEN DET'!$H:$H,"&lt;&gt;",'OEN DET'!$A:$A,CONSOLIDADO!$F454),0)</f>
        <v>0</v>
      </c>
      <c r="AV454" s="22">
        <f>+IFERROR(COUNTIFS('OEN DET'!$H:$H,2,'OEN DET'!$A:$A,CONSOLIDADO!$F454)/COUNTIFS('OEN DET'!$H:$H,"&lt;&gt;",'OEN DET'!$A:$A,CONSOLIDADO!$F454),0)</f>
        <v>1</v>
      </c>
      <c r="AW454" s="22">
        <f>+IFERROR(COUNTIFS('OEN DET'!$H:$H,3,'OEN DET'!$A:$A,CONSOLIDADO!$F454)/COUNTIFS('OEN DET'!$H:$H,"&lt;&gt;",'OEN DET'!$A:$A,CONSOLIDADO!$F454),0)</f>
        <v>0</v>
      </c>
      <c r="AX454" s="22">
        <f>+IFERROR(COUNTIFS('OEN DET'!$J:$J,1,'OEN DET'!$A:$A,CONSOLIDADO!$F454)/COUNTIFS('OEN DET'!$J:$J,"&lt;&gt;",'OEN DET'!$A:$A,CONSOLIDADO!$F454),0)</f>
        <v>0</v>
      </c>
      <c r="AY454" s="22">
        <f>+IFERROR(COUNTIFS('OEN DET'!$J:$J,2,'OEN DET'!$A:$A,CONSOLIDADO!$F454)/COUNTIFS('OEN DET'!$J:$J,"&lt;&gt;",'OEN DET'!$A:$A,CONSOLIDADO!$F454),0)</f>
        <v>0</v>
      </c>
      <c r="AZ454" s="22">
        <f>+IFERROR(COUNTIFS('OEN DET'!$J:$J,3,'OEN DET'!$A:$A,CONSOLIDADO!$F454)/COUNTIFS('OEN DET'!$J:$J,"&lt;&gt;",'OEN DET'!$A:$A,CONSOLIDADO!$F454),0)</f>
        <v>0</v>
      </c>
      <c r="BA454" s="22">
        <f>+IFERROR(COUNTIFS('OEN DET'!$J:$J,4,'OEN DET'!$A:$A,CONSOLIDADO!$F454)/COUNTIFS('OEN DET'!$J:$J,"&lt;&gt;",'OEN DET'!$A:$A,CONSOLIDADO!$F454),0)</f>
        <v>0</v>
      </c>
      <c r="BB454" s="22">
        <f>+IFERROR(COUNTIFS('OEN DET'!$J:$J,5,'OEN DET'!$A:$A,CONSOLIDADO!$F454)/COUNTIFS('OEN DET'!$J:$J,"&lt;&gt;",'OEN DET'!$A:$A,CONSOLIDADO!$F454),0)</f>
        <v>0</v>
      </c>
      <c r="BC454" s="48">
        <v>3</v>
      </c>
    </row>
    <row r="455" spans="1:55" x14ac:dyDescent="0.3">
      <c r="A455" s="11">
        <f>AVERAGEIFS('OEN DET'!B:B,'OEN DET'!A:A,CONSOLIDADO!F455)</f>
        <v>25</v>
      </c>
      <c r="B455" s="11">
        <f>AVERAGEIFS('OEN DET'!F:F,'OEN DET'!A:A,CONSOLIDADO!F455)</f>
        <v>8</v>
      </c>
      <c r="C455" s="43">
        <f t="shared" si="21"/>
        <v>1</v>
      </c>
      <c r="D455" s="43">
        <f t="shared" si="22"/>
        <v>1</v>
      </c>
      <c r="E455" s="2" t="s">
        <v>7708</v>
      </c>
      <c r="F455" s="2">
        <f t="shared" si="23"/>
        <v>454</v>
      </c>
      <c r="G455" s="11">
        <v>0</v>
      </c>
      <c r="H455" s="11">
        <v>0</v>
      </c>
      <c r="I455" s="11">
        <v>0</v>
      </c>
      <c r="J455" s="11">
        <v>0</v>
      </c>
      <c r="K455" s="11">
        <v>0</v>
      </c>
      <c r="L455" s="11">
        <v>0</v>
      </c>
      <c r="M455" s="11">
        <v>0</v>
      </c>
      <c r="N455" s="11">
        <v>0</v>
      </c>
      <c r="O455" s="11">
        <v>0</v>
      </c>
      <c r="P455" s="11">
        <v>0</v>
      </c>
      <c r="Q455" s="11">
        <v>0</v>
      </c>
      <c r="R455" s="11">
        <v>0</v>
      </c>
      <c r="S455" s="11">
        <v>0</v>
      </c>
      <c r="T455" s="11">
        <v>0</v>
      </c>
      <c r="U455" s="11">
        <v>0</v>
      </c>
      <c r="V455" s="11">
        <v>0</v>
      </c>
      <c r="W455" s="11">
        <v>0</v>
      </c>
      <c r="X455" s="11">
        <v>0</v>
      </c>
      <c r="Y455" s="11">
        <v>0</v>
      </c>
      <c r="Z455" s="11">
        <v>0</v>
      </c>
      <c r="AA455" s="11">
        <v>0</v>
      </c>
      <c r="AB455" s="11">
        <v>0</v>
      </c>
      <c r="AC455" s="11">
        <v>0</v>
      </c>
      <c r="AD455" s="11">
        <v>0</v>
      </c>
      <c r="AE455" s="11">
        <v>1</v>
      </c>
      <c r="AF455" s="11">
        <v>0</v>
      </c>
      <c r="AG455" s="11">
        <v>0</v>
      </c>
      <c r="AH455" s="11">
        <v>0</v>
      </c>
      <c r="AI455" s="11">
        <v>0</v>
      </c>
      <c r="AJ455" s="11">
        <v>0</v>
      </c>
      <c r="AK455" s="11">
        <v>0</v>
      </c>
      <c r="AL455" s="11">
        <v>0</v>
      </c>
      <c r="AM455" s="11">
        <v>0</v>
      </c>
      <c r="AN455" s="11">
        <v>1</v>
      </c>
      <c r="AO455" s="11">
        <v>0</v>
      </c>
      <c r="AP455" s="11">
        <v>0</v>
      </c>
      <c r="AQ455" s="11">
        <v>0</v>
      </c>
      <c r="AR455" s="11">
        <v>0</v>
      </c>
      <c r="AS455" s="11">
        <v>0</v>
      </c>
      <c r="AT455" s="11">
        <v>0</v>
      </c>
      <c r="AU455" s="22">
        <f>+IFERROR(COUNTIFS('OEN DET'!$H:$H,1,'OEN DET'!$A:$A,CONSOLIDADO!$F455)/COUNTIFS('OEN DET'!$H:$H,"&lt;&gt;",'OEN DET'!$A:$A,CONSOLIDADO!$F455),0)</f>
        <v>0.72727272727272729</v>
      </c>
      <c r="AV455" s="22">
        <f>+IFERROR(COUNTIFS('OEN DET'!$H:$H,2,'OEN DET'!$A:$A,CONSOLIDADO!$F455)/COUNTIFS('OEN DET'!$H:$H,"&lt;&gt;",'OEN DET'!$A:$A,CONSOLIDADO!$F455),0)</f>
        <v>0.27272727272727271</v>
      </c>
      <c r="AW455" s="22">
        <f>+IFERROR(COUNTIFS('OEN DET'!$H:$H,3,'OEN DET'!$A:$A,CONSOLIDADO!$F455)/COUNTIFS('OEN DET'!$H:$H,"&lt;&gt;",'OEN DET'!$A:$A,CONSOLIDADO!$F455),0)</f>
        <v>0</v>
      </c>
      <c r="AX455" s="22">
        <f>+IFERROR(COUNTIFS('OEN DET'!$J:$J,1,'OEN DET'!$A:$A,CONSOLIDADO!$F455)/COUNTIFS('OEN DET'!$J:$J,"&lt;&gt;",'OEN DET'!$A:$A,CONSOLIDADO!$F455),0)</f>
        <v>1</v>
      </c>
      <c r="AY455" s="22">
        <f>+IFERROR(COUNTIFS('OEN DET'!$J:$J,2,'OEN DET'!$A:$A,CONSOLIDADO!$F455)/COUNTIFS('OEN DET'!$J:$J,"&lt;&gt;",'OEN DET'!$A:$A,CONSOLIDADO!$F455),0)</f>
        <v>0</v>
      </c>
      <c r="AZ455" s="22">
        <f>+IFERROR(COUNTIFS('OEN DET'!$J:$J,3,'OEN DET'!$A:$A,CONSOLIDADO!$F455)/COUNTIFS('OEN DET'!$J:$J,"&lt;&gt;",'OEN DET'!$A:$A,CONSOLIDADO!$F455),0)</f>
        <v>0</v>
      </c>
      <c r="BA455" s="22">
        <f>+IFERROR(COUNTIFS('OEN DET'!$J:$J,4,'OEN DET'!$A:$A,CONSOLIDADO!$F455)/COUNTIFS('OEN DET'!$J:$J,"&lt;&gt;",'OEN DET'!$A:$A,CONSOLIDADO!$F455),0)</f>
        <v>0</v>
      </c>
      <c r="BB455" s="22">
        <f>+IFERROR(COUNTIFS('OEN DET'!$J:$J,5,'OEN DET'!$A:$A,CONSOLIDADO!$F455)/COUNTIFS('OEN DET'!$J:$J,"&lt;&gt;",'OEN DET'!$A:$A,CONSOLIDADO!$F455),0)</f>
        <v>0</v>
      </c>
      <c r="BC455" s="48">
        <v>2</v>
      </c>
    </row>
    <row r="456" spans="1:55" x14ac:dyDescent="0.3">
      <c r="A456" s="11">
        <f>AVERAGEIFS('OEN DET'!B:B,'OEN DET'!A:A,CONSOLIDADO!F456)</f>
        <v>25</v>
      </c>
      <c r="B456" s="11">
        <f>AVERAGEIFS('OEN DET'!F:F,'OEN DET'!A:A,CONSOLIDADO!F456)</f>
        <v>11</v>
      </c>
      <c r="C456" s="43">
        <f t="shared" si="21"/>
        <v>1</v>
      </c>
      <c r="D456" s="43">
        <f t="shared" si="22"/>
        <v>1</v>
      </c>
      <c r="E456" s="2" t="s">
        <v>7708</v>
      </c>
      <c r="F456" s="2">
        <f t="shared" si="23"/>
        <v>455</v>
      </c>
      <c r="G456" s="11">
        <v>0</v>
      </c>
      <c r="H456" s="11">
        <v>0</v>
      </c>
      <c r="I456" s="11">
        <v>0</v>
      </c>
      <c r="J456" s="11">
        <v>0</v>
      </c>
      <c r="K456" s="11">
        <v>0</v>
      </c>
      <c r="L456" s="11">
        <v>0</v>
      </c>
      <c r="M456" s="11">
        <v>0</v>
      </c>
      <c r="N456" s="11">
        <v>0</v>
      </c>
      <c r="O456" s="11">
        <v>0</v>
      </c>
      <c r="P456" s="11">
        <v>0</v>
      </c>
      <c r="Q456" s="11">
        <v>0</v>
      </c>
      <c r="R456" s="11">
        <v>0</v>
      </c>
      <c r="S456" s="11">
        <v>0</v>
      </c>
      <c r="T456" s="11">
        <v>0</v>
      </c>
      <c r="U456" s="11">
        <v>0</v>
      </c>
      <c r="V456" s="11">
        <v>0</v>
      </c>
      <c r="W456" s="11">
        <v>0</v>
      </c>
      <c r="X456" s="11">
        <v>0</v>
      </c>
      <c r="Y456" s="11">
        <v>0</v>
      </c>
      <c r="Z456" s="11">
        <v>0</v>
      </c>
      <c r="AA456" s="11">
        <v>0</v>
      </c>
      <c r="AB456" s="11">
        <v>0</v>
      </c>
      <c r="AC456" s="11">
        <v>0</v>
      </c>
      <c r="AD456" s="11">
        <v>0</v>
      </c>
      <c r="AE456" s="11">
        <v>1</v>
      </c>
      <c r="AF456" s="11">
        <v>0</v>
      </c>
      <c r="AG456" s="11">
        <v>0</v>
      </c>
      <c r="AH456" s="11">
        <v>0</v>
      </c>
      <c r="AI456" s="11">
        <v>0</v>
      </c>
      <c r="AJ456" s="11">
        <v>0</v>
      </c>
      <c r="AK456" s="11">
        <v>0</v>
      </c>
      <c r="AL456" s="11">
        <v>0</v>
      </c>
      <c r="AM456" s="11">
        <v>0</v>
      </c>
      <c r="AN456" s="11">
        <v>0</v>
      </c>
      <c r="AO456" s="11">
        <v>0</v>
      </c>
      <c r="AP456" s="11">
        <v>0</v>
      </c>
      <c r="AQ456" s="11">
        <v>1</v>
      </c>
      <c r="AR456" s="11">
        <v>0</v>
      </c>
      <c r="AS456" s="11">
        <v>0</v>
      </c>
      <c r="AT456" s="11">
        <v>0</v>
      </c>
      <c r="AU456" s="22">
        <f>+IFERROR(COUNTIFS('OEN DET'!$H:$H,1,'OEN DET'!$A:$A,CONSOLIDADO!$F456)/COUNTIFS('OEN DET'!$H:$H,"&lt;&gt;",'OEN DET'!$A:$A,CONSOLIDADO!$F456),0)</f>
        <v>0.5</v>
      </c>
      <c r="AV456" s="22">
        <f>+IFERROR(COUNTIFS('OEN DET'!$H:$H,2,'OEN DET'!$A:$A,CONSOLIDADO!$F456)/COUNTIFS('OEN DET'!$H:$H,"&lt;&gt;",'OEN DET'!$A:$A,CONSOLIDADO!$F456),0)</f>
        <v>0.5</v>
      </c>
      <c r="AW456" s="22">
        <f>+IFERROR(COUNTIFS('OEN DET'!$H:$H,3,'OEN DET'!$A:$A,CONSOLIDADO!$F456)/COUNTIFS('OEN DET'!$H:$H,"&lt;&gt;",'OEN DET'!$A:$A,CONSOLIDADO!$F456),0)</f>
        <v>0</v>
      </c>
      <c r="AX456" s="22">
        <f>+IFERROR(COUNTIFS('OEN DET'!$J:$J,1,'OEN DET'!$A:$A,CONSOLIDADO!$F456)/COUNTIFS('OEN DET'!$J:$J,"&lt;&gt;",'OEN DET'!$A:$A,CONSOLIDADO!$F456),0)</f>
        <v>0</v>
      </c>
      <c r="AY456" s="22">
        <f>+IFERROR(COUNTIFS('OEN DET'!$J:$J,2,'OEN DET'!$A:$A,CONSOLIDADO!$F456)/COUNTIFS('OEN DET'!$J:$J,"&lt;&gt;",'OEN DET'!$A:$A,CONSOLIDADO!$F456),0)</f>
        <v>0</v>
      </c>
      <c r="AZ456" s="22">
        <f>+IFERROR(COUNTIFS('OEN DET'!$J:$J,3,'OEN DET'!$A:$A,CONSOLIDADO!$F456)/COUNTIFS('OEN DET'!$J:$J,"&lt;&gt;",'OEN DET'!$A:$A,CONSOLIDADO!$F456),0)</f>
        <v>0</v>
      </c>
      <c r="BA456" s="22">
        <f>+IFERROR(COUNTIFS('OEN DET'!$J:$J,4,'OEN DET'!$A:$A,CONSOLIDADO!$F456)/COUNTIFS('OEN DET'!$J:$J,"&lt;&gt;",'OEN DET'!$A:$A,CONSOLIDADO!$F456),0)</f>
        <v>0</v>
      </c>
      <c r="BB456" s="22">
        <f>+IFERROR(COUNTIFS('OEN DET'!$J:$J,5,'OEN DET'!$A:$A,CONSOLIDADO!$F456)/COUNTIFS('OEN DET'!$J:$J,"&lt;&gt;",'OEN DET'!$A:$A,CONSOLIDADO!$F456),0)</f>
        <v>1</v>
      </c>
      <c r="BC456" s="48">
        <v>1</v>
      </c>
    </row>
    <row r="457" spans="1:55" x14ac:dyDescent="0.3">
      <c r="A457" s="11">
        <f>AVERAGEIFS('OEN DET'!B:B,'OEN DET'!A:A,CONSOLIDADO!F457)</f>
        <v>25</v>
      </c>
      <c r="B457" s="11">
        <f>AVERAGEIFS('OEN DET'!F:F,'OEN DET'!A:A,CONSOLIDADO!F457)</f>
        <v>11</v>
      </c>
      <c r="C457" s="43">
        <f t="shared" si="21"/>
        <v>1</v>
      </c>
      <c r="D457" s="43">
        <f t="shared" si="22"/>
        <v>1</v>
      </c>
      <c r="E457" s="2" t="s">
        <v>7708</v>
      </c>
      <c r="F457" s="2">
        <f t="shared" si="23"/>
        <v>456</v>
      </c>
      <c r="G457" s="11">
        <v>0</v>
      </c>
      <c r="H457" s="11">
        <v>0</v>
      </c>
      <c r="I457" s="11">
        <v>0</v>
      </c>
      <c r="J457" s="11">
        <v>0</v>
      </c>
      <c r="K457" s="11">
        <v>0</v>
      </c>
      <c r="L457" s="11">
        <v>0</v>
      </c>
      <c r="M457" s="11">
        <v>0</v>
      </c>
      <c r="N457" s="11">
        <v>0</v>
      </c>
      <c r="O457" s="11">
        <v>0</v>
      </c>
      <c r="P457" s="11">
        <v>0</v>
      </c>
      <c r="Q457" s="11">
        <v>0</v>
      </c>
      <c r="R457" s="11">
        <v>0</v>
      </c>
      <c r="S457" s="11">
        <v>0</v>
      </c>
      <c r="T457" s="11">
        <v>0</v>
      </c>
      <c r="U457" s="11">
        <v>0</v>
      </c>
      <c r="V457" s="11">
        <v>0</v>
      </c>
      <c r="W457" s="11">
        <v>0</v>
      </c>
      <c r="X457" s="11">
        <v>0</v>
      </c>
      <c r="Y457" s="11">
        <v>0</v>
      </c>
      <c r="Z457" s="11">
        <v>0</v>
      </c>
      <c r="AA457" s="11">
        <v>0</v>
      </c>
      <c r="AB457" s="11">
        <v>0</v>
      </c>
      <c r="AC457" s="11">
        <v>0</v>
      </c>
      <c r="AD457" s="11">
        <v>0</v>
      </c>
      <c r="AE457" s="11">
        <v>1</v>
      </c>
      <c r="AF457" s="11">
        <v>0</v>
      </c>
      <c r="AG457" s="11">
        <v>0</v>
      </c>
      <c r="AH457" s="11">
        <v>0</v>
      </c>
      <c r="AI457" s="11">
        <v>0</v>
      </c>
      <c r="AJ457" s="11">
        <v>0</v>
      </c>
      <c r="AK457" s="11">
        <v>0</v>
      </c>
      <c r="AL457" s="11">
        <v>0</v>
      </c>
      <c r="AM457" s="11">
        <v>0</v>
      </c>
      <c r="AN457" s="11">
        <v>0</v>
      </c>
      <c r="AO457" s="11">
        <v>0</v>
      </c>
      <c r="AP457" s="11">
        <v>0</v>
      </c>
      <c r="AQ457" s="11">
        <v>1</v>
      </c>
      <c r="AR457" s="11">
        <v>0</v>
      </c>
      <c r="AS457" s="11">
        <v>0</v>
      </c>
      <c r="AT457" s="11">
        <v>0</v>
      </c>
      <c r="AU457" s="22">
        <f>+IFERROR(COUNTIFS('OEN DET'!$H:$H,1,'OEN DET'!$A:$A,CONSOLIDADO!$F457)/COUNTIFS('OEN DET'!$H:$H,"&lt;&gt;",'OEN DET'!$A:$A,CONSOLIDADO!$F457),0)</f>
        <v>0</v>
      </c>
      <c r="AV457" s="22">
        <f>+IFERROR(COUNTIFS('OEN DET'!$H:$H,2,'OEN DET'!$A:$A,CONSOLIDADO!$F457)/COUNTIFS('OEN DET'!$H:$H,"&lt;&gt;",'OEN DET'!$A:$A,CONSOLIDADO!$F457),0)</f>
        <v>0.8571428571428571</v>
      </c>
      <c r="AW457" s="22">
        <f>+IFERROR(COUNTIFS('OEN DET'!$H:$H,3,'OEN DET'!$A:$A,CONSOLIDADO!$F457)/COUNTIFS('OEN DET'!$H:$H,"&lt;&gt;",'OEN DET'!$A:$A,CONSOLIDADO!$F457),0)</f>
        <v>0.14285714285714285</v>
      </c>
      <c r="AX457" s="22">
        <f>+IFERROR(COUNTIFS('OEN DET'!$J:$J,1,'OEN DET'!$A:$A,CONSOLIDADO!$F457)/COUNTIFS('OEN DET'!$J:$J,"&lt;&gt;",'OEN DET'!$A:$A,CONSOLIDADO!$F457),0)</f>
        <v>0</v>
      </c>
      <c r="AY457" s="22">
        <f>+IFERROR(COUNTIFS('OEN DET'!$J:$J,2,'OEN DET'!$A:$A,CONSOLIDADO!$F457)/COUNTIFS('OEN DET'!$J:$J,"&lt;&gt;",'OEN DET'!$A:$A,CONSOLIDADO!$F457),0)</f>
        <v>0</v>
      </c>
      <c r="AZ457" s="22">
        <f>+IFERROR(COUNTIFS('OEN DET'!$J:$J,3,'OEN DET'!$A:$A,CONSOLIDADO!$F457)/COUNTIFS('OEN DET'!$J:$J,"&lt;&gt;",'OEN DET'!$A:$A,CONSOLIDADO!$F457),0)</f>
        <v>1</v>
      </c>
      <c r="BA457" s="22">
        <f>+IFERROR(COUNTIFS('OEN DET'!$J:$J,4,'OEN DET'!$A:$A,CONSOLIDADO!$F457)/COUNTIFS('OEN DET'!$J:$J,"&lt;&gt;",'OEN DET'!$A:$A,CONSOLIDADO!$F457),0)</f>
        <v>0</v>
      </c>
      <c r="BB457" s="22">
        <f>+IFERROR(COUNTIFS('OEN DET'!$J:$J,5,'OEN DET'!$A:$A,CONSOLIDADO!$F457)/COUNTIFS('OEN DET'!$J:$J,"&lt;&gt;",'OEN DET'!$A:$A,CONSOLIDADO!$F457),0)</f>
        <v>0</v>
      </c>
      <c r="BC457" s="48">
        <v>3</v>
      </c>
    </row>
    <row r="458" spans="1:55" x14ac:dyDescent="0.3">
      <c r="A458" s="11">
        <f>AVERAGEIFS('OEN DET'!B:B,'OEN DET'!A:A,CONSOLIDADO!F458)</f>
        <v>25</v>
      </c>
      <c r="B458" s="11">
        <f>AVERAGEIFS('OEN DET'!F:F,'OEN DET'!A:A,CONSOLIDADO!F458)</f>
        <v>11</v>
      </c>
      <c r="C458" s="43">
        <f t="shared" si="21"/>
        <v>1</v>
      </c>
      <c r="D458" s="43">
        <f t="shared" si="22"/>
        <v>1</v>
      </c>
      <c r="E458" s="2" t="s">
        <v>7708</v>
      </c>
      <c r="F458" s="2">
        <f t="shared" si="23"/>
        <v>457</v>
      </c>
      <c r="G458" s="11">
        <v>0</v>
      </c>
      <c r="H458" s="11">
        <v>0</v>
      </c>
      <c r="I458" s="11">
        <v>0</v>
      </c>
      <c r="J458" s="11">
        <v>0</v>
      </c>
      <c r="K458" s="11">
        <v>0</v>
      </c>
      <c r="L458" s="11">
        <v>0</v>
      </c>
      <c r="M458" s="11">
        <v>0</v>
      </c>
      <c r="N458" s="11">
        <v>0</v>
      </c>
      <c r="O458" s="11">
        <v>0</v>
      </c>
      <c r="P458" s="11">
        <v>0</v>
      </c>
      <c r="Q458" s="11">
        <v>0</v>
      </c>
      <c r="R458" s="11">
        <v>0</v>
      </c>
      <c r="S458" s="11">
        <v>0</v>
      </c>
      <c r="T458" s="11">
        <v>0</v>
      </c>
      <c r="U458" s="11">
        <v>0</v>
      </c>
      <c r="V458" s="11">
        <v>0</v>
      </c>
      <c r="W458" s="11">
        <v>0</v>
      </c>
      <c r="X458" s="11">
        <v>0</v>
      </c>
      <c r="Y458" s="11">
        <v>0</v>
      </c>
      <c r="Z458" s="11">
        <v>0</v>
      </c>
      <c r="AA458" s="11">
        <v>0</v>
      </c>
      <c r="AB458" s="11">
        <v>0</v>
      </c>
      <c r="AC458" s="11">
        <v>0</v>
      </c>
      <c r="AD458" s="11">
        <v>0</v>
      </c>
      <c r="AE458" s="11">
        <v>1</v>
      </c>
      <c r="AF458" s="11">
        <v>0</v>
      </c>
      <c r="AG458" s="11">
        <v>0</v>
      </c>
      <c r="AH458" s="11">
        <v>0</v>
      </c>
      <c r="AI458" s="11">
        <v>0</v>
      </c>
      <c r="AJ458" s="11">
        <v>0</v>
      </c>
      <c r="AK458" s="11">
        <v>0</v>
      </c>
      <c r="AL458" s="11">
        <v>0</v>
      </c>
      <c r="AM458" s="11">
        <v>0</v>
      </c>
      <c r="AN458" s="11">
        <v>0</v>
      </c>
      <c r="AO458" s="11">
        <v>0</v>
      </c>
      <c r="AP458" s="11">
        <v>0</v>
      </c>
      <c r="AQ458" s="11">
        <v>1</v>
      </c>
      <c r="AR458" s="11">
        <v>0</v>
      </c>
      <c r="AS458" s="11">
        <v>0</v>
      </c>
      <c r="AT458" s="11">
        <v>0</v>
      </c>
      <c r="AU458" s="22">
        <f>+IFERROR(COUNTIFS('OEN DET'!$H:$H,1,'OEN DET'!$A:$A,CONSOLIDADO!$F458)/COUNTIFS('OEN DET'!$H:$H,"&lt;&gt;",'OEN DET'!$A:$A,CONSOLIDADO!$F458),0)</f>
        <v>0.25</v>
      </c>
      <c r="AV458" s="22">
        <f>+IFERROR(COUNTIFS('OEN DET'!$H:$H,2,'OEN DET'!$A:$A,CONSOLIDADO!$F458)/COUNTIFS('OEN DET'!$H:$H,"&lt;&gt;",'OEN DET'!$A:$A,CONSOLIDADO!$F458),0)</f>
        <v>0.75</v>
      </c>
      <c r="AW458" s="22">
        <f>+IFERROR(COUNTIFS('OEN DET'!$H:$H,3,'OEN DET'!$A:$A,CONSOLIDADO!$F458)/COUNTIFS('OEN DET'!$H:$H,"&lt;&gt;",'OEN DET'!$A:$A,CONSOLIDADO!$F458),0)</f>
        <v>0</v>
      </c>
      <c r="AX458" s="22">
        <f>+IFERROR(COUNTIFS('OEN DET'!$J:$J,1,'OEN DET'!$A:$A,CONSOLIDADO!$F458)/COUNTIFS('OEN DET'!$J:$J,"&lt;&gt;",'OEN DET'!$A:$A,CONSOLIDADO!$F458),0)</f>
        <v>1</v>
      </c>
      <c r="AY458" s="22">
        <f>+IFERROR(COUNTIFS('OEN DET'!$J:$J,2,'OEN DET'!$A:$A,CONSOLIDADO!$F458)/COUNTIFS('OEN DET'!$J:$J,"&lt;&gt;",'OEN DET'!$A:$A,CONSOLIDADO!$F458),0)</f>
        <v>0</v>
      </c>
      <c r="AZ458" s="22">
        <f>+IFERROR(COUNTIFS('OEN DET'!$J:$J,3,'OEN DET'!$A:$A,CONSOLIDADO!$F458)/COUNTIFS('OEN DET'!$J:$J,"&lt;&gt;",'OEN DET'!$A:$A,CONSOLIDADO!$F458),0)</f>
        <v>0</v>
      </c>
      <c r="BA458" s="22">
        <f>+IFERROR(COUNTIFS('OEN DET'!$J:$J,4,'OEN DET'!$A:$A,CONSOLIDADO!$F458)/COUNTIFS('OEN DET'!$J:$J,"&lt;&gt;",'OEN DET'!$A:$A,CONSOLIDADO!$F458),0)</f>
        <v>0</v>
      </c>
      <c r="BB458" s="22">
        <f>+IFERROR(COUNTIFS('OEN DET'!$J:$J,5,'OEN DET'!$A:$A,CONSOLIDADO!$F458)/COUNTIFS('OEN DET'!$J:$J,"&lt;&gt;",'OEN DET'!$A:$A,CONSOLIDADO!$F458),0)</f>
        <v>0</v>
      </c>
      <c r="BC458" s="48">
        <v>3</v>
      </c>
    </row>
    <row r="459" spans="1:55" x14ac:dyDescent="0.3">
      <c r="A459" s="11">
        <f>AVERAGEIFS('OEN DET'!B:B,'OEN DET'!A:A,CONSOLIDADO!F459)</f>
        <v>25</v>
      </c>
      <c r="B459" s="11">
        <f>AVERAGEIFS('OEN DET'!F:F,'OEN DET'!A:A,CONSOLIDADO!F459)</f>
        <v>7</v>
      </c>
      <c r="C459" s="43">
        <f t="shared" si="21"/>
        <v>1</v>
      </c>
      <c r="D459" s="43">
        <f t="shared" si="22"/>
        <v>0.99999999999999978</v>
      </c>
      <c r="E459" s="2" t="s">
        <v>7708</v>
      </c>
      <c r="F459" s="2">
        <f t="shared" si="23"/>
        <v>458</v>
      </c>
      <c r="G459" s="11">
        <v>0</v>
      </c>
      <c r="H459" s="11">
        <v>0</v>
      </c>
      <c r="I459" s="11">
        <v>0</v>
      </c>
      <c r="J459" s="11">
        <v>0</v>
      </c>
      <c r="K459" s="11">
        <v>0</v>
      </c>
      <c r="L459" s="11">
        <v>0</v>
      </c>
      <c r="M459" s="11">
        <v>0</v>
      </c>
      <c r="N459" s="11">
        <v>0</v>
      </c>
      <c r="O459" s="11">
        <v>0</v>
      </c>
      <c r="P459" s="11">
        <v>0</v>
      </c>
      <c r="Q459" s="11">
        <v>0</v>
      </c>
      <c r="R459" s="11">
        <v>0</v>
      </c>
      <c r="S459" s="11">
        <v>0</v>
      </c>
      <c r="T459" s="11">
        <v>0</v>
      </c>
      <c r="U459" s="11">
        <v>0</v>
      </c>
      <c r="V459" s="11">
        <v>0</v>
      </c>
      <c r="W459" s="11">
        <v>0</v>
      </c>
      <c r="X459" s="11">
        <v>0</v>
      </c>
      <c r="Y459" s="11">
        <v>0</v>
      </c>
      <c r="Z459" s="11">
        <v>0</v>
      </c>
      <c r="AA459" s="11">
        <v>0</v>
      </c>
      <c r="AB459" s="11">
        <v>0</v>
      </c>
      <c r="AC459" s="11">
        <v>0</v>
      </c>
      <c r="AD459" s="11">
        <v>0</v>
      </c>
      <c r="AE459" s="11">
        <v>1</v>
      </c>
      <c r="AF459" s="11">
        <v>0</v>
      </c>
      <c r="AG459" s="11">
        <v>0</v>
      </c>
      <c r="AH459" s="11">
        <v>0</v>
      </c>
      <c r="AI459" s="11">
        <v>0</v>
      </c>
      <c r="AJ459" s="11">
        <v>0</v>
      </c>
      <c r="AK459" s="11">
        <v>0</v>
      </c>
      <c r="AL459" s="11">
        <v>0</v>
      </c>
      <c r="AM459" s="11">
        <v>1</v>
      </c>
      <c r="AN459" s="11">
        <v>0</v>
      </c>
      <c r="AO459" s="11">
        <v>0</v>
      </c>
      <c r="AP459" s="11">
        <v>0</v>
      </c>
      <c r="AQ459" s="11">
        <v>0</v>
      </c>
      <c r="AR459" s="11">
        <v>0</v>
      </c>
      <c r="AS459" s="11">
        <v>0</v>
      </c>
      <c r="AT459" s="11">
        <v>0</v>
      </c>
      <c r="AU459" s="22">
        <f>+IFERROR(COUNTIFS('OEN DET'!$H:$H,1,'OEN DET'!$A:$A,CONSOLIDADO!$F459)/COUNTIFS('OEN DET'!$H:$H,"&lt;&gt;",'OEN DET'!$A:$A,CONSOLIDADO!$F459),0)</f>
        <v>0</v>
      </c>
      <c r="AV459" s="22">
        <f>+IFERROR(COUNTIFS('OEN DET'!$H:$H,2,'OEN DET'!$A:$A,CONSOLIDADO!$F459)/COUNTIFS('OEN DET'!$H:$H,"&lt;&gt;",'OEN DET'!$A:$A,CONSOLIDADO!$F459),0)</f>
        <v>1</v>
      </c>
      <c r="AW459" s="22">
        <f>+IFERROR(COUNTIFS('OEN DET'!$H:$H,3,'OEN DET'!$A:$A,CONSOLIDADO!$F459)/COUNTIFS('OEN DET'!$H:$H,"&lt;&gt;",'OEN DET'!$A:$A,CONSOLIDADO!$F459),0)</f>
        <v>0</v>
      </c>
      <c r="AX459" s="22">
        <f>+IFERROR(COUNTIFS('OEN DET'!$J:$J,1,'OEN DET'!$A:$A,CONSOLIDADO!$F459)/COUNTIFS('OEN DET'!$J:$J,"&lt;&gt;",'OEN DET'!$A:$A,CONSOLIDADO!$F459),0)</f>
        <v>0.14285714285714285</v>
      </c>
      <c r="AY459" s="22">
        <f>+IFERROR(COUNTIFS('OEN DET'!$J:$J,2,'OEN DET'!$A:$A,CONSOLIDADO!$F459)/COUNTIFS('OEN DET'!$J:$J,"&lt;&gt;",'OEN DET'!$A:$A,CONSOLIDADO!$F459),0)</f>
        <v>0.5714285714285714</v>
      </c>
      <c r="AZ459" s="22">
        <f>+IFERROR(COUNTIFS('OEN DET'!$J:$J,3,'OEN DET'!$A:$A,CONSOLIDADO!$F459)/COUNTIFS('OEN DET'!$J:$J,"&lt;&gt;",'OEN DET'!$A:$A,CONSOLIDADO!$F459),0)</f>
        <v>0.14285714285714285</v>
      </c>
      <c r="BA459" s="22">
        <f>+IFERROR(COUNTIFS('OEN DET'!$J:$J,4,'OEN DET'!$A:$A,CONSOLIDADO!$F459)/COUNTIFS('OEN DET'!$J:$J,"&lt;&gt;",'OEN DET'!$A:$A,CONSOLIDADO!$F459),0)</f>
        <v>0</v>
      </c>
      <c r="BB459" s="22">
        <f>+IFERROR(COUNTIFS('OEN DET'!$J:$J,5,'OEN DET'!$A:$A,CONSOLIDADO!$F459)/COUNTIFS('OEN DET'!$J:$J,"&lt;&gt;",'OEN DET'!$A:$A,CONSOLIDADO!$F459),0)</f>
        <v>0.14285714285714285</v>
      </c>
      <c r="BC459" s="48">
        <v>3</v>
      </c>
    </row>
    <row r="460" spans="1:55" x14ac:dyDescent="0.3">
      <c r="A460" s="11">
        <f>AVERAGEIFS('OEN DET'!B:B,'OEN DET'!A:A,CONSOLIDADO!F460)</f>
        <v>25</v>
      </c>
      <c r="B460" s="11">
        <f>AVERAGEIFS('OEN DET'!F:F,'OEN DET'!A:A,CONSOLIDADO!F460)</f>
        <v>13</v>
      </c>
      <c r="C460" s="43">
        <f t="shared" si="21"/>
        <v>1</v>
      </c>
      <c r="D460" s="43">
        <f t="shared" si="22"/>
        <v>0.99999999999999989</v>
      </c>
      <c r="E460" s="2" t="s">
        <v>7708</v>
      </c>
      <c r="F460" s="2">
        <f t="shared" si="23"/>
        <v>459</v>
      </c>
      <c r="G460" s="11">
        <v>0</v>
      </c>
      <c r="H460" s="11">
        <v>0</v>
      </c>
      <c r="I460" s="11">
        <v>0</v>
      </c>
      <c r="J460" s="11">
        <v>0</v>
      </c>
      <c r="K460" s="11">
        <v>0</v>
      </c>
      <c r="L460" s="11">
        <v>0</v>
      </c>
      <c r="M460" s="11">
        <v>0</v>
      </c>
      <c r="N460" s="11">
        <v>0</v>
      </c>
      <c r="O460" s="11">
        <v>0</v>
      </c>
      <c r="P460" s="11">
        <v>0</v>
      </c>
      <c r="Q460" s="11">
        <v>0</v>
      </c>
      <c r="R460" s="11">
        <v>0</v>
      </c>
      <c r="S460" s="11">
        <v>0</v>
      </c>
      <c r="T460" s="11">
        <v>0</v>
      </c>
      <c r="U460" s="11">
        <v>0</v>
      </c>
      <c r="V460" s="11">
        <v>0</v>
      </c>
      <c r="W460" s="11">
        <v>0</v>
      </c>
      <c r="X460" s="11">
        <v>0</v>
      </c>
      <c r="Y460" s="11">
        <v>0</v>
      </c>
      <c r="Z460" s="11">
        <v>0</v>
      </c>
      <c r="AA460" s="11">
        <v>0</v>
      </c>
      <c r="AB460" s="11">
        <v>0</v>
      </c>
      <c r="AC460" s="11">
        <v>0</v>
      </c>
      <c r="AD460" s="11">
        <v>0</v>
      </c>
      <c r="AE460" s="11">
        <v>1</v>
      </c>
      <c r="AF460" s="11">
        <v>0</v>
      </c>
      <c r="AG460" s="11">
        <v>0</v>
      </c>
      <c r="AH460" s="11">
        <v>0</v>
      </c>
      <c r="AI460" s="11">
        <v>0</v>
      </c>
      <c r="AJ460" s="11">
        <v>0</v>
      </c>
      <c r="AK460" s="11">
        <v>0</v>
      </c>
      <c r="AL460" s="11">
        <v>0</v>
      </c>
      <c r="AM460" s="11">
        <v>0</v>
      </c>
      <c r="AN460" s="11">
        <v>0</v>
      </c>
      <c r="AO460" s="11">
        <v>0</v>
      </c>
      <c r="AP460" s="11">
        <v>0</v>
      </c>
      <c r="AQ460" s="11">
        <v>0</v>
      </c>
      <c r="AR460" s="11">
        <v>0</v>
      </c>
      <c r="AS460" s="11">
        <v>1</v>
      </c>
      <c r="AT460" s="11">
        <v>0</v>
      </c>
      <c r="AU460" s="22">
        <f>+IFERROR(COUNTIFS('OEN DET'!$H:$H,1,'OEN DET'!$A:$A,CONSOLIDADO!$F460)/COUNTIFS('OEN DET'!$H:$H,"&lt;&gt;",'OEN DET'!$A:$A,CONSOLIDADO!$F460),0)</f>
        <v>0.63636363636363635</v>
      </c>
      <c r="AV460" s="22">
        <f>+IFERROR(COUNTIFS('OEN DET'!$H:$H,2,'OEN DET'!$A:$A,CONSOLIDADO!$F460)/COUNTIFS('OEN DET'!$H:$H,"&lt;&gt;",'OEN DET'!$A:$A,CONSOLIDADO!$F460),0)</f>
        <v>0.36363636363636365</v>
      </c>
      <c r="AW460" s="22">
        <f>+IFERROR(COUNTIFS('OEN DET'!$H:$H,3,'OEN DET'!$A:$A,CONSOLIDADO!$F460)/COUNTIFS('OEN DET'!$H:$H,"&lt;&gt;",'OEN DET'!$A:$A,CONSOLIDADO!$F460),0)</f>
        <v>0</v>
      </c>
      <c r="AX460" s="22">
        <f>+IFERROR(COUNTIFS('OEN DET'!$J:$J,1,'OEN DET'!$A:$A,CONSOLIDADO!$F460)/COUNTIFS('OEN DET'!$J:$J,"&lt;&gt;",'OEN DET'!$A:$A,CONSOLIDADO!$F460),0)</f>
        <v>0.42857142857142855</v>
      </c>
      <c r="AY460" s="22">
        <f>+IFERROR(COUNTIFS('OEN DET'!$J:$J,2,'OEN DET'!$A:$A,CONSOLIDADO!$F460)/COUNTIFS('OEN DET'!$J:$J,"&lt;&gt;",'OEN DET'!$A:$A,CONSOLIDADO!$F460),0)</f>
        <v>0.2857142857142857</v>
      </c>
      <c r="AZ460" s="22">
        <f>+IFERROR(COUNTIFS('OEN DET'!$J:$J,3,'OEN DET'!$A:$A,CONSOLIDADO!$F460)/COUNTIFS('OEN DET'!$J:$J,"&lt;&gt;",'OEN DET'!$A:$A,CONSOLIDADO!$F460),0)</f>
        <v>0.2857142857142857</v>
      </c>
      <c r="BA460" s="22">
        <f>+IFERROR(COUNTIFS('OEN DET'!$J:$J,4,'OEN DET'!$A:$A,CONSOLIDADO!$F460)/COUNTIFS('OEN DET'!$J:$J,"&lt;&gt;",'OEN DET'!$A:$A,CONSOLIDADO!$F460),0)</f>
        <v>0</v>
      </c>
      <c r="BB460" s="22">
        <f>+IFERROR(COUNTIFS('OEN DET'!$J:$J,5,'OEN DET'!$A:$A,CONSOLIDADO!$F460)/COUNTIFS('OEN DET'!$J:$J,"&lt;&gt;",'OEN DET'!$A:$A,CONSOLIDADO!$F460),0)</f>
        <v>0</v>
      </c>
      <c r="BC460" s="48">
        <v>1</v>
      </c>
    </row>
    <row r="461" spans="1:55" x14ac:dyDescent="0.3">
      <c r="A461" s="11">
        <f>AVERAGEIFS('OEN DET'!B:B,'OEN DET'!A:A,CONSOLIDADO!F461)</f>
        <v>25</v>
      </c>
      <c r="B461" s="11">
        <f>AVERAGEIFS('OEN DET'!F:F,'OEN DET'!A:A,CONSOLIDADO!F461)</f>
        <v>14</v>
      </c>
      <c r="C461" s="43">
        <f t="shared" si="21"/>
        <v>1</v>
      </c>
      <c r="D461" s="43">
        <f t="shared" si="22"/>
        <v>0</v>
      </c>
      <c r="E461" s="2" t="s">
        <v>7708</v>
      </c>
      <c r="F461" s="2">
        <f t="shared" si="23"/>
        <v>460</v>
      </c>
      <c r="G461" s="11">
        <v>0</v>
      </c>
      <c r="H461" s="11">
        <v>0</v>
      </c>
      <c r="I461" s="11">
        <v>0</v>
      </c>
      <c r="J461" s="11">
        <v>0</v>
      </c>
      <c r="K461" s="11">
        <v>0</v>
      </c>
      <c r="L461" s="11">
        <v>0</v>
      </c>
      <c r="M461" s="11">
        <v>0</v>
      </c>
      <c r="N461" s="11">
        <v>0</v>
      </c>
      <c r="O461" s="11">
        <v>0</v>
      </c>
      <c r="P461" s="11">
        <v>0</v>
      </c>
      <c r="Q461" s="11">
        <v>0</v>
      </c>
      <c r="R461" s="11">
        <v>0</v>
      </c>
      <c r="S461" s="11">
        <v>0</v>
      </c>
      <c r="T461" s="11">
        <v>0</v>
      </c>
      <c r="U461" s="11">
        <v>0</v>
      </c>
      <c r="V461" s="11">
        <v>0</v>
      </c>
      <c r="W461" s="11">
        <v>0</v>
      </c>
      <c r="X461" s="11">
        <v>0</v>
      </c>
      <c r="Y461" s="11">
        <v>0</v>
      </c>
      <c r="Z461" s="11">
        <v>0</v>
      </c>
      <c r="AA461" s="11">
        <v>0</v>
      </c>
      <c r="AB461" s="11">
        <v>0</v>
      </c>
      <c r="AC461" s="11">
        <v>0</v>
      </c>
      <c r="AD461" s="11">
        <v>0</v>
      </c>
      <c r="AE461" s="11">
        <v>1</v>
      </c>
      <c r="AF461" s="11">
        <v>0</v>
      </c>
      <c r="AG461" s="11">
        <v>0</v>
      </c>
      <c r="AH461" s="11">
        <v>0</v>
      </c>
      <c r="AI461" s="11">
        <v>0</v>
      </c>
      <c r="AJ461" s="11">
        <v>0</v>
      </c>
      <c r="AK461" s="11">
        <v>0</v>
      </c>
      <c r="AL461" s="11">
        <v>0</v>
      </c>
      <c r="AM461" s="11">
        <v>0</v>
      </c>
      <c r="AN461" s="11">
        <v>0</v>
      </c>
      <c r="AO461" s="11">
        <v>0</v>
      </c>
      <c r="AP461" s="11">
        <v>0</v>
      </c>
      <c r="AQ461" s="11">
        <v>0</v>
      </c>
      <c r="AR461" s="11">
        <v>0</v>
      </c>
      <c r="AS461" s="11">
        <v>0</v>
      </c>
      <c r="AT461" s="11">
        <v>1</v>
      </c>
      <c r="AU461" s="22">
        <f>+IFERROR(COUNTIFS('OEN DET'!$H:$H,1,'OEN DET'!$A:$A,CONSOLIDADO!$F461)/COUNTIFS('OEN DET'!$H:$H,"&lt;&gt;",'OEN DET'!$A:$A,CONSOLIDADO!$F461),0)</f>
        <v>0.25</v>
      </c>
      <c r="AV461" s="22">
        <f>+IFERROR(COUNTIFS('OEN DET'!$H:$H,2,'OEN DET'!$A:$A,CONSOLIDADO!$F461)/COUNTIFS('OEN DET'!$H:$H,"&lt;&gt;",'OEN DET'!$A:$A,CONSOLIDADO!$F461),0)</f>
        <v>0.375</v>
      </c>
      <c r="AW461" s="22">
        <f>+IFERROR(COUNTIFS('OEN DET'!$H:$H,3,'OEN DET'!$A:$A,CONSOLIDADO!$F461)/COUNTIFS('OEN DET'!$H:$H,"&lt;&gt;",'OEN DET'!$A:$A,CONSOLIDADO!$F461),0)</f>
        <v>0.375</v>
      </c>
      <c r="AX461" s="22">
        <f>+IFERROR(COUNTIFS('OEN DET'!$J:$J,1,'OEN DET'!$A:$A,CONSOLIDADO!$F461)/COUNTIFS('OEN DET'!$J:$J,"&lt;&gt;",'OEN DET'!$A:$A,CONSOLIDADO!$F461),0)</f>
        <v>0</v>
      </c>
      <c r="AY461" s="22">
        <f>+IFERROR(COUNTIFS('OEN DET'!$J:$J,2,'OEN DET'!$A:$A,CONSOLIDADO!$F461)/COUNTIFS('OEN DET'!$J:$J,"&lt;&gt;",'OEN DET'!$A:$A,CONSOLIDADO!$F461),0)</f>
        <v>0</v>
      </c>
      <c r="AZ461" s="22">
        <f>+IFERROR(COUNTIFS('OEN DET'!$J:$J,3,'OEN DET'!$A:$A,CONSOLIDADO!$F461)/COUNTIFS('OEN DET'!$J:$J,"&lt;&gt;",'OEN DET'!$A:$A,CONSOLIDADO!$F461),0)</f>
        <v>0</v>
      </c>
      <c r="BA461" s="22">
        <f>+IFERROR(COUNTIFS('OEN DET'!$J:$J,4,'OEN DET'!$A:$A,CONSOLIDADO!$F461)/COUNTIFS('OEN DET'!$J:$J,"&lt;&gt;",'OEN DET'!$A:$A,CONSOLIDADO!$F461),0)</f>
        <v>0</v>
      </c>
      <c r="BB461" s="22">
        <f>+IFERROR(COUNTIFS('OEN DET'!$J:$J,5,'OEN DET'!$A:$A,CONSOLIDADO!$F461)/COUNTIFS('OEN DET'!$J:$J,"&lt;&gt;",'OEN DET'!$A:$A,CONSOLIDADO!$F461),0)</f>
        <v>0</v>
      </c>
      <c r="BC461" s="48">
        <v>4</v>
      </c>
    </row>
    <row r="462" spans="1:55" x14ac:dyDescent="0.3">
      <c r="A462" s="11">
        <f>AVERAGEIFS('OEN DET'!B:B,'OEN DET'!A:A,CONSOLIDADO!F462)</f>
        <v>25</v>
      </c>
      <c r="B462" s="11">
        <f>AVERAGEIFS('OEN DET'!F:F,'OEN DET'!A:A,CONSOLIDADO!F462)</f>
        <v>2</v>
      </c>
      <c r="C462" s="43">
        <f t="shared" si="21"/>
        <v>1</v>
      </c>
      <c r="D462" s="43">
        <f t="shared" si="22"/>
        <v>1</v>
      </c>
      <c r="E462" s="2" t="s">
        <v>7708</v>
      </c>
      <c r="F462" s="2">
        <f t="shared" si="23"/>
        <v>461</v>
      </c>
      <c r="G462" s="11">
        <v>0</v>
      </c>
      <c r="H462" s="11">
        <v>0</v>
      </c>
      <c r="I462" s="11">
        <v>0</v>
      </c>
      <c r="J462" s="11">
        <v>0</v>
      </c>
      <c r="K462" s="11">
        <v>0</v>
      </c>
      <c r="L462" s="11">
        <v>0</v>
      </c>
      <c r="M462" s="11">
        <v>0</v>
      </c>
      <c r="N462" s="11">
        <v>0</v>
      </c>
      <c r="O462" s="11">
        <v>0</v>
      </c>
      <c r="P462" s="11">
        <v>0</v>
      </c>
      <c r="Q462" s="11">
        <v>0</v>
      </c>
      <c r="R462" s="11">
        <v>0</v>
      </c>
      <c r="S462" s="11">
        <v>0</v>
      </c>
      <c r="T462" s="11">
        <v>0</v>
      </c>
      <c r="U462" s="11">
        <v>0</v>
      </c>
      <c r="V462" s="11">
        <v>0</v>
      </c>
      <c r="W462" s="11">
        <v>0</v>
      </c>
      <c r="X462" s="11">
        <v>0</v>
      </c>
      <c r="Y462" s="11">
        <v>0</v>
      </c>
      <c r="Z462" s="11">
        <v>0</v>
      </c>
      <c r="AA462" s="11">
        <v>0</v>
      </c>
      <c r="AB462" s="11">
        <v>0</v>
      </c>
      <c r="AC462" s="11">
        <v>0</v>
      </c>
      <c r="AD462" s="11">
        <v>0</v>
      </c>
      <c r="AE462" s="11">
        <v>1</v>
      </c>
      <c r="AF462" s="11">
        <v>0</v>
      </c>
      <c r="AG462" s="11">
        <v>0</v>
      </c>
      <c r="AH462" s="11">
        <v>1</v>
      </c>
      <c r="AI462" s="11">
        <v>0</v>
      </c>
      <c r="AJ462" s="11">
        <v>0</v>
      </c>
      <c r="AK462" s="11">
        <v>0</v>
      </c>
      <c r="AL462" s="11">
        <v>0</v>
      </c>
      <c r="AM462" s="11">
        <v>0</v>
      </c>
      <c r="AN462" s="11">
        <v>0</v>
      </c>
      <c r="AO462" s="11">
        <v>0</v>
      </c>
      <c r="AP462" s="11">
        <v>0</v>
      </c>
      <c r="AQ462" s="11">
        <v>0</v>
      </c>
      <c r="AR462" s="11">
        <v>0</v>
      </c>
      <c r="AS462" s="11">
        <v>0</v>
      </c>
      <c r="AT462" s="11">
        <v>0</v>
      </c>
      <c r="AU462" s="22">
        <f>+IFERROR(COUNTIFS('OEN DET'!$H:$H,1,'OEN DET'!$A:$A,CONSOLIDADO!$F462)/COUNTIFS('OEN DET'!$H:$H,"&lt;&gt;",'OEN DET'!$A:$A,CONSOLIDADO!$F462),0)</f>
        <v>0.5</v>
      </c>
      <c r="AV462" s="22">
        <f>+IFERROR(COUNTIFS('OEN DET'!$H:$H,2,'OEN DET'!$A:$A,CONSOLIDADO!$F462)/COUNTIFS('OEN DET'!$H:$H,"&lt;&gt;",'OEN DET'!$A:$A,CONSOLIDADO!$F462),0)</f>
        <v>0.5</v>
      </c>
      <c r="AW462" s="22">
        <f>+IFERROR(COUNTIFS('OEN DET'!$H:$H,3,'OEN DET'!$A:$A,CONSOLIDADO!$F462)/COUNTIFS('OEN DET'!$H:$H,"&lt;&gt;",'OEN DET'!$A:$A,CONSOLIDADO!$F462),0)</f>
        <v>0</v>
      </c>
      <c r="AX462" s="22">
        <f>+IFERROR(COUNTIFS('OEN DET'!$J:$J,1,'OEN DET'!$A:$A,CONSOLIDADO!$F462)/COUNTIFS('OEN DET'!$J:$J,"&lt;&gt;",'OEN DET'!$A:$A,CONSOLIDADO!$F462),0)</f>
        <v>0</v>
      </c>
      <c r="AY462" s="22">
        <f>+IFERROR(COUNTIFS('OEN DET'!$J:$J,2,'OEN DET'!$A:$A,CONSOLIDADO!$F462)/COUNTIFS('OEN DET'!$J:$J,"&lt;&gt;",'OEN DET'!$A:$A,CONSOLIDADO!$F462),0)</f>
        <v>0.5</v>
      </c>
      <c r="AZ462" s="22">
        <f>+IFERROR(COUNTIFS('OEN DET'!$J:$J,3,'OEN DET'!$A:$A,CONSOLIDADO!$F462)/COUNTIFS('OEN DET'!$J:$J,"&lt;&gt;",'OEN DET'!$A:$A,CONSOLIDADO!$F462),0)</f>
        <v>0.5</v>
      </c>
      <c r="BA462" s="22">
        <f>+IFERROR(COUNTIFS('OEN DET'!$J:$J,4,'OEN DET'!$A:$A,CONSOLIDADO!$F462)/COUNTIFS('OEN DET'!$J:$J,"&lt;&gt;",'OEN DET'!$A:$A,CONSOLIDADO!$F462),0)</f>
        <v>0</v>
      </c>
      <c r="BB462" s="22">
        <f>+IFERROR(COUNTIFS('OEN DET'!$J:$J,5,'OEN DET'!$A:$A,CONSOLIDADO!$F462)/COUNTIFS('OEN DET'!$J:$J,"&lt;&gt;",'OEN DET'!$A:$A,CONSOLIDADO!$F462),0)</f>
        <v>0</v>
      </c>
      <c r="BC462" s="48">
        <v>1</v>
      </c>
    </row>
    <row r="463" spans="1:55" x14ac:dyDescent="0.3">
      <c r="A463" s="11">
        <f>AVERAGEIFS('OEN DET'!B:B,'OEN DET'!A:A,CONSOLIDADO!F463)</f>
        <v>25</v>
      </c>
      <c r="B463" s="11">
        <f>AVERAGEIFS('OEN DET'!F:F,'OEN DET'!A:A,CONSOLIDADO!F463)</f>
        <v>7</v>
      </c>
      <c r="C463" s="43">
        <f t="shared" si="21"/>
        <v>1</v>
      </c>
      <c r="D463" s="43">
        <f t="shared" si="22"/>
        <v>0</v>
      </c>
      <c r="E463" s="2" t="s">
        <v>7708</v>
      </c>
      <c r="F463" s="2">
        <f t="shared" si="23"/>
        <v>462</v>
      </c>
      <c r="G463" s="11">
        <v>0</v>
      </c>
      <c r="H463" s="11">
        <v>0</v>
      </c>
      <c r="I463" s="11">
        <v>0</v>
      </c>
      <c r="J463" s="11">
        <v>0</v>
      </c>
      <c r="K463" s="11">
        <v>0</v>
      </c>
      <c r="L463" s="11">
        <v>0</v>
      </c>
      <c r="M463" s="11">
        <v>0</v>
      </c>
      <c r="N463" s="11">
        <v>0</v>
      </c>
      <c r="O463" s="11">
        <v>0</v>
      </c>
      <c r="P463" s="11">
        <v>0</v>
      </c>
      <c r="Q463" s="11">
        <v>0</v>
      </c>
      <c r="R463" s="11">
        <v>0</v>
      </c>
      <c r="S463" s="11">
        <v>0</v>
      </c>
      <c r="T463" s="11">
        <v>0</v>
      </c>
      <c r="U463" s="11">
        <v>0</v>
      </c>
      <c r="V463" s="11">
        <v>0</v>
      </c>
      <c r="W463" s="11">
        <v>0</v>
      </c>
      <c r="X463" s="11">
        <v>0</v>
      </c>
      <c r="Y463" s="11">
        <v>0</v>
      </c>
      <c r="Z463" s="11">
        <v>0</v>
      </c>
      <c r="AA463" s="11">
        <v>0</v>
      </c>
      <c r="AB463" s="11">
        <v>0</v>
      </c>
      <c r="AC463" s="11">
        <v>0</v>
      </c>
      <c r="AD463" s="11">
        <v>0</v>
      </c>
      <c r="AE463" s="11">
        <v>1</v>
      </c>
      <c r="AF463" s="11">
        <v>0</v>
      </c>
      <c r="AG463" s="11">
        <v>0</v>
      </c>
      <c r="AH463" s="11">
        <v>0</v>
      </c>
      <c r="AI463" s="11">
        <v>0</v>
      </c>
      <c r="AJ463" s="11">
        <v>0</v>
      </c>
      <c r="AK463" s="11">
        <v>0</v>
      </c>
      <c r="AL463" s="11">
        <v>0</v>
      </c>
      <c r="AM463" s="11">
        <v>1</v>
      </c>
      <c r="AN463" s="11">
        <v>0</v>
      </c>
      <c r="AO463" s="11">
        <v>0</v>
      </c>
      <c r="AP463" s="11">
        <v>0</v>
      </c>
      <c r="AQ463" s="11">
        <v>0</v>
      </c>
      <c r="AR463" s="11">
        <v>0</v>
      </c>
      <c r="AS463" s="11">
        <v>0</v>
      </c>
      <c r="AT463" s="11">
        <v>0</v>
      </c>
      <c r="AU463" s="22">
        <f>+IFERROR(COUNTIFS('OEN DET'!$H:$H,1,'OEN DET'!$A:$A,CONSOLIDADO!$F463)/COUNTIFS('OEN DET'!$H:$H,"&lt;&gt;",'OEN DET'!$A:$A,CONSOLIDADO!$F463),0)</f>
        <v>0.2</v>
      </c>
      <c r="AV463" s="22">
        <f>+IFERROR(COUNTIFS('OEN DET'!$H:$H,2,'OEN DET'!$A:$A,CONSOLIDADO!$F463)/COUNTIFS('OEN DET'!$H:$H,"&lt;&gt;",'OEN DET'!$A:$A,CONSOLIDADO!$F463),0)</f>
        <v>0.6</v>
      </c>
      <c r="AW463" s="22">
        <f>+IFERROR(COUNTIFS('OEN DET'!$H:$H,3,'OEN DET'!$A:$A,CONSOLIDADO!$F463)/COUNTIFS('OEN DET'!$H:$H,"&lt;&gt;",'OEN DET'!$A:$A,CONSOLIDADO!$F463),0)</f>
        <v>0.2</v>
      </c>
      <c r="AX463" s="22">
        <f>+IFERROR(COUNTIFS('OEN DET'!$J:$J,1,'OEN DET'!$A:$A,CONSOLIDADO!$F463)/COUNTIFS('OEN DET'!$J:$J,"&lt;&gt;",'OEN DET'!$A:$A,CONSOLIDADO!$F463),0)</f>
        <v>0</v>
      </c>
      <c r="AY463" s="22">
        <f>+IFERROR(COUNTIFS('OEN DET'!$J:$J,2,'OEN DET'!$A:$A,CONSOLIDADO!$F463)/COUNTIFS('OEN DET'!$J:$J,"&lt;&gt;",'OEN DET'!$A:$A,CONSOLIDADO!$F463),0)</f>
        <v>0</v>
      </c>
      <c r="AZ463" s="22">
        <f>+IFERROR(COUNTIFS('OEN DET'!$J:$J,3,'OEN DET'!$A:$A,CONSOLIDADO!$F463)/COUNTIFS('OEN DET'!$J:$J,"&lt;&gt;",'OEN DET'!$A:$A,CONSOLIDADO!$F463),0)</f>
        <v>0</v>
      </c>
      <c r="BA463" s="22">
        <f>+IFERROR(COUNTIFS('OEN DET'!$J:$J,4,'OEN DET'!$A:$A,CONSOLIDADO!$F463)/COUNTIFS('OEN DET'!$J:$J,"&lt;&gt;",'OEN DET'!$A:$A,CONSOLIDADO!$F463),0)</f>
        <v>0</v>
      </c>
      <c r="BB463" s="22">
        <f>+IFERROR(COUNTIFS('OEN DET'!$J:$J,5,'OEN DET'!$A:$A,CONSOLIDADO!$F463)/COUNTIFS('OEN DET'!$J:$J,"&lt;&gt;",'OEN DET'!$A:$A,CONSOLIDADO!$F463),0)</f>
        <v>0</v>
      </c>
      <c r="BC463" s="48">
        <v>3</v>
      </c>
    </row>
    <row r="464" spans="1:55" x14ac:dyDescent="0.3">
      <c r="A464" s="11">
        <f>AVERAGEIFS('OEN DET'!B:B,'OEN DET'!A:A,CONSOLIDADO!F464)</f>
        <v>25</v>
      </c>
      <c r="B464" s="11">
        <f>AVERAGEIFS('OEN DET'!F:F,'OEN DET'!A:A,CONSOLIDADO!F464)</f>
        <v>7</v>
      </c>
      <c r="C464" s="43">
        <f t="shared" si="21"/>
        <v>0</v>
      </c>
      <c r="D464" s="43">
        <f t="shared" si="22"/>
        <v>1</v>
      </c>
      <c r="E464" s="2" t="s">
        <v>7708</v>
      </c>
      <c r="F464" s="2">
        <f t="shared" si="23"/>
        <v>463</v>
      </c>
      <c r="G464" s="11">
        <v>0</v>
      </c>
      <c r="H464" s="11">
        <v>0</v>
      </c>
      <c r="I464" s="11">
        <v>0</v>
      </c>
      <c r="J464" s="11">
        <v>0</v>
      </c>
      <c r="K464" s="11">
        <v>0</v>
      </c>
      <c r="L464" s="11">
        <v>0</v>
      </c>
      <c r="M464" s="11">
        <v>0</v>
      </c>
      <c r="N464" s="11">
        <v>0</v>
      </c>
      <c r="O464" s="11">
        <v>0</v>
      </c>
      <c r="P464" s="11">
        <v>0</v>
      </c>
      <c r="Q464" s="11">
        <v>0</v>
      </c>
      <c r="R464" s="11">
        <v>0</v>
      </c>
      <c r="S464" s="11">
        <v>0</v>
      </c>
      <c r="T464" s="11">
        <v>0</v>
      </c>
      <c r="U464" s="11">
        <v>0</v>
      </c>
      <c r="V464" s="11">
        <v>0</v>
      </c>
      <c r="W464" s="11">
        <v>0</v>
      </c>
      <c r="X464" s="11">
        <v>0</v>
      </c>
      <c r="Y464" s="11">
        <v>0</v>
      </c>
      <c r="Z464" s="11">
        <v>0</v>
      </c>
      <c r="AA464" s="11">
        <v>0</v>
      </c>
      <c r="AB464" s="11">
        <v>0</v>
      </c>
      <c r="AC464" s="11">
        <v>0</v>
      </c>
      <c r="AD464" s="11">
        <v>0</v>
      </c>
      <c r="AE464" s="11">
        <v>1</v>
      </c>
      <c r="AF464" s="11">
        <v>0</v>
      </c>
      <c r="AG464" s="11">
        <v>0</v>
      </c>
      <c r="AH464" s="11">
        <v>0</v>
      </c>
      <c r="AI464" s="11">
        <v>0</v>
      </c>
      <c r="AJ464" s="11">
        <v>0</v>
      </c>
      <c r="AK464" s="11">
        <v>0</v>
      </c>
      <c r="AL464" s="11">
        <v>0</v>
      </c>
      <c r="AM464" s="11">
        <v>1</v>
      </c>
      <c r="AN464" s="11">
        <v>0</v>
      </c>
      <c r="AO464" s="11">
        <v>0</v>
      </c>
      <c r="AP464" s="11">
        <v>0</v>
      </c>
      <c r="AQ464" s="11">
        <v>0</v>
      </c>
      <c r="AR464" s="11">
        <v>0</v>
      </c>
      <c r="AS464" s="11">
        <v>0</v>
      </c>
      <c r="AT464" s="11">
        <v>0</v>
      </c>
      <c r="AU464" s="22">
        <f>+IFERROR(COUNTIFS('OEN DET'!$H:$H,1,'OEN DET'!$A:$A,CONSOLIDADO!$F464)/COUNTIFS('OEN DET'!$H:$H,"&lt;&gt;",'OEN DET'!$A:$A,CONSOLIDADO!$F464),0)</f>
        <v>0</v>
      </c>
      <c r="AV464" s="22">
        <f>+IFERROR(COUNTIFS('OEN DET'!$H:$H,2,'OEN DET'!$A:$A,CONSOLIDADO!$F464)/COUNTIFS('OEN DET'!$H:$H,"&lt;&gt;",'OEN DET'!$A:$A,CONSOLIDADO!$F464),0)</f>
        <v>0</v>
      </c>
      <c r="AW464" s="22">
        <f>+IFERROR(COUNTIFS('OEN DET'!$H:$H,3,'OEN DET'!$A:$A,CONSOLIDADO!$F464)/COUNTIFS('OEN DET'!$H:$H,"&lt;&gt;",'OEN DET'!$A:$A,CONSOLIDADO!$F464),0)</f>
        <v>0</v>
      </c>
      <c r="AX464" s="22">
        <f>+IFERROR(COUNTIFS('OEN DET'!$J:$J,1,'OEN DET'!$A:$A,CONSOLIDADO!$F464)/COUNTIFS('OEN DET'!$J:$J,"&lt;&gt;",'OEN DET'!$A:$A,CONSOLIDADO!$F464),0)</f>
        <v>0</v>
      </c>
      <c r="AY464" s="22">
        <f>+IFERROR(COUNTIFS('OEN DET'!$J:$J,2,'OEN DET'!$A:$A,CONSOLIDADO!$F464)/COUNTIFS('OEN DET'!$J:$J,"&lt;&gt;",'OEN DET'!$A:$A,CONSOLIDADO!$F464),0)</f>
        <v>0.7857142857142857</v>
      </c>
      <c r="AZ464" s="22">
        <f>+IFERROR(COUNTIFS('OEN DET'!$J:$J,3,'OEN DET'!$A:$A,CONSOLIDADO!$F464)/COUNTIFS('OEN DET'!$J:$J,"&lt;&gt;",'OEN DET'!$A:$A,CONSOLIDADO!$F464),0)</f>
        <v>0.14285714285714285</v>
      </c>
      <c r="BA464" s="22">
        <f>+IFERROR(COUNTIFS('OEN DET'!$J:$J,4,'OEN DET'!$A:$A,CONSOLIDADO!$F464)/COUNTIFS('OEN DET'!$J:$J,"&lt;&gt;",'OEN DET'!$A:$A,CONSOLIDADO!$F464),0)</f>
        <v>7.1428571428571425E-2</v>
      </c>
      <c r="BB464" s="22">
        <f>+IFERROR(COUNTIFS('OEN DET'!$J:$J,5,'OEN DET'!$A:$A,CONSOLIDADO!$F464)/COUNTIFS('OEN DET'!$J:$J,"&lt;&gt;",'OEN DET'!$A:$A,CONSOLIDADO!$F464),0)</f>
        <v>0</v>
      </c>
      <c r="BC464" s="48">
        <v>5</v>
      </c>
    </row>
    <row r="465" spans="1:55" x14ac:dyDescent="0.3">
      <c r="A465" s="11">
        <f>AVERAGEIFS('OEN DET'!B:B,'OEN DET'!A:A,CONSOLIDADO!F465)</f>
        <v>25</v>
      </c>
      <c r="B465" s="11">
        <f>AVERAGEIFS('OEN DET'!F:F,'OEN DET'!A:A,CONSOLIDADO!F465)</f>
        <v>6</v>
      </c>
      <c r="C465" s="43">
        <f t="shared" si="21"/>
        <v>0</v>
      </c>
      <c r="D465" s="43">
        <f t="shared" si="22"/>
        <v>1</v>
      </c>
      <c r="E465" s="2" t="s">
        <v>7708</v>
      </c>
      <c r="F465" s="2">
        <f t="shared" si="23"/>
        <v>464</v>
      </c>
      <c r="G465" s="11">
        <v>0</v>
      </c>
      <c r="H465" s="11">
        <v>0</v>
      </c>
      <c r="I465" s="11">
        <v>0</v>
      </c>
      <c r="J465" s="11">
        <v>0</v>
      </c>
      <c r="K465" s="11">
        <v>0</v>
      </c>
      <c r="L465" s="11">
        <v>0</v>
      </c>
      <c r="M465" s="11">
        <v>0</v>
      </c>
      <c r="N465" s="11">
        <v>0</v>
      </c>
      <c r="O465" s="11">
        <v>0</v>
      </c>
      <c r="P465" s="11">
        <v>0</v>
      </c>
      <c r="Q465" s="11">
        <v>0</v>
      </c>
      <c r="R465" s="11">
        <v>0</v>
      </c>
      <c r="S465" s="11">
        <v>0</v>
      </c>
      <c r="T465" s="11">
        <v>0</v>
      </c>
      <c r="U465" s="11">
        <v>0</v>
      </c>
      <c r="V465" s="11">
        <v>0</v>
      </c>
      <c r="W465" s="11">
        <v>0</v>
      </c>
      <c r="X465" s="11">
        <v>0</v>
      </c>
      <c r="Y465" s="11">
        <v>0</v>
      </c>
      <c r="Z465" s="11">
        <v>0</v>
      </c>
      <c r="AA465" s="11">
        <v>0</v>
      </c>
      <c r="AB465" s="11">
        <v>0</v>
      </c>
      <c r="AC465" s="11">
        <v>0</v>
      </c>
      <c r="AD465" s="11">
        <v>0</v>
      </c>
      <c r="AE465" s="11">
        <v>1</v>
      </c>
      <c r="AF465" s="11">
        <v>0</v>
      </c>
      <c r="AG465" s="11">
        <v>0</v>
      </c>
      <c r="AH465" s="11">
        <v>0</v>
      </c>
      <c r="AI465" s="11">
        <v>0</v>
      </c>
      <c r="AJ465" s="11">
        <v>0</v>
      </c>
      <c r="AK465" s="11">
        <v>0</v>
      </c>
      <c r="AL465" s="11">
        <v>1</v>
      </c>
      <c r="AM465" s="11">
        <v>0</v>
      </c>
      <c r="AN465" s="11">
        <v>0</v>
      </c>
      <c r="AO465" s="11">
        <v>0</v>
      </c>
      <c r="AP465" s="11">
        <v>0</v>
      </c>
      <c r="AQ465" s="11">
        <v>0</v>
      </c>
      <c r="AR465" s="11">
        <v>0</v>
      </c>
      <c r="AS465" s="11">
        <v>0</v>
      </c>
      <c r="AT465" s="11">
        <v>0</v>
      </c>
      <c r="AU465" s="22">
        <f>+IFERROR(COUNTIFS('OEN DET'!$H:$H,1,'OEN DET'!$A:$A,CONSOLIDADO!$F465)/COUNTIFS('OEN DET'!$H:$H,"&lt;&gt;",'OEN DET'!$A:$A,CONSOLIDADO!$F465),0)</f>
        <v>0</v>
      </c>
      <c r="AV465" s="22">
        <f>+IFERROR(COUNTIFS('OEN DET'!$H:$H,2,'OEN DET'!$A:$A,CONSOLIDADO!$F465)/COUNTIFS('OEN DET'!$H:$H,"&lt;&gt;",'OEN DET'!$A:$A,CONSOLIDADO!$F465),0)</f>
        <v>0</v>
      </c>
      <c r="AW465" s="22">
        <f>+IFERROR(COUNTIFS('OEN DET'!$H:$H,3,'OEN DET'!$A:$A,CONSOLIDADO!$F465)/COUNTIFS('OEN DET'!$H:$H,"&lt;&gt;",'OEN DET'!$A:$A,CONSOLIDADO!$F465),0)</f>
        <v>0</v>
      </c>
      <c r="AX465" s="22">
        <f>+IFERROR(COUNTIFS('OEN DET'!$J:$J,1,'OEN DET'!$A:$A,CONSOLIDADO!$F465)/COUNTIFS('OEN DET'!$J:$J,"&lt;&gt;",'OEN DET'!$A:$A,CONSOLIDADO!$F465),0)</f>
        <v>0</v>
      </c>
      <c r="AY465" s="22">
        <f>+IFERROR(COUNTIFS('OEN DET'!$J:$J,2,'OEN DET'!$A:$A,CONSOLIDADO!$F465)/COUNTIFS('OEN DET'!$J:$J,"&lt;&gt;",'OEN DET'!$A:$A,CONSOLIDADO!$F465),0)</f>
        <v>0.8571428571428571</v>
      </c>
      <c r="AZ465" s="22">
        <f>+IFERROR(COUNTIFS('OEN DET'!$J:$J,3,'OEN DET'!$A:$A,CONSOLIDADO!$F465)/COUNTIFS('OEN DET'!$J:$J,"&lt;&gt;",'OEN DET'!$A:$A,CONSOLIDADO!$F465),0)</f>
        <v>0.14285714285714285</v>
      </c>
      <c r="BA465" s="22">
        <f>+IFERROR(COUNTIFS('OEN DET'!$J:$J,4,'OEN DET'!$A:$A,CONSOLIDADO!$F465)/COUNTIFS('OEN DET'!$J:$J,"&lt;&gt;",'OEN DET'!$A:$A,CONSOLIDADO!$F465),0)</f>
        <v>0</v>
      </c>
      <c r="BB465" s="22">
        <f>+IFERROR(COUNTIFS('OEN DET'!$J:$J,5,'OEN DET'!$A:$A,CONSOLIDADO!$F465)/COUNTIFS('OEN DET'!$J:$J,"&lt;&gt;",'OEN DET'!$A:$A,CONSOLIDADO!$F465),0)</f>
        <v>0</v>
      </c>
      <c r="BC465" s="48">
        <v>5</v>
      </c>
    </row>
    <row r="466" spans="1:55" x14ac:dyDescent="0.3">
      <c r="A466" s="11">
        <f>AVERAGEIFS('OEN DET'!B:B,'OEN DET'!A:A,CONSOLIDADO!F466)</f>
        <v>25</v>
      </c>
      <c r="B466" s="11">
        <f>AVERAGEIFS('OEN DET'!F:F,'OEN DET'!A:A,CONSOLIDADO!F466)</f>
        <v>6</v>
      </c>
      <c r="C466" s="43">
        <f t="shared" si="21"/>
        <v>1</v>
      </c>
      <c r="D466" s="43">
        <f t="shared" si="22"/>
        <v>1</v>
      </c>
      <c r="E466" s="2" t="s">
        <v>7708</v>
      </c>
      <c r="F466" s="2">
        <f t="shared" si="23"/>
        <v>465</v>
      </c>
      <c r="G466" s="11">
        <v>0</v>
      </c>
      <c r="H466" s="11">
        <v>0</v>
      </c>
      <c r="I466" s="11">
        <v>0</v>
      </c>
      <c r="J466" s="11">
        <v>0</v>
      </c>
      <c r="K466" s="11">
        <v>0</v>
      </c>
      <c r="L466" s="11">
        <v>0</v>
      </c>
      <c r="M466" s="11">
        <v>0</v>
      </c>
      <c r="N466" s="11">
        <v>0</v>
      </c>
      <c r="O466" s="11">
        <v>0</v>
      </c>
      <c r="P466" s="11">
        <v>0</v>
      </c>
      <c r="Q466" s="11">
        <v>0</v>
      </c>
      <c r="R466" s="11">
        <v>0</v>
      </c>
      <c r="S466" s="11">
        <v>0</v>
      </c>
      <c r="T466" s="11">
        <v>0</v>
      </c>
      <c r="U466" s="11">
        <v>0</v>
      </c>
      <c r="V466" s="11">
        <v>0</v>
      </c>
      <c r="W466" s="11">
        <v>0</v>
      </c>
      <c r="X466" s="11">
        <v>0</v>
      </c>
      <c r="Y466" s="11">
        <v>0</v>
      </c>
      <c r="Z466" s="11">
        <v>0</v>
      </c>
      <c r="AA466" s="11">
        <v>0</v>
      </c>
      <c r="AB466" s="11">
        <v>0</v>
      </c>
      <c r="AC466" s="11">
        <v>0</v>
      </c>
      <c r="AD466" s="11">
        <v>0</v>
      </c>
      <c r="AE466" s="11">
        <v>1</v>
      </c>
      <c r="AF466" s="11">
        <v>0</v>
      </c>
      <c r="AG466" s="11">
        <v>0</v>
      </c>
      <c r="AH466" s="11">
        <v>0</v>
      </c>
      <c r="AI466" s="11">
        <v>0</v>
      </c>
      <c r="AJ466" s="11">
        <v>0</v>
      </c>
      <c r="AK466" s="11">
        <v>0</v>
      </c>
      <c r="AL466" s="11">
        <v>1</v>
      </c>
      <c r="AM466" s="11">
        <v>0</v>
      </c>
      <c r="AN466" s="11">
        <v>0</v>
      </c>
      <c r="AO466" s="11">
        <v>0</v>
      </c>
      <c r="AP466" s="11">
        <v>0</v>
      </c>
      <c r="AQ466" s="11">
        <v>0</v>
      </c>
      <c r="AR466" s="11">
        <v>0</v>
      </c>
      <c r="AS466" s="11">
        <v>0</v>
      </c>
      <c r="AT466" s="11">
        <v>0</v>
      </c>
      <c r="AU466" s="22">
        <f>+IFERROR(COUNTIFS('OEN DET'!$H:$H,1,'OEN DET'!$A:$A,CONSOLIDADO!$F466)/COUNTIFS('OEN DET'!$H:$H,"&lt;&gt;",'OEN DET'!$A:$A,CONSOLIDADO!$F466),0)</f>
        <v>0</v>
      </c>
      <c r="AV466" s="22">
        <f>+IFERROR(COUNTIFS('OEN DET'!$H:$H,2,'OEN DET'!$A:$A,CONSOLIDADO!$F466)/COUNTIFS('OEN DET'!$H:$H,"&lt;&gt;",'OEN DET'!$A:$A,CONSOLIDADO!$F466),0)</f>
        <v>0.66666666666666663</v>
      </c>
      <c r="AW466" s="22">
        <f>+IFERROR(COUNTIFS('OEN DET'!$H:$H,3,'OEN DET'!$A:$A,CONSOLIDADO!$F466)/COUNTIFS('OEN DET'!$H:$H,"&lt;&gt;",'OEN DET'!$A:$A,CONSOLIDADO!$F466),0)</f>
        <v>0.33333333333333331</v>
      </c>
      <c r="AX466" s="22">
        <f>+IFERROR(COUNTIFS('OEN DET'!$J:$J,1,'OEN DET'!$A:$A,CONSOLIDADO!$F466)/COUNTIFS('OEN DET'!$J:$J,"&lt;&gt;",'OEN DET'!$A:$A,CONSOLIDADO!$F466),0)</f>
        <v>0</v>
      </c>
      <c r="AY466" s="22">
        <f>+IFERROR(COUNTIFS('OEN DET'!$J:$J,2,'OEN DET'!$A:$A,CONSOLIDADO!$F466)/COUNTIFS('OEN DET'!$J:$J,"&lt;&gt;",'OEN DET'!$A:$A,CONSOLIDADO!$F466),0)</f>
        <v>0.5</v>
      </c>
      <c r="AZ466" s="22">
        <f>+IFERROR(COUNTIFS('OEN DET'!$J:$J,3,'OEN DET'!$A:$A,CONSOLIDADO!$F466)/COUNTIFS('OEN DET'!$J:$J,"&lt;&gt;",'OEN DET'!$A:$A,CONSOLIDADO!$F466),0)</f>
        <v>0</v>
      </c>
      <c r="BA466" s="22">
        <f>+IFERROR(COUNTIFS('OEN DET'!$J:$J,4,'OEN DET'!$A:$A,CONSOLIDADO!$F466)/COUNTIFS('OEN DET'!$J:$J,"&lt;&gt;",'OEN DET'!$A:$A,CONSOLIDADO!$F466),0)</f>
        <v>0</v>
      </c>
      <c r="BB466" s="22">
        <f>+IFERROR(COUNTIFS('OEN DET'!$J:$J,5,'OEN DET'!$A:$A,CONSOLIDADO!$F466)/COUNTIFS('OEN DET'!$J:$J,"&lt;&gt;",'OEN DET'!$A:$A,CONSOLIDADO!$F466),0)</f>
        <v>0.5</v>
      </c>
      <c r="BC466" s="48">
        <v>3</v>
      </c>
    </row>
    <row r="467" spans="1:55" x14ac:dyDescent="0.3">
      <c r="A467" s="11">
        <f>AVERAGEIFS('OEN DET'!B:B,'OEN DET'!A:A,CONSOLIDADO!F467)</f>
        <v>26</v>
      </c>
      <c r="B467" s="11">
        <f>AVERAGEIFS('OEN DET'!F:F,'OEN DET'!A:A,CONSOLIDADO!F467)</f>
        <v>2</v>
      </c>
      <c r="C467" s="43">
        <f t="shared" si="21"/>
        <v>1</v>
      </c>
      <c r="D467" s="43">
        <f t="shared" si="22"/>
        <v>1</v>
      </c>
      <c r="E467" s="2" t="s">
        <v>7708</v>
      </c>
      <c r="F467" s="2">
        <f t="shared" si="23"/>
        <v>466</v>
      </c>
      <c r="G467" s="11">
        <v>0</v>
      </c>
      <c r="H467" s="11">
        <v>0</v>
      </c>
      <c r="I467" s="11">
        <v>0</v>
      </c>
      <c r="J467" s="11">
        <v>0</v>
      </c>
      <c r="K467" s="11">
        <v>0</v>
      </c>
      <c r="L467" s="11">
        <v>0</v>
      </c>
      <c r="M467" s="11">
        <v>0</v>
      </c>
      <c r="N467" s="11">
        <v>0</v>
      </c>
      <c r="O467" s="11">
        <v>0</v>
      </c>
      <c r="P467" s="11">
        <v>0</v>
      </c>
      <c r="Q467" s="11">
        <v>0</v>
      </c>
      <c r="R467" s="11">
        <v>0</v>
      </c>
      <c r="S467" s="11">
        <v>0</v>
      </c>
      <c r="T467" s="11">
        <v>0</v>
      </c>
      <c r="U467" s="11">
        <v>0</v>
      </c>
      <c r="V467" s="11">
        <v>0</v>
      </c>
      <c r="W467" s="11">
        <v>0</v>
      </c>
      <c r="X467" s="11">
        <v>0</v>
      </c>
      <c r="Y467" s="11">
        <v>0</v>
      </c>
      <c r="Z467" s="11">
        <v>0</v>
      </c>
      <c r="AA467" s="11">
        <v>0</v>
      </c>
      <c r="AB467" s="11">
        <v>0</v>
      </c>
      <c r="AC467" s="11">
        <v>0</v>
      </c>
      <c r="AD467" s="11">
        <v>0</v>
      </c>
      <c r="AE467" s="11">
        <v>0</v>
      </c>
      <c r="AF467" s="11">
        <v>1</v>
      </c>
      <c r="AG467" s="11">
        <v>0</v>
      </c>
      <c r="AH467" s="11">
        <v>1</v>
      </c>
      <c r="AI467" s="11">
        <v>0</v>
      </c>
      <c r="AJ467" s="11">
        <v>0</v>
      </c>
      <c r="AK467" s="11">
        <v>0</v>
      </c>
      <c r="AL467" s="11">
        <v>0</v>
      </c>
      <c r="AM467" s="11">
        <v>0</v>
      </c>
      <c r="AN467" s="11">
        <v>0</v>
      </c>
      <c r="AO467" s="11">
        <v>0</v>
      </c>
      <c r="AP467" s="11">
        <v>0</v>
      </c>
      <c r="AQ467" s="11">
        <v>0</v>
      </c>
      <c r="AR467" s="11">
        <v>0</v>
      </c>
      <c r="AS467" s="11">
        <v>0</v>
      </c>
      <c r="AT467" s="11">
        <v>0</v>
      </c>
      <c r="AU467" s="22">
        <f>+IFERROR(COUNTIFS('OEN DET'!$H:$H,1,'OEN DET'!$A:$A,CONSOLIDADO!$F467)/COUNTIFS('OEN DET'!$H:$H,"&lt;&gt;",'OEN DET'!$A:$A,CONSOLIDADO!$F467),0)</f>
        <v>0.8571428571428571</v>
      </c>
      <c r="AV467" s="22">
        <f>+IFERROR(COUNTIFS('OEN DET'!$H:$H,2,'OEN DET'!$A:$A,CONSOLIDADO!$F467)/COUNTIFS('OEN DET'!$H:$H,"&lt;&gt;",'OEN DET'!$A:$A,CONSOLIDADO!$F467),0)</f>
        <v>0.14285714285714285</v>
      </c>
      <c r="AW467" s="22">
        <f>+IFERROR(COUNTIFS('OEN DET'!$H:$H,3,'OEN DET'!$A:$A,CONSOLIDADO!$F467)/COUNTIFS('OEN DET'!$H:$H,"&lt;&gt;",'OEN DET'!$A:$A,CONSOLIDADO!$F467),0)</f>
        <v>0</v>
      </c>
      <c r="AX467" s="22">
        <f>+IFERROR(COUNTIFS('OEN DET'!$J:$J,1,'OEN DET'!$A:$A,CONSOLIDADO!$F467)/COUNTIFS('OEN DET'!$J:$J,"&lt;&gt;",'OEN DET'!$A:$A,CONSOLIDADO!$F467),0)</f>
        <v>0</v>
      </c>
      <c r="AY467" s="22">
        <f>+IFERROR(COUNTIFS('OEN DET'!$J:$J,2,'OEN DET'!$A:$A,CONSOLIDADO!$F467)/COUNTIFS('OEN DET'!$J:$J,"&lt;&gt;",'OEN DET'!$A:$A,CONSOLIDADO!$F467),0)</f>
        <v>0.5</v>
      </c>
      <c r="AZ467" s="22">
        <f>+IFERROR(COUNTIFS('OEN DET'!$J:$J,3,'OEN DET'!$A:$A,CONSOLIDADO!$F467)/COUNTIFS('OEN DET'!$J:$J,"&lt;&gt;",'OEN DET'!$A:$A,CONSOLIDADO!$F467),0)</f>
        <v>0.5</v>
      </c>
      <c r="BA467" s="22">
        <f>+IFERROR(COUNTIFS('OEN DET'!$J:$J,4,'OEN DET'!$A:$A,CONSOLIDADO!$F467)/COUNTIFS('OEN DET'!$J:$J,"&lt;&gt;",'OEN DET'!$A:$A,CONSOLIDADO!$F467),0)</f>
        <v>0</v>
      </c>
      <c r="BB467" s="22">
        <f>+IFERROR(COUNTIFS('OEN DET'!$J:$J,5,'OEN DET'!$A:$A,CONSOLIDADO!$F467)/COUNTIFS('OEN DET'!$J:$J,"&lt;&gt;",'OEN DET'!$A:$A,CONSOLIDADO!$F467),0)</f>
        <v>0</v>
      </c>
      <c r="BC467" s="48">
        <v>2</v>
      </c>
    </row>
    <row r="468" spans="1:55" x14ac:dyDescent="0.3">
      <c r="A468" s="11">
        <f>AVERAGEIFS('OEN DET'!B:B,'OEN DET'!A:A,CONSOLIDADO!F468)</f>
        <v>29</v>
      </c>
      <c r="B468" s="11">
        <f>AVERAGEIFS('OEN DET'!F:F,'OEN DET'!A:A,CONSOLIDADO!F468)</f>
        <v>5</v>
      </c>
      <c r="C468" s="43">
        <f t="shared" si="21"/>
        <v>1</v>
      </c>
      <c r="D468" s="43">
        <f t="shared" si="22"/>
        <v>1</v>
      </c>
      <c r="E468" s="2" t="s">
        <v>7708</v>
      </c>
      <c r="F468" s="2">
        <f t="shared" si="23"/>
        <v>467</v>
      </c>
      <c r="G468" s="11">
        <v>0</v>
      </c>
      <c r="H468" s="11">
        <v>0</v>
      </c>
      <c r="I468" s="11">
        <v>0</v>
      </c>
      <c r="J468" s="11">
        <v>0</v>
      </c>
      <c r="K468" s="11">
        <v>0</v>
      </c>
      <c r="L468" s="11">
        <v>0</v>
      </c>
      <c r="M468" s="11">
        <v>0</v>
      </c>
      <c r="N468" s="11">
        <v>0</v>
      </c>
      <c r="O468" s="11">
        <v>0</v>
      </c>
      <c r="P468" s="11">
        <v>0</v>
      </c>
      <c r="Q468" s="11">
        <v>0</v>
      </c>
      <c r="R468" s="11">
        <v>0</v>
      </c>
      <c r="S468" s="11">
        <v>0</v>
      </c>
      <c r="T468" s="11">
        <v>0</v>
      </c>
      <c r="U468" s="11">
        <v>0</v>
      </c>
      <c r="V468" s="11">
        <v>0</v>
      </c>
      <c r="W468" s="11">
        <v>0</v>
      </c>
      <c r="X468" s="11">
        <v>0</v>
      </c>
      <c r="Y468" s="11">
        <v>0</v>
      </c>
      <c r="Z468" s="11">
        <v>0</v>
      </c>
      <c r="AA468" s="11">
        <v>0</v>
      </c>
      <c r="AB468" s="11">
        <v>0</v>
      </c>
      <c r="AC468" s="11">
        <v>0</v>
      </c>
      <c r="AD468" s="11">
        <v>0</v>
      </c>
      <c r="AE468" s="11">
        <v>0</v>
      </c>
      <c r="AF468" s="11">
        <v>0</v>
      </c>
      <c r="AG468" s="11">
        <v>0</v>
      </c>
      <c r="AH468" s="11">
        <v>0</v>
      </c>
      <c r="AI468" s="11">
        <v>0</v>
      </c>
      <c r="AJ468" s="11">
        <v>0</v>
      </c>
      <c r="AK468" s="11">
        <v>1</v>
      </c>
      <c r="AL468" s="11">
        <v>0</v>
      </c>
      <c r="AM468" s="11">
        <v>0</v>
      </c>
      <c r="AN468" s="11">
        <v>0</v>
      </c>
      <c r="AO468" s="11">
        <v>0</v>
      </c>
      <c r="AP468" s="11">
        <v>0</v>
      </c>
      <c r="AQ468" s="11">
        <v>0</v>
      </c>
      <c r="AR468" s="11">
        <v>0</v>
      </c>
      <c r="AS468" s="11">
        <v>0</v>
      </c>
      <c r="AT468" s="11">
        <v>0</v>
      </c>
      <c r="AU468" s="22">
        <f>+IFERROR(COUNTIFS('OEN DET'!$H:$H,1,'OEN DET'!$A:$A,CONSOLIDADO!$F468)/COUNTIFS('OEN DET'!$H:$H,"&lt;&gt;",'OEN DET'!$A:$A,CONSOLIDADO!$F468),0)</f>
        <v>0.5</v>
      </c>
      <c r="AV468" s="22">
        <f>+IFERROR(COUNTIFS('OEN DET'!$H:$H,2,'OEN DET'!$A:$A,CONSOLIDADO!$F468)/COUNTIFS('OEN DET'!$H:$H,"&lt;&gt;",'OEN DET'!$A:$A,CONSOLIDADO!$F468),0)</f>
        <v>0.5</v>
      </c>
      <c r="AW468" s="22">
        <f>+IFERROR(COUNTIFS('OEN DET'!$H:$H,3,'OEN DET'!$A:$A,CONSOLIDADO!$F468)/COUNTIFS('OEN DET'!$H:$H,"&lt;&gt;",'OEN DET'!$A:$A,CONSOLIDADO!$F468),0)</f>
        <v>0</v>
      </c>
      <c r="AX468" s="22">
        <f>+IFERROR(COUNTIFS('OEN DET'!$J:$J,1,'OEN DET'!$A:$A,CONSOLIDADO!$F468)/COUNTIFS('OEN DET'!$J:$J,"&lt;&gt;",'OEN DET'!$A:$A,CONSOLIDADO!$F468),0)</f>
        <v>1</v>
      </c>
      <c r="AY468" s="22">
        <f>+IFERROR(COUNTIFS('OEN DET'!$J:$J,2,'OEN DET'!$A:$A,CONSOLIDADO!$F468)/COUNTIFS('OEN DET'!$J:$J,"&lt;&gt;",'OEN DET'!$A:$A,CONSOLIDADO!$F468),0)</f>
        <v>0</v>
      </c>
      <c r="AZ468" s="22">
        <f>+IFERROR(COUNTIFS('OEN DET'!$J:$J,3,'OEN DET'!$A:$A,CONSOLIDADO!$F468)/COUNTIFS('OEN DET'!$J:$J,"&lt;&gt;",'OEN DET'!$A:$A,CONSOLIDADO!$F468),0)</f>
        <v>0</v>
      </c>
      <c r="BA468" s="22">
        <f>+IFERROR(COUNTIFS('OEN DET'!$J:$J,4,'OEN DET'!$A:$A,CONSOLIDADO!$F468)/COUNTIFS('OEN DET'!$J:$J,"&lt;&gt;",'OEN DET'!$A:$A,CONSOLIDADO!$F468),0)</f>
        <v>0</v>
      </c>
      <c r="BB468" s="22">
        <f>+IFERROR(COUNTIFS('OEN DET'!$J:$J,5,'OEN DET'!$A:$A,CONSOLIDADO!$F468)/COUNTIFS('OEN DET'!$J:$J,"&lt;&gt;",'OEN DET'!$A:$A,CONSOLIDADO!$F468),0)</f>
        <v>0</v>
      </c>
      <c r="BC468" s="48">
        <v>1</v>
      </c>
    </row>
    <row r="469" spans="1:55" x14ac:dyDescent="0.3">
      <c r="A469" s="11">
        <f>AVERAGEIFS('OEN DET'!B:B,'OEN DET'!A:A,CONSOLIDADO!F469)</f>
        <v>29</v>
      </c>
      <c r="B469" s="11">
        <f>AVERAGEIFS('OEN DET'!F:F,'OEN DET'!A:A,CONSOLIDADO!F469)</f>
        <v>5</v>
      </c>
      <c r="C469" s="43">
        <f t="shared" si="21"/>
        <v>1</v>
      </c>
      <c r="D469" s="43">
        <f t="shared" si="22"/>
        <v>0</v>
      </c>
      <c r="E469" s="2" t="s">
        <v>7708</v>
      </c>
      <c r="F469" s="2">
        <f t="shared" si="23"/>
        <v>468</v>
      </c>
      <c r="G469" s="11">
        <v>0</v>
      </c>
      <c r="H469" s="11">
        <v>0</v>
      </c>
      <c r="I469" s="11">
        <v>0</v>
      </c>
      <c r="J469" s="11">
        <v>0</v>
      </c>
      <c r="K469" s="11">
        <v>0</v>
      </c>
      <c r="L469" s="11">
        <v>0</v>
      </c>
      <c r="M469" s="11">
        <v>0</v>
      </c>
      <c r="N469" s="11">
        <v>0</v>
      </c>
      <c r="O469" s="11">
        <v>0</v>
      </c>
      <c r="P469" s="11">
        <v>0</v>
      </c>
      <c r="Q469" s="11">
        <v>0</v>
      </c>
      <c r="R469" s="11">
        <v>0</v>
      </c>
      <c r="S469" s="11">
        <v>0</v>
      </c>
      <c r="T469" s="11">
        <v>0</v>
      </c>
      <c r="U469" s="11">
        <v>0</v>
      </c>
      <c r="V469" s="11">
        <v>0</v>
      </c>
      <c r="W469" s="11">
        <v>0</v>
      </c>
      <c r="X469" s="11">
        <v>0</v>
      </c>
      <c r="Y469" s="11">
        <v>0</v>
      </c>
      <c r="Z469" s="11">
        <v>0</v>
      </c>
      <c r="AA469" s="11">
        <v>0</v>
      </c>
      <c r="AB469" s="11">
        <v>0</v>
      </c>
      <c r="AC469" s="11">
        <v>0</v>
      </c>
      <c r="AD469" s="11">
        <v>0</v>
      </c>
      <c r="AE469" s="11">
        <v>0</v>
      </c>
      <c r="AF469" s="11">
        <v>0</v>
      </c>
      <c r="AG469" s="11">
        <v>0</v>
      </c>
      <c r="AH469" s="11">
        <v>0</v>
      </c>
      <c r="AI469" s="11">
        <v>0</v>
      </c>
      <c r="AJ469" s="11">
        <v>0</v>
      </c>
      <c r="AK469" s="11">
        <v>1</v>
      </c>
      <c r="AL469" s="11">
        <v>0</v>
      </c>
      <c r="AM469" s="11">
        <v>0</v>
      </c>
      <c r="AN469" s="11">
        <v>0</v>
      </c>
      <c r="AO469" s="11">
        <v>0</v>
      </c>
      <c r="AP469" s="11">
        <v>0</v>
      </c>
      <c r="AQ469" s="11">
        <v>0</v>
      </c>
      <c r="AR469" s="11">
        <v>0</v>
      </c>
      <c r="AS469" s="11">
        <v>0</v>
      </c>
      <c r="AT469" s="11">
        <v>0</v>
      </c>
      <c r="AU469" s="22">
        <f>+IFERROR(COUNTIFS('OEN DET'!$H:$H,1,'OEN DET'!$A:$A,CONSOLIDADO!$F469)/COUNTIFS('OEN DET'!$H:$H,"&lt;&gt;",'OEN DET'!$A:$A,CONSOLIDADO!$F469),0)</f>
        <v>0.6</v>
      </c>
      <c r="AV469" s="22">
        <f>+IFERROR(COUNTIFS('OEN DET'!$H:$H,2,'OEN DET'!$A:$A,CONSOLIDADO!$F469)/COUNTIFS('OEN DET'!$H:$H,"&lt;&gt;",'OEN DET'!$A:$A,CONSOLIDADO!$F469),0)</f>
        <v>0.4</v>
      </c>
      <c r="AW469" s="22">
        <f>+IFERROR(COUNTIFS('OEN DET'!$H:$H,3,'OEN DET'!$A:$A,CONSOLIDADO!$F469)/COUNTIFS('OEN DET'!$H:$H,"&lt;&gt;",'OEN DET'!$A:$A,CONSOLIDADO!$F469),0)</f>
        <v>0</v>
      </c>
      <c r="AX469" s="22">
        <f>+IFERROR(COUNTIFS('OEN DET'!$J:$J,1,'OEN DET'!$A:$A,CONSOLIDADO!$F469)/COUNTIFS('OEN DET'!$J:$J,"&lt;&gt;",'OEN DET'!$A:$A,CONSOLIDADO!$F469),0)</f>
        <v>0</v>
      </c>
      <c r="AY469" s="22">
        <f>+IFERROR(COUNTIFS('OEN DET'!$J:$J,2,'OEN DET'!$A:$A,CONSOLIDADO!$F469)/COUNTIFS('OEN DET'!$J:$J,"&lt;&gt;",'OEN DET'!$A:$A,CONSOLIDADO!$F469),0)</f>
        <v>0</v>
      </c>
      <c r="AZ469" s="22">
        <f>+IFERROR(COUNTIFS('OEN DET'!$J:$J,3,'OEN DET'!$A:$A,CONSOLIDADO!$F469)/COUNTIFS('OEN DET'!$J:$J,"&lt;&gt;",'OEN DET'!$A:$A,CONSOLIDADO!$F469),0)</f>
        <v>0</v>
      </c>
      <c r="BA469" s="22">
        <f>+IFERROR(COUNTIFS('OEN DET'!$J:$J,4,'OEN DET'!$A:$A,CONSOLIDADO!$F469)/COUNTIFS('OEN DET'!$J:$J,"&lt;&gt;",'OEN DET'!$A:$A,CONSOLIDADO!$F469),0)</f>
        <v>0</v>
      </c>
      <c r="BB469" s="22">
        <f>+IFERROR(COUNTIFS('OEN DET'!$J:$J,5,'OEN DET'!$A:$A,CONSOLIDADO!$F469)/COUNTIFS('OEN DET'!$J:$J,"&lt;&gt;",'OEN DET'!$A:$A,CONSOLIDADO!$F469),0)</f>
        <v>0</v>
      </c>
      <c r="BC469" s="48">
        <v>1</v>
      </c>
    </row>
    <row r="470" spans="1:55" x14ac:dyDescent="0.3">
      <c r="A470" s="11">
        <f>AVERAGEIFS('OEN DET'!B:B,'OEN DET'!A:A,CONSOLIDADO!F470)</f>
        <v>29</v>
      </c>
      <c r="B470" s="11">
        <f>AVERAGEIFS('OEN DET'!F:F,'OEN DET'!A:A,CONSOLIDADO!F470)</f>
        <v>5</v>
      </c>
      <c r="C470" s="43">
        <f t="shared" si="21"/>
        <v>1</v>
      </c>
      <c r="D470" s="43">
        <f t="shared" si="22"/>
        <v>1</v>
      </c>
      <c r="E470" s="2" t="s">
        <v>7708</v>
      </c>
      <c r="F470" s="2">
        <f t="shared" si="23"/>
        <v>469</v>
      </c>
      <c r="G470" s="11">
        <v>0</v>
      </c>
      <c r="H470" s="11">
        <v>0</v>
      </c>
      <c r="I470" s="11">
        <v>0</v>
      </c>
      <c r="J470" s="11">
        <v>0</v>
      </c>
      <c r="K470" s="11">
        <v>0</v>
      </c>
      <c r="L470" s="11">
        <v>0</v>
      </c>
      <c r="M470" s="11">
        <v>0</v>
      </c>
      <c r="N470" s="11">
        <v>0</v>
      </c>
      <c r="O470" s="11">
        <v>0</v>
      </c>
      <c r="P470" s="11">
        <v>0</v>
      </c>
      <c r="Q470" s="11">
        <v>0</v>
      </c>
      <c r="R470" s="11">
        <v>0</v>
      </c>
      <c r="S470" s="11">
        <v>0</v>
      </c>
      <c r="T470" s="11">
        <v>0</v>
      </c>
      <c r="U470" s="11">
        <v>0</v>
      </c>
      <c r="V470" s="11">
        <v>0</v>
      </c>
      <c r="W470" s="11">
        <v>0</v>
      </c>
      <c r="X470" s="11">
        <v>0</v>
      </c>
      <c r="Y470" s="11">
        <v>0</v>
      </c>
      <c r="Z470" s="11">
        <v>0</v>
      </c>
      <c r="AA470" s="11">
        <v>0</v>
      </c>
      <c r="AB470" s="11">
        <v>0</v>
      </c>
      <c r="AC470" s="11">
        <v>0</v>
      </c>
      <c r="AD470" s="11">
        <v>0</v>
      </c>
      <c r="AE470" s="11">
        <v>0</v>
      </c>
      <c r="AF470" s="11">
        <v>0</v>
      </c>
      <c r="AG470" s="11">
        <v>0</v>
      </c>
      <c r="AH470" s="11">
        <v>0</v>
      </c>
      <c r="AI470" s="11">
        <v>0</v>
      </c>
      <c r="AJ470" s="11">
        <v>0</v>
      </c>
      <c r="AK470" s="11">
        <v>1</v>
      </c>
      <c r="AL470" s="11">
        <v>0</v>
      </c>
      <c r="AM470" s="11">
        <v>0</v>
      </c>
      <c r="AN470" s="11">
        <v>0</v>
      </c>
      <c r="AO470" s="11">
        <v>0</v>
      </c>
      <c r="AP470" s="11">
        <v>0</v>
      </c>
      <c r="AQ470" s="11">
        <v>0</v>
      </c>
      <c r="AR470" s="11">
        <v>0</v>
      </c>
      <c r="AS470" s="11">
        <v>0</v>
      </c>
      <c r="AT470" s="11">
        <v>0</v>
      </c>
      <c r="AU470" s="22">
        <f>+IFERROR(COUNTIFS('OEN DET'!$H:$H,1,'OEN DET'!$A:$A,CONSOLIDADO!$F470)/COUNTIFS('OEN DET'!$H:$H,"&lt;&gt;",'OEN DET'!$A:$A,CONSOLIDADO!$F470),0)</f>
        <v>0.7142857142857143</v>
      </c>
      <c r="AV470" s="22">
        <f>+IFERROR(COUNTIFS('OEN DET'!$H:$H,2,'OEN DET'!$A:$A,CONSOLIDADO!$F470)/COUNTIFS('OEN DET'!$H:$H,"&lt;&gt;",'OEN DET'!$A:$A,CONSOLIDADO!$F470),0)</f>
        <v>0.2857142857142857</v>
      </c>
      <c r="AW470" s="22">
        <f>+IFERROR(COUNTIFS('OEN DET'!$H:$H,3,'OEN DET'!$A:$A,CONSOLIDADO!$F470)/COUNTIFS('OEN DET'!$H:$H,"&lt;&gt;",'OEN DET'!$A:$A,CONSOLIDADO!$F470),0)</f>
        <v>0</v>
      </c>
      <c r="AX470" s="22">
        <f>+IFERROR(COUNTIFS('OEN DET'!$J:$J,1,'OEN DET'!$A:$A,CONSOLIDADO!$F470)/COUNTIFS('OEN DET'!$J:$J,"&lt;&gt;",'OEN DET'!$A:$A,CONSOLIDADO!$F470),0)</f>
        <v>0</v>
      </c>
      <c r="AY470" s="22">
        <f>+IFERROR(COUNTIFS('OEN DET'!$J:$J,2,'OEN DET'!$A:$A,CONSOLIDADO!$F470)/COUNTIFS('OEN DET'!$J:$J,"&lt;&gt;",'OEN DET'!$A:$A,CONSOLIDADO!$F470),0)</f>
        <v>0.25</v>
      </c>
      <c r="AZ470" s="22">
        <f>+IFERROR(COUNTIFS('OEN DET'!$J:$J,3,'OEN DET'!$A:$A,CONSOLIDADO!$F470)/COUNTIFS('OEN DET'!$J:$J,"&lt;&gt;",'OEN DET'!$A:$A,CONSOLIDADO!$F470),0)</f>
        <v>0.25</v>
      </c>
      <c r="BA470" s="22">
        <f>+IFERROR(COUNTIFS('OEN DET'!$J:$J,4,'OEN DET'!$A:$A,CONSOLIDADO!$F470)/COUNTIFS('OEN DET'!$J:$J,"&lt;&gt;",'OEN DET'!$A:$A,CONSOLIDADO!$F470),0)</f>
        <v>0.5</v>
      </c>
      <c r="BB470" s="22">
        <f>+IFERROR(COUNTIFS('OEN DET'!$J:$J,5,'OEN DET'!$A:$A,CONSOLIDADO!$F470)/COUNTIFS('OEN DET'!$J:$J,"&lt;&gt;",'OEN DET'!$A:$A,CONSOLIDADO!$F470),0)</f>
        <v>0</v>
      </c>
      <c r="BC470" s="48">
        <v>2</v>
      </c>
    </row>
    <row r="471" spans="1:55" x14ac:dyDescent="0.3">
      <c r="A471" s="11">
        <f>AVERAGEIFS('OEN DET'!B:B,'OEN DET'!A:A,CONSOLIDADO!F471)</f>
        <v>28</v>
      </c>
      <c r="B471" s="11">
        <f>AVERAGEIFS('OEN DET'!F:F,'OEN DET'!A:A,CONSOLIDADO!F471)</f>
        <v>2</v>
      </c>
      <c r="C471" s="43">
        <f t="shared" si="21"/>
        <v>1</v>
      </c>
      <c r="D471" s="43">
        <f t="shared" si="22"/>
        <v>0.99999999999999989</v>
      </c>
      <c r="E471" s="2" t="s">
        <v>7708</v>
      </c>
      <c r="F471" s="2">
        <f t="shared" si="23"/>
        <v>470</v>
      </c>
      <c r="G471" s="11">
        <v>0</v>
      </c>
      <c r="H471" s="11">
        <v>0</v>
      </c>
      <c r="I471" s="11">
        <v>0</v>
      </c>
      <c r="J471" s="11">
        <v>0</v>
      </c>
      <c r="K471" s="11">
        <v>0</v>
      </c>
      <c r="L471" s="11">
        <v>0</v>
      </c>
      <c r="M471" s="11">
        <v>0</v>
      </c>
      <c r="N471" s="11">
        <v>0</v>
      </c>
      <c r="O471" s="11">
        <v>0</v>
      </c>
      <c r="P471" s="11">
        <v>0</v>
      </c>
      <c r="Q471" s="11">
        <v>0</v>
      </c>
      <c r="R471" s="11">
        <v>0</v>
      </c>
      <c r="S471" s="11">
        <v>0</v>
      </c>
      <c r="T471" s="11">
        <v>0</v>
      </c>
      <c r="U471" s="11">
        <v>0</v>
      </c>
      <c r="V471" s="11">
        <v>0</v>
      </c>
      <c r="W471" s="11">
        <v>0</v>
      </c>
      <c r="X471" s="11">
        <v>0</v>
      </c>
      <c r="Y471" s="11">
        <v>0</v>
      </c>
      <c r="Z471" s="11">
        <v>0</v>
      </c>
      <c r="AA471" s="11">
        <v>0</v>
      </c>
      <c r="AB471" s="11">
        <v>0</v>
      </c>
      <c r="AC471" s="11">
        <v>0</v>
      </c>
      <c r="AD471" s="11">
        <v>0</v>
      </c>
      <c r="AE471" s="11">
        <v>0</v>
      </c>
      <c r="AF471" s="11">
        <v>0</v>
      </c>
      <c r="AG471" s="11">
        <v>0</v>
      </c>
      <c r="AH471" s="11">
        <v>1</v>
      </c>
      <c r="AI471" s="11">
        <v>0</v>
      </c>
      <c r="AJ471" s="11">
        <v>0</v>
      </c>
      <c r="AK471" s="11">
        <v>0</v>
      </c>
      <c r="AL471" s="11">
        <v>0</v>
      </c>
      <c r="AM471" s="11">
        <v>0</v>
      </c>
      <c r="AN471" s="11">
        <v>0</v>
      </c>
      <c r="AO471" s="11">
        <v>0</v>
      </c>
      <c r="AP471" s="11">
        <v>0</v>
      </c>
      <c r="AQ471" s="11">
        <v>0</v>
      </c>
      <c r="AR471" s="11">
        <v>0</v>
      </c>
      <c r="AS471" s="11">
        <v>0</v>
      </c>
      <c r="AT471" s="11">
        <v>0</v>
      </c>
      <c r="AU471" s="22">
        <f>+IFERROR(COUNTIFS('OEN DET'!$H:$H,1,'OEN DET'!$A:$A,CONSOLIDADO!$F471)/COUNTIFS('OEN DET'!$H:$H,"&lt;&gt;",'OEN DET'!$A:$A,CONSOLIDADO!$F471),0)</f>
        <v>0.7142857142857143</v>
      </c>
      <c r="AV471" s="22">
        <f>+IFERROR(COUNTIFS('OEN DET'!$H:$H,2,'OEN DET'!$A:$A,CONSOLIDADO!$F471)/COUNTIFS('OEN DET'!$H:$H,"&lt;&gt;",'OEN DET'!$A:$A,CONSOLIDADO!$F471),0)</f>
        <v>0.2857142857142857</v>
      </c>
      <c r="AW471" s="22">
        <f>+IFERROR(COUNTIFS('OEN DET'!$H:$H,3,'OEN DET'!$A:$A,CONSOLIDADO!$F471)/COUNTIFS('OEN DET'!$H:$H,"&lt;&gt;",'OEN DET'!$A:$A,CONSOLIDADO!$F471),0)</f>
        <v>0</v>
      </c>
      <c r="AX471" s="22">
        <f>+IFERROR(COUNTIFS('OEN DET'!$J:$J,1,'OEN DET'!$A:$A,CONSOLIDADO!$F471)/COUNTIFS('OEN DET'!$J:$J,"&lt;&gt;",'OEN DET'!$A:$A,CONSOLIDADO!$F471),0)</f>
        <v>0.16666666666666666</v>
      </c>
      <c r="AY471" s="22">
        <f>+IFERROR(COUNTIFS('OEN DET'!$J:$J,2,'OEN DET'!$A:$A,CONSOLIDADO!$F471)/COUNTIFS('OEN DET'!$J:$J,"&lt;&gt;",'OEN DET'!$A:$A,CONSOLIDADO!$F471),0)</f>
        <v>0.66666666666666663</v>
      </c>
      <c r="AZ471" s="22">
        <f>+IFERROR(COUNTIFS('OEN DET'!$J:$J,3,'OEN DET'!$A:$A,CONSOLIDADO!$F471)/COUNTIFS('OEN DET'!$J:$J,"&lt;&gt;",'OEN DET'!$A:$A,CONSOLIDADO!$F471),0)</f>
        <v>0</v>
      </c>
      <c r="BA471" s="22">
        <f>+IFERROR(COUNTIFS('OEN DET'!$J:$J,4,'OEN DET'!$A:$A,CONSOLIDADO!$F471)/COUNTIFS('OEN DET'!$J:$J,"&lt;&gt;",'OEN DET'!$A:$A,CONSOLIDADO!$F471),0)</f>
        <v>0</v>
      </c>
      <c r="BB471" s="22">
        <f>+IFERROR(COUNTIFS('OEN DET'!$J:$J,5,'OEN DET'!$A:$A,CONSOLIDADO!$F471)/COUNTIFS('OEN DET'!$J:$J,"&lt;&gt;",'OEN DET'!$A:$A,CONSOLIDADO!$F471),0)</f>
        <v>0.16666666666666666</v>
      </c>
      <c r="BC471" s="48">
        <v>2</v>
      </c>
    </row>
    <row r="472" spans="1:55" x14ac:dyDescent="0.3">
      <c r="A472" s="11">
        <f>AVERAGEIFS('OEN DET'!B:B,'OEN DET'!A:A,CONSOLIDADO!F472)</f>
        <v>28</v>
      </c>
      <c r="B472" s="11">
        <f>AVERAGEIFS('OEN DET'!F:F,'OEN DET'!A:A,CONSOLIDADO!F472)</f>
        <v>2</v>
      </c>
      <c r="C472" s="43">
        <f t="shared" si="21"/>
        <v>1</v>
      </c>
      <c r="D472" s="43">
        <f t="shared" si="22"/>
        <v>0.99999999999999989</v>
      </c>
      <c r="E472" s="2" t="s">
        <v>7708</v>
      </c>
      <c r="F472" s="2">
        <f t="shared" si="23"/>
        <v>471</v>
      </c>
      <c r="G472" s="11">
        <v>0</v>
      </c>
      <c r="H472" s="11">
        <v>0</v>
      </c>
      <c r="I472" s="11">
        <v>0</v>
      </c>
      <c r="J472" s="11">
        <v>0</v>
      </c>
      <c r="K472" s="11">
        <v>0</v>
      </c>
      <c r="L472" s="11">
        <v>0</v>
      </c>
      <c r="M472" s="11">
        <v>0</v>
      </c>
      <c r="N472" s="11">
        <v>0</v>
      </c>
      <c r="O472" s="11">
        <v>0</v>
      </c>
      <c r="P472" s="11">
        <v>0</v>
      </c>
      <c r="Q472" s="11">
        <v>0</v>
      </c>
      <c r="R472" s="11">
        <v>0</v>
      </c>
      <c r="S472" s="11">
        <v>0</v>
      </c>
      <c r="T472" s="11">
        <v>0</v>
      </c>
      <c r="U472" s="11">
        <v>0</v>
      </c>
      <c r="V472" s="11">
        <v>0</v>
      </c>
      <c r="W472" s="11">
        <v>0</v>
      </c>
      <c r="X472" s="11">
        <v>0</v>
      </c>
      <c r="Y472" s="11">
        <v>0</v>
      </c>
      <c r="Z472" s="11">
        <v>0</v>
      </c>
      <c r="AA472" s="11">
        <v>0</v>
      </c>
      <c r="AB472" s="11">
        <v>0</v>
      </c>
      <c r="AC472" s="11">
        <v>0</v>
      </c>
      <c r="AD472" s="11">
        <v>0</v>
      </c>
      <c r="AE472" s="11">
        <v>0</v>
      </c>
      <c r="AF472" s="11">
        <v>0</v>
      </c>
      <c r="AG472" s="11">
        <v>0</v>
      </c>
      <c r="AH472" s="11">
        <v>1</v>
      </c>
      <c r="AI472" s="11">
        <v>0</v>
      </c>
      <c r="AJ472" s="11">
        <v>0</v>
      </c>
      <c r="AK472" s="11">
        <v>0</v>
      </c>
      <c r="AL472" s="11">
        <v>0</v>
      </c>
      <c r="AM472" s="11">
        <v>0</v>
      </c>
      <c r="AN472" s="11">
        <v>0</v>
      </c>
      <c r="AO472" s="11">
        <v>0</v>
      </c>
      <c r="AP472" s="11">
        <v>0</v>
      </c>
      <c r="AQ472" s="11">
        <v>0</v>
      </c>
      <c r="AR472" s="11">
        <v>0</v>
      </c>
      <c r="AS472" s="11">
        <v>0</v>
      </c>
      <c r="AT472" s="11">
        <v>0</v>
      </c>
      <c r="AU472" s="22">
        <f>+IFERROR(COUNTIFS('OEN DET'!$H:$H,1,'OEN DET'!$A:$A,CONSOLIDADO!$F472)/COUNTIFS('OEN DET'!$H:$H,"&lt;&gt;",'OEN DET'!$A:$A,CONSOLIDADO!$F472),0)</f>
        <v>0.75</v>
      </c>
      <c r="AV472" s="22">
        <f>+IFERROR(COUNTIFS('OEN DET'!$H:$H,2,'OEN DET'!$A:$A,CONSOLIDADO!$F472)/COUNTIFS('OEN DET'!$H:$H,"&lt;&gt;",'OEN DET'!$A:$A,CONSOLIDADO!$F472),0)</f>
        <v>0.25</v>
      </c>
      <c r="AW472" s="22">
        <f>+IFERROR(COUNTIFS('OEN DET'!$H:$H,3,'OEN DET'!$A:$A,CONSOLIDADO!$F472)/COUNTIFS('OEN DET'!$H:$H,"&lt;&gt;",'OEN DET'!$A:$A,CONSOLIDADO!$F472),0)</f>
        <v>0</v>
      </c>
      <c r="AX472" s="22">
        <f>+IFERROR(COUNTIFS('OEN DET'!$J:$J,1,'OEN DET'!$A:$A,CONSOLIDADO!$F472)/COUNTIFS('OEN DET'!$J:$J,"&lt;&gt;",'OEN DET'!$A:$A,CONSOLIDADO!$F472),0)</f>
        <v>0.1111111111111111</v>
      </c>
      <c r="AY472" s="22">
        <f>+IFERROR(COUNTIFS('OEN DET'!$J:$J,2,'OEN DET'!$A:$A,CONSOLIDADO!$F472)/COUNTIFS('OEN DET'!$J:$J,"&lt;&gt;",'OEN DET'!$A:$A,CONSOLIDADO!$F472),0)</f>
        <v>0.66666666666666663</v>
      </c>
      <c r="AZ472" s="22">
        <f>+IFERROR(COUNTIFS('OEN DET'!$J:$J,3,'OEN DET'!$A:$A,CONSOLIDADO!$F472)/COUNTIFS('OEN DET'!$J:$J,"&lt;&gt;",'OEN DET'!$A:$A,CONSOLIDADO!$F472),0)</f>
        <v>0.22222222222222221</v>
      </c>
      <c r="BA472" s="22">
        <f>+IFERROR(COUNTIFS('OEN DET'!$J:$J,4,'OEN DET'!$A:$A,CONSOLIDADO!$F472)/COUNTIFS('OEN DET'!$J:$J,"&lt;&gt;",'OEN DET'!$A:$A,CONSOLIDADO!$F472),0)</f>
        <v>0</v>
      </c>
      <c r="BB472" s="22">
        <f>+IFERROR(COUNTIFS('OEN DET'!$J:$J,5,'OEN DET'!$A:$A,CONSOLIDADO!$F472)/COUNTIFS('OEN DET'!$J:$J,"&lt;&gt;",'OEN DET'!$A:$A,CONSOLIDADO!$F472),0)</f>
        <v>0</v>
      </c>
      <c r="BC472" s="48">
        <v>2</v>
      </c>
    </row>
    <row r="473" spans="1:55" x14ac:dyDescent="0.3">
      <c r="A473" s="11">
        <f>AVERAGEIFS('OEN DET'!B:B,'OEN DET'!A:A,CONSOLIDADO!F473)</f>
        <v>28</v>
      </c>
      <c r="B473" s="11">
        <f>AVERAGEIFS('OEN DET'!F:F,'OEN DET'!A:A,CONSOLIDADO!F473)</f>
        <v>2</v>
      </c>
      <c r="C473" s="43">
        <f t="shared" si="21"/>
        <v>1</v>
      </c>
      <c r="D473" s="43">
        <f t="shared" si="22"/>
        <v>0</v>
      </c>
      <c r="E473" s="2" t="s">
        <v>7708</v>
      </c>
      <c r="F473" s="2">
        <f t="shared" si="23"/>
        <v>472</v>
      </c>
      <c r="G473" s="11">
        <v>0</v>
      </c>
      <c r="H473" s="11">
        <v>0</v>
      </c>
      <c r="I473" s="11">
        <v>0</v>
      </c>
      <c r="J473" s="11">
        <v>0</v>
      </c>
      <c r="K473" s="11">
        <v>0</v>
      </c>
      <c r="L473" s="11">
        <v>0</v>
      </c>
      <c r="M473" s="11">
        <v>0</v>
      </c>
      <c r="N473" s="11">
        <v>0</v>
      </c>
      <c r="O473" s="11">
        <v>0</v>
      </c>
      <c r="P473" s="11">
        <v>0</v>
      </c>
      <c r="Q473" s="11">
        <v>0</v>
      </c>
      <c r="R473" s="11">
        <v>0</v>
      </c>
      <c r="S473" s="11">
        <v>0</v>
      </c>
      <c r="T473" s="11">
        <v>0</v>
      </c>
      <c r="U473" s="11">
        <v>0</v>
      </c>
      <c r="V473" s="11">
        <v>0</v>
      </c>
      <c r="W473" s="11">
        <v>0</v>
      </c>
      <c r="X473" s="11">
        <v>0</v>
      </c>
      <c r="Y473" s="11">
        <v>0</v>
      </c>
      <c r="Z473" s="11">
        <v>0</v>
      </c>
      <c r="AA473" s="11">
        <v>0</v>
      </c>
      <c r="AB473" s="11">
        <v>0</v>
      </c>
      <c r="AC473" s="11">
        <v>0</v>
      </c>
      <c r="AD473" s="11">
        <v>0</v>
      </c>
      <c r="AE473" s="11">
        <v>0</v>
      </c>
      <c r="AF473" s="11">
        <v>0</v>
      </c>
      <c r="AG473" s="11">
        <v>0</v>
      </c>
      <c r="AH473" s="11">
        <v>1</v>
      </c>
      <c r="AI473" s="11">
        <v>0</v>
      </c>
      <c r="AJ473" s="11">
        <v>0</v>
      </c>
      <c r="AK473" s="11">
        <v>0</v>
      </c>
      <c r="AL473" s="11">
        <v>0</v>
      </c>
      <c r="AM473" s="11">
        <v>0</v>
      </c>
      <c r="AN473" s="11">
        <v>0</v>
      </c>
      <c r="AO473" s="11">
        <v>0</v>
      </c>
      <c r="AP473" s="11">
        <v>0</v>
      </c>
      <c r="AQ473" s="11">
        <v>0</v>
      </c>
      <c r="AR473" s="11">
        <v>0</v>
      </c>
      <c r="AS473" s="11">
        <v>0</v>
      </c>
      <c r="AT473" s="11">
        <v>0</v>
      </c>
      <c r="AU473" s="22">
        <f>+IFERROR(COUNTIFS('OEN DET'!$H:$H,1,'OEN DET'!$A:$A,CONSOLIDADO!$F473)/COUNTIFS('OEN DET'!$H:$H,"&lt;&gt;",'OEN DET'!$A:$A,CONSOLIDADO!$F473),0)</f>
        <v>0.5</v>
      </c>
      <c r="AV473" s="22">
        <f>+IFERROR(COUNTIFS('OEN DET'!$H:$H,2,'OEN DET'!$A:$A,CONSOLIDADO!$F473)/COUNTIFS('OEN DET'!$H:$H,"&lt;&gt;",'OEN DET'!$A:$A,CONSOLIDADO!$F473),0)</f>
        <v>0.25</v>
      </c>
      <c r="AW473" s="22">
        <f>+IFERROR(COUNTIFS('OEN DET'!$H:$H,3,'OEN DET'!$A:$A,CONSOLIDADO!$F473)/COUNTIFS('OEN DET'!$H:$H,"&lt;&gt;",'OEN DET'!$A:$A,CONSOLIDADO!$F473),0)</f>
        <v>0.25</v>
      </c>
      <c r="AX473" s="22">
        <f>+IFERROR(COUNTIFS('OEN DET'!$J:$J,1,'OEN DET'!$A:$A,CONSOLIDADO!$F473)/COUNTIFS('OEN DET'!$J:$J,"&lt;&gt;",'OEN DET'!$A:$A,CONSOLIDADO!$F473),0)</f>
        <v>0</v>
      </c>
      <c r="AY473" s="22">
        <f>+IFERROR(COUNTIFS('OEN DET'!$J:$J,2,'OEN DET'!$A:$A,CONSOLIDADO!$F473)/COUNTIFS('OEN DET'!$J:$J,"&lt;&gt;",'OEN DET'!$A:$A,CONSOLIDADO!$F473),0)</f>
        <v>0</v>
      </c>
      <c r="AZ473" s="22">
        <f>+IFERROR(COUNTIFS('OEN DET'!$J:$J,3,'OEN DET'!$A:$A,CONSOLIDADO!$F473)/COUNTIFS('OEN DET'!$J:$J,"&lt;&gt;",'OEN DET'!$A:$A,CONSOLIDADO!$F473),0)</f>
        <v>0</v>
      </c>
      <c r="BA473" s="22">
        <f>+IFERROR(COUNTIFS('OEN DET'!$J:$J,4,'OEN DET'!$A:$A,CONSOLIDADO!$F473)/COUNTIFS('OEN DET'!$J:$J,"&lt;&gt;",'OEN DET'!$A:$A,CONSOLIDADO!$F473),0)</f>
        <v>0</v>
      </c>
      <c r="BB473" s="22">
        <f>+IFERROR(COUNTIFS('OEN DET'!$J:$J,5,'OEN DET'!$A:$A,CONSOLIDADO!$F473)/COUNTIFS('OEN DET'!$J:$J,"&lt;&gt;",'OEN DET'!$A:$A,CONSOLIDADO!$F473),0)</f>
        <v>0</v>
      </c>
      <c r="BC473" s="48">
        <v>1</v>
      </c>
    </row>
    <row r="474" spans="1:55" x14ac:dyDescent="0.3">
      <c r="A474" s="11">
        <f>AVERAGEIFS('OEN DET'!B:B,'OEN DET'!A:A,CONSOLIDADO!F474)</f>
        <v>28</v>
      </c>
      <c r="B474" s="11">
        <f>AVERAGEIFS('OEN DET'!F:F,'OEN DET'!A:A,CONSOLIDADO!F474)</f>
        <v>2</v>
      </c>
      <c r="C474" s="43">
        <f t="shared" si="21"/>
        <v>0.99999999999999989</v>
      </c>
      <c r="D474" s="43">
        <f t="shared" si="22"/>
        <v>1</v>
      </c>
      <c r="E474" s="2" t="s">
        <v>7708</v>
      </c>
      <c r="F474" s="2">
        <f t="shared" si="23"/>
        <v>473</v>
      </c>
      <c r="G474" s="11">
        <v>0</v>
      </c>
      <c r="H474" s="11">
        <v>0</v>
      </c>
      <c r="I474" s="11">
        <v>0</v>
      </c>
      <c r="J474" s="11">
        <v>0</v>
      </c>
      <c r="K474" s="11">
        <v>0</v>
      </c>
      <c r="L474" s="11">
        <v>0</v>
      </c>
      <c r="M474" s="11">
        <v>0</v>
      </c>
      <c r="N474" s="11">
        <v>0</v>
      </c>
      <c r="O474" s="11">
        <v>0</v>
      </c>
      <c r="P474" s="11">
        <v>0</v>
      </c>
      <c r="Q474" s="11">
        <v>0</v>
      </c>
      <c r="R474" s="11">
        <v>0</v>
      </c>
      <c r="S474" s="11">
        <v>0</v>
      </c>
      <c r="T474" s="11">
        <v>0</v>
      </c>
      <c r="U474" s="11">
        <v>0</v>
      </c>
      <c r="V474" s="11">
        <v>0</v>
      </c>
      <c r="W474" s="11">
        <v>0</v>
      </c>
      <c r="X474" s="11">
        <v>0</v>
      </c>
      <c r="Y474" s="11">
        <v>0</v>
      </c>
      <c r="Z474" s="11">
        <v>0</v>
      </c>
      <c r="AA474" s="11">
        <v>0</v>
      </c>
      <c r="AB474" s="11">
        <v>0</v>
      </c>
      <c r="AC474" s="11">
        <v>0</v>
      </c>
      <c r="AD474" s="11">
        <v>0</v>
      </c>
      <c r="AE474" s="11">
        <v>0</v>
      </c>
      <c r="AF474" s="11">
        <v>0</v>
      </c>
      <c r="AG474" s="11">
        <v>0</v>
      </c>
      <c r="AH474" s="11">
        <v>1</v>
      </c>
      <c r="AI474" s="11">
        <v>0</v>
      </c>
      <c r="AJ474" s="11">
        <v>0</v>
      </c>
      <c r="AK474" s="11">
        <v>0</v>
      </c>
      <c r="AL474" s="11">
        <v>0</v>
      </c>
      <c r="AM474" s="11">
        <v>0</v>
      </c>
      <c r="AN474" s="11">
        <v>0</v>
      </c>
      <c r="AO474" s="11">
        <v>0</v>
      </c>
      <c r="AP474" s="11">
        <v>0</v>
      </c>
      <c r="AQ474" s="11">
        <v>0</v>
      </c>
      <c r="AR474" s="11">
        <v>0</v>
      </c>
      <c r="AS474" s="11">
        <v>0</v>
      </c>
      <c r="AT474" s="11">
        <v>0</v>
      </c>
      <c r="AU474" s="22">
        <f>+IFERROR(COUNTIFS('OEN DET'!$H:$H,1,'OEN DET'!$A:$A,CONSOLIDADO!$F474)/COUNTIFS('OEN DET'!$H:$H,"&lt;&gt;",'OEN DET'!$A:$A,CONSOLIDADO!$F474),0)</f>
        <v>0.66666666666666663</v>
      </c>
      <c r="AV474" s="22">
        <f>+IFERROR(COUNTIFS('OEN DET'!$H:$H,2,'OEN DET'!$A:$A,CONSOLIDADO!$F474)/COUNTIFS('OEN DET'!$H:$H,"&lt;&gt;",'OEN DET'!$A:$A,CONSOLIDADO!$F474),0)</f>
        <v>0.16666666666666666</v>
      </c>
      <c r="AW474" s="22">
        <f>+IFERROR(COUNTIFS('OEN DET'!$H:$H,3,'OEN DET'!$A:$A,CONSOLIDADO!$F474)/COUNTIFS('OEN DET'!$H:$H,"&lt;&gt;",'OEN DET'!$A:$A,CONSOLIDADO!$F474),0)</f>
        <v>0.16666666666666666</v>
      </c>
      <c r="AX474" s="22">
        <f>+IFERROR(COUNTIFS('OEN DET'!$J:$J,1,'OEN DET'!$A:$A,CONSOLIDADO!$F474)/COUNTIFS('OEN DET'!$J:$J,"&lt;&gt;",'OEN DET'!$A:$A,CONSOLIDADO!$F474),0)</f>
        <v>0</v>
      </c>
      <c r="AY474" s="22">
        <f>+IFERROR(COUNTIFS('OEN DET'!$J:$J,2,'OEN DET'!$A:$A,CONSOLIDADO!$F474)/COUNTIFS('OEN DET'!$J:$J,"&lt;&gt;",'OEN DET'!$A:$A,CONSOLIDADO!$F474),0)</f>
        <v>1</v>
      </c>
      <c r="AZ474" s="22">
        <f>+IFERROR(COUNTIFS('OEN DET'!$J:$J,3,'OEN DET'!$A:$A,CONSOLIDADO!$F474)/COUNTIFS('OEN DET'!$J:$J,"&lt;&gt;",'OEN DET'!$A:$A,CONSOLIDADO!$F474),0)</f>
        <v>0</v>
      </c>
      <c r="BA474" s="22">
        <f>+IFERROR(COUNTIFS('OEN DET'!$J:$J,4,'OEN DET'!$A:$A,CONSOLIDADO!$F474)/COUNTIFS('OEN DET'!$J:$J,"&lt;&gt;",'OEN DET'!$A:$A,CONSOLIDADO!$F474),0)</f>
        <v>0</v>
      </c>
      <c r="BB474" s="22">
        <f>+IFERROR(COUNTIFS('OEN DET'!$J:$J,5,'OEN DET'!$A:$A,CONSOLIDADO!$F474)/COUNTIFS('OEN DET'!$J:$J,"&lt;&gt;",'OEN DET'!$A:$A,CONSOLIDADO!$F474),0)</f>
        <v>0</v>
      </c>
      <c r="BC474" s="48">
        <v>2</v>
      </c>
    </row>
    <row r="475" spans="1:55" x14ac:dyDescent="0.3">
      <c r="A475" s="11">
        <f>AVERAGEIFS('OEN DET'!B:B,'OEN DET'!A:A,CONSOLIDADO!F475)</f>
        <v>28</v>
      </c>
      <c r="B475" s="11">
        <f>AVERAGEIFS('OEN DET'!F:F,'OEN DET'!A:A,CONSOLIDADO!F475)</f>
        <v>2</v>
      </c>
      <c r="C475" s="43">
        <f t="shared" si="21"/>
        <v>1</v>
      </c>
      <c r="D475" s="43">
        <f t="shared" si="22"/>
        <v>1</v>
      </c>
      <c r="E475" s="2" t="s">
        <v>7708</v>
      </c>
      <c r="F475" s="2">
        <f t="shared" si="23"/>
        <v>474</v>
      </c>
      <c r="G475" s="11">
        <v>0</v>
      </c>
      <c r="H475" s="11">
        <v>0</v>
      </c>
      <c r="I475" s="11">
        <v>0</v>
      </c>
      <c r="J475" s="11">
        <v>0</v>
      </c>
      <c r="K475" s="11">
        <v>0</v>
      </c>
      <c r="L475" s="11">
        <v>0</v>
      </c>
      <c r="M475" s="11">
        <v>0</v>
      </c>
      <c r="N475" s="11">
        <v>0</v>
      </c>
      <c r="O475" s="11">
        <v>0</v>
      </c>
      <c r="P475" s="11">
        <v>0</v>
      </c>
      <c r="Q475" s="11">
        <v>0</v>
      </c>
      <c r="R475" s="11">
        <v>0</v>
      </c>
      <c r="S475" s="11">
        <v>0</v>
      </c>
      <c r="T475" s="11">
        <v>0</v>
      </c>
      <c r="U475" s="11">
        <v>0</v>
      </c>
      <c r="V475" s="11">
        <v>0</v>
      </c>
      <c r="W475" s="11">
        <v>0</v>
      </c>
      <c r="X475" s="11">
        <v>0</v>
      </c>
      <c r="Y475" s="11">
        <v>0</v>
      </c>
      <c r="Z475" s="11">
        <v>0</v>
      </c>
      <c r="AA475" s="11">
        <v>0</v>
      </c>
      <c r="AB475" s="11">
        <v>0</v>
      </c>
      <c r="AC475" s="11">
        <v>0</v>
      </c>
      <c r="AD475" s="11">
        <v>0</v>
      </c>
      <c r="AE475" s="11">
        <v>0</v>
      </c>
      <c r="AF475" s="11">
        <v>0</v>
      </c>
      <c r="AG475" s="11">
        <v>0</v>
      </c>
      <c r="AH475" s="11">
        <v>1</v>
      </c>
      <c r="AI475" s="11">
        <v>0</v>
      </c>
      <c r="AJ475" s="11">
        <v>0</v>
      </c>
      <c r="AK475" s="11">
        <v>0</v>
      </c>
      <c r="AL475" s="11">
        <v>0</v>
      </c>
      <c r="AM475" s="11">
        <v>0</v>
      </c>
      <c r="AN475" s="11">
        <v>0</v>
      </c>
      <c r="AO475" s="11">
        <v>0</v>
      </c>
      <c r="AP475" s="11">
        <v>0</v>
      </c>
      <c r="AQ475" s="11">
        <v>0</v>
      </c>
      <c r="AR475" s="11">
        <v>0</v>
      </c>
      <c r="AS475" s="11">
        <v>0</v>
      </c>
      <c r="AT475" s="11">
        <v>0</v>
      </c>
      <c r="AU475" s="22">
        <f>+IFERROR(COUNTIFS('OEN DET'!$H:$H,1,'OEN DET'!$A:$A,CONSOLIDADO!$F475)/COUNTIFS('OEN DET'!$H:$H,"&lt;&gt;",'OEN DET'!$A:$A,CONSOLIDADO!$F475),0)</f>
        <v>0.8571428571428571</v>
      </c>
      <c r="AV475" s="22">
        <f>+IFERROR(COUNTIFS('OEN DET'!$H:$H,2,'OEN DET'!$A:$A,CONSOLIDADO!$F475)/COUNTIFS('OEN DET'!$H:$H,"&lt;&gt;",'OEN DET'!$A:$A,CONSOLIDADO!$F475),0)</f>
        <v>0.14285714285714285</v>
      </c>
      <c r="AW475" s="22">
        <f>+IFERROR(COUNTIFS('OEN DET'!$H:$H,3,'OEN DET'!$A:$A,CONSOLIDADO!$F475)/COUNTIFS('OEN DET'!$H:$H,"&lt;&gt;",'OEN DET'!$A:$A,CONSOLIDADO!$F475),0)</f>
        <v>0</v>
      </c>
      <c r="AX475" s="22">
        <f>+IFERROR(COUNTIFS('OEN DET'!$J:$J,1,'OEN DET'!$A:$A,CONSOLIDADO!$F475)/COUNTIFS('OEN DET'!$J:$J,"&lt;&gt;",'OEN DET'!$A:$A,CONSOLIDADO!$F475),0)</f>
        <v>0</v>
      </c>
      <c r="AY475" s="22">
        <f>+IFERROR(COUNTIFS('OEN DET'!$J:$J,2,'OEN DET'!$A:$A,CONSOLIDADO!$F475)/COUNTIFS('OEN DET'!$J:$J,"&lt;&gt;",'OEN DET'!$A:$A,CONSOLIDADO!$F475),0)</f>
        <v>0.2</v>
      </c>
      <c r="AZ475" s="22">
        <f>+IFERROR(COUNTIFS('OEN DET'!$J:$J,3,'OEN DET'!$A:$A,CONSOLIDADO!$F475)/COUNTIFS('OEN DET'!$J:$J,"&lt;&gt;",'OEN DET'!$A:$A,CONSOLIDADO!$F475),0)</f>
        <v>0.6</v>
      </c>
      <c r="BA475" s="22">
        <f>+IFERROR(COUNTIFS('OEN DET'!$J:$J,4,'OEN DET'!$A:$A,CONSOLIDADO!$F475)/COUNTIFS('OEN DET'!$J:$J,"&lt;&gt;",'OEN DET'!$A:$A,CONSOLIDADO!$F475),0)</f>
        <v>0</v>
      </c>
      <c r="BB475" s="22">
        <f>+IFERROR(COUNTIFS('OEN DET'!$J:$J,5,'OEN DET'!$A:$A,CONSOLIDADO!$F475)/COUNTIFS('OEN DET'!$J:$J,"&lt;&gt;",'OEN DET'!$A:$A,CONSOLIDADO!$F475),0)</f>
        <v>0.2</v>
      </c>
      <c r="BC475" s="48">
        <v>2</v>
      </c>
    </row>
    <row r="476" spans="1:55" x14ac:dyDescent="0.3">
      <c r="A476" s="11">
        <f>AVERAGEIFS('OEN DET'!B:B,'OEN DET'!A:A,CONSOLIDADO!F476)</f>
        <v>28</v>
      </c>
      <c r="B476" s="11">
        <f>AVERAGEIFS('OEN DET'!F:F,'OEN DET'!A:A,CONSOLIDADO!F476)</f>
        <v>2</v>
      </c>
      <c r="C476" s="43">
        <f t="shared" si="21"/>
        <v>1</v>
      </c>
      <c r="D476" s="43">
        <f t="shared" si="22"/>
        <v>1</v>
      </c>
      <c r="E476" s="2" t="s">
        <v>7708</v>
      </c>
      <c r="F476" s="2">
        <f t="shared" si="23"/>
        <v>475</v>
      </c>
      <c r="G476" s="11">
        <v>0</v>
      </c>
      <c r="H476" s="11">
        <v>0</v>
      </c>
      <c r="I476" s="11">
        <v>0</v>
      </c>
      <c r="J476" s="11">
        <v>0</v>
      </c>
      <c r="K476" s="11">
        <v>0</v>
      </c>
      <c r="L476" s="11">
        <v>0</v>
      </c>
      <c r="M476" s="11">
        <v>0</v>
      </c>
      <c r="N476" s="11">
        <v>0</v>
      </c>
      <c r="O476" s="11">
        <v>0</v>
      </c>
      <c r="P476" s="11">
        <v>0</v>
      </c>
      <c r="Q476" s="11">
        <v>0</v>
      </c>
      <c r="R476" s="11">
        <v>0</v>
      </c>
      <c r="S476" s="11">
        <v>0</v>
      </c>
      <c r="T476" s="11">
        <v>0</v>
      </c>
      <c r="U476" s="11">
        <v>0</v>
      </c>
      <c r="V476" s="11">
        <v>0</v>
      </c>
      <c r="W476" s="11">
        <v>0</v>
      </c>
      <c r="X476" s="11">
        <v>0</v>
      </c>
      <c r="Y476" s="11">
        <v>0</v>
      </c>
      <c r="Z476" s="11">
        <v>0</v>
      </c>
      <c r="AA476" s="11">
        <v>0</v>
      </c>
      <c r="AB476" s="11">
        <v>0</v>
      </c>
      <c r="AC476" s="11">
        <v>0</v>
      </c>
      <c r="AD476" s="11">
        <v>0</v>
      </c>
      <c r="AE476" s="11">
        <v>0</v>
      </c>
      <c r="AF476" s="11">
        <v>0</v>
      </c>
      <c r="AG476" s="11">
        <v>0</v>
      </c>
      <c r="AH476" s="11">
        <v>1</v>
      </c>
      <c r="AI476" s="11">
        <v>0</v>
      </c>
      <c r="AJ476" s="11">
        <v>0</v>
      </c>
      <c r="AK476" s="11">
        <v>0</v>
      </c>
      <c r="AL476" s="11">
        <v>0</v>
      </c>
      <c r="AM476" s="11">
        <v>0</v>
      </c>
      <c r="AN476" s="11">
        <v>0</v>
      </c>
      <c r="AO476" s="11">
        <v>0</v>
      </c>
      <c r="AP476" s="11">
        <v>0</v>
      </c>
      <c r="AQ476" s="11">
        <v>0</v>
      </c>
      <c r="AR476" s="11">
        <v>0</v>
      </c>
      <c r="AS476" s="11">
        <v>0</v>
      </c>
      <c r="AT476" s="11">
        <v>0</v>
      </c>
      <c r="AU476" s="22">
        <f>+IFERROR(COUNTIFS('OEN DET'!$H:$H,1,'OEN DET'!$A:$A,CONSOLIDADO!$F476)/COUNTIFS('OEN DET'!$H:$H,"&lt;&gt;",'OEN DET'!$A:$A,CONSOLIDADO!$F476),0)</f>
        <v>0.8571428571428571</v>
      </c>
      <c r="AV476" s="22">
        <f>+IFERROR(COUNTIFS('OEN DET'!$H:$H,2,'OEN DET'!$A:$A,CONSOLIDADO!$F476)/COUNTIFS('OEN DET'!$H:$H,"&lt;&gt;",'OEN DET'!$A:$A,CONSOLIDADO!$F476),0)</f>
        <v>0.14285714285714285</v>
      </c>
      <c r="AW476" s="22">
        <f>+IFERROR(COUNTIFS('OEN DET'!$H:$H,3,'OEN DET'!$A:$A,CONSOLIDADO!$F476)/COUNTIFS('OEN DET'!$H:$H,"&lt;&gt;",'OEN DET'!$A:$A,CONSOLIDADO!$F476),0)</f>
        <v>0</v>
      </c>
      <c r="AX476" s="22">
        <f>+IFERROR(COUNTIFS('OEN DET'!$J:$J,1,'OEN DET'!$A:$A,CONSOLIDADO!$F476)/COUNTIFS('OEN DET'!$J:$J,"&lt;&gt;",'OEN DET'!$A:$A,CONSOLIDADO!$F476),0)</f>
        <v>1</v>
      </c>
      <c r="AY476" s="22">
        <f>+IFERROR(COUNTIFS('OEN DET'!$J:$J,2,'OEN DET'!$A:$A,CONSOLIDADO!$F476)/COUNTIFS('OEN DET'!$J:$J,"&lt;&gt;",'OEN DET'!$A:$A,CONSOLIDADO!$F476),0)</f>
        <v>0</v>
      </c>
      <c r="AZ476" s="22">
        <f>+IFERROR(COUNTIFS('OEN DET'!$J:$J,3,'OEN DET'!$A:$A,CONSOLIDADO!$F476)/COUNTIFS('OEN DET'!$J:$J,"&lt;&gt;",'OEN DET'!$A:$A,CONSOLIDADO!$F476),0)</f>
        <v>0</v>
      </c>
      <c r="BA476" s="22">
        <f>+IFERROR(COUNTIFS('OEN DET'!$J:$J,4,'OEN DET'!$A:$A,CONSOLIDADO!$F476)/COUNTIFS('OEN DET'!$J:$J,"&lt;&gt;",'OEN DET'!$A:$A,CONSOLIDADO!$F476),0)</f>
        <v>0</v>
      </c>
      <c r="BB476" s="22">
        <f>+IFERROR(COUNTIFS('OEN DET'!$J:$J,5,'OEN DET'!$A:$A,CONSOLIDADO!$F476)/COUNTIFS('OEN DET'!$J:$J,"&lt;&gt;",'OEN DET'!$A:$A,CONSOLIDADO!$F476),0)</f>
        <v>0</v>
      </c>
      <c r="BC476" s="48">
        <v>2</v>
      </c>
    </row>
    <row r="477" spans="1:55" x14ac:dyDescent="0.3">
      <c r="A477" s="11">
        <f>AVERAGEIFS('OEN DET'!B:B,'OEN DET'!A:A,CONSOLIDADO!F477)</f>
        <v>20</v>
      </c>
      <c r="B477" s="11">
        <f>AVERAGEIFS('OEN DET'!F:F,'OEN DET'!A:A,CONSOLIDADO!F477)</f>
        <v>8</v>
      </c>
      <c r="C477" s="43">
        <f t="shared" si="21"/>
        <v>1</v>
      </c>
      <c r="D477" s="43">
        <f t="shared" si="22"/>
        <v>1</v>
      </c>
      <c r="E477" s="2" t="s">
        <v>7708</v>
      </c>
      <c r="F477" s="2">
        <f t="shared" si="23"/>
        <v>476</v>
      </c>
      <c r="G477" s="11">
        <v>0</v>
      </c>
      <c r="H477" s="11">
        <v>0</v>
      </c>
      <c r="I477" s="11">
        <v>0</v>
      </c>
      <c r="J477" s="11">
        <v>0</v>
      </c>
      <c r="K477" s="11">
        <v>0</v>
      </c>
      <c r="L477" s="11">
        <v>0</v>
      </c>
      <c r="M477" s="11">
        <v>0</v>
      </c>
      <c r="N477" s="11">
        <v>0</v>
      </c>
      <c r="O477" s="11">
        <v>0</v>
      </c>
      <c r="P477" s="11">
        <v>0</v>
      </c>
      <c r="Q477" s="11">
        <v>0</v>
      </c>
      <c r="R477" s="11">
        <v>0</v>
      </c>
      <c r="S477" s="11">
        <v>0</v>
      </c>
      <c r="T477" s="11">
        <v>0</v>
      </c>
      <c r="U477" s="11">
        <v>0</v>
      </c>
      <c r="V477" s="11">
        <v>0</v>
      </c>
      <c r="W477" s="11">
        <v>0</v>
      </c>
      <c r="X477" s="11">
        <v>0</v>
      </c>
      <c r="Y477" s="11">
        <v>0</v>
      </c>
      <c r="Z477" s="11">
        <v>1</v>
      </c>
      <c r="AA477" s="11">
        <v>0</v>
      </c>
      <c r="AB477" s="11">
        <v>0</v>
      </c>
      <c r="AC477" s="11">
        <v>0</v>
      </c>
      <c r="AD477" s="11">
        <v>0</v>
      </c>
      <c r="AE477" s="11">
        <v>0</v>
      </c>
      <c r="AF477" s="11">
        <v>0</v>
      </c>
      <c r="AG477" s="11">
        <v>0</v>
      </c>
      <c r="AH477" s="11">
        <v>0</v>
      </c>
      <c r="AI477" s="11">
        <v>0</v>
      </c>
      <c r="AJ477" s="11">
        <v>0</v>
      </c>
      <c r="AK477" s="11">
        <v>0</v>
      </c>
      <c r="AL477" s="11">
        <v>0</v>
      </c>
      <c r="AM477" s="11">
        <v>0</v>
      </c>
      <c r="AN477" s="11">
        <v>1</v>
      </c>
      <c r="AO477" s="11">
        <v>0</v>
      </c>
      <c r="AP477" s="11">
        <v>0</v>
      </c>
      <c r="AQ477" s="11">
        <v>0</v>
      </c>
      <c r="AR477" s="11">
        <v>0</v>
      </c>
      <c r="AS477" s="11">
        <v>0</v>
      </c>
      <c r="AT477" s="11">
        <v>0</v>
      </c>
      <c r="AU477" s="22">
        <f>+IFERROR(COUNTIFS('OEN DET'!$H:$H,1,'OEN DET'!$A:$A,CONSOLIDADO!$F477)/COUNTIFS('OEN DET'!$H:$H,"&lt;&gt;",'OEN DET'!$A:$A,CONSOLIDADO!$F477),0)</f>
        <v>0.88888888888888884</v>
      </c>
      <c r="AV477" s="22">
        <f>+IFERROR(COUNTIFS('OEN DET'!$H:$H,2,'OEN DET'!$A:$A,CONSOLIDADO!$F477)/COUNTIFS('OEN DET'!$H:$H,"&lt;&gt;",'OEN DET'!$A:$A,CONSOLIDADO!$F477),0)</f>
        <v>0.1111111111111111</v>
      </c>
      <c r="AW477" s="22">
        <f>+IFERROR(COUNTIFS('OEN DET'!$H:$H,3,'OEN DET'!$A:$A,CONSOLIDADO!$F477)/COUNTIFS('OEN DET'!$H:$H,"&lt;&gt;",'OEN DET'!$A:$A,CONSOLIDADO!$F477),0)</f>
        <v>0</v>
      </c>
      <c r="AX477" s="22">
        <f>+IFERROR(COUNTIFS('OEN DET'!$J:$J,1,'OEN DET'!$A:$A,CONSOLIDADO!$F477)/COUNTIFS('OEN DET'!$J:$J,"&lt;&gt;",'OEN DET'!$A:$A,CONSOLIDADO!$F477),0)</f>
        <v>0.66666666666666663</v>
      </c>
      <c r="AY477" s="22">
        <f>+IFERROR(COUNTIFS('OEN DET'!$J:$J,2,'OEN DET'!$A:$A,CONSOLIDADO!$F477)/COUNTIFS('OEN DET'!$J:$J,"&lt;&gt;",'OEN DET'!$A:$A,CONSOLIDADO!$F477),0)</f>
        <v>0</v>
      </c>
      <c r="AZ477" s="22">
        <f>+IFERROR(COUNTIFS('OEN DET'!$J:$J,3,'OEN DET'!$A:$A,CONSOLIDADO!$F477)/COUNTIFS('OEN DET'!$J:$J,"&lt;&gt;",'OEN DET'!$A:$A,CONSOLIDADO!$F477),0)</f>
        <v>0</v>
      </c>
      <c r="BA477" s="22">
        <f>+IFERROR(COUNTIFS('OEN DET'!$J:$J,4,'OEN DET'!$A:$A,CONSOLIDADO!$F477)/COUNTIFS('OEN DET'!$J:$J,"&lt;&gt;",'OEN DET'!$A:$A,CONSOLIDADO!$F477),0)</f>
        <v>0</v>
      </c>
      <c r="BB477" s="22">
        <f>+IFERROR(COUNTIFS('OEN DET'!$J:$J,5,'OEN DET'!$A:$A,CONSOLIDADO!$F477)/COUNTIFS('OEN DET'!$J:$J,"&lt;&gt;",'OEN DET'!$A:$A,CONSOLIDADO!$F477),0)</f>
        <v>0.33333333333333331</v>
      </c>
      <c r="BC477" s="48">
        <v>2</v>
      </c>
    </row>
    <row r="478" spans="1:55" x14ac:dyDescent="0.3">
      <c r="A478" s="11">
        <f>AVERAGEIFS('OEN DET'!B:B,'OEN DET'!A:A,CONSOLIDADO!F478)</f>
        <v>20</v>
      </c>
      <c r="B478" s="11">
        <f>AVERAGEIFS('OEN DET'!F:F,'OEN DET'!A:A,CONSOLIDADO!F478)</f>
        <v>6</v>
      </c>
      <c r="C478" s="43">
        <f t="shared" si="21"/>
        <v>1</v>
      </c>
      <c r="D478" s="43">
        <f t="shared" si="22"/>
        <v>1</v>
      </c>
      <c r="E478" s="2" t="s">
        <v>7708</v>
      </c>
      <c r="F478" s="2">
        <f t="shared" si="23"/>
        <v>477</v>
      </c>
      <c r="G478" s="11">
        <v>0</v>
      </c>
      <c r="H478" s="11">
        <v>0</v>
      </c>
      <c r="I478" s="11">
        <v>0</v>
      </c>
      <c r="J478" s="11">
        <v>0</v>
      </c>
      <c r="K478" s="11">
        <v>0</v>
      </c>
      <c r="L478" s="11">
        <v>0</v>
      </c>
      <c r="M478" s="11">
        <v>0</v>
      </c>
      <c r="N478" s="11">
        <v>0</v>
      </c>
      <c r="O478" s="11">
        <v>0</v>
      </c>
      <c r="P478" s="11">
        <v>0</v>
      </c>
      <c r="Q478" s="11">
        <v>0</v>
      </c>
      <c r="R478" s="11">
        <v>0</v>
      </c>
      <c r="S478" s="11">
        <v>0</v>
      </c>
      <c r="T478" s="11">
        <v>0</v>
      </c>
      <c r="U478" s="11">
        <v>0</v>
      </c>
      <c r="V478" s="11">
        <v>0</v>
      </c>
      <c r="W478" s="11">
        <v>0</v>
      </c>
      <c r="X478" s="11">
        <v>0</v>
      </c>
      <c r="Y478" s="11">
        <v>0</v>
      </c>
      <c r="Z478" s="11">
        <v>1</v>
      </c>
      <c r="AA478" s="11">
        <v>0</v>
      </c>
      <c r="AB478" s="11">
        <v>0</v>
      </c>
      <c r="AC478" s="11">
        <v>0</v>
      </c>
      <c r="AD478" s="11">
        <v>0</v>
      </c>
      <c r="AE478" s="11">
        <v>0</v>
      </c>
      <c r="AF478" s="11">
        <v>0</v>
      </c>
      <c r="AG478" s="11">
        <v>0</v>
      </c>
      <c r="AH478" s="11">
        <v>0</v>
      </c>
      <c r="AI478" s="11">
        <v>0</v>
      </c>
      <c r="AJ478" s="11">
        <v>0</v>
      </c>
      <c r="AK478" s="11">
        <v>0</v>
      </c>
      <c r="AL478" s="11">
        <v>1</v>
      </c>
      <c r="AM478" s="11">
        <v>0</v>
      </c>
      <c r="AN478" s="11">
        <v>0</v>
      </c>
      <c r="AO478" s="11">
        <v>0</v>
      </c>
      <c r="AP478" s="11">
        <v>0</v>
      </c>
      <c r="AQ478" s="11">
        <v>0</v>
      </c>
      <c r="AR478" s="11">
        <v>0</v>
      </c>
      <c r="AS478" s="11">
        <v>0</v>
      </c>
      <c r="AT478" s="11">
        <v>0</v>
      </c>
      <c r="AU478" s="22">
        <f>+IFERROR(COUNTIFS('OEN DET'!$H:$H,1,'OEN DET'!$A:$A,CONSOLIDADO!$F478)/COUNTIFS('OEN DET'!$H:$H,"&lt;&gt;",'OEN DET'!$A:$A,CONSOLIDADO!$F478),0)</f>
        <v>0.2</v>
      </c>
      <c r="AV478" s="22">
        <f>+IFERROR(COUNTIFS('OEN DET'!$H:$H,2,'OEN DET'!$A:$A,CONSOLIDADO!$F478)/COUNTIFS('OEN DET'!$H:$H,"&lt;&gt;",'OEN DET'!$A:$A,CONSOLIDADO!$F478),0)</f>
        <v>0.8</v>
      </c>
      <c r="AW478" s="22">
        <f>+IFERROR(COUNTIFS('OEN DET'!$H:$H,3,'OEN DET'!$A:$A,CONSOLIDADO!$F478)/COUNTIFS('OEN DET'!$H:$H,"&lt;&gt;",'OEN DET'!$A:$A,CONSOLIDADO!$F478),0)</f>
        <v>0</v>
      </c>
      <c r="AX478" s="22">
        <f>+IFERROR(COUNTIFS('OEN DET'!$J:$J,1,'OEN DET'!$A:$A,CONSOLIDADO!$F478)/COUNTIFS('OEN DET'!$J:$J,"&lt;&gt;",'OEN DET'!$A:$A,CONSOLIDADO!$F478),0)</f>
        <v>1</v>
      </c>
      <c r="AY478" s="22">
        <f>+IFERROR(COUNTIFS('OEN DET'!$J:$J,2,'OEN DET'!$A:$A,CONSOLIDADO!$F478)/COUNTIFS('OEN DET'!$J:$J,"&lt;&gt;",'OEN DET'!$A:$A,CONSOLIDADO!$F478),0)</f>
        <v>0</v>
      </c>
      <c r="AZ478" s="22">
        <f>+IFERROR(COUNTIFS('OEN DET'!$J:$J,3,'OEN DET'!$A:$A,CONSOLIDADO!$F478)/COUNTIFS('OEN DET'!$J:$J,"&lt;&gt;",'OEN DET'!$A:$A,CONSOLIDADO!$F478),0)</f>
        <v>0</v>
      </c>
      <c r="BA478" s="22">
        <f>+IFERROR(COUNTIFS('OEN DET'!$J:$J,4,'OEN DET'!$A:$A,CONSOLIDADO!$F478)/COUNTIFS('OEN DET'!$J:$J,"&lt;&gt;",'OEN DET'!$A:$A,CONSOLIDADO!$F478),0)</f>
        <v>0</v>
      </c>
      <c r="BB478" s="22">
        <f>+IFERROR(COUNTIFS('OEN DET'!$J:$J,5,'OEN DET'!$A:$A,CONSOLIDADO!$F478)/COUNTIFS('OEN DET'!$J:$J,"&lt;&gt;",'OEN DET'!$A:$A,CONSOLIDADO!$F478),0)</f>
        <v>0</v>
      </c>
      <c r="BC478" s="48">
        <v>3</v>
      </c>
    </row>
    <row r="479" spans="1:55" x14ac:dyDescent="0.3">
      <c r="A479" s="11">
        <f>AVERAGEIFS('OEN DET'!B:B,'OEN DET'!A:A,CONSOLIDADO!F479)</f>
        <v>20</v>
      </c>
      <c r="B479" s="11">
        <f>AVERAGEIFS('OEN DET'!F:F,'OEN DET'!A:A,CONSOLIDADO!F479)</f>
        <v>10</v>
      </c>
      <c r="C479" s="43">
        <f t="shared" si="21"/>
        <v>1</v>
      </c>
      <c r="D479" s="43">
        <f t="shared" si="22"/>
        <v>1</v>
      </c>
      <c r="E479" s="2" t="s">
        <v>7708</v>
      </c>
      <c r="F479" s="2">
        <f t="shared" si="23"/>
        <v>478</v>
      </c>
      <c r="G479" s="11">
        <v>0</v>
      </c>
      <c r="H479" s="11">
        <v>0</v>
      </c>
      <c r="I479" s="11">
        <v>0</v>
      </c>
      <c r="J479" s="11">
        <v>0</v>
      </c>
      <c r="K479" s="11">
        <v>0</v>
      </c>
      <c r="L479" s="11">
        <v>0</v>
      </c>
      <c r="M479" s="11">
        <v>0</v>
      </c>
      <c r="N479" s="11">
        <v>0</v>
      </c>
      <c r="O479" s="11">
        <v>0</v>
      </c>
      <c r="P479" s="11">
        <v>0</v>
      </c>
      <c r="Q479" s="11">
        <v>0</v>
      </c>
      <c r="R479" s="11">
        <v>0</v>
      </c>
      <c r="S479" s="11">
        <v>0</v>
      </c>
      <c r="T479" s="11">
        <v>0</v>
      </c>
      <c r="U479" s="11">
        <v>0</v>
      </c>
      <c r="V479" s="11">
        <v>0</v>
      </c>
      <c r="W479" s="11">
        <v>0</v>
      </c>
      <c r="X479" s="11">
        <v>0</v>
      </c>
      <c r="Y479" s="11">
        <v>0</v>
      </c>
      <c r="Z479" s="11">
        <v>1</v>
      </c>
      <c r="AA479" s="11">
        <v>0</v>
      </c>
      <c r="AB479" s="11">
        <v>0</v>
      </c>
      <c r="AC479" s="11">
        <v>0</v>
      </c>
      <c r="AD479" s="11">
        <v>0</v>
      </c>
      <c r="AE479" s="11">
        <v>0</v>
      </c>
      <c r="AF479" s="11">
        <v>0</v>
      </c>
      <c r="AG479" s="11">
        <v>0</v>
      </c>
      <c r="AH479" s="11">
        <v>0</v>
      </c>
      <c r="AI479" s="11">
        <v>0</v>
      </c>
      <c r="AJ479" s="11">
        <v>0</v>
      </c>
      <c r="AK479" s="11">
        <v>0</v>
      </c>
      <c r="AL479" s="11">
        <v>0</v>
      </c>
      <c r="AM479" s="11">
        <v>0</v>
      </c>
      <c r="AN479" s="11">
        <v>0</v>
      </c>
      <c r="AO479" s="11">
        <v>0</v>
      </c>
      <c r="AP479" s="11">
        <v>1</v>
      </c>
      <c r="AQ479" s="11">
        <v>0</v>
      </c>
      <c r="AR479" s="11">
        <v>0</v>
      </c>
      <c r="AS479" s="11">
        <v>0</v>
      </c>
      <c r="AT479" s="11">
        <v>0</v>
      </c>
      <c r="AU479" s="22">
        <f>+IFERROR(COUNTIFS('OEN DET'!$H:$H,1,'OEN DET'!$A:$A,CONSOLIDADO!$F479)/COUNTIFS('OEN DET'!$H:$H,"&lt;&gt;",'OEN DET'!$A:$A,CONSOLIDADO!$F479),0)</f>
        <v>0</v>
      </c>
      <c r="AV479" s="22">
        <f>+IFERROR(COUNTIFS('OEN DET'!$H:$H,2,'OEN DET'!$A:$A,CONSOLIDADO!$F479)/COUNTIFS('OEN DET'!$H:$H,"&lt;&gt;",'OEN DET'!$A:$A,CONSOLIDADO!$F479),0)</f>
        <v>0.66666666666666663</v>
      </c>
      <c r="AW479" s="22">
        <f>+IFERROR(COUNTIFS('OEN DET'!$H:$H,3,'OEN DET'!$A:$A,CONSOLIDADO!$F479)/COUNTIFS('OEN DET'!$H:$H,"&lt;&gt;",'OEN DET'!$A:$A,CONSOLIDADO!$F479),0)</f>
        <v>0.33333333333333331</v>
      </c>
      <c r="AX479" s="22">
        <f>+IFERROR(COUNTIFS('OEN DET'!$J:$J,1,'OEN DET'!$A:$A,CONSOLIDADO!$F479)/COUNTIFS('OEN DET'!$J:$J,"&lt;&gt;",'OEN DET'!$A:$A,CONSOLIDADO!$F479),0)</f>
        <v>0</v>
      </c>
      <c r="AY479" s="22">
        <f>+IFERROR(COUNTIFS('OEN DET'!$J:$J,2,'OEN DET'!$A:$A,CONSOLIDADO!$F479)/COUNTIFS('OEN DET'!$J:$J,"&lt;&gt;",'OEN DET'!$A:$A,CONSOLIDADO!$F479),0)</f>
        <v>0.5</v>
      </c>
      <c r="AZ479" s="22">
        <f>+IFERROR(COUNTIFS('OEN DET'!$J:$J,3,'OEN DET'!$A:$A,CONSOLIDADO!$F479)/COUNTIFS('OEN DET'!$J:$J,"&lt;&gt;",'OEN DET'!$A:$A,CONSOLIDADO!$F479),0)</f>
        <v>0.5</v>
      </c>
      <c r="BA479" s="22">
        <f>+IFERROR(COUNTIFS('OEN DET'!$J:$J,4,'OEN DET'!$A:$A,CONSOLIDADO!$F479)/COUNTIFS('OEN DET'!$J:$J,"&lt;&gt;",'OEN DET'!$A:$A,CONSOLIDADO!$F479),0)</f>
        <v>0</v>
      </c>
      <c r="BB479" s="22">
        <f>+IFERROR(COUNTIFS('OEN DET'!$J:$J,5,'OEN DET'!$A:$A,CONSOLIDADO!$F479)/COUNTIFS('OEN DET'!$J:$J,"&lt;&gt;",'OEN DET'!$A:$A,CONSOLIDADO!$F479),0)</f>
        <v>0</v>
      </c>
      <c r="BC479" s="48">
        <v>3</v>
      </c>
    </row>
    <row r="480" spans="1:55" x14ac:dyDescent="0.3">
      <c r="A480" s="11">
        <f>AVERAGEIFS('OEN DET'!B:B,'OEN DET'!A:A,CONSOLIDADO!F480)</f>
        <v>20</v>
      </c>
      <c r="B480" s="11">
        <f>AVERAGEIFS('OEN DET'!F:F,'OEN DET'!A:A,CONSOLIDADO!F480)</f>
        <v>2</v>
      </c>
      <c r="C480" s="43">
        <f t="shared" si="21"/>
        <v>1</v>
      </c>
      <c r="D480" s="43">
        <f t="shared" si="22"/>
        <v>1</v>
      </c>
      <c r="E480" s="2" t="s">
        <v>7708</v>
      </c>
      <c r="F480" s="2">
        <f t="shared" si="23"/>
        <v>479</v>
      </c>
      <c r="G480" s="11">
        <v>0</v>
      </c>
      <c r="H480" s="11">
        <v>0</v>
      </c>
      <c r="I480" s="11">
        <v>0</v>
      </c>
      <c r="J480" s="11">
        <v>0</v>
      </c>
      <c r="K480" s="11">
        <v>0</v>
      </c>
      <c r="L480" s="11">
        <v>0</v>
      </c>
      <c r="M480" s="11">
        <v>0</v>
      </c>
      <c r="N480" s="11">
        <v>0</v>
      </c>
      <c r="O480" s="11">
        <v>0</v>
      </c>
      <c r="P480" s="11">
        <v>0</v>
      </c>
      <c r="Q480" s="11">
        <v>0</v>
      </c>
      <c r="R480" s="11">
        <v>0</v>
      </c>
      <c r="S480" s="11">
        <v>0</v>
      </c>
      <c r="T480" s="11">
        <v>0</v>
      </c>
      <c r="U480" s="11">
        <v>0</v>
      </c>
      <c r="V480" s="11">
        <v>0</v>
      </c>
      <c r="W480" s="11">
        <v>0</v>
      </c>
      <c r="X480" s="11">
        <v>0</v>
      </c>
      <c r="Y480" s="11">
        <v>0</v>
      </c>
      <c r="Z480" s="11">
        <v>1</v>
      </c>
      <c r="AA480" s="11">
        <v>0</v>
      </c>
      <c r="AB480" s="11">
        <v>0</v>
      </c>
      <c r="AC480" s="11">
        <v>0</v>
      </c>
      <c r="AD480" s="11">
        <v>0</v>
      </c>
      <c r="AE480" s="11">
        <v>0</v>
      </c>
      <c r="AF480" s="11">
        <v>0</v>
      </c>
      <c r="AG480" s="11">
        <v>0</v>
      </c>
      <c r="AH480" s="11">
        <v>1</v>
      </c>
      <c r="AI480" s="11">
        <v>0</v>
      </c>
      <c r="AJ480" s="11">
        <v>0</v>
      </c>
      <c r="AK480" s="11">
        <v>0</v>
      </c>
      <c r="AL480" s="11">
        <v>0</v>
      </c>
      <c r="AM480" s="11">
        <v>0</v>
      </c>
      <c r="AN480" s="11">
        <v>0</v>
      </c>
      <c r="AO480" s="11">
        <v>0</v>
      </c>
      <c r="AP480" s="11">
        <v>0</v>
      </c>
      <c r="AQ480" s="11">
        <v>0</v>
      </c>
      <c r="AR480" s="11">
        <v>0</v>
      </c>
      <c r="AS480" s="11">
        <v>0</v>
      </c>
      <c r="AT480" s="11">
        <v>0</v>
      </c>
      <c r="AU480" s="22">
        <f>+IFERROR(COUNTIFS('OEN DET'!$H:$H,1,'OEN DET'!$A:$A,CONSOLIDADO!$F480)/COUNTIFS('OEN DET'!$H:$H,"&lt;&gt;",'OEN DET'!$A:$A,CONSOLIDADO!$F480),0)</f>
        <v>0.42857142857142855</v>
      </c>
      <c r="AV480" s="22">
        <f>+IFERROR(COUNTIFS('OEN DET'!$H:$H,2,'OEN DET'!$A:$A,CONSOLIDADO!$F480)/COUNTIFS('OEN DET'!$H:$H,"&lt;&gt;",'OEN DET'!$A:$A,CONSOLIDADO!$F480),0)</f>
        <v>0.5714285714285714</v>
      </c>
      <c r="AW480" s="22">
        <f>+IFERROR(COUNTIFS('OEN DET'!$H:$H,3,'OEN DET'!$A:$A,CONSOLIDADO!$F480)/COUNTIFS('OEN DET'!$H:$H,"&lt;&gt;",'OEN DET'!$A:$A,CONSOLIDADO!$F480),0)</f>
        <v>0</v>
      </c>
      <c r="AX480" s="22">
        <f>+IFERROR(COUNTIFS('OEN DET'!$J:$J,1,'OEN DET'!$A:$A,CONSOLIDADO!$F480)/COUNTIFS('OEN DET'!$J:$J,"&lt;&gt;",'OEN DET'!$A:$A,CONSOLIDADO!$F480),0)</f>
        <v>0.66666666666666663</v>
      </c>
      <c r="AY480" s="22">
        <f>+IFERROR(COUNTIFS('OEN DET'!$J:$J,2,'OEN DET'!$A:$A,CONSOLIDADO!$F480)/COUNTIFS('OEN DET'!$J:$J,"&lt;&gt;",'OEN DET'!$A:$A,CONSOLIDADO!$F480),0)</f>
        <v>0</v>
      </c>
      <c r="AZ480" s="22">
        <f>+IFERROR(COUNTIFS('OEN DET'!$J:$J,3,'OEN DET'!$A:$A,CONSOLIDADO!$F480)/COUNTIFS('OEN DET'!$J:$J,"&lt;&gt;",'OEN DET'!$A:$A,CONSOLIDADO!$F480),0)</f>
        <v>0</v>
      </c>
      <c r="BA480" s="22">
        <f>+IFERROR(COUNTIFS('OEN DET'!$J:$J,4,'OEN DET'!$A:$A,CONSOLIDADO!$F480)/COUNTIFS('OEN DET'!$J:$J,"&lt;&gt;",'OEN DET'!$A:$A,CONSOLIDADO!$F480),0)</f>
        <v>0</v>
      </c>
      <c r="BB480" s="22">
        <f>+IFERROR(COUNTIFS('OEN DET'!$J:$J,5,'OEN DET'!$A:$A,CONSOLIDADO!$F480)/COUNTIFS('OEN DET'!$J:$J,"&lt;&gt;",'OEN DET'!$A:$A,CONSOLIDADO!$F480),0)</f>
        <v>0.33333333333333331</v>
      </c>
      <c r="BC480" s="48">
        <v>1</v>
      </c>
    </row>
    <row r="481" spans="1:55" x14ac:dyDescent="0.3">
      <c r="A481" s="11">
        <f>AVERAGEIFS('OEN DET'!B:B,'OEN DET'!A:A,CONSOLIDADO!F481)</f>
        <v>20</v>
      </c>
      <c r="B481" s="11">
        <f>AVERAGEIFS('OEN DET'!F:F,'OEN DET'!A:A,CONSOLIDADO!F481)</f>
        <v>2</v>
      </c>
      <c r="C481" s="43">
        <f t="shared" si="21"/>
        <v>1</v>
      </c>
      <c r="D481" s="43">
        <f t="shared" si="22"/>
        <v>1</v>
      </c>
      <c r="E481" s="2" t="s">
        <v>7708</v>
      </c>
      <c r="F481" s="2">
        <f t="shared" si="23"/>
        <v>480</v>
      </c>
      <c r="G481" s="11">
        <v>0</v>
      </c>
      <c r="H481" s="11">
        <v>0</v>
      </c>
      <c r="I481" s="11">
        <v>0</v>
      </c>
      <c r="J481" s="11">
        <v>0</v>
      </c>
      <c r="K481" s="11">
        <v>0</v>
      </c>
      <c r="L481" s="11">
        <v>0</v>
      </c>
      <c r="M481" s="11">
        <v>0</v>
      </c>
      <c r="N481" s="11">
        <v>0</v>
      </c>
      <c r="O481" s="11">
        <v>0</v>
      </c>
      <c r="P481" s="11">
        <v>0</v>
      </c>
      <c r="Q481" s="11">
        <v>0</v>
      </c>
      <c r="R481" s="11">
        <v>0</v>
      </c>
      <c r="S481" s="11">
        <v>0</v>
      </c>
      <c r="T481" s="11">
        <v>0</v>
      </c>
      <c r="U481" s="11">
        <v>0</v>
      </c>
      <c r="V481" s="11">
        <v>0</v>
      </c>
      <c r="W481" s="11">
        <v>0</v>
      </c>
      <c r="X481" s="11">
        <v>0</v>
      </c>
      <c r="Y481" s="11">
        <v>0</v>
      </c>
      <c r="Z481" s="11">
        <v>1</v>
      </c>
      <c r="AA481" s="11">
        <v>0</v>
      </c>
      <c r="AB481" s="11">
        <v>0</v>
      </c>
      <c r="AC481" s="11">
        <v>0</v>
      </c>
      <c r="AD481" s="11">
        <v>0</v>
      </c>
      <c r="AE481" s="11">
        <v>0</v>
      </c>
      <c r="AF481" s="11">
        <v>0</v>
      </c>
      <c r="AG481" s="11">
        <v>0</v>
      </c>
      <c r="AH481" s="11">
        <v>1</v>
      </c>
      <c r="AI481" s="11">
        <v>0</v>
      </c>
      <c r="AJ481" s="11">
        <v>0</v>
      </c>
      <c r="AK481" s="11">
        <v>0</v>
      </c>
      <c r="AL481" s="11">
        <v>0</v>
      </c>
      <c r="AM481" s="11">
        <v>0</v>
      </c>
      <c r="AN481" s="11">
        <v>0</v>
      </c>
      <c r="AO481" s="11">
        <v>0</v>
      </c>
      <c r="AP481" s="11">
        <v>0</v>
      </c>
      <c r="AQ481" s="11">
        <v>0</v>
      </c>
      <c r="AR481" s="11">
        <v>0</v>
      </c>
      <c r="AS481" s="11">
        <v>0</v>
      </c>
      <c r="AT481" s="11">
        <v>0</v>
      </c>
      <c r="AU481" s="22">
        <f>+IFERROR(COUNTIFS('OEN DET'!$H:$H,1,'OEN DET'!$A:$A,CONSOLIDADO!$F481)/COUNTIFS('OEN DET'!$H:$H,"&lt;&gt;",'OEN DET'!$A:$A,CONSOLIDADO!$F481),0)</f>
        <v>0.375</v>
      </c>
      <c r="AV481" s="22">
        <f>+IFERROR(COUNTIFS('OEN DET'!$H:$H,2,'OEN DET'!$A:$A,CONSOLIDADO!$F481)/COUNTIFS('OEN DET'!$H:$H,"&lt;&gt;",'OEN DET'!$A:$A,CONSOLIDADO!$F481),0)</f>
        <v>0.625</v>
      </c>
      <c r="AW481" s="22">
        <f>+IFERROR(COUNTIFS('OEN DET'!$H:$H,3,'OEN DET'!$A:$A,CONSOLIDADO!$F481)/COUNTIFS('OEN DET'!$H:$H,"&lt;&gt;",'OEN DET'!$A:$A,CONSOLIDADO!$F481),0)</f>
        <v>0</v>
      </c>
      <c r="AX481" s="22">
        <f>+IFERROR(COUNTIFS('OEN DET'!$J:$J,1,'OEN DET'!$A:$A,CONSOLIDADO!$F481)/COUNTIFS('OEN DET'!$J:$J,"&lt;&gt;",'OEN DET'!$A:$A,CONSOLIDADO!$F481),0)</f>
        <v>1</v>
      </c>
      <c r="AY481" s="22">
        <f>+IFERROR(COUNTIFS('OEN DET'!$J:$J,2,'OEN DET'!$A:$A,CONSOLIDADO!$F481)/COUNTIFS('OEN DET'!$J:$J,"&lt;&gt;",'OEN DET'!$A:$A,CONSOLIDADO!$F481),0)</f>
        <v>0</v>
      </c>
      <c r="AZ481" s="22">
        <f>+IFERROR(COUNTIFS('OEN DET'!$J:$J,3,'OEN DET'!$A:$A,CONSOLIDADO!$F481)/COUNTIFS('OEN DET'!$J:$J,"&lt;&gt;",'OEN DET'!$A:$A,CONSOLIDADO!$F481),0)</f>
        <v>0</v>
      </c>
      <c r="BA481" s="22">
        <f>+IFERROR(COUNTIFS('OEN DET'!$J:$J,4,'OEN DET'!$A:$A,CONSOLIDADO!$F481)/COUNTIFS('OEN DET'!$J:$J,"&lt;&gt;",'OEN DET'!$A:$A,CONSOLIDADO!$F481),0)</f>
        <v>0</v>
      </c>
      <c r="BB481" s="22">
        <f>+IFERROR(COUNTIFS('OEN DET'!$J:$J,5,'OEN DET'!$A:$A,CONSOLIDADO!$F481)/COUNTIFS('OEN DET'!$J:$J,"&lt;&gt;",'OEN DET'!$A:$A,CONSOLIDADO!$F481),0)</f>
        <v>0</v>
      </c>
      <c r="BC481" s="48">
        <v>1</v>
      </c>
    </row>
    <row r="482" spans="1:55" x14ac:dyDescent="0.3">
      <c r="A482" s="11">
        <f>AVERAGEIFS('OEN DET'!B:B,'OEN DET'!A:A,CONSOLIDADO!F482)</f>
        <v>20</v>
      </c>
      <c r="B482" s="11">
        <f>AVERAGEIFS('OEN DET'!F:F,'OEN DET'!A:A,CONSOLIDADO!F482)</f>
        <v>1</v>
      </c>
      <c r="C482" s="43">
        <f t="shared" si="21"/>
        <v>1</v>
      </c>
      <c r="D482" s="43">
        <f t="shared" si="22"/>
        <v>1</v>
      </c>
      <c r="E482" s="2" t="s">
        <v>7708</v>
      </c>
      <c r="F482" s="2">
        <f t="shared" si="23"/>
        <v>481</v>
      </c>
      <c r="G482" s="11">
        <v>0</v>
      </c>
      <c r="H482" s="11">
        <v>0</v>
      </c>
      <c r="I482" s="11">
        <v>0</v>
      </c>
      <c r="J482" s="11">
        <v>0</v>
      </c>
      <c r="K482" s="11">
        <v>0</v>
      </c>
      <c r="L482" s="11">
        <v>0</v>
      </c>
      <c r="M482" s="11">
        <v>0</v>
      </c>
      <c r="N482" s="11">
        <v>0</v>
      </c>
      <c r="O482" s="11">
        <v>0</v>
      </c>
      <c r="P482" s="11">
        <v>0</v>
      </c>
      <c r="Q482" s="11">
        <v>0</v>
      </c>
      <c r="R482" s="11">
        <v>0</v>
      </c>
      <c r="S482" s="11">
        <v>0</v>
      </c>
      <c r="T482" s="11">
        <v>0</v>
      </c>
      <c r="U482" s="11">
        <v>0</v>
      </c>
      <c r="V482" s="11">
        <v>0</v>
      </c>
      <c r="W482" s="11">
        <v>0</v>
      </c>
      <c r="X482" s="11">
        <v>0</v>
      </c>
      <c r="Y482" s="11">
        <v>0</v>
      </c>
      <c r="Z482" s="11">
        <v>1</v>
      </c>
      <c r="AA482" s="11">
        <v>0</v>
      </c>
      <c r="AB482" s="11">
        <v>0</v>
      </c>
      <c r="AC482" s="11">
        <v>0</v>
      </c>
      <c r="AD482" s="11">
        <v>0</v>
      </c>
      <c r="AE482" s="11">
        <v>0</v>
      </c>
      <c r="AF482" s="11">
        <v>0</v>
      </c>
      <c r="AG482" s="11">
        <v>1</v>
      </c>
      <c r="AH482" s="11">
        <v>0</v>
      </c>
      <c r="AI482" s="11">
        <v>0</v>
      </c>
      <c r="AJ482" s="11">
        <v>0</v>
      </c>
      <c r="AK482" s="11">
        <v>0</v>
      </c>
      <c r="AL482" s="11">
        <v>0</v>
      </c>
      <c r="AM482" s="11">
        <v>0</v>
      </c>
      <c r="AN482" s="11">
        <v>0</v>
      </c>
      <c r="AO482" s="11">
        <v>0</v>
      </c>
      <c r="AP482" s="11">
        <v>0</v>
      </c>
      <c r="AQ482" s="11">
        <v>0</v>
      </c>
      <c r="AR482" s="11">
        <v>0</v>
      </c>
      <c r="AS482" s="11">
        <v>0</v>
      </c>
      <c r="AT482" s="11">
        <v>0</v>
      </c>
      <c r="AU482" s="22">
        <f>+IFERROR(COUNTIFS('OEN DET'!$H:$H,1,'OEN DET'!$A:$A,CONSOLIDADO!$F482)/COUNTIFS('OEN DET'!$H:$H,"&lt;&gt;",'OEN DET'!$A:$A,CONSOLIDADO!$F482),0)</f>
        <v>0.5</v>
      </c>
      <c r="AV482" s="22">
        <f>+IFERROR(COUNTIFS('OEN DET'!$H:$H,2,'OEN DET'!$A:$A,CONSOLIDADO!$F482)/COUNTIFS('OEN DET'!$H:$H,"&lt;&gt;",'OEN DET'!$A:$A,CONSOLIDADO!$F482),0)</f>
        <v>0.5</v>
      </c>
      <c r="AW482" s="22">
        <f>+IFERROR(COUNTIFS('OEN DET'!$H:$H,3,'OEN DET'!$A:$A,CONSOLIDADO!$F482)/COUNTIFS('OEN DET'!$H:$H,"&lt;&gt;",'OEN DET'!$A:$A,CONSOLIDADO!$F482),0)</f>
        <v>0</v>
      </c>
      <c r="AX482" s="22">
        <f>+IFERROR(COUNTIFS('OEN DET'!$J:$J,1,'OEN DET'!$A:$A,CONSOLIDADO!$F482)/COUNTIFS('OEN DET'!$J:$J,"&lt;&gt;",'OEN DET'!$A:$A,CONSOLIDADO!$F482),0)</f>
        <v>1</v>
      </c>
      <c r="AY482" s="22">
        <f>+IFERROR(COUNTIFS('OEN DET'!$J:$J,2,'OEN DET'!$A:$A,CONSOLIDADO!$F482)/COUNTIFS('OEN DET'!$J:$J,"&lt;&gt;",'OEN DET'!$A:$A,CONSOLIDADO!$F482),0)</f>
        <v>0</v>
      </c>
      <c r="AZ482" s="22">
        <f>+IFERROR(COUNTIFS('OEN DET'!$J:$J,3,'OEN DET'!$A:$A,CONSOLIDADO!$F482)/COUNTIFS('OEN DET'!$J:$J,"&lt;&gt;",'OEN DET'!$A:$A,CONSOLIDADO!$F482),0)</f>
        <v>0</v>
      </c>
      <c r="BA482" s="22">
        <f>+IFERROR(COUNTIFS('OEN DET'!$J:$J,4,'OEN DET'!$A:$A,CONSOLIDADO!$F482)/COUNTIFS('OEN DET'!$J:$J,"&lt;&gt;",'OEN DET'!$A:$A,CONSOLIDADO!$F482),0)</f>
        <v>0</v>
      </c>
      <c r="BB482" s="22">
        <f>+IFERROR(COUNTIFS('OEN DET'!$J:$J,5,'OEN DET'!$A:$A,CONSOLIDADO!$F482)/COUNTIFS('OEN DET'!$J:$J,"&lt;&gt;",'OEN DET'!$A:$A,CONSOLIDADO!$F482),0)</f>
        <v>0</v>
      </c>
      <c r="BC482" s="48">
        <v>1</v>
      </c>
    </row>
    <row r="483" spans="1:55" x14ac:dyDescent="0.3">
      <c r="A483" s="11">
        <f>AVERAGEIFS('OEN DET'!B:B,'OEN DET'!A:A,CONSOLIDADO!F483)</f>
        <v>20</v>
      </c>
      <c r="B483" s="11">
        <f>AVERAGEIFS('OEN DET'!F:F,'OEN DET'!A:A,CONSOLIDADO!F483)</f>
        <v>12</v>
      </c>
      <c r="C483" s="43">
        <f t="shared" si="21"/>
        <v>1</v>
      </c>
      <c r="D483" s="43">
        <f t="shared" si="22"/>
        <v>0</v>
      </c>
      <c r="E483" s="2" t="s">
        <v>7708</v>
      </c>
      <c r="F483" s="2">
        <f t="shared" si="23"/>
        <v>482</v>
      </c>
      <c r="G483" s="11">
        <v>0</v>
      </c>
      <c r="H483" s="11">
        <v>0</v>
      </c>
      <c r="I483" s="11">
        <v>0</v>
      </c>
      <c r="J483" s="11">
        <v>0</v>
      </c>
      <c r="K483" s="11">
        <v>0</v>
      </c>
      <c r="L483" s="11">
        <v>0</v>
      </c>
      <c r="M483" s="11">
        <v>0</v>
      </c>
      <c r="N483" s="11">
        <v>0</v>
      </c>
      <c r="O483" s="11">
        <v>0</v>
      </c>
      <c r="P483" s="11">
        <v>0</v>
      </c>
      <c r="Q483" s="11">
        <v>0</v>
      </c>
      <c r="R483" s="11">
        <v>0</v>
      </c>
      <c r="S483" s="11">
        <v>0</v>
      </c>
      <c r="T483" s="11">
        <v>0</v>
      </c>
      <c r="U483" s="11">
        <v>0</v>
      </c>
      <c r="V483" s="11">
        <v>0</v>
      </c>
      <c r="W483" s="11">
        <v>0</v>
      </c>
      <c r="X483" s="11">
        <v>0</v>
      </c>
      <c r="Y483" s="11">
        <v>0</v>
      </c>
      <c r="Z483" s="11">
        <v>1</v>
      </c>
      <c r="AA483" s="11">
        <v>0</v>
      </c>
      <c r="AB483" s="11">
        <v>0</v>
      </c>
      <c r="AC483" s="11">
        <v>0</v>
      </c>
      <c r="AD483" s="11">
        <v>0</v>
      </c>
      <c r="AE483" s="11">
        <v>0</v>
      </c>
      <c r="AF483" s="11">
        <v>0</v>
      </c>
      <c r="AG483" s="11">
        <v>0</v>
      </c>
      <c r="AH483" s="11">
        <v>0</v>
      </c>
      <c r="AI483" s="11">
        <v>0</v>
      </c>
      <c r="AJ483" s="11">
        <v>0</v>
      </c>
      <c r="AK483" s="11">
        <v>0</v>
      </c>
      <c r="AL483" s="11">
        <v>0</v>
      </c>
      <c r="AM483" s="11">
        <v>0</v>
      </c>
      <c r="AN483" s="11">
        <v>0</v>
      </c>
      <c r="AO483" s="11">
        <v>0</v>
      </c>
      <c r="AP483" s="11">
        <v>0</v>
      </c>
      <c r="AQ483" s="11">
        <v>0</v>
      </c>
      <c r="AR483" s="11">
        <v>1</v>
      </c>
      <c r="AS483" s="11">
        <v>0</v>
      </c>
      <c r="AT483" s="11">
        <v>0</v>
      </c>
      <c r="AU483" s="22">
        <f>+IFERROR(COUNTIFS('OEN DET'!$H:$H,1,'OEN DET'!$A:$A,CONSOLIDADO!$F483)/COUNTIFS('OEN DET'!$H:$H,"&lt;&gt;",'OEN DET'!$A:$A,CONSOLIDADO!$F483),0)</f>
        <v>0.22222222222222221</v>
      </c>
      <c r="AV483" s="22">
        <f>+IFERROR(COUNTIFS('OEN DET'!$H:$H,2,'OEN DET'!$A:$A,CONSOLIDADO!$F483)/COUNTIFS('OEN DET'!$H:$H,"&lt;&gt;",'OEN DET'!$A:$A,CONSOLIDADO!$F483),0)</f>
        <v>0.77777777777777779</v>
      </c>
      <c r="AW483" s="22">
        <f>+IFERROR(COUNTIFS('OEN DET'!$H:$H,3,'OEN DET'!$A:$A,CONSOLIDADO!$F483)/COUNTIFS('OEN DET'!$H:$H,"&lt;&gt;",'OEN DET'!$A:$A,CONSOLIDADO!$F483),0)</f>
        <v>0</v>
      </c>
      <c r="AX483" s="22">
        <f>+IFERROR(COUNTIFS('OEN DET'!$J:$J,1,'OEN DET'!$A:$A,CONSOLIDADO!$F483)/COUNTIFS('OEN DET'!$J:$J,"&lt;&gt;",'OEN DET'!$A:$A,CONSOLIDADO!$F483),0)</f>
        <v>0</v>
      </c>
      <c r="AY483" s="22">
        <f>+IFERROR(COUNTIFS('OEN DET'!$J:$J,2,'OEN DET'!$A:$A,CONSOLIDADO!$F483)/COUNTIFS('OEN DET'!$J:$J,"&lt;&gt;",'OEN DET'!$A:$A,CONSOLIDADO!$F483),0)</f>
        <v>0</v>
      </c>
      <c r="AZ483" s="22">
        <f>+IFERROR(COUNTIFS('OEN DET'!$J:$J,3,'OEN DET'!$A:$A,CONSOLIDADO!$F483)/COUNTIFS('OEN DET'!$J:$J,"&lt;&gt;",'OEN DET'!$A:$A,CONSOLIDADO!$F483),0)</f>
        <v>0</v>
      </c>
      <c r="BA483" s="22">
        <f>+IFERROR(COUNTIFS('OEN DET'!$J:$J,4,'OEN DET'!$A:$A,CONSOLIDADO!$F483)/COUNTIFS('OEN DET'!$J:$J,"&lt;&gt;",'OEN DET'!$A:$A,CONSOLIDADO!$F483),0)</f>
        <v>0</v>
      </c>
      <c r="BB483" s="22">
        <f>+IFERROR(COUNTIFS('OEN DET'!$J:$J,5,'OEN DET'!$A:$A,CONSOLIDADO!$F483)/COUNTIFS('OEN DET'!$J:$J,"&lt;&gt;",'OEN DET'!$A:$A,CONSOLIDADO!$F483),0)</f>
        <v>0</v>
      </c>
      <c r="BC483" s="48">
        <v>3</v>
      </c>
    </row>
    <row r="484" spans="1:55" x14ac:dyDescent="0.3">
      <c r="A484" s="11">
        <f>AVERAGEIFS('OEN DET'!B:B,'OEN DET'!A:A,CONSOLIDADO!F484)</f>
        <v>20</v>
      </c>
      <c r="B484" s="11">
        <f>AVERAGEIFS('OEN DET'!F:F,'OEN DET'!A:A,CONSOLIDADO!F484)</f>
        <v>10</v>
      </c>
      <c r="C484" s="43">
        <f t="shared" si="21"/>
        <v>1</v>
      </c>
      <c r="D484" s="43">
        <f t="shared" si="22"/>
        <v>0</v>
      </c>
      <c r="E484" s="2" t="s">
        <v>7708</v>
      </c>
      <c r="F484" s="2">
        <f t="shared" si="23"/>
        <v>483</v>
      </c>
      <c r="G484" s="11">
        <v>0</v>
      </c>
      <c r="H484" s="11">
        <v>0</v>
      </c>
      <c r="I484" s="11">
        <v>0</v>
      </c>
      <c r="J484" s="11">
        <v>0</v>
      </c>
      <c r="K484" s="11">
        <v>0</v>
      </c>
      <c r="L484" s="11">
        <v>0</v>
      </c>
      <c r="M484" s="11">
        <v>0</v>
      </c>
      <c r="N484" s="11">
        <v>0</v>
      </c>
      <c r="O484" s="11">
        <v>0</v>
      </c>
      <c r="P484" s="11">
        <v>0</v>
      </c>
      <c r="Q484" s="11">
        <v>0</v>
      </c>
      <c r="R484" s="11">
        <v>0</v>
      </c>
      <c r="S484" s="11">
        <v>0</v>
      </c>
      <c r="T484" s="11">
        <v>0</v>
      </c>
      <c r="U484" s="11">
        <v>0</v>
      </c>
      <c r="V484" s="11">
        <v>0</v>
      </c>
      <c r="W484" s="11">
        <v>0</v>
      </c>
      <c r="X484" s="11">
        <v>0</v>
      </c>
      <c r="Y484" s="11">
        <v>0</v>
      </c>
      <c r="Z484" s="11">
        <v>1</v>
      </c>
      <c r="AA484" s="11">
        <v>0</v>
      </c>
      <c r="AB484" s="11">
        <v>0</v>
      </c>
      <c r="AC484" s="11">
        <v>0</v>
      </c>
      <c r="AD484" s="11">
        <v>0</v>
      </c>
      <c r="AE484" s="11">
        <v>0</v>
      </c>
      <c r="AF484" s="11">
        <v>0</v>
      </c>
      <c r="AG484" s="11">
        <v>0</v>
      </c>
      <c r="AH484" s="11">
        <v>0</v>
      </c>
      <c r="AI484" s="11">
        <v>0</v>
      </c>
      <c r="AJ484" s="11">
        <v>0</v>
      </c>
      <c r="AK484" s="11">
        <v>0</v>
      </c>
      <c r="AL484" s="11">
        <v>0</v>
      </c>
      <c r="AM484" s="11">
        <v>0</v>
      </c>
      <c r="AN484" s="11">
        <v>0</v>
      </c>
      <c r="AO484" s="11">
        <v>0</v>
      </c>
      <c r="AP484" s="11">
        <v>1</v>
      </c>
      <c r="AQ484" s="11">
        <v>0</v>
      </c>
      <c r="AR484" s="11">
        <v>0</v>
      </c>
      <c r="AS484" s="11">
        <v>0</v>
      </c>
      <c r="AT484" s="11">
        <v>0</v>
      </c>
      <c r="AU484" s="22">
        <f>+IFERROR(COUNTIFS('OEN DET'!$H:$H,1,'OEN DET'!$A:$A,CONSOLIDADO!$F484)/COUNTIFS('OEN DET'!$H:$H,"&lt;&gt;",'OEN DET'!$A:$A,CONSOLIDADO!$F484),0)</f>
        <v>0.625</v>
      </c>
      <c r="AV484" s="22">
        <f>+IFERROR(COUNTIFS('OEN DET'!$H:$H,2,'OEN DET'!$A:$A,CONSOLIDADO!$F484)/COUNTIFS('OEN DET'!$H:$H,"&lt;&gt;",'OEN DET'!$A:$A,CONSOLIDADO!$F484),0)</f>
        <v>0.25</v>
      </c>
      <c r="AW484" s="22">
        <f>+IFERROR(COUNTIFS('OEN DET'!$H:$H,3,'OEN DET'!$A:$A,CONSOLIDADO!$F484)/COUNTIFS('OEN DET'!$H:$H,"&lt;&gt;",'OEN DET'!$A:$A,CONSOLIDADO!$F484),0)</f>
        <v>0.125</v>
      </c>
      <c r="AX484" s="22">
        <f>+IFERROR(COUNTIFS('OEN DET'!$J:$J,1,'OEN DET'!$A:$A,CONSOLIDADO!$F484)/COUNTIFS('OEN DET'!$J:$J,"&lt;&gt;",'OEN DET'!$A:$A,CONSOLIDADO!$F484),0)</f>
        <v>0</v>
      </c>
      <c r="AY484" s="22">
        <f>+IFERROR(COUNTIFS('OEN DET'!$J:$J,2,'OEN DET'!$A:$A,CONSOLIDADO!$F484)/COUNTIFS('OEN DET'!$J:$J,"&lt;&gt;",'OEN DET'!$A:$A,CONSOLIDADO!$F484),0)</f>
        <v>0</v>
      </c>
      <c r="AZ484" s="22">
        <f>+IFERROR(COUNTIFS('OEN DET'!$J:$J,3,'OEN DET'!$A:$A,CONSOLIDADO!$F484)/COUNTIFS('OEN DET'!$J:$J,"&lt;&gt;",'OEN DET'!$A:$A,CONSOLIDADO!$F484),0)</f>
        <v>0</v>
      </c>
      <c r="BA484" s="22">
        <f>+IFERROR(COUNTIFS('OEN DET'!$J:$J,4,'OEN DET'!$A:$A,CONSOLIDADO!$F484)/COUNTIFS('OEN DET'!$J:$J,"&lt;&gt;",'OEN DET'!$A:$A,CONSOLIDADO!$F484),0)</f>
        <v>0</v>
      </c>
      <c r="BB484" s="22">
        <f>+IFERROR(COUNTIFS('OEN DET'!$J:$J,5,'OEN DET'!$A:$A,CONSOLIDADO!$F484)/COUNTIFS('OEN DET'!$J:$J,"&lt;&gt;",'OEN DET'!$A:$A,CONSOLIDADO!$F484),0)</f>
        <v>0</v>
      </c>
      <c r="BC484" s="48">
        <v>2</v>
      </c>
    </row>
    <row r="485" spans="1:55" x14ac:dyDescent="0.3">
      <c r="A485" s="11">
        <f>AVERAGEIFS('OEN DET'!B:B,'OEN DET'!A:A,CONSOLIDADO!F485)</f>
        <v>20</v>
      </c>
      <c r="B485" s="11">
        <f>AVERAGEIFS('OEN DET'!F:F,'OEN DET'!A:A,CONSOLIDADO!F485)</f>
        <v>7</v>
      </c>
      <c r="C485" s="43">
        <f t="shared" si="21"/>
        <v>1</v>
      </c>
      <c r="D485" s="43">
        <f t="shared" si="22"/>
        <v>1</v>
      </c>
      <c r="E485" s="2" t="s">
        <v>7708</v>
      </c>
      <c r="F485" s="2">
        <f t="shared" si="23"/>
        <v>484</v>
      </c>
      <c r="G485" s="11">
        <v>0</v>
      </c>
      <c r="H485" s="11">
        <v>0</v>
      </c>
      <c r="I485" s="11">
        <v>0</v>
      </c>
      <c r="J485" s="11">
        <v>0</v>
      </c>
      <c r="K485" s="11">
        <v>0</v>
      </c>
      <c r="L485" s="11">
        <v>0</v>
      </c>
      <c r="M485" s="11">
        <v>0</v>
      </c>
      <c r="N485" s="11">
        <v>0</v>
      </c>
      <c r="O485" s="11">
        <v>0</v>
      </c>
      <c r="P485" s="11">
        <v>0</v>
      </c>
      <c r="Q485" s="11">
        <v>0</v>
      </c>
      <c r="R485" s="11">
        <v>0</v>
      </c>
      <c r="S485" s="11">
        <v>0</v>
      </c>
      <c r="T485" s="11">
        <v>0</v>
      </c>
      <c r="U485" s="11">
        <v>0</v>
      </c>
      <c r="V485" s="11">
        <v>0</v>
      </c>
      <c r="W485" s="11">
        <v>0</v>
      </c>
      <c r="X485" s="11">
        <v>0</v>
      </c>
      <c r="Y485" s="11">
        <v>0</v>
      </c>
      <c r="Z485" s="11">
        <v>1</v>
      </c>
      <c r="AA485" s="11">
        <v>0</v>
      </c>
      <c r="AB485" s="11">
        <v>0</v>
      </c>
      <c r="AC485" s="11">
        <v>0</v>
      </c>
      <c r="AD485" s="11">
        <v>0</v>
      </c>
      <c r="AE485" s="11">
        <v>0</v>
      </c>
      <c r="AF485" s="11">
        <v>0</v>
      </c>
      <c r="AG485" s="11">
        <v>0</v>
      </c>
      <c r="AH485" s="11">
        <v>0</v>
      </c>
      <c r="AI485" s="11">
        <v>0</v>
      </c>
      <c r="AJ485" s="11">
        <v>0</v>
      </c>
      <c r="AK485" s="11">
        <v>0</v>
      </c>
      <c r="AL485" s="11">
        <v>0</v>
      </c>
      <c r="AM485" s="11">
        <v>1</v>
      </c>
      <c r="AN485" s="11">
        <v>0</v>
      </c>
      <c r="AO485" s="11">
        <v>0</v>
      </c>
      <c r="AP485" s="11">
        <v>0</v>
      </c>
      <c r="AQ485" s="11">
        <v>0</v>
      </c>
      <c r="AR485" s="11">
        <v>0</v>
      </c>
      <c r="AS485" s="11">
        <v>0</v>
      </c>
      <c r="AT485" s="11">
        <v>0</v>
      </c>
      <c r="AU485" s="22">
        <f>+IFERROR(COUNTIFS('OEN DET'!$H:$H,1,'OEN DET'!$A:$A,CONSOLIDADO!$F485)/COUNTIFS('OEN DET'!$H:$H,"&lt;&gt;",'OEN DET'!$A:$A,CONSOLIDADO!$F485),0)</f>
        <v>0.2857142857142857</v>
      </c>
      <c r="AV485" s="22">
        <f>+IFERROR(COUNTIFS('OEN DET'!$H:$H,2,'OEN DET'!$A:$A,CONSOLIDADO!$F485)/COUNTIFS('OEN DET'!$H:$H,"&lt;&gt;",'OEN DET'!$A:$A,CONSOLIDADO!$F485),0)</f>
        <v>0.5714285714285714</v>
      </c>
      <c r="AW485" s="22">
        <f>+IFERROR(COUNTIFS('OEN DET'!$H:$H,3,'OEN DET'!$A:$A,CONSOLIDADO!$F485)/COUNTIFS('OEN DET'!$H:$H,"&lt;&gt;",'OEN DET'!$A:$A,CONSOLIDADO!$F485),0)</f>
        <v>0.14285714285714285</v>
      </c>
      <c r="AX485" s="22">
        <f>+IFERROR(COUNTIFS('OEN DET'!$J:$J,1,'OEN DET'!$A:$A,CONSOLIDADO!$F485)/COUNTIFS('OEN DET'!$J:$J,"&lt;&gt;",'OEN DET'!$A:$A,CONSOLIDADO!$F485),0)</f>
        <v>0</v>
      </c>
      <c r="AY485" s="22">
        <f>+IFERROR(COUNTIFS('OEN DET'!$J:$J,2,'OEN DET'!$A:$A,CONSOLIDADO!$F485)/COUNTIFS('OEN DET'!$J:$J,"&lt;&gt;",'OEN DET'!$A:$A,CONSOLIDADO!$F485),0)</f>
        <v>0.77777777777777779</v>
      </c>
      <c r="AZ485" s="22">
        <f>+IFERROR(COUNTIFS('OEN DET'!$J:$J,3,'OEN DET'!$A:$A,CONSOLIDADO!$F485)/COUNTIFS('OEN DET'!$J:$J,"&lt;&gt;",'OEN DET'!$A:$A,CONSOLIDADO!$F485),0)</f>
        <v>0.22222222222222221</v>
      </c>
      <c r="BA485" s="22">
        <f>+IFERROR(COUNTIFS('OEN DET'!$J:$J,4,'OEN DET'!$A:$A,CONSOLIDADO!$F485)/COUNTIFS('OEN DET'!$J:$J,"&lt;&gt;",'OEN DET'!$A:$A,CONSOLIDADO!$F485),0)</f>
        <v>0</v>
      </c>
      <c r="BB485" s="22">
        <f>+IFERROR(COUNTIFS('OEN DET'!$J:$J,5,'OEN DET'!$A:$A,CONSOLIDADO!$F485)/COUNTIFS('OEN DET'!$J:$J,"&lt;&gt;",'OEN DET'!$A:$A,CONSOLIDADO!$F485),0)</f>
        <v>0</v>
      </c>
      <c r="BC485" s="48">
        <v>3</v>
      </c>
    </row>
    <row r="486" spans="1:55" x14ac:dyDescent="0.3">
      <c r="A486" s="11">
        <f>AVERAGEIFS('OEN DET'!B:B,'OEN DET'!A:A,CONSOLIDADO!F486)</f>
        <v>20</v>
      </c>
      <c r="B486" s="11">
        <f>AVERAGEIFS('OEN DET'!F:F,'OEN DET'!A:A,CONSOLIDADO!F486)</f>
        <v>13</v>
      </c>
      <c r="C486" s="43">
        <f t="shared" si="21"/>
        <v>0</v>
      </c>
      <c r="D486" s="43">
        <f t="shared" si="22"/>
        <v>1</v>
      </c>
      <c r="E486" s="2" t="s">
        <v>7708</v>
      </c>
      <c r="F486" s="2">
        <f t="shared" si="23"/>
        <v>485</v>
      </c>
      <c r="G486" s="11">
        <v>0</v>
      </c>
      <c r="H486" s="11">
        <v>0</v>
      </c>
      <c r="I486" s="11">
        <v>0</v>
      </c>
      <c r="J486" s="11">
        <v>0</v>
      </c>
      <c r="K486" s="11">
        <v>0</v>
      </c>
      <c r="L486" s="11">
        <v>0</v>
      </c>
      <c r="M486" s="11">
        <v>0</v>
      </c>
      <c r="N486" s="11">
        <v>0</v>
      </c>
      <c r="O486" s="11">
        <v>0</v>
      </c>
      <c r="P486" s="11">
        <v>0</v>
      </c>
      <c r="Q486" s="11">
        <v>0</v>
      </c>
      <c r="R486" s="11">
        <v>0</v>
      </c>
      <c r="S486" s="11">
        <v>0</v>
      </c>
      <c r="T486" s="11">
        <v>0</v>
      </c>
      <c r="U486" s="11">
        <v>0</v>
      </c>
      <c r="V486" s="11">
        <v>0</v>
      </c>
      <c r="W486" s="11">
        <v>0</v>
      </c>
      <c r="X486" s="11">
        <v>0</v>
      </c>
      <c r="Y486" s="11">
        <v>0</v>
      </c>
      <c r="Z486" s="11">
        <v>1</v>
      </c>
      <c r="AA486" s="11">
        <v>0</v>
      </c>
      <c r="AB486" s="11">
        <v>0</v>
      </c>
      <c r="AC486" s="11">
        <v>0</v>
      </c>
      <c r="AD486" s="11">
        <v>0</v>
      </c>
      <c r="AE486" s="11">
        <v>0</v>
      </c>
      <c r="AF486" s="11">
        <v>0</v>
      </c>
      <c r="AG486" s="11">
        <v>0</v>
      </c>
      <c r="AH486" s="11">
        <v>0</v>
      </c>
      <c r="AI486" s="11">
        <v>0</v>
      </c>
      <c r="AJ486" s="11">
        <v>0</v>
      </c>
      <c r="AK486" s="11">
        <v>0</v>
      </c>
      <c r="AL486" s="11">
        <v>0</v>
      </c>
      <c r="AM486" s="11">
        <v>0</v>
      </c>
      <c r="AN486" s="11">
        <v>0</v>
      </c>
      <c r="AO486" s="11">
        <v>0</v>
      </c>
      <c r="AP486" s="11">
        <v>0</v>
      </c>
      <c r="AQ486" s="11">
        <v>0</v>
      </c>
      <c r="AR486" s="11">
        <v>0</v>
      </c>
      <c r="AS486" s="11">
        <v>1</v>
      </c>
      <c r="AT486" s="11">
        <v>0</v>
      </c>
      <c r="AU486" s="22">
        <f>+IFERROR(COUNTIFS('OEN DET'!$H:$H,1,'OEN DET'!$A:$A,CONSOLIDADO!$F486)/COUNTIFS('OEN DET'!$H:$H,"&lt;&gt;",'OEN DET'!$A:$A,CONSOLIDADO!$F486),0)</f>
        <v>0</v>
      </c>
      <c r="AV486" s="22">
        <f>+IFERROR(COUNTIFS('OEN DET'!$H:$H,2,'OEN DET'!$A:$A,CONSOLIDADO!$F486)/COUNTIFS('OEN DET'!$H:$H,"&lt;&gt;",'OEN DET'!$A:$A,CONSOLIDADO!$F486),0)</f>
        <v>0</v>
      </c>
      <c r="AW486" s="22">
        <f>+IFERROR(COUNTIFS('OEN DET'!$H:$H,3,'OEN DET'!$A:$A,CONSOLIDADO!$F486)/COUNTIFS('OEN DET'!$H:$H,"&lt;&gt;",'OEN DET'!$A:$A,CONSOLIDADO!$F486),0)</f>
        <v>0</v>
      </c>
      <c r="AX486" s="22">
        <f>+IFERROR(COUNTIFS('OEN DET'!$J:$J,1,'OEN DET'!$A:$A,CONSOLIDADO!$F486)/COUNTIFS('OEN DET'!$J:$J,"&lt;&gt;",'OEN DET'!$A:$A,CONSOLIDADO!$F486),0)</f>
        <v>0</v>
      </c>
      <c r="AY486" s="22">
        <f>+IFERROR(COUNTIFS('OEN DET'!$J:$J,2,'OEN DET'!$A:$A,CONSOLIDADO!$F486)/COUNTIFS('OEN DET'!$J:$J,"&lt;&gt;",'OEN DET'!$A:$A,CONSOLIDADO!$F486),0)</f>
        <v>0</v>
      </c>
      <c r="AZ486" s="22">
        <f>+IFERROR(COUNTIFS('OEN DET'!$J:$J,3,'OEN DET'!$A:$A,CONSOLIDADO!$F486)/COUNTIFS('OEN DET'!$J:$J,"&lt;&gt;",'OEN DET'!$A:$A,CONSOLIDADO!$F486),0)</f>
        <v>0</v>
      </c>
      <c r="BA486" s="22">
        <f>+IFERROR(COUNTIFS('OEN DET'!$J:$J,4,'OEN DET'!$A:$A,CONSOLIDADO!$F486)/COUNTIFS('OEN DET'!$J:$J,"&lt;&gt;",'OEN DET'!$A:$A,CONSOLIDADO!$F486),0)</f>
        <v>1</v>
      </c>
      <c r="BB486" s="22">
        <f>+IFERROR(COUNTIFS('OEN DET'!$J:$J,5,'OEN DET'!$A:$A,CONSOLIDADO!$F486)/COUNTIFS('OEN DET'!$J:$J,"&lt;&gt;",'OEN DET'!$A:$A,CONSOLIDADO!$F486),0)</f>
        <v>0</v>
      </c>
      <c r="BC486" s="48">
        <v>5</v>
      </c>
    </row>
    <row r="487" spans="1:55" x14ac:dyDescent="0.3">
      <c r="A487" s="11">
        <f>AVERAGEIFS('OEN DET'!B:B,'OEN DET'!A:A,CONSOLIDADO!F487)</f>
        <v>20</v>
      </c>
      <c r="B487" s="11">
        <f>AVERAGEIFS('OEN DET'!F:F,'OEN DET'!A:A,CONSOLIDADO!F487)</f>
        <v>13</v>
      </c>
      <c r="C487" s="43">
        <f t="shared" si="21"/>
        <v>1</v>
      </c>
      <c r="D487" s="43">
        <f t="shared" si="22"/>
        <v>0</v>
      </c>
      <c r="E487" s="2" t="s">
        <v>7708</v>
      </c>
      <c r="F487" s="2">
        <f t="shared" si="23"/>
        <v>486</v>
      </c>
      <c r="G487" s="11">
        <v>0</v>
      </c>
      <c r="H487" s="11">
        <v>0</v>
      </c>
      <c r="I487" s="11">
        <v>0</v>
      </c>
      <c r="J487" s="11">
        <v>0</v>
      </c>
      <c r="K487" s="11">
        <v>0</v>
      </c>
      <c r="L487" s="11">
        <v>0</v>
      </c>
      <c r="M487" s="11">
        <v>0</v>
      </c>
      <c r="N487" s="11">
        <v>0</v>
      </c>
      <c r="O487" s="11">
        <v>0</v>
      </c>
      <c r="P487" s="11">
        <v>0</v>
      </c>
      <c r="Q487" s="11">
        <v>0</v>
      </c>
      <c r="R487" s="11">
        <v>0</v>
      </c>
      <c r="S487" s="11">
        <v>0</v>
      </c>
      <c r="T487" s="11">
        <v>0</v>
      </c>
      <c r="U487" s="11">
        <v>0</v>
      </c>
      <c r="V487" s="11">
        <v>0</v>
      </c>
      <c r="W487" s="11">
        <v>0</v>
      </c>
      <c r="X487" s="11">
        <v>0</v>
      </c>
      <c r="Y487" s="11">
        <v>0</v>
      </c>
      <c r="Z487" s="11">
        <v>1</v>
      </c>
      <c r="AA487" s="11">
        <v>0</v>
      </c>
      <c r="AB487" s="11">
        <v>0</v>
      </c>
      <c r="AC487" s="11">
        <v>0</v>
      </c>
      <c r="AD487" s="11">
        <v>0</v>
      </c>
      <c r="AE487" s="11">
        <v>0</v>
      </c>
      <c r="AF487" s="11">
        <v>0</v>
      </c>
      <c r="AG487" s="11">
        <v>0</v>
      </c>
      <c r="AH487" s="11">
        <v>0</v>
      </c>
      <c r="AI487" s="11">
        <v>0</v>
      </c>
      <c r="AJ487" s="11">
        <v>0</v>
      </c>
      <c r="AK487" s="11">
        <v>0</v>
      </c>
      <c r="AL487" s="11">
        <v>0</v>
      </c>
      <c r="AM487" s="11">
        <v>0</v>
      </c>
      <c r="AN487" s="11">
        <v>0</v>
      </c>
      <c r="AO487" s="11">
        <v>0</v>
      </c>
      <c r="AP487" s="11">
        <v>0</v>
      </c>
      <c r="AQ487" s="11">
        <v>0</v>
      </c>
      <c r="AR487" s="11">
        <v>0</v>
      </c>
      <c r="AS487" s="11">
        <v>1</v>
      </c>
      <c r="AT487" s="11">
        <v>0</v>
      </c>
      <c r="AU487" s="22">
        <f>+IFERROR(COUNTIFS('OEN DET'!$H:$H,1,'OEN DET'!$A:$A,CONSOLIDADO!$F487)/COUNTIFS('OEN DET'!$H:$H,"&lt;&gt;",'OEN DET'!$A:$A,CONSOLIDADO!$F487),0)</f>
        <v>0.375</v>
      </c>
      <c r="AV487" s="22">
        <f>+IFERROR(COUNTIFS('OEN DET'!$H:$H,2,'OEN DET'!$A:$A,CONSOLIDADO!$F487)/COUNTIFS('OEN DET'!$H:$H,"&lt;&gt;",'OEN DET'!$A:$A,CONSOLIDADO!$F487),0)</f>
        <v>0.5</v>
      </c>
      <c r="AW487" s="22">
        <f>+IFERROR(COUNTIFS('OEN DET'!$H:$H,3,'OEN DET'!$A:$A,CONSOLIDADO!$F487)/COUNTIFS('OEN DET'!$H:$H,"&lt;&gt;",'OEN DET'!$A:$A,CONSOLIDADO!$F487),0)</f>
        <v>0.125</v>
      </c>
      <c r="AX487" s="22">
        <f>+IFERROR(COUNTIFS('OEN DET'!$J:$J,1,'OEN DET'!$A:$A,CONSOLIDADO!$F487)/COUNTIFS('OEN DET'!$J:$J,"&lt;&gt;",'OEN DET'!$A:$A,CONSOLIDADO!$F487),0)</f>
        <v>0</v>
      </c>
      <c r="AY487" s="22">
        <f>+IFERROR(COUNTIFS('OEN DET'!$J:$J,2,'OEN DET'!$A:$A,CONSOLIDADO!$F487)/COUNTIFS('OEN DET'!$J:$J,"&lt;&gt;",'OEN DET'!$A:$A,CONSOLIDADO!$F487),0)</f>
        <v>0</v>
      </c>
      <c r="AZ487" s="22">
        <f>+IFERROR(COUNTIFS('OEN DET'!$J:$J,3,'OEN DET'!$A:$A,CONSOLIDADO!$F487)/COUNTIFS('OEN DET'!$J:$J,"&lt;&gt;",'OEN DET'!$A:$A,CONSOLIDADO!$F487),0)</f>
        <v>0</v>
      </c>
      <c r="BA487" s="22">
        <f>+IFERROR(COUNTIFS('OEN DET'!$J:$J,4,'OEN DET'!$A:$A,CONSOLIDADO!$F487)/COUNTIFS('OEN DET'!$J:$J,"&lt;&gt;",'OEN DET'!$A:$A,CONSOLIDADO!$F487),0)</f>
        <v>0</v>
      </c>
      <c r="BB487" s="22">
        <f>+IFERROR(COUNTIFS('OEN DET'!$J:$J,5,'OEN DET'!$A:$A,CONSOLIDADO!$F487)/COUNTIFS('OEN DET'!$J:$J,"&lt;&gt;",'OEN DET'!$A:$A,CONSOLIDADO!$F487),0)</f>
        <v>0</v>
      </c>
      <c r="BC487" s="48">
        <v>1</v>
      </c>
    </row>
    <row r="488" spans="1:55" x14ac:dyDescent="0.3">
      <c r="A488" s="11">
        <f>AVERAGEIFS('OEN DET'!B:B,'OEN DET'!A:A,CONSOLIDADO!F488)</f>
        <v>20</v>
      </c>
      <c r="B488" s="11">
        <f>AVERAGEIFS('OEN DET'!F:F,'OEN DET'!A:A,CONSOLIDADO!F488)</f>
        <v>2</v>
      </c>
      <c r="C488" s="43">
        <f t="shared" si="21"/>
        <v>1</v>
      </c>
      <c r="D488" s="43">
        <f t="shared" si="22"/>
        <v>0</v>
      </c>
      <c r="E488" s="2" t="s">
        <v>7708</v>
      </c>
      <c r="F488" s="2">
        <f t="shared" si="23"/>
        <v>487</v>
      </c>
      <c r="G488" s="11">
        <v>0</v>
      </c>
      <c r="H488" s="11">
        <v>0</v>
      </c>
      <c r="I488" s="11">
        <v>0</v>
      </c>
      <c r="J488" s="11">
        <v>0</v>
      </c>
      <c r="K488" s="11">
        <v>0</v>
      </c>
      <c r="L488" s="11">
        <v>0</v>
      </c>
      <c r="M488" s="11">
        <v>0</v>
      </c>
      <c r="N488" s="11">
        <v>0</v>
      </c>
      <c r="O488" s="11">
        <v>0</v>
      </c>
      <c r="P488" s="11">
        <v>0</v>
      </c>
      <c r="Q488" s="11">
        <v>0</v>
      </c>
      <c r="R488" s="11">
        <v>0</v>
      </c>
      <c r="S488" s="11">
        <v>0</v>
      </c>
      <c r="T488" s="11">
        <v>0</v>
      </c>
      <c r="U488" s="11">
        <v>0</v>
      </c>
      <c r="V488" s="11">
        <v>0</v>
      </c>
      <c r="W488" s="11">
        <v>0</v>
      </c>
      <c r="X488" s="11">
        <v>0</v>
      </c>
      <c r="Y488" s="11">
        <v>0</v>
      </c>
      <c r="Z488" s="11">
        <v>1</v>
      </c>
      <c r="AA488" s="11">
        <v>0</v>
      </c>
      <c r="AB488" s="11">
        <v>0</v>
      </c>
      <c r="AC488" s="11">
        <v>0</v>
      </c>
      <c r="AD488" s="11">
        <v>0</v>
      </c>
      <c r="AE488" s="11">
        <v>0</v>
      </c>
      <c r="AF488" s="11">
        <v>0</v>
      </c>
      <c r="AG488" s="11">
        <v>0</v>
      </c>
      <c r="AH488" s="11">
        <v>1</v>
      </c>
      <c r="AI488" s="11">
        <v>0</v>
      </c>
      <c r="AJ488" s="11">
        <v>0</v>
      </c>
      <c r="AK488" s="11">
        <v>0</v>
      </c>
      <c r="AL488" s="11">
        <v>0</v>
      </c>
      <c r="AM488" s="11">
        <v>0</v>
      </c>
      <c r="AN488" s="11">
        <v>0</v>
      </c>
      <c r="AO488" s="11">
        <v>0</v>
      </c>
      <c r="AP488" s="11">
        <v>0</v>
      </c>
      <c r="AQ488" s="11">
        <v>0</v>
      </c>
      <c r="AR488" s="11">
        <v>0</v>
      </c>
      <c r="AS488" s="11">
        <v>0</v>
      </c>
      <c r="AT488" s="11">
        <v>0</v>
      </c>
      <c r="AU488" s="22">
        <f>+IFERROR(COUNTIFS('OEN DET'!$H:$H,1,'OEN DET'!$A:$A,CONSOLIDADO!$F488)/COUNTIFS('OEN DET'!$H:$H,"&lt;&gt;",'OEN DET'!$A:$A,CONSOLIDADO!$F488),0)</f>
        <v>0.5</v>
      </c>
      <c r="AV488" s="22">
        <f>+IFERROR(COUNTIFS('OEN DET'!$H:$H,2,'OEN DET'!$A:$A,CONSOLIDADO!$F488)/COUNTIFS('OEN DET'!$H:$H,"&lt;&gt;",'OEN DET'!$A:$A,CONSOLIDADO!$F488),0)</f>
        <v>0.5</v>
      </c>
      <c r="AW488" s="22">
        <f>+IFERROR(COUNTIFS('OEN DET'!$H:$H,3,'OEN DET'!$A:$A,CONSOLIDADO!$F488)/COUNTIFS('OEN DET'!$H:$H,"&lt;&gt;",'OEN DET'!$A:$A,CONSOLIDADO!$F488),0)</f>
        <v>0</v>
      </c>
      <c r="AX488" s="22">
        <f>+IFERROR(COUNTIFS('OEN DET'!$J:$J,1,'OEN DET'!$A:$A,CONSOLIDADO!$F488)/COUNTIFS('OEN DET'!$J:$J,"&lt;&gt;",'OEN DET'!$A:$A,CONSOLIDADO!$F488),0)</f>
        <v>0</v>
      </c>
      <c r="AY488" s="22">
        <f>+IFERROR(COUNTIFS('OEN DET'!$J:$J,2,'OEN DET'!$A:$A,CONSOLIDADO!$F488)/COUNTIFS('OEN DET'!$J:$J,"&lt;&gt;",'OEN DET'!$A:$A,CONSOLIDADO!$F488),0)</f>
        <v>0</v>
      </c>
      <c r="AZ488" s="22">
        <f>+IFERROR(COUNTIFS('OEN DET'!$J:$J,3,'OEN DET'!$A:$A,CONSOLIDADO!$F488)/COUNTIFS('OEN DET'!$J:$J,"&lt;&gt;",'OEN DET'!$A:$A,CONSOLIDADO!$F488),0)</f>
        <v>0</v>
      </c>
      <c r="BA488" s="22">
        <f>+IFERROR(COUNTIFS('OEN DET'!$J:$J,4,'OEN DET'!$A:$A,CONSOLIDADO!$F488)/COUNTIFS('OEN DET'!$J:$J,"&lt;&gt;",'OEN DET'!$A:$A,CONSOLIDADO!$F488),0)</f>
        <v>0</v>
      </c>
      <c r="BB488" s="22">
        <f>+IFERROR(COUNTIFS('OEN DET'!$J:$J,5,'OEN DET'!$A:$A,CONSOLIDADO!$F488)/COUNTIFS('OEN DET'!$J:$J,"&lt;&gt;",'OEN DET'!$A:$A,CONSOLIDADO!$F488),0)</f>
        <v>0</v>
      </c>
      <c r="BC488" s="48">
        <v>1</v>
      </c>
    </row>
    <row r="489" spans="1:55" x14ac:dyDescent="0.3">
      <c r="A489" s="11">
        <f>AVERAGEIFS('OEN DET'!B:B,'OEN DET'!A:A,CONSOLIDADO!F489)</f>
        <v>20</v>
      </c>
      <c r="B489" s="11">
        <f>AVERAGEIFS('OEN DET'!F:F,'OEN DET'!A:A,CONSOLIDADO!F489)</f>
        <v>14</v>
      </c>
      <c r="C489" s="43">
        <f t="shared" si="21"/>
        <v>1</v>
      </c>
      <c r="D489" s="43">
        <f t="shared" si="22"/>
        <v>0</v>
      </c>
      <c r="E489" s="2" t="s">
        <v>7708</v>
      </c>
      <c r="F489" s="2">
        <f t="shared" si="23"/>
        <v>488</v>
      </c>
      <c r="G489" s="11">
        <v>0</v>
      </c>
      <c r="H489" s="11">
        <v>0</v>
      </c>
      <c r="I489" s="11">
        <v>0</v>
      </c>
      <c r="J489" s="11">
        <v>0</v>
      </c>
      <c r="K489" s="11">
        <v>0</v>
      </c>
      <c r="L489" s="11">
        <v>0</v>
      </c>
      <c r="M489" s="11">
        <v>0</v>
      </c>
      <c r="N489" s="11">
        <v>0</v>
      </c>
      <c r="O489" s="11">
        <v>0</v>
      </c>
      <c r="P489" s="11">
        <v>0</v>
      </c>
      <c r="Q489" s="11">
        <v>0</v>
      </c>
      <c r="R489" s="11">
        <v>0</v>
      </c>
      <c r="S489" s="11">
        <v>0</v>
      </c>
      <c r="T489" s="11">
        <v>0</v>
      </c>
      <c r="U489" s="11">
        <v>0</v>
      </c>
      <c r="V489" s="11">
        <v>0</v>
      </c>
      <c r="W489" s="11">
        <v>0</v>
      </c>
      <c r="X489" s="11">
        <v>0</v>
      </c>
      <c r="Y489" s="11">
        <v>0</v>
      </c>
      <c r="Z489" s="11">
        <v>1</v>
      </c>
      <c r="AA489" s="11">
        <v>0</v>
      </c>
      <c r="AB489" s="11">
        <v>0</v>
      </c>
      <c r="AC489" s="11">
        <v>0</v>
      </c>
      <c r="AD489" s="11">
        <v>0</v>
      </c>
      <c r="AE489" s="11">
        <v>0</v>
      </c>
      <c r="AF489" s="11">
        <v>0</v>
      </c>
      <c r="AG489" s="11">
        <v>0</v>
      </c>
      <c r="AH489" s="11">
        <v>0</v>
      </c>
      <c r="AI489" s="11">
        <v>0</v>
      </c>
      <c r="AJ489" s="11">
        <v>0</v>
      </c>
      <c r="AK489" s="11">
        <v>0</v>
      </c>
      <c r="AL489" s="11">
        <v>0</v>
      </c>
      <c r="AM489" s="11">
        <v>0</v>
      </c>
      <c r="AN489" s="11">
        <v>0</v>
      </c>
      <c r="AO489" s="11">
        <v>0</v>
      </c>
      <c r="AP489" s="11">
        <v>0</v>
      </c>
      <c r="AQ489" s="11">
        <v>0</v>
      </c>
      <c r="AR489" s="11">
        <v>0</v>
      </c>
      <c r="AS489" s="11">
        <v>0</v>
      </c>
      <c r="AT489" s="11">
        <v>1</v>
      </c>
      <c r="AU489" s="22">
        <f>+IFERROR(COUNTIFS('OEN DET'!$H:$H,1,'OEN DET'!$A:$A,CONSOLIDADO!$F489)/COUNTIFS('OEN DET'!$H:$H,"&lt;&gt;",'OEN DET'!$A:$A,CONSOLIDADO!$F489),0)</f>
        <v>0.22222222222222221</v>
      </c>
      <c r="AV489" s="22">
        <f>+IFERROR(COUNTIFS('OEN DET'!$H:$H,2,'OEN DET'!$A:$A,CONSOLIDADO!$F489)/COUNTIFS('OEN DET'!$H:$H,"&lt;&gt;",'OEN DET'!$A:$A,CONSOLIDADO!$F489),0)</f>
        <v>0.55555555555555558</v>
      </c>
      <c r="AW489" s="22">
        <f>+IFERROR(COUNTIFS('OEN DET'!$H:$H,3,'OEN DET'!$A:$A,CONSOLIDADO!$F489)/COUNTIFS('OEN DET'!$H:$H,"&lt;&gt;",'OEN DET'!$A:$A,CONSOLIDADO!$F489),0)</f>
        <v>0.22222222222222221</v>
      </c>
      <c r="AX489" s="22">
        <f>+IFERROR(COUNTIFS('OEN DET'!$J:$J,1,'OEN DET'!$A:$A,CONSOLIDADO!$F489)/COUNTIFS('OEN DET'!$J:$J,"&lt;&gt;",'OEN DET'!$A:$A,CONSOLIDADO!$F489),0)</f>
        <v>0</v>
      </c>
      <c r="AY489" s="22">
        <f>+IFERROR(COUNTIFS('OEN DET'!$J:$J,2,'OEN DET'!$A:$A,CONSOLIDADO!$F489)/COUNTIFS('OEN DET'!$J:$J,"&lt;&gt;",'OEN DET'!$A:$A,CONSOLIDADO!$F489),0)</f>
        <v>0</v>
      </c>
      <c r="AZ489" s="22">
        <f>+IFERROR(COUNTIFS('OEN DET'!$J:$J,3,'OEN DET'!$A:$A,CONSOLIDADO!$F489)/COUNTIFS('OEN DET'!$J:$J,"&lt;&gt;",'OEN DET'!$A:$A,CONSOLIDADO!$F489),0)</f>
        <v>0</v>
      </c>
      <c r="BA489" s="22">
        <f>+IFERROR(COUNTIFS('OEN DET'!$J:$J,4,'OEN DET'!$A:$A,CONSOLIDADO!$F489)/COUNTIFS('OEN DET'!$J:$J,"&lt;&gt;",'OEN DET'!$A:$A,CONSOLIDADO!$F489),0)</f>
        <v>0</v>
      </c>
      <c r="BB489" s="22">
        <f>+IFERROR(COUNTIFS('OEN DET'!$J:$J,5,'OEN DET'!$A:$A,CONSOLIDADO!$F489)/COUNTIFS('OEN DET'!$J:$J,"&lt;&gt;",'OEN DET'!$A:$A,CONSOLIDADO!$F489),0)</f>
        <v>0</v>
      </c>
      <c r="BC489" s="48">
        <v>3</v>
      </c>
    </row>
    <row r="490" spans="1:55" x14ac:dyDescent="0.3">
      <c r="A490" s="11">
        <f>AVERAGEIFS('OEN DET'!B:B,'OEN DET'!A:A,CONSOLIDADO!F490)</f>
        <v>20</v>
      </c>
      <c r="B490" s="11">
        <f>AVERAGEIFS('OEN DET'!F:F,'OEN DET'!A:A,CONSOLIDADO!F490)</f>
        <v>13</v>
      </c>
      <c r="C490" s="43">
        <f t="shared" si="21"/>
        <v>1</v>
      </c>
      <c r="D490" s="43">
        <f t="shared" si="22"/>
        <v>1</v>
      </c>
      <c r="E490" s="2" t="s">
        <v>7708</v>
      </c>
      <c r="F490" s="2">
        <f t="shared" si="23"/>
        <v>489</v>
      </c>
      <c r="G490" s="11">
        <v>0</v>
      </c>
      <c r="H490" s="11">
        <v>0</v>
      </c>
      <c r="I490" s="11">
        <v>0</v>
      </c>
      <c r="J490" s="11">
        <v>0</v>
      </c>
      <c r="K490" s="11">
        <v>0</v>
      </c>
      <c r="L490" s="11">
        <v>0</v>
      </c>
      <c r="M490" s="11">
        <v>0</v>
      </c>
      <c r="N490" s="11">
        <v>0</v>
      </c>
      <c r="O490" s="11">
        <v>0</v>
      </c>
      <c r="P490" s="11">
        <v>0</v>
      </c>
      <c r="Q490" s="11">
        <v>0</v>
      </c>
      <c r="R490" s="11">
        <v>0</v>
      </c>
      <c r="S490" s="11">
        <v>0</v>
      </c>
      <c r="T490" s="11">
        <v>0</v>
      </c>
      <c r="U490" s="11">
        <v>0</v>
      </c>
      <c r="V490" s="11">
        <v>0</v>
      </c>
      <c r="W490" s="11">
        <v>0</v>
      </c>
      <c r="X490" s="11">
        <v>0</v>
      </c>
      <c r="Y490" s="11">
        <v>0</v>
      </c>
      <c r="Z490" s="11">
        <v>1</v>
      </c>
      <c r="AA490" s="11">
        <v>0</v>
      </c>
      <c r="AB490" s="11">
        <v>0</v>
      </c>
      <c r="AC490" s="11">
        <v>0</v>
      </c>
      <c r="AD490" s="11">
        <v>0</v>
      </c>
      <c r="AE490" s="11">
        <v>0</v>
      </c>
      <c r="AF490" s="11">
        <v>0</v>
      </c>
      <c r="AG490" s="11">
        <v>0</v>
      </c>
      <c r="AH490" s="11">
        <v>0</v>
      </c>
      <c r="AI490" s="11">
        <v>0</v>
      </c>
      <c r="AJ490" s="11">
        <v>0</v>
      </c>
      <c r="AK490" s="11">
        <v>0</v>
      </c>
      <c r="AL490" s="11">
        <v>0</v>
      </c>
      <c r="AM490" s="11">
        <v>0</v>
      </c>
      <c r="AN490" s="11">
        <v>0</v>
      </c>
      <c r="AO490" s="11">
        <v>0</v>
      </c>
      <c r="AP490" s="11">
        <v>0</v>
      </c>
      <c r="AQ490" s="11">
        <v>0</v>
      </c>
      <c r="AR490" s="11">
        <v>0</v>
      </c>
      <c r="AS490" s="11">
        <v>1</v>
      </c>
      <c r="AT490" s="11">
        <v>0</v>
      </c>
      <c r="AU490" s="22">
        <f>+IFERROR(COUNTIFS('OEN DET'!$H:$H,1,'OEN DET'!$A:$A,CONSOLIDADO!$F490)/COUNTIFS('OEN DET'!$H:$H,"&lt;&gt;",'OEN DET'!$A:$A,CONSOLIDADO!$F490),0)</f>
        <v>0.5</v>
      </c>
      <c r="AV490" s="22">
        <f>+IFERROR(COUNTIFS('OEN DET'!$H:$H,2,'OEN DET'!$A:$A,CONSOLIDADO!$F490)/COUNTIFS('OEN DET'!$H:$H,"&lt;&gt;",'OEN DET'!$A:$A,CONSOLIDADO!$F490),0)</f>
        <v>0.5</v>
      </c>
      <c r="AW490" s="22">
        <f>+IFERROR(COUNTIFS('OEN DET'!$H:$H,3,'OEN DET'!$A:$A,CONSOLIDADO!$F490)/COUNTIFS('OEN DET'!$H:$H,"&lt;&gt;",'OEN DET'!$A:$A,CONSOLIDADO!$F490),0)</f>
        <v>0</v>
      </c>
      <c r="AX490" s="22">
        <f>+IFERROR(COUNTIFS('OEN DET'!$J:$J,1,'OEN DET'!$A:$A,CONSOLIDADO!$F490)/COUNTIFS('OEN DET'!$J:$J,"&lt;&gt;",'OEN DET'!$A:$A,CONSOLIDADO!$F490),0)</f>
        <v>0.5</v>
      </c>
      <c r="AY490" s="22">
        <f>+IFERROR(COUNTIFS('OEN DET'!$J:$J,2,'OEN DET'!$A:$A,CONSOLIDADO!$F490)/COUNTIFS('OEN DET'!$J:$J,"&lt;&gt;",'OEN DET'!$A:$A,CONSOLIDADO!$F490),0)</f>
        <v>0</v>
      </c>
      <c r="AZ490" s="22">
        <f>+IFERROR(COUNTIFS('OEN DET'!$J:$J,3,'OEN DET'!$A:$A,CONSOLIDADO!$F490)/COUNTIFS('OEN DET'!$J:$J,"&lt;&gt;",'OEN DET'!$A:$A,CONSOLIDADO!$F490),0)</f>
        <v>0</v>
      </c>
      <c r="BA490" s="22">
        <f>+IFERROR(COUNTIFS('OEN DET'!$J:$J,4,'OEN DET'!$A:$A,CONSOLIDADO!$F490)/COUNTIFS('OEN DET'!$J:$J,"&lt;&gt;",'OEN DET'!$A:$A,CONSOLIDADO!$F490),0)</f>
        <v>0</v>
      </c>
      <c r="BB490" s="22">
        <f>+IFERROR(COUNTIFS('OEN DET'!$J:$J,5,'OEN DET'!$A:$A,CONSOLIDADO!$F490)/COUNTIFS('OEN DET'!$J:$J,"&lt;&gt;",'OEN DET'!$A:$A,CONSOLIDADO!$F490),0)</f>
        <v>0.5</v>
      </c>
      <c r="BC490" s="48">
        <v>1</v>
      </c>
    </row>
    <row r="491" spans="1:55" x14ac:dyDescent="0.3">
      <c r="A491" s="11">
        <f>AVERAGEIFS('OEN DET'!B:B,'OEN DET'!A:A,CONSOLIDADO!F491)</f>
        <v>20</v>
      </c>
      <c r="B491" s="11">
        <f>AVERAGEIFS('OEN DET'!F:F,'OEN DET'!A:A,CONSOLIDADO!F491)</f>
        <v>7</v>
      </c>
      <c r="C491" s="43">
        <f t="shared" si="21"/>
        <v>0.99999999999999989</v>
      </c>
      <c r="D491" s="43">
        <f t="shared" si="22"/>
        <v>1</v>
      </c>
      <c r="E491" s="2" t="s">
        <v>7708</v>
      </c>
      <c r="F491" s="2">
        <f t="shared" si="23"/>
        <v>490</v>
      </c>
      <c r="G491" s="11">
        <v>0</v>
      </c>
      <c r="H491" s="11">
        <v>0</v>
      </c>
      <c r="I491" s="11">
        <v>0</v>
      </c>
      <c r="J491" s="11">
        <v>0</v>
      </c>
      <c r="K491" s="11">
        <v>0</v>
      </c>
      <c r="L491" s="11">
        <v>0</v>
      </c>
      <c r="M491" s="11">
        <v>0</v>
      </c>
      <c r="N491" s="11">
        <v>0</v>
      </c>
      <c r="O491" s="11">
        <v>0</v>
      </c>
      <c r="P491" s="11">
        <v>0</v>
      </c>
      <c r="Q491" s="11">
        <v>0</v>
      </c>
      <c r="R491" s="11">
        <v>0</v>
      </c>
      <c r="S491" s="11">
        <v>0</v>
      </c>
      <c r="T491" s="11">
        <v>0</v>
      </c>
      <c r="U491" s="11">
        <v>0</v>
      </c>
      <c r="V491" s="11">
        <v>0</v>
      </c>
      <c r="W491" s="11">
        <v>0</v>
      </c>
      <c r="X491" s="11">
        <v>0</v>
      </c>
      <c r="Y491" s="11">
        <v>0</v>
      </c>
      <c r="Z491" s="11">
        <v>1</v>
      </c>
      <c r="AA491" s="11">
        <v>0</v>
      </c>
      <c r="AB491" s="11">
        <v>0</v>
      </c>
      <c r="AC491" s="11">
        <v>0</v>
      </c>
      <c r="AD491" s="11">
        <v>0</v>
      </c>
      <c r="AE491" s="11">
        <v>0</v>
      </c>
      <c r="AF491" s="11">
        <v>0</v>
      </c>
      <c r="AG491" s="11">
        <v>0</v>
      </c>
      <c r="AH491" s="11">
        <v>0</v>
      </c>
      <c r="AI491" s="11">
        <v>0</v>
      </c>
      <c r="AJ491" s="11">
        <v>0</v>
      </c>
      <c r="AK491" s="11">
        <v>0</v>
      </c>
      <c r="AL491" s="11">
        <v>0</v>
      </c>
      <c r="AM491" s="11">
        <v>1</v>
      </c>
      <c r="AN491" s="11">
        <v>0</v>
      </c>
      <c r="AO491" s="11">
        <v>0</v>
      </c>
      <c r="AP491" s="11">
        <v>0</v>
      </c>
      <c r="AQ491" s="11">
        <v>0</v>
      </c>
      <c r="AR491" s="11">
        <v>0</v>
      </c>
      <c r="AS491" s="11">
        <v>0</v>
      </c>
      <c r="AT491" s="11">
        <v>0</v>
      </c>
      <c r="AU491" s="22">
        <f>+IFERROR(COUNTIFS('OEN DET'!$H:$H,1,'OEN DET'!$A:$A,CONSOLIDADO!$F491)/COUNTIFS('OEN DET'!$H:$H,"&lt;&gt;",'OEN DET'!$A:$A,CONSOLIDADO!$F491),0)</f>
        <v>0.5</v>
      </c>
      <c r="AV491" s="22">
        <f>+IFERROR(COUNTIFS('OEN DET'!$H:$H,2,'OEN DET'!$A:$A,CONSOLIDADO!$F491)/COUNTIFS('OEN DET'!$H:$H,"&lt;&gt;",'OEN DET'!$A:$A,CONSOLIDADO!$F491),0)</f>
        <v>0.33333333333333331</v>
      </c>
      <c r="AW491" s="22">
        <f>+IFERROR(COUNTIFS('OEN DET'!$H:$H,3,'OEN DET'!$A:$A,CONSOLIDADO!$F491)/COUNTIFS('OEN DET'!$H:$H,"&lt;&gt;",'OEN DET'!$A:$A,CONSOLIDADO!$F491),0)</f>
        <v>0.16666666666666666</v>
      </c>
      <c r="AX491" s="22">
        <f>+IFERROR(COUNTIFS('OEN DET'!$J:$J,1,'OEN DET'!$A:$A,CONSOLIDADO!$F491)/COUNTIFS('OEN DET'!$J:$J,"&lt;&gt;",'OEN DET'!$A:$A,CONSOLIDADO!$F491),0)</f>
        <v>1</v>
      </c>
      <c r="AY491" s="22">
        <f>+IFERROR(COUNTIFS('OEN DET'!$J:$J,2,'OEN DET'!$A:$A,CONSOLIDADO!$F491)/COUNTIFS('OEN DET'!$J:$J,"&lt;&gt;",'OEN DET'!$A:$A,CONSOLIDADO!$F491),0)</f>
        <v>0</v>
      </c>
      <c r="AZ491" s="22">
        <f>+IFERROR(COUNTIFS('OEN DET'!$J:$J,3,'OEN DET'!$A:$A,CONSOLIDADO!$F491)/COUNTIFS('OEN DET'!$J:$J,"&lt;&gt;",'OEN DET'!$A:$A,CONSOLIDADO!$F491),0)</f>
        <v>0</v>
      </c>
      <c r="BA491" s="22">
        <f>+IFERROR(COUNTIFS('OEN DET'!$J:$J,4,'OEN DET'!$A:$A,CONSOLIDADO!$F491)/COUNTIFS('OEN DET'!$J:$J,"&lt;&gt;",'OEN DET'!$A:$A,CONSOLIDADO!$F491),0)</f>
        <v>0</v>
      </c>
      <c r="BB491" s="22">
        <f>+IFERROR(COUNTIFS('OEN DET'!$J:$J,5,'OEN DET'!$A:$A,CONSOLIDADO!$F491)/COUNTIFS('OEN DET'!$J:$J,"&lt;&gt;",'OEN DET'!$A:$A,CONSOLIDADO!$F491),0)</f>
        <v>0</v>
      </c>
      <c r="BC491" s="48">
        <v>1</v>
      </c>
    </row>
    <row r="492" spans="1:55" x14ac:dyDescent="0.3">
      <c r="A492" s="11">
        <f>AVERAGEIFS('OEN DET'!B:B,'OEN DET'!A:A,CONSOLIDADO!F492)</f>
        <v>26</v>
      </c>
      <c r="B492" s="11">
        <f>AVERAGEIFS('OEN DET'!F:F,'OEN DET'!A:A,CONSOLIDADO!F492)</f>
        <v>2</v>
      </c>
      <c r="C492" s="43">
        <f t="shared" si="21"/>
        <v>1</v>
      </c>
      <c r="D492" s="43">
        <f t="shared" si="22"/>
        <v>0</v>
      </c>
      <c r="E492" s="2" t="s">
        <v>7708</v>
      </c>
      <c r="F492" s="2">
        <f t="shared" si="23"/>
        <v>491</v>
      </c>
      <c r="G492" s="11">
        <v>0</v>
      </c>
      <c r="H492" s="11">
        <v>0</v>
      </c>
      <c r="I492" s="11">
        <v>0</v>
      </c>
      <c r="J492" s="11">
        <v>0</v>
      </c>
      <c r="K492" s="11">
        <v>0</v>
      </c>
      <c r="L492" s="11">
        <v>0</v>
      </c>
      <c r="M492" s="11">
        <v>0</v>
      </c>
      <c r="N492" s="11">
        <v>0</v>
      </c>
      <c r="O492" s="11">
        <v>0</v>
      </c>
      <c r="P492" s="11">
        <v>0</v>
      </c>
      <c r="Q492" s="11">
        <v>0</v>
      </c>
      <c r="R492" s="11">
        <v>0</v>
      </c>
      <c r="S492" s="11">
        <v>0</v>
      </c>
      <c r="T492" s="11">
        <v>0</v>
      </c>
      <c r="U492" s="11">
        <v>0</v>
      </c>
      <c r="V492" s="11">
        <v>0</v>
      </c>
      <c r="W492" s="11">
        <v>0</v>
      </c>
      <c r="X492" s="11">
        <v>0</v>
      </c>
      <c r="Y492" s="11">
        <v>0</v>
      </c>
      <c r="Z492" s="11">
        <v>0</v>
      </c>
      <c r="AA492" s="11">
        <v>0</v>
      </c>
      <c r="AB492" s="11">
        <v>0</v>
      </c>
      <c r="AC492" s="11">
        <v>0</v>
      </c>
      <c r="AD492" s="11">
        <v>0</v>
      </c>
      <c r="AE492" s="11">
        <v>0</v>
      </c>
      <c r="AF492" s="11">
        <v>1</v>
      </c>
      <c r="AG492" s="11">
        <v>0</v>
      </c>
      <c r="AH492" s="11">
        <v>1</v>
      </c>
      <c r="AI492" s="11">
        <v>0</v>
      </c>
      <c r="AJ492" s="11">
        <v>0</v>
      </c>
      <c r="AK492" s="11">
        <v>0</v>
      </c>
      <c r="AL492" s="11">
        <v>0</v>
      </c>
      <c r="AM492" s="11">
        <v>0</v>
      </c>
      <c r="AN492" s="11">
        <v>0</v>
      </c>
      <c r="AO492" s="11">
        <v>0</v>
      </c>
      <c r="AP492" s="11">
        <v>0</v>
      </c>
      <c r="AQ492" s="11">
        <v>0</v>
      </c>
      <c r="AR492" s="11">
        <v>0</v>
      </c>
      <c r="AS492" s="11">
        <v>0</v>
      </c>
      <c r="AT492" s="11">
        <v>0</v>
      </c>
      <c r="AU492" s="22">
        <f>+IFERROR(COUNTIFS('OEN DET'!$H:$H,1,'OEN DET'!$A:$A,CONSOLIDADO!$F492)/COUNTIFS('OEN DET'!$H:$H,"&lt;&gt;",'OEN DET'!$A:$A,CONSOLIDADO!$F492),0)</f>
        <v>0.125</v>
      </c>
      <c r="AV492" s="22">
        <f>+IFERROR(COUNTIFS('OEN DET'!$H:$H,2,'OEN DET'!$A:$A,CONSOLIDADO!$F492)/COUNTIFS('OEN DET'!$H:$H,"&lt;&gt;",'OEN DET'!$A:$A,CONSOLIDADO!$F492),0)</f>
        <v>0.875</v>
      </c>
      <c r="AW492" s="22">
        <f>+IFERROR(COUNTIFS('OEN DET'!$H:$H,3,'OEN DET'!$A:$A,CONSOLIDADO!$F492)/COUNTIFS('OEN DET'!$H:$H,"&lt;&gt;",'OEN DET'!$A:$A,CONSOLIDADO!$F492),0)</f>
        <v>0</v>
      </c>
      <c r="AX492" s="22">
        <f>+IFERROR(COUNTIFS('OEN DET'!$J:$J,1,'OEN DET'!$A:$A,CONSOLIDADO!$F492)/COUNTIFS('OEN DET'!$J:$J,"&lt;&gt;",'OEN DET'!$A:$A,CONSOLIDADO!$F492),0)</f>
        <v>0</v>
      </c>
      <c r="AY492" s="22">
        <f>+IFERROR(COUNTIFS('OEN DET'!$J:$J,2,'OEN DET'!$A:$A,CONSOLIDADO!$F492)/COUNTIFS('OEN DET'!$J:$J,"&lt;&gt;",'OEN DET'!$A:$A,CONSOLIDADO!$F492),0)</f>
        <v>0</v>
      </c>
      <c r="AZ492" s="22">
        <f>+IFERROR(COUNTIFS('OEN DET'!$J:$J,3,'OEN DET'!$A:$A,CONSOLIDADO!$F492)/COUNTIFS('OEN DET'!$J:$J,"&lt;&gt;",'OEN DET'!$A:$A,CONSOLIDADO!$F492),0)</f>
        <v>0</v>
      </c>
      <c r="BA492" s="22">
        <f>+IFERROR(COUNTIFS('OEN DET'!$J:$J,4,'OEN DET'!$A:$A,CONSOLIDADO!$F492)/COUNTIFS('OEN DET'!$J:$J,"&lt;&gt;",'OEN DET'!$A:$A,CONSOLIDADO!$F492),0)</f>
        <v>0</v>
      </c>
      <c r="BB492" s="22">
        <f>+IFERROR(COUNTIFS('OEN DET'!$J:$J,5,'OEN DET'!$A:$A,CONSOLIDADO!$F492)/COUNTIFS('OEN DET'!$J:$J,"&lt;&gt;",'OEN DET'!$A:$A,CONSOLIDADO!$F492),0)</f>
        <v>0</v>
      </c>
      <c r="BC492" s="48">
        <v>3</v>
      </c>
    </row>
    <row r="493" spans="1:55" x14ac:dyDescent="0.3">
      <c r="A493" s="11">
        <f>AVERAGEIFS('OEN DET'!B:B,'OEN DET'!A:A,CONSOLIDADO!F493)</f>
        <v>2</v>
      </c>
      <c r="B493" s="11">
        <f>AVERAGEIFS('OEN DET'!F:F,'OEN DET'!A:A,CONSOLIDADO!F493)</f>
        <v>12</v>
      </c>
      <c r="C493" s="43">
        <f t="shared" si="21"/>
        <v>1</v>
      </c>
      <c r="D493" s="43">
        <f t="shared" si="22"/>
        <v>1</v>
      </c>
      <c r="E493" s="2" t="s">
        <v>7708</v>
      </c>
      <c r="F493" s="2">
        <f t="shared" si="23"/>
        <v>492</v>
      </c>
      <c r="G493" s="11">
        <v>0</v>
      </c>
      <c r="H493" s="11">
        <v>1</v>
      </c>
      <c r="I493" s="11">
        <v>0</v>
      </c>
      <c r="J493" s="11">
        <v>0</v>
      </c>
      <c r="K493" s="11">
        <v>0</v>
      </c>
      <c r="L493" s="11">
        <v>0</v>
      </c>
      <c r="M493" s="11">
        <v>0</v>
      </c>
      <c r="N493" s="11">
        <v>0</v>
      </c>
      <c r="O493" s="11">
        <v>0</v>
      </c>
      <c r="P493" s="11">
        <v>0</v>
      </c>
      <c r="Q493" s="11">
        <v>0</v>
      </c>
      <c r="R493" s="11">
        <v>0</v>
      </c>
      <c r="S493" s="11">
        <v>0</v>
      </c>
      <c r="T493" s="11">
        <v>0</v>
      </c>
      <c r="U493" s="11">
        <v>0</v>
      </c>
      <c r="V493" s="11">
        <v>0</v>
      </c>
      <c r="W493" s="11">
        <v>0</v>
      </c>
      <c r="X493" s="11">
        <v>0</v>
      </c>
      <c r="Y493" s="11">
        <v>0</v>
      </c>
      <c r="Z493" s="11">
        <v>0</v>
      </c>
      <c r="AA493" s="11">
        <v>0</v>
      </c>
      <c r="AB493" s="11">
        <v>0</v>
      </c>
      <c r="AC493" s="11">
        <v>0</v>
      </c>
      <c r="AD493" s="11">
        <v>0</v>
      </c>
      <c r="AE493" s="11">
        <v>0</v>
      </c>
      <c r="AF493" s="11">
        <v>0</v>
      </c>
      <c r="AG493" s="11">
        <v>0</v>
      </c>
      <c r="AH493" s="11">
        <v>0</v>
      </c>
      <c r="AI493" s="11">
        <v>0</v>
      </c>
      <c r="AJ493" s="11">
        <v>0</v>
      </c>
      <c r="AK493" s="11">
        <v>0</v>
      </c>
      <c r="AL493" s="11">
        <v>0</v>
      </c>
      <c r="AM493" s="11">
        <v>0</v>
      </c>
      <c r="AN493" s="11">
        <v>0</v>
      </c>
      <c r="AO493" s="11">
        <v>0</v>
      </c>
      <c r="AP493" s="11">
        <v>0</v>
      </c>
      <c r="AQ493" s="11">
        <v>0</v>
      </c>
      <c r="AR493" s="11">
        <v>1</v>
      </c>
      <c r="AS493" s="11">
        <v>0</v>
      </c>
      <c r="AT493" s="11">
        <v>0</v>
      </c>
      <c r="AU493" s="22">
        <f>+IFERROR(COUNTIFS('OEN DET'!$H:$H,1,'OEN DET'!$A:$A,CONSOLIDADO!$F493)/COUNTIFS('OEN DET'!$H:$H,"&lt;&gt;",'OEN DET'!$A:$A,CONSOLIDADO!$F493),0)</f>
        <v>0.66666666666666663</v>
      </c>
      <c r="AV493" s="22">
        <f>+IFERROR(COUNTIFS('OEN DET'!$H:$H,2,'OEN DET'!$A:$A,CONSOLIDADO!$F493)/COUNTIFS('OEN DET'!$H:$H,"&lt;&gt;",'OEN DET'!$A:$A,CONSOLIDADO!$F493),0)</f>
        <v>0.33333333333333331</v>
      </c>
      <c r="AW493" s="22">
        <f>+IFERROR(COUNTIFS('OEN DET'!$H:$H,3,'OEN DET'!$A:$A,CONSOLIDADO!$F493)/COUNTIFS('OEN DET'!$H:$H,"&lt;&gt;",'OEN DET'!$A:$A,CONSOLIDADO!$F493),0)</f>
        <v>0</v>
      </c>
      <c r="AX493" s="22">
        <f>+IFERROR(COUNTIFS('OEN DET'!$J:$J,1,'OEN DET'!$A:$A,CONSOLIDADO!$F493)/COUNTIFS('OEN DET'!$J:$J,"&lt;&gt;",'OEN DET'!$A:$A,CONSOLIDADO!$F493),0)</f>
        <v>0</v>
      </c>
      <c r="AY493" s="22">
        <f>+IFERROR(COUNTIFS('OEN DET'!$J:$J,2,'OEN DET'!$A:$A,CONSOLIDADO!$F493)/COUNTIFS('OEN DET'!$J:$J,"&lt;&gt;",'OEN DET'!$A:$A,CONSOLIDADO!$F493),0)</f>
        <v>0</v>
      </c>
      <c r="AZ493" s="22">
        <f>+IFERROR(COUNTIFS('OEN DET'!$J:$J,3,'OEN DET'!$A:$A,CONSOLIDADO!$F493)/COUNTIFS('OEN DET'!$J:$J,"&lt;&gt;",'OEN DET'!$A:$A,CONSOLIDADO!$F493),0)</f>
        <v>0</v>
      </c>
      <c r="BA493" s="22">
        <f>+IFERROR(COUNTIFS('OEN DET'!$J:$J,4,'OEN DET'!$A:$A,CONSOLIDADO!$F493)/COUNTIFS('OEN DET'!$J:$J,"&lt;&gt;",'OEN DET'!$A:$A,CONSOLIDADO!$F493),0)</f>
        <v>0</v>
      </c>
      <c r="BB493" s="22">
        <f>+IFERROR(COUNTIFS('OEN DET'!$J:$J,5,'OEN DET'!$A:$A,CONSOLIDADO!$F493)/COUNTIFS('OEN DET'!$J:$J,"&lt;&gt;",'OEN DET'!$A:$A,CONSOLIDADO!$F493),0)</f>
        <v>1</v>
      </c>
      <c r="BC493" s="48">
        <v>2</v>
      </c>
    </row>
    <row r="494" spans="1:55" x14ac:dyDescent="0.3">
      <c r="A494" s="11">
        <f>AVERAGEIFS('OEN DET'!B:B,'OEN DET'!A:A,CONSOLIDADO!F494)</f>
        <v>27</v>
      </c>
      <c r="B494" s="11">
        <f>AVERAGEIFS('OEN DET'!F:F,'OEN DET'!A:A,CONSOLIDADO!F494)</f>
        <v>6</v>
      </c>
      <c r="C494" s="43">
        <f t="shared" si="21"/>
        <v>1</v>
      </c>
      <c r="D494" s="43">
        <f t="shared" si="22"/>
        <v>1</v>
      </c>
      <c r="E494" s="2" t="s">
        <v>7708</v>
      </c>
      <c r="F494" s="2">
        <f t="shared" si="23"/>
        <v>493</v>
      </c>
      <c r="G494" s="11">
        <v>0</v>
      </c>
      <c r="H494" s="11">
        <v>0</v>
      </c>
      <c r="I494" s="11">
        <v>0</v>
      </c>
      <c r="J494" s="11">
        <v>0</v>
      </c>
      <c r="K494" s="11">
        <v>0</v>
      </c>
      <c r="L494" s="11">
        <v>0</v>
      </c>
      <c r="M494" s="11">
        <v>0</v>
      </c>
      <c r="N494" s="11">
        <v>0</v>
      </c>
      <c r="O494" s="11">
        <v>0</v>
      </c>
      <c r="P494" s="11">
        <v>0</v>
      </c>
      <c r="Q494" s="11">
        <v>0</v>
      </c>
      <c r="R494" s="11">
        <v>0</v>
      </c>
      <c r="S494" s="11">
        <v>0</v>
      </c>
      <c r="T494" s="11">
        <v>0</v>
      </c>
      <c r="U494" s="11">
        <v>0</v>
      </c>
      <c r="V494" s="11">
        <v>0</v>
      </c>
      <c r="W494" s="11">
        <v>0</v>
      </c>
      <c r="X494" s="11">
        <v>0</v>
      </c>
      <c r="Y494" s="11">
        <v>0</v>
      </c>
      <c r="Z494" s="11">
        <v>0</v>
      </c>
      <c r="AA494" s="11">
        <v>0</v>
      </c>
      <c r="AB494" s="11">
        <v>0</v>
      </c>
      <c r="AC494" s="11">
        <v>0</v>
      </c>
      <c r="AD494" s="11">
        <v>0</v>
      </c>
      <c r="AE494" s="11">
        <v>0</v>
      </c>
      <c r="AF494" s="11">
        <v>0</v>
      </c>
      <c r="AG494" s="11">
        <v>0</v>
      </c>
      <c r="AH494" s="11">
        <v>0</v>
      </c>
      <c r="AI494" s="11">
        <v>0</v>
      </c>
      <c r="AJ494" s="11">
        <v>0</v>
      </c>
      <c r="AK494" s="11">
        <v>0</v>
      </c>
      <c r="AL494" s="11">
        <v>1</v>
      </c>
      <c r="AM494" s="11">
        <v>0</v>
      </c>
      <c r="AN494" s="11">
        <v>0</v>
      </c>
      <c r="AO494" s="11">
        <v>0</v>
      </c>
      <c r="AP494" s="11">
        <v>0</v>
      </c>
      <c r="AQ494" s="11">
        <v>0</v>
      </c>
      <c r="AR494" s="11">
        <v>0</v>
      </c>
      <c r="AS494" s="11">
        <v>0</v>
      </c>
      <c r="AT494" s="11">
        <v>0</v>
      </c>
      <c r="AU494" s="22">
        <f>+IFERROR(COUNTIFS('OEN DET'!$H:$H,1,'OEN DET'!$A:$A,CONSOLIDADO!$F494)/COUNTIFS('OEN DET'!$H:$H,"&lt;&gt;",'OEN DET'!$A:$A,CONSOLIDADO!$F494),0)</f>
        <v>0.1</v>
      </c>
      <c r="AV494" s="22">
        <f>+IFERROR(COUNTIFS('OEN DET'!$H:$H,2,'OEN DET'!$A:$A,CONSOLIDADO!$F494)/COUNTIFS('OEN DET'!$H:$H,"&lt;&gt;",'OEN DET'!$A:$A,CONSOLIDADO!$F494),0)</f>
        <v>0.7</v>
      </c>
      <c r="AW494" s="22">
        <f>+IFERROR(COUNTIFS('OEN DET'!$H:$H,3,'OEN DET'!$A:$A,CONSOLIDADO!$F494)/COUNTIFS('OEN DET'!$H:$H,"&lt;&gt;",'OEN DET'!$A:$A,CONSOLIDADO!$F494),0)</f>
        <v>0.2</v>
      </c>
      <c r="AX494" s="22">
        <f>+IFERROR(COUNTIFS('OEN DET'!$J:$J,1,'OEN DET'!$A:$A,CONSOLIDADO!$F494)/COUNTIFS('OEN DET'!$J:$J,"&lt;&gt;",'OEN DET'!$A:$A,CONSOLIDADO!$F494),0)</f>
        <v>0</v>
      </c>
      <c r="AY494" s="22">
        <f>+IFERROR(COUNTIFS('OEN DET'!$J:$J,2,'OEN DET'!$A:$A,CONSOLIDADO!$F494)/COUNTIFS('OEN DET'!$J:$J,"&lt;&gt;",'OEN DET'!$A:$A,CONSOLIDADO!$F494),0)</f>
        <v>0.66666666666666663</v>
      </c>
      <c r="AZ494" s="22">
        <f>+IFERROR(COUNTIFS('OEN DET'!$J:$J,3,'OEN DET'!$A:$A,CONSOLIDADO!$F494)/COUNTIFS('OEN DET'!$J:$J,"&lt;&gt;",'OEN DET'!$A:$A,CONSOLIDADO!$F494),0)</f>
        <v>0.33333333333333331</v>
      </c>
      <c r="BA494" s="22">
        <f>+IFERROR(COUNTIFS('OEN DET'!$J:$J,4,'OEN DET'!$A:$A,CONSOLIDADO!$F494)/COUNTIFS('OEN DET'!$J:$J,"&lt;&gt;",'OEN DET'!$A:$A,CONSOLIDADO!$F494),0)</f>
        <v>0</v>
      </c>
      <c r="BB494" s="22">
        <f>+IFERROR(COUNTIFS('OEN DET'!$J:$J,5,'OEN DET'!$A:$A,CONSOLIDADO!$F494)/COUNTIFS('OEN DET'!$J:$J,"&lt;&gt;",'OEN DET'!$A:$A,CONSOLIDADO!$F494),0)</f>
        <v>0</v>
      </c>
      <c r="BC494" s="48">
        <v>3</v>
      </c>
    </row>
    <row r="495" spans="1:55" x14ac:dyDescent="0.3">
      <c r="A495" s="11">
        <f>AVERAGEIFS('OEN DET'!B:B,'OEN DET'!A:A,CONSOLIDADO!F495)</f>
        <v>27</v>
      </c>
      <c r="B495" s="11">
        <f>AVERAGEIFS('OEN DET'!F:F,'OEN DET'!A:A,CONSOLIDADO!F495)</f>
        <v>6</v>
      </c>
      <c r="C495" s="43">
        <f t="shared" si="21"/>
        <v>1</v>
      </c>
      <c r="D495" s="43">
        <f t="shared" si="22"/>
        <v>1</v>
      </c>
      <c r="E495" s="2" t="s">
        <v>7708</v>
      </c>
      <c r="F495" s="2">
        <f t="shared" si="23"/>
        <v>494</v>
      </c>
      <c r="G495" s="11">
        <v>0</v>
      </c>
      <c r="H495" s="11">
        <v>0</v>
      </c>
      <c r="I495" s="11">
        <v>0</v>
      </c>
      <c r="J495" s="11">
        <v>0</v>
      </c>
      <c r="K495" s="11">
        <v>0</v>
      </c>
      <c r="L495" s="11">
        <v>0</v>
      </c>
      <c r="M495" s="11">
        <v>0</v>
      </c>
      <c r="N495" s="11">
        <v>0</v>
      </c>
      <c r="O495" s="11">
        <v>0</v>
      </c>
      <c r="P495" s="11">
        <v>0</v>
      </c>
      <c r="Q495" s="11">
        <v>0</v>
      </c>
      <c r="R495" s="11">
        <v>0</v>
      </c>
      <c r="S495" s="11">
        <v>0</v>
      </c>
      <c r="T495" s="11">
        <v>0</v>
      </c>
      <c r="U495" s="11">
        <v>0</v>
      </c>
      <c r="V495" s="11">
        <v>0</v>
      </c>
      <c r="W495" s="11">
        <v>0</v>
      </c>
      <c r="X495" s="11">
        <v>0</v>
      </c>
      <c r="Y495" s="11">
        <v>0</v>
      </c>
      <c r="Z495" s="11">
        <v>0</v>
      </c>
      <c r="AA495" s="11">
        <v>0</v>
      </c>
      <c r="AB495" s="11">
        <v>0</v>
      </c>
      <c r="AC495" s="11">
        <v>0</v>
      </c>
      <c r="AD495" s="11">
        <v>0</v>
      </c>
      <c r="AE495" s="11">
        <v>0</v>
      </c>
      <c r="AF495" s="11">
        <v>0</v>
      </c>
      <c r="AG495" s="11">
        <v>0</v>
      </c>
      <c r="AH495" s="11">
        <v>0</v>
      </c>
      <c r="AI495" s="11">
        <v>0</v>
      </c>
      <c r="AJ495" s="11">
        <v>0</v>
      </c>
      <c r="AK495" s="11">
        <v>0</v>
      </c>
      <c r="AL495" s="11">
        <v>1</v>
      </c>
      <c r="AM495" s="11">
        <v>0</v>
      </c>
      <c r="AN495" s="11">
        <v>0</v>
      </c>
      <c r="AO495" s="11">
        <v>0</v>
      </c>
      <c r="AP495" s="11">
        <v>0</v>
      </c>
      <c r="AQ495" s="11">
        <v>0</v>
      </c>
      <c r="AR495" s="11">
        <v>0</v>
      </c>
      <c r="AS495" s="11">
        <v>0</v>
      </c>
      <c r="AT495" s="11">
        <v>0</v>
      </c>
      <c r="AU495" s="22">
        <f>+IFERROR(COUNTIFS('OEN DET'!$H:$H,1,'OEN DET'!$A:$A,CONSOLIDADO!$F495)/COUNTIFS('OEN DET'!$H:$H,"&lt;&gt;",'OEN DET'!$A:$A,CONSOLIDADO!$F495),0)</f>
        <v>0.27777777777777779</v>
      </c>
      <c r="AV495" s="22">
        <f>+IFERROR(COUNTIFS('OEN DET'!$H:$H,2,'OEN DET'!$A:$A,CONSOLIDADO!$F495)/COUNTIFS('OEN DET'!$H:$H,"&lt;&gt;",'OEN DET'!$A:$A,CONSOLIDADO!$F495),0)</f>
        <v>0.55555555555555558</v>
      </c>
      <c r="AW495" s="22">
        <f>+IFERROR(COUNTIFS('OEN DET'!$H:$H,3,'OEN DET'!$A:$A,CONSOLIDADO!$F495)/COUNTIFS('OEN DET'!$H:$H,"&lt;&gt;",'OEN DET'!$A:$A,CONSOLIDADO!$F495),0)</f>
        <v>0.16666666666666666</v>
      </c>
      <c r="AX495" s="22">
        <f>+IFERROR(COUNTIFS('OEN DET'!$J:$J,1,'OEN DET'!$A:$A,CONSOLIDADO!$F495)/COUNTIFS('OEN DET'!$J:$J,"&lt;&gt;",'OEN DET'!$A:$A,CONSOLIDADO!$F495),0)</f>
        <v>0</v>
      </c>
      <c r="AY495" s="22">
        <f>+IFERROR(COUNTIFS('OEN DET'!$J:$J,2,'OEN DET'!$A:$A,CONSOLIDADO!$F495)/COUNTIFS('OEN DET'!$J:$J,"&lt;&gt;",'OEN DET'!$A:$A,CONSOLIDADO!$F495),0)</f>
        <v>0</v>
      </c>
      <c r="AZ495" s="22">
        <f>+IFERROR(COUNTIFS('OEN DET'!$J:$J,3,'OEN DET'!$A:$A,CONSOLIDADO!$F495)/COUNTIFS('OEN DET'!$J:$J,"&lt;&gt;",'OEN DET'!$A:$A,CONSOLIDADO!$F495),0)</f>
        <v>0</v>
      </c>
      <c r="BA495" s="22">
        <f>+IFERROR(COUNTIFS('OEN DET'!$J:$J,4,'OEN DET'!$A:$A,CONSOLIDADO!$F495)/COUNTIFS('OEN DET'!$J:$J,"&lt;&gt;",'OEN DET'!$A:$A,CONSOLIDADO!$F495),0)</f>
        <v>0</v>
      </c>
      <c r="BB495" s="22">
        <f>+IFERROR(COUNTIFS('OEN DET'!$J:$J,5,'OEN DET'!$A:$A,CONSOLIDADO!$F495)/COUNTIFS('OEN DET'!$J:$J,"&lt;&gt;",'OEN DET'!$A:$A,CONSOLIDADO!$F495),0)</f>
        <v>1</v>
      </c>
      <c r="BC495" s="48">
        <v>3</v>
      </c>
    </row>
    <row r="496" spans="1:55" x14ac:dyDescent="0.3">
      <c r="A496" s="11">
        <f>AVERAGEIFS('OEN DET'!B:B,'OEN DET'!A:A,CONSOLIDADO!F496)</f>
        <v>27</v>
      </c>
      <c r="B496" s="11">
        <f>AVERAGEIFS('OEN DET'!F:F,'OEN DET'!A:A,CONSOLIDADO!F496)</f>
        <v>2</v>
      </c>
      <c r="C496" s="43">
        <f t="shared" si="21"/>
        <v>1</v>
      </c>
      <c r="D496" s="43">
        <f t="shared" si="22"/>
        <v>1</v>
      </c>
      <c r="E496" s="2" t="s">
        <v>7708</v>
      </c>
      <c r="F496" s="2">
        <f t="shared" si="23"/>
        <v>495</v>
      </c>
      <c r="G496" s="11">
        <v>0</v>
      </c>
      <c r="H496" s="11">
        <v>0</v>
      </c>
      <c r="I496" s="11">
        <v>0</v>
      </c>
      <c r="J496" s="11">
        <v>0</v>
      </c>
      <c r="K496" s="11">
        <v>0</v>
      </c>
      <c r="L496" s="11">
        <v>0</v>
      </c>
      <c r="M496" s="11">
        <v>0</v>
      </c>
      <c r="N496" s="11">
        <v>0</v>
      </c>
      <c r="O496" s="11">
        <v>0</v>
      </c>
      <c r="P496" s="11">
        <v>0</v>
      </c>
      <c r="Q496" s="11">
        <v>0</v>
      </c>
      <c r="R496" s="11">
        <v>0</v>
      </c>
      <c r="S496" s="11">
        <v>0</v>
      </c>
      <c r="T496" s="11">
        <v>0</v>
      </c>
      <c r="U496" s="11">
        <v>0</v>
      </c>
      <c r="V496" s="11">
        <v>0</v>
      </c>
      <c r="W496" s="11">
        <v>0</v>
      </c>
      <c r="X496" s="11">
        <v>0</v>
      </c>
      <c r="Y496" s="11">
        <v>0</v>
      </c>
      <c r="Z496" s="11">
        <v>0</v>
      </c>
      <c r="AA496" s="11">
        <v>0</v>
      </c>
      <c r="AB496" s="11">
        <v>0</v>
      </c>
      <c r="AC496" s="11">
        <v>0</v>
      </c>
      <c r="AD496" s="11">
        <v>0</v>
      </c>
      <c r="AE496" s="11">
        <v>0</v>
      </c>
      <c r="AF496" s="11">
        <v>0</v>
      </c>
      <c r="AG496" s="11">
        <v>0</v>
      </c>
      <c r="AH496" s="11">
        <v>1</v>
      </c>
      <c r="AI496" s="11">
        <v>0</v>
      </c>
      <c r="AJ496" s="11">
        <v>0</v>
      </c>
      <c r="AK496" s="11">
        <v>0</v>
      </c>
      <c r="AL496" s="11">
        <v>0</v>
      </c>
      <c r="AM496" s="11">
        <v>0</v>
      </c>
      <c r="AN496" s="11">
        <v>0</v>
      </c>
      <c r="AO496" s="11">
        <v>0</v>
      </c>
      <c r="AP496" s="11">
        <v>0</v>
      </c>
      <c r="AQ496" s="11">
        <v>0</v>
      </c>
      <c r="AR496" s="11">
        <v>0</v>
      </c>
      <c r="AS496" s="11">
        <v>0</v>
      </c>
      <c r="AT496" s="11">
        <v>0</v>
      </c>
      <c r="AU496" s="22">
        <f>+IFERROR(COUNTIFS('OEN DET'!$H:$H,1,'OEN DET'!$A:$A,CONSOLIDADO!$F496)/COUNTIFS('OEN DET'!$H:$H,"&lt;&gt;",'OEN DET'!$A:$A,CONSOLIDADO!$F496),0)</f>
        <v>0</v>
      </c>
      <c r="AV496" s="22">
        <f>+IFERROR(COUNTIFS('OEN DET'!$H:$H,2,'OEN DET'!$A:$A,CONSOLIDADO!$F496)/COUNTIFS('OEN DET'!$H:$H,"&lt;&gt;",'OEN DET'!$A:$A,CONSOLIDADO!$F496),0)</f>
        <v>0.66666666666666663</v>
      </c>
      <c r="AW496" s="22">
        <f>+IFERROR(COUNTIFS('OEN DET'!$H:$H,3,'OEN DET'!$A:$A,CONSOLIDADO!$F496)/COUNTIFS('OEN DET'!$H:$H,"&lt;&gt;",'OEN DET'!$A:$A,CONSOLIDADO!$F496),0)</f>
        <v>0.33333333333333331</v>
      </c>
      <c r="AX496" s="22">
        <f>+IFERROR(COUNTIFS('OEN DET'!$J:$J,1,'OEN DET'!$A:$A,CONSOLIDADO!$F496)/COUNTIFS('OEN DET'!$J:$J,"&lt;&gt;",'OEN DET'!$A:$A,CONSOLIDADO!$F496),0)</f>
        <v>0</v>
      </c>
      <c r="AY496" s="22">
        <f>+IFERROR(COUNTIFS('OEN DET'!$J:$J,2,'OEN DET'!$A:$A,CONSOLIDADO!$F496)/COUNTIFS('OEN DET'!$J:$J,"&lt;&gt;",'OEN DET'!$A:$A,CONSOLIDADO!$F496),0)</f>
        <v>0.66666666666666663</v>
      </c>
      <c r="AZ496" s="22">
        <f>+IFERROR(COUNTIFS('OEN DET'!$J:$J,3,'OEN DET'!$A:$A,CONSOLIDADO!$F496)/COUNTIFS('OEN DET'!$J:$J,"&lt;&gt;",'OEN DET'!$A:$A,CONSOLIDADO!$F496),0)</f>
        <v>0.33333333333333331</v>
      </c>
      <c r="BA496" s="22">
        <f>+IFERROR(COUNTIFS('OEN DET'!$J:$J,4,'OEN DET'!$A:$A,CONSOLIDADO!$F496)/COUNTIFS('OEN DET'!$J:$J,"&lt;&gt;",'OEN DET'!$A:$A,CONSOLIDADO!$F496),0)</f>
        <v>0</v>
      </c>
      <c r="BB496" s="22">
        <f>+IFERROR(COUNTIFS('OEN DET'!$J:$J,5,'OEN DET'!$A:$A,CONSOLIDADO!$F496)/COUNTIFS('OEN DET'!$J:$J,"&lt;&gt;",'OEN DET'!$A:$A,CONSOLIDADO!$F496),0)</f>
        <v>0</v>
      </c>
      <c r="BC496" s="48">
        <v>3</v>
      </c>
    </row>
    <row r="497" spans="1:55" x14ac:dyDescent="0.3">
      <c r="A497" s="11">
        <f>AVERAGEIFS('OEN DET'!B:B,'OEN DET'!A:A,CONSOLIDADO!F497)</f>
        <v>27</v>
      </c>
      <c r="B497" s="11">
        <f>AVERAGEIFS('OEN DET'!F:F,'OEN DET'!A:A,CONSOLIDADO!F497)</f>
        <v>2</v>
      </c>
      <c r="C497" s="43">
        <f t="shared" si="21"/>
        <v>1</v>
      </c>
      <c r="D497" s="43">
        <f t="shared" si="22"/>
        <v>0</v>
      </c>
      <c r="E497" s="2" t="s">
        <v>7708</v>
      </c>
      <c r="F497" s="2">
        <f t="shared" si="23"/>
        <v>496</v>
      </c>
      <c r="G497" s="11">
        <v>0</v>
      </c>
      <c r="H497" s="11">
        <v>0</v>
      </c>
      <c r="I497" s="11">
        <v>0</v>
      </c>
      <c r="J497" s="11">
        <v>0</v>
      </c>
      <c r="K497" s="11">
        <v>0</v>
      </c>
      <c r="L497" s="11">
        <v>0</v>
      </c>
      <c r="M497" s="11">
        <v>0</v>
      </c>
      <c r="N497" s="11">
        <v>0</v>
      </c>
      <c r="O497" s="11">
        <v>0</v>
      </c>
      <c r="P497" s="11">
        <v>0</v>
      </c>
      <c r="Q497" s="11">
        <v>0</v>
      </c>
      <c r="R497" s="11">
        <v>0</v>
      </c>
      <c r="S497" s="11">
        <v>0</v>
      </c>
      <c r="T497" s="11">
        <v>0</v>
      </c>
      <c r="U497" s="11">
        <v>0</v>
      </c>
      <c r="V497" s="11">
        <v>0</v>
      </c>
      <c r="W497" s="11">
        <v>0</v>
      </c>
      <c r="X497" s="11">
        <v>0</v>
      </c>
      <c r="Y497" s="11">
        <v>0</v>
      </c>
      <c r="Z497" s="11">
        <v>0</v>
      </c>
      <c r="AA497" s="11">
        <v>0</v>
      </c>
      <c r="AB497" s="11">
        <v>0</v>
      </c>
      <c r="AC497" s="11">
        <v>0</v>
      </c>
      <c r="AD497" s="11">
        <v>0</v>
      </c>
      <c r="AE497" s="11">
        <v>0</v>
      </c>
      <c r="AF497" s="11">
        <v>0</v>
      </c>
      <c r="AG497" s="11">
        <v>0</v>
      </c>
      <c r="AH497" s="11">
        <v>1</v>
      </c>
      <c r="AI497" s="11">
        <v>0</v>
      </c>
      <c r="AJ497" s="11">
        <v>0</v>
      </c>
      <c r="AK497" s="11">
        <v>0</v>
      </c>
      <c r="AL497" s="11">
        <v>0</v>
      </c>
      <c r="AM497" s="11">
        <v>0</v>
      </c>
      <c r="AN497" s="11">
        <v>0</v>
      </c>
      <c r="AO497" s="11">
        <v>0</v>
      </c>
      <c r="AP497" s="11">
        <v>0</v>
      </c>
      <c r="AQ497" s="11">
        <v>0</v>
      </c>
      <c r="AR497" s="11">
        <v>0</v>
      </c>
      <c r="AS497" s="11">
        <v>0</v>
      </c>
      <c r="AT497" s="11">
        <v>0</v>
      </c>
      <c r="AU497" s="22">
        <f>+IFERROR(COUNTIFS('OEN DET'!$H:$H,1,'OEN DET'!$A:$A,CONSOLIDADO!$F497)/COUNTIFS('OEN DET'!$H:$H,"&lt;&gt;",'OEN DET'!$A:$A,CONSOLIDADO!$F497),0)</f>
        <v>0.5</v>
      </c>
      <c r="AV497" s="22">
        <f>+IFERROR(COUNTIFS('OEN DET'!$H:$H,2,'OEN DET'!$A:$A,CONSOLIDADO!$F497)/COUNTIFS('OEN DET'!$H:$H,"&lt;&gt;",'OEN DET'!$A:$A,CONSOLIDADO!$F497),0)</f>
        <v>0</v>
      </c>
      <c r="AW497" s="22">
        <f>+IFERROR(COUNTIFS('OEN DET'!$H:$H,3,'OEN DET'!$A:$A,CONSOLIDADO!$F497)/COUNTIFS('OEN DET'!$H:$H,"&lt;&gt;",'OEN DET'!$A:$A,CONSOLIDADO!$F497),0)</f>
        <v>0.5</v>
      </c>
      <c r="AX497" s="22">
        <f>+IFERROR(COUNTIFS('OEN DET'!$J:$J,1,'OEN DET'!$A:$A,CONSOLIDADO!$F497)/COUNTIFS('OEN DET'!$J:$J,"&lt;&gt;",'OEN DET'!$A:$A,CONSOLIDADO!$F497),0)</f>
        <v>0</v>
      </c>
      <c r="AY497" s="22">
        <f>+IFERROR(COUNTIFS('OEN DET'!$J:$J,2,'OEN DET'!$A:$A,CONSOLIDADO!$F497)/COUNTIFS('OEN DET'!$J:$J,"&lt;&gt;",'OEN DET'!$A:$A,CONSOLIDADO!$F497),0)</f>
        <v>0</v>
      </c>
      <c r="AZ497" s="22">
        <f>+IFERROR(COUNTIFS('OEN DET'!$J:$J,3,'OEN DET'!$A:$A,CONSOLIDADO!$F497)/COUNTIFS('OEN DET'!$J:$J,"&lt;&gt;",'OEN DET'!$A:$A,CONSOLIDADO!$F497),0)</f>
        <v>0</v>
      </c>
      <c r="BA497" s="22">
        <f>+IFERROR(COUNTIFS('OEN DET'!$J:$J,4,'OEN DET'!$A:$A,CONSOLIDADO!$F497)/COUNTIFS('OEN DET'!$J:$J,"&lt;&gt;",'OEN DET'!$A:$A,CONSOLIDADO!$F497),0)</f>
        <v>0</v>
      </c>
      <c r="BB497" s="22">
        <f>+IFERROR(COUNTIFS('OEN DET'!$J:$J,5,'OEN DET'!$A:$A,CONSOLIDADO!$F497)/COUNTIFS('OEN DET'!$J:$J,"&lt;&gt;",'OEN DET'!$A:$A,CONSOLIDADO!$F497),0)</f>
        <v>0</v>
      </c>
      <c r="BC497" s="48">
        <v>2</v>
      </c>
    </row>
    <row r="498" spans="1:55" x14ac:dyDescent="0.3">
      <c r="A498" s="11">
        <f>AVERAGEIFS('OEN DET'!B:B,'OEN DET'!A:A,CONSOLIDADO!F498)</f>
        <v>27</v>
      </c>
      <c r="B498" s="11">
        <f>AVERAGEIFS('OEN DET'!F:F,'OEN DET'!A:A,CONSOLIDADO!F498)</f>
        <v>2</v>
      </c>
      <c r="C498" s="43">
        <f t="shared" si="21"/>
        <v>1</v>
      </c>
      <c r="D498" s="43">
        <f t="shared" si="22"/>
        <v>0</v>
      </c>
      <c r="E498" s="2" t="s">
        <v>7708</v>
      </c>
      <c r="F498" s="2">
        <f t="shared" si="23"/>
        <v>497</v>
      </c>
      <c r="G498" s="11">
        <v>0</v>
      </c>
      <c r="H498" s="11">
        <v>0</v>
      </c>
      <c r="I498" s="11">
        <v>0</v>
      </c>
      <c r="J498" s="11">
        <v>0</v>
      </c>
      <c r="K498" s="11">
        <v>0</v>
      </c>
      <c r="L498" s="11">
        <v>0</v>
      </c>
      <c r="M498" s="11">
        <v>0</v>
      </c>
      <c r="N498" s="11">
        <v>0</v>
      </c>
      <c r="O498" s="11">
        <v>0</v>
      </c>
      <c r="P498" s="11">
        <v>0</v>
      </c>
      <c r="Q498" s="11">
        <v>0</v>
      </c>
      <c r="R498" s="11">
        <v>0</v>
      </c>
      <c r="S498" s="11">
        <v>0</v>
      </c>
      <c r="T498" s="11">
        <v>0</v>
      </c>
      <c r="U498" s="11">
        <v>0</v>
      </c>
      <c r="V498" s="11">
        <v>0</v>
      </c>
      <c r="W498" s="11">
        <v>0</v>
      </c>
      <c r="X498" s="11">
        <v>0</v>
      </c>
      <c r="Y498" s="11">
        <v>0</v>
      </c>
      <c r="Z498" s="11">
        <v>0</v>
      </c>
      <c r="AA498" s="11">
        <v>0</v>
      </c>
      <c r="AB498" s="11">
        <v>0</v>
      </c>
      <c r="AC498" s="11">
        <v>0</v>
      </c>
      <c r="AD498" s="11">
        <v>0</v>
      </c>
      <c r="AE498" s="11">
        <v>0</v>
      </c>
      <c r="AF498" s="11">
        <v>0</v>
      </c>
      <c r="AG498" s="11">
        <v>0</v>
      </c>
      <c r="AH498" s="11">
        <v>1</v>
      </c>
      <c r="AI498" s="11">
        <v>0</v>
      </c>
      <c r="AJ498" s="11">
        <v>0</v>
      </c>
      <c r="AK498" s="11">
        <v>0</v>
      </c>
      <c r="AL498" s="11">
        <v>0</v>
      </c>
      <c r="AM498" s="11">
        <v>0</v>
      </c>
      <c r="AN498" s="11">
        <v>0</v>
      </c>
      <c r="AO498" s="11">
        <v>0</v>
      </c>
      <c r="AP498" s="11">
        <v>0</v>
      </c>
      <c r="AQ498" s="11">
        <v>0</v>
      </c>
      <c r="AR498" s="11">
        <v>0</v>
      </c>
      <c r="AS498" s="11">
        <v>0</v>
      </c>
      <c r="AT498" s="11">
        <v>0</v>
      </c>
      <c r="AU498" s="22">
        <f>+IFERROR(COUNTIFS('OEN DET'!$H:$H,1,'OEN DET'!$A:$A,CONSOLIDADO!$F498)/COUNTIFS('OEN DET'!$H:$H,"&lt;&gt;",'OEN DET'!$A:$A,CONSOLIDADO!$F498),0)</f>
        <v>0.1</v>
      </c>
      <c r="AV498" s="22">
        <f>+IFERROR(COUNTIFS('OEN DET'!$H:$H,2,'OEN DET'!$A:$A,CONSOLIDADO!$F498)/COUNTIFS('OEN DET'!$H:$H,"&lt;&gt;",'OEN DET'!$A:$A,CONSOLIDADO!$F498),0)</f>
        <v>0.6</v>
      </c>
      <c r="AW498" s="22">
        <f>+IFERROR(COUNTIFS('OEN DET'!$H:$H,3,'OEN DET'!$A:$A,CONSOLIDADO!$F498)/COUNTIFS('OEN DET'!$H:$H,"&lt;&gt;",'OEN DET'!$A:$A,CONSOLIDADO!$F498),0)</f>
        <v>0.3</v>
      </c>
      <c r="AX498" s="22">
        <f>+IFERROR(COUNTIFS('OEN DET'!$J:$J,1,'OEN DET'!$A:$A,CONSOLIDADO!$F498)/COUNTIFS('OEN DET'!$J:$J,"&lt;&gt;",'OEN DET'!$A:$A,CONSOLIDADO!$F498),0)</f>
        <v>0</v>
      </c>
      <c r="AY498" s="22">
        <f>+IFERROR(COUNTIFS('OEN DET'!$J:$J,2,'OEN DET'!$A:$A,CONSOLIDADO!$F498)/COUNTIFS('OEN DET'!$J:$J,"&lt;&gt;",'OEN DET'!$A:$A,CONSOLIDADO!$F498),0)</f>
        <v>0</v>
      </c>
      <c r="AZ498" s="22">
        <f>+IFERROR(COUNTIFS('OEN DET'!$J:$J,3,'OEN DET'!$A:$A,CONSOLIDADO!$F498)/COUNTIFS('OEN DET'!$J:$J,"&lt;&gt;",'OEN DET'!$A:$A,CONSOLIDADO!$F498),0)</f>
        <v>0</v>
      </c>
      <c r="BA498" s="22">
        <f>+IFERROR(COUNTIFS('OEN DET'!$J:$J,4,'OEN DET'!$A:$A,CONSOLIDADO!$F498)/COUNTIFS('OEN DET'!$J:$J,"&lt;&gt;",'OEN DET'!$A:$A,CONSOLIDADO!$F498),0)</f>
        <v>0</v>
      </c>
      <c r="BB498" s="22">
        <f>+IFERROR(COUNTIFS('OEN DET'!$J:$J,5,'OEN DET'!$A:$A,CONSOLIDADO!$F498)/COUNTIFS('OEN DET'!$J:$J,"&lt;&gt;",'OEN DET'!$A:$A,CONSOLIDADO!$F498),0)</f>
        <v>0</v>
      </c>
      <c r="BC498" s="48">
        <v>3</v>
      </c>
    </row>
    <row r="499" spans="1:55" x14ac:dyDescent="0.3">
      <c r="A499" s="11">
        <f>AVERAGEIFS('OEN DET'!B:B,'OEN DET'!A:A,CONSOLIDADO!F499)</f>
        <v>27</v>
      </c>
      <c r="B499" s="11">
        <f>AVERAGEIFS('OEN DET'!F:F,'OEN DET'!A:A,CONSOLIDADO!F499)</f>
        <v>11</v>
      </c>
      <c r="C499" s="43">
        <f t="shared" si="21"/>
        <v>1</v>
      </c>
      <c r="D499" s="43">
        <f t="shared" si="22"/>
        <v>1</v>
      </c>
      <c r="E499" s="2" t="s">
        <v>7708</v>
      </c>
      <c r="F499" s="2">
        <f t="shared" si="23"/>
        <v>498</v>
      </c>
      <c r="G499" s="11">
        <v>0</v>
      </c>
      <c r="H499" s="11">
        <v>0</v>
      </c>
      <c r="I499" s="11">
        <v>0</v>
      </c>
      <c r="J499" s="11">
        <v>0</v>
      </c>
      <c r="K499" s="11">
        <v>0</v>
      </c>
      <c r="L499" s="11">
        <v>0</v>
      </c>
      <c r="M499" s="11">
        <v>0</v>
      </c>
      <c r="N499" s="11">
        <v>0</v>
      </c>
      <c r="O499" s="11">
        <v>0</v>
      </c>
      <c r="P499" s="11">
        <v>0</v>
      </c>
      <c r="Q499" s="11">
        <v>0</v>
      </c>
      <c r="R499" s="11">
        <v>0</v>
      </c>
      <c r="S499" s="11">
        <v>0</v>
      </c>
      <c r="T499" s="11">
        <v>0</v>
      </c>
      <c r="U499" s="11">
        <v>0</v>
      </c>
      <c r="V499" s="11">
        <v>0</v>
      </c>
      <c r="W499" s="11">
        <v>0</v>
      </c>
      <c r="X499" s="11">
        <v>0</v>
      </c>
      <c r="Y499" s="11">
        <v>0</v>
      </c>
      <c r="Z499" s="11">
        <v>0</v>
      </c>
      <c r="AA499" s="11">
        <v>0</v>
      </c>
      <c r="AB499" s="11">
        <v>0</v>
      </c>
      <c r="AC499" s="11">
        <v>0</v>
      </c>
      <c r="AD499" s="11">
        <v>0</v>
      </c>
      <c r="AE499" s="11">
        <v>0</v>
      </c>
      <c r="AF499" s="11">
        <v>0</v>
      </c>
      <c r="AG499" s="11">
        <v>0</v>
      </c>
      <c r="AH499" s="11">
        <v>0</v>
      </c>
      <c r="AI499" s="11">
        <v>0</v>
      </c>
      <c r="AJ499" s="11">
        <v>0</v>
      </c>
      <c r="AK499" s="11">
        <v>0</v>
      </c>
      <c r="AL499" s="11">
        <v>0</v>
      </c>
      <c r="AM499" s="11">
        <v>0</v>
      </c>
      <c r="AN499" s="11">
        <v>0</v>
      </c>
      <c r="AO499" s="11">
        <v>0</v>
      </c>
      <c r="AP499" s="11">
        <v>0</v>
      </c>
      <c r="AQ499" s="11">
        <v>1</v>
      </c>
      <c r="AR499" s="11">
        <v>0</v>
      </c>
      <c r="AS499" s="11">
        <v>0</v>
      </c>
      <c r="AT499" s="11">
        <v>0</v>
      </c>
      <c r="AU499" s="22">
        <f>+IFERROR(COUNTIFS('OEN DET'!$H:$H,1,'OEN DET'!$A:$A,CONSOLIDADO!$F499)/COUNTIFS('OEN DET'!$H:$H,"&lt;&gt;",'OEN DET'!$A:$A,CONSOLIDADO!$F499),0)</f>
        <v>0.33333333333333331</v>
      </c>
      <c r="AV499" s="22">
        <f>+IFERROR(COUNTIFS('OEN DET'!$H:$H,2,'OEN DET'!$A:$A,CONSOLIDADO!$F499)/COUNTIFS('OEN DET'!$H:$H,"&lt;&gt;",'OEN DET'!$A:$A,CONSOLIDADO!$F499),0)</f>
        <v>0.33333333333333331</v>
      </c>
      <c r="AW499" s="22">
        <f>+IFERROR(COUNTIFS('OEN DET'!$H:$H,3,'OEN DET'!$A:$A,CONSOLIDADO!$F499)/COUNTIFS('OEN DET'!$H:$H,"&lt;&gt;",'OEN DET'!$A:$A,CONSOLIDADO!$F499),0)</f>
        <v>0.33333333333333331</v>
      </c>
      <c r="AX499" s="22">
        <f>+IFERROR(COUNTIFS('OEN DET'!$J:$J,1,'OEN DET'!$A:$A,CONSOLIDADO!$F499)/COUNTIFS('OEN DET'!$J:$J,"&lt;&gt;",'OEN DET'!$A:$A,CONSOLIDADO!$F499),0)</f>
        <v>0</v>
      </c>
      <c r="AY499" s="22">
        <f>+IFERROR(COUNTIFS('OEN DET'!$J:$J,2,'OEN DET'!$A:$A,CONSOLIDADO!$F499)/COUNTIFS('OEN DET'!$J:$J,"&lt;&gt;",'OEN DET'!$A:$A,CONSOLIDADO!$F499),0)</f>
        <v>0.5</v>
      </c>
      <c r="AZ499" s="22">
        <f>+IFERROR(COUNTIFS('OEN DET'!$J:$J,3,'OEN DET'!$A:$A,CONSOLIDADO!$F499)/COUNTIFS('OEN DET'!$J:$J,"&lt;&gt;",'OEN DET'!$A:$A,CONSOLIDADO!$F499),0)</f>
        <v>0.5</v>
      </c>
      <c r="BA499" s="22">
        <f>+IFERROR(COUNTIFS('OEN DET'!$J:$J,4,'OEN DET'!$A:$A,CONSOLIDADO!$F499)/COUNTIFS('OEN DET'!$J:$J,"&lt;&gt;",'OEN DET'!$A:$A,CONSOLIDADO!$F499),0)</f>
        <v>0</v>
      </c>
      <c r="BB499" s="22">
        <f>+IFERROR(COUNTIFS('OEN DET'!$J:$J,5,'OEN DET'!$A:$A,CONSOLIDADO!$F499)/COUNTIFS('OEN DET'!$J:$J,"&lt;&gt;",'OEN DET'!$A:$A,CONSOLIDADO!$F499),0)</f>
        <v>0</v>
      </c>
      <c r="BC499" s="48">
        <v>1</v>
      </c>
    </row>
    <row r="500" spans="1:55" x14ac:dyDescent="0.3">
      <c r="A500" s="11">
        <f>AVERAGEIFS('OEN DET'!B:B,'OEN DET'!A:A,CONSOLIDADO!F500)</f>
        <v>27</v>
      </c>
      <c r="B500" s="11">
        <f>AVERAGEIFS('OEN DET'!F:F,'OEN DET'!A:A,CONSOLIDADO!F500)</f>
        <v>6</v>
      </c>
      <c r="C500" s="43">
        <f t="shared" si="21"/>
        <v>1</v>
      </c>
      <c r="D500" s="43">
        <f t="shared" si="22"/>
        <v>0</v>
      </c>
      <c r="E500" s="2" t="s">
        <v>7708</v>
      </c>
      <c r="F500" s="2">
        <f t="shared" si="23"/>
        <v>499</v>
      </c>
      <c r="G500" s="11">
        <v>0</v>
      </c>
      <c r="H500" s="11">
        <v>0</v>
      </c>
      <c r="I500" s="11">
        <v>0</v>
      </c>
      <c r="J500" s="11">
        <v>0</v>
      </c>
      <c r="K500" s="11">
        <v>0</v>
      </c>
      <c r="L500" s="11">
        <v>0</v>
      </c>
      <c r="M500" s="11">
        <v>0</v>
      </c>
      <c r="N500" s="11">
        <v>0</v>
      </c>
      <c r="O500" s="11">
        <v>0</v>
      </c>
      <c r="P500" s="11">
        <v>0</v>
      </c>
      <c r="Q500" s="11">
        <v>0</v>
      </c>
      <c r="R500" s="11">
        <v>0</v>
      </c>
      <c r="S500" s="11">
        <v>0</v>
      </c>
      <c r="T500" s="11">
        <v>0</v>
      </c>
      <c r="U500" s="11">
        <v>0</v>
      </c>
      <c r="V500" s="11">
        <v>0</v>
      </c>
      <c r="W500" s="11">
        <v>0</v>
      </c>
      <c r="X500" s="11">
        <v>0</v>
      </c>
      <c r="Y500" s="11">
        <v>0</v>
      </c>
      <c r="Z500" s="11">
        <v>0</v>
      </c>
      <c r="AA500" s="11">
        <v>0</v>
      </c>
      <c r="AB500" s="11">
        <v>0</v>
      </c>
      <c r="AC500" s="11">
        <v>0</v>
      </c>
      <c r="AD500" s="11">
        <v>0</v>
      </c>
      <c r="AE500" s="11">
        <v>0</v>
      </c>
      <c r="AF500" s="11">
        <v>0</v>
      </c>
      <c r="AG500" s="11">
        <v>0</v>
      </c>
      <c r="AH500" s="11">
        <v>0</v>
      </c>
      <c r="AI500" s="11">
        <v>0</v>
      </c>
      <c r="AJ500" s="11">
        <v>0</v>
      </c>
      <c r="AK500" s="11">
        <v>0</v>
      </c>
      <c r="AL500" s="11">
        <v>1</v>
      </c>
      <c r="AM500" s="11">
        <v>0</v>
      </c>
      <c r="AN500" s="11">
        <v>0</v>
      </c>
      <c r="AO500" s="11">
        <v>0</v>
      </c>
      <c r="AP500" s="11">
        <v>0</v>
      </c>
      <c r="AQ500" s="11">
        <v>0</v>
      </c>
      <c r="AR500" s="11">
        <v>0</v>
      </c>
      <c r="AS500" s="11">
        <v>0</v>
      </c>
      <c r="AT500" s="11">
        <v>0</v>
      </c>
      <c r="AU500" s="22">
        <f>+IFERROR(COUNTIFS('OEN DET'!$H:$H,1,'OEN DET'!$A:$A,CONSOLIDADO!$F500)/COUNTIFS('OEN DET'!$H:$H,"&lt;&gt;",'OEN DET'!$A:$A,CONSOLIDADO!$F500),0)</f>
        <v>0.3125</v>
      </c>
      <c r="AV500" s="22">
        <f>+IFERROR(COUNTIFS('OEN DET'!$H:$H,2,'OEN DET'!$A:$A,CONSOLIDADO!$F500)/COUNTIFS('OEN DET'!$H:$H,"&lt;&gt;",'OEN DET'!$A:$A,CONSOLIDADO!$F500),0)</f>
        <v>0.625</v>
      </c>
      <c r="AW500" s="22">
        <f>+IFERROR(COUNTIFS('OEN DET'!$H:$H,3,'OEN DET'!$A:$A,CONSOLIDADO!$F500)/COUNTIFS('OEN DET'!$H:$H,"&lt;&gt;",'OEN DET'!$A:$A,CONSOLIDADO!$F500),0)</f>
        <v>6.25E-2</v>
      </c>
      <c r="AX500" s="22">
        <f>+IFERROR(COUNTIFS('OEN DET'!$J:$J,1,'OEN DET'!$A:$A,CONSOLIDADO!$F500)/COUNTIFS('OEN DET'!$J:$J,"&lt;&gt;",'OEN DET'!$A:$A,CONSOLIDADO!$F500),0)</f>
        <v>0</v>
      </c>
      <c r="AY500" s="22">
        <f>+IFERROR(COUNTIFS('OEN DET'!$J:$J,2,'OEN DET'!$A:$A,CONSOLIDADO!$F500)/COUNTIFS('OEN DET'!$J:$J,"&lt;&gt;",'OEN DET'!$A:$A,CONSOLIDADO!$F500),0)</f>
        <v>0</v>
      </c>
      <c r="AZ500" s="22">
        <f>+IFERROR(COUNTIFS('OEN DET'!$J:$J,3,'OEN DET'!$A:$A,CONSOLIDADO!$F500)/COUNTIFS('OEN DET'!$J:$J,"&lt;&gt;",'OEN DET'!$A:$A,CONSOLIDADO!$F500),0)</f>
        <v>0</v>
      </c>
      <c r="BA500" s="22">
        <f>+IFERROR(COUNTIFS('OEN DET'!$J:$J,4,'OEN DET'!$A:$A,CONSOLIDADO!$F500)/COUNTIFS('OEN DET'!$J:$J,"&lt;&gt;",'OEN DET'!$A:$A,CONSOLIDADO!$F500),0)</f>
        <v>0</v>
      </c>
      <c r="BB500" s="22">
        <f>+IFERROR(COUNTIFS('OEN DET'!$J:$J,5,'OEN DET'!$A:$A,CONSOLIDADO!$F500)/COUNTIFS('OEN DET'!$J:$J,"&lt;&gt;",'OEN DET'!$A:$A,CONSOLIDADO!$F500),0)</f>
        <v>0</v>
      </c>
      <c r="BC500" s="48">
        <v>3</v>
      </c>
    </row>
    <row r="501" spans="1:55" x14ac:dyDescent="0.3">
      <c r="A501" s="11">
        <f>AVERAGEIFS('OEN DET'!B:B,'OEN DET'!A:A,CONSOLIDADO!F501)</f>
        <v>27</v>
      </c>
      <c r="B501" s="11">
        <f>AVERAGEIFS('OEN DET'!F:F,'OEN DET'!A:A,CONSOLIDADO!F501)</f>
        <v>11</v>
      </c>
      <c r="C501" s="43">
        <f t="shared" si="21"/>
        <v>1</v>
      </c>
      <c r="D501" s="43">
        <f t="shared" si="22"/>
        <v>0</v>
      </c>
      <c r="E501" s="2" t="s">
        <v>7708</v>
      </c>
      <c r="F501" s="2">
        <f t="shared" si="23"/>
        <v>500</v>
      </c>
      <c r="G501" s="11">
        <v>0</v>
      </c>
      <c r="H501" s="11">
        <v>0</v>
      </c>
      <c r="I501" s="11">
        <v>0</v>
      </c>
      <c r="J501" s="11">
        <v>0</v>
      </c>
      <c r="K501" s="11">
        <v>0</v>
      </c>
      <c r="L501" s="11">
        <v>0</v>
      </c>
      <c r="M501" s="11">
        <v>0</v>
      </c>
      <c r="N501" s="11">
        <v>0</v>
      </c>
      <c r="O501" s="11">
        <v>0</v>
      </c>
      <c r="P501" s="11">
        <v>0</v>
      </c>
      <c r="Q501" s="11">
        <v>0</v>
      </c>
      <c r="R501" s="11">
        <v>0</v>
      </c>
      <c r="S501" s="11">
        <v>0</v>
      </c>
      <c r="T501" s="11">
        <v>0</v>
      </c>
      <c r="U501" s="11">
        <v>0</v>
      </c>
      <c r="V501" s="11">
        <v>0</v>
      </c>
      <c r="W501" s="11">
        <v>0</v>
      </c>
      <c r="X501" s="11">
        <v>0</v>
      </c>
      <c r="Y501" s="11">
        <v>0</v>
      </c>
      <c r="Z501" s="11">
        <v>0</v>
      </c>
      <c r="AA501" s="11">
        <v>0</v>
      </c>
      <c r="AB501" s="11">
        <v>0</v>
      </c>
      <c r="AC501" s="11">
        <v>0</v>
      </c>
      <c r="AD501" s="11">
        <v>0</v>
      </c>
      <c r="AE501" s="11">
        <v>0</v>
      </c>
      <c r="AF501" s="11">
        <v>0</v>
      </c>
      <c r="AG501" s="11">
        <v>0</v>
      </c>
      <c r="AH501" s="11">
        <v>0</v>
      </c>
      <c r="AI501" s="11">
        <v>0</v>
      </c>
      <c r="AJ501" s="11">
        <v>0</v>
      </c>
      <c r="AK501" s="11">
        <v>0</v>
      </c>
      <c r="AL501" s="11">
        <v>0</v>
      </c>
      <c r="AM501" s="11">
        <v>0</v>
      </c>
      <c r="AN501" s="11">
        <v>0</v>
      </c>
      <c r="AO501" s="11">
        <v>0</v>
      </c>
      <c r="AP501" s="11">
        <v>0</v>
      </c>
      <c r="AQ501" s="11">
        <v>1</v>
      </c>
      <c r="AR501" s="11">
        <v>0</v>
      </c>
      <c r="AS501" s="11">
        <v>0</v>
      </c>
      <c r="AT501" s="11">
        <v>0</v>
      </c>
      <c r="AU501" s="22">
        <f>+IFERROR(COUNTIFS('OEN DET'!$H:$H,1,'OEN DET'!$A:$A,CONSOLIDADO!$F501)/COUNTIFS('OEN DET'!$H:$H,"&lt;&gt;",'OEN DET'!$A:$A,CONSOLIDADO!$F501),0)</f>
        <v>0.25</v>
      </c>
      <c r="AV501" s="22">
        <f>+IFERROR(COUNTIFS('OEN DET'!$H:$H,2,'OEN DET'!$A:$A,CONSOLIDADO!$F501)/COUNTIFS('OEN DET'!$H:$H,"&lt;&gt;",'OEN DET'!$A:$A,CONSOLIDADO!$F501),0)</f>
        <v>0.5</v>
      </c>
      <c r="AW501" s="22">
        <f>+IFERROR(COUNTIFS('OEN DET'!$H:$H,3,'OEN DET'!$A:$A,CONSOLIDADO!$F501)/COUNTIFS('OEN DET'!$H:$H,"&lt;&gt;",'OEN DET'!$A:$A,CONSOLIDADO!$F501),0)</f>
        <v>0.25</v>
      </c>
      <c r="AX501" s="22">
        <f>+IFERROR(COUNTIFS('OEN DET'!$J:$J,1,'OEN DET'!$A:$A,CONSOLIDADO!$F501)/COUNTIFS('OEN DET'!$J:$J,"&lt;&gt;",'OEN DET'!$A:$A,CONSOLIDADO!$F501),0)</f>
        <v>0</v>
      </c>
      <c r="AY501" s="22">
        <f>+IFERROR(COUNTIFS('OEN DET'!$J:$J,2,'OEN DET'!$A:$A,CONSOLIDADO!$F501)/COUNTIFS('OEN DET'!$J:$J,"&lt;&gt;",'OEN DET'!$A:$A,CONSOLIDADO!$F501),0)</f>
        <v>0</v>
      </c>
      <c r="AZ501" s="22">
        <f>+IFERROR(COUNTIFS('OEN DET'!$J:$J,3,'OEN DET'!$A:$A,CONSOLIDADO!$F501)/COUNTIFS('OEN DET'!$J:$J,"&lt;&gt;",'OEN DET'!$A:$A,CONSOLIDADO!$F501),0)</f>
        <v>0</v>
      </c>
      <c r="BA501" s="22">
        <f>+IFERROR(COUNTIFS('OEN DET'!$J:$J,4,'OEN DET'!$A:$A,CONSOLIDADO!$F501)/COUNTIFS('OEN DET'!$J:$J,"&lt;&gt;",'OEN DET'!$A:$A,CONSOLIDADO!$F501),0)</f>
        <v>0</v>
      </c>
      <c r="BB501" s="22">
        <f>+IFERROR(COUNTIFS('OEN DET'!$J:$J,5,'OEN DET'!$A:$A,CONSOLIDADO!$F501)/COUNTIFS('OEN DET'!$J:$J,"&lt;&gt;",'OEN DET'!$A:$A,CONSOLIDADO!$F501),0)</f>
        <v>0</v>
      </c>
      <c r="BC501" s="48">
        <v>3</v>
      </c>
    </row>
    <row r="502" spans="1:55" x14ac:dyDescent="0.3">
      <c r="A502" s="11">
        <f>AVERAGEIFS('OEN DET'!B:B,'OEN DET'!A:A,CONSOLIDADO!F502)</f>
        <v>27</v>
      </c>
      <c r="B502" s="11">
        <f>AVERAGEIFS('OEN DET'!F:F,'OEN DET'!A:A,CONSOLIDADO!F502)</f>
        <v>2</v>
      </c>
      <c r="C502" s="43">
        <f t="shared" si="21"/>
        <v>1</v>
      </c>
      <c r="D502" s="43">
        <f t="shared" si="22"/>
        <v>1</v>
      </c>
      <c r="E502" s="2" t="s">
        <v>7708</v>
      </c>
      <c r="F502" s="2">
        <f t="shared" si="23"/>
        <v>501</v>
      </c>
      <c r="G502" s="11">
        <v>0</v>
      </c>
      <c r="H502" s="11">
        <v>0</v>
      </c>
      <c r="I502" s="11">
        <v>0</v>
      </c>
      <c r="J502" s="11">
        <v>0</v>
      </c>
      <c r="K502" s="11">
        <v>0</v>
      </c>
      <c r="L502" s="11">
        <v>0</v>
      </c>
      <c r="M502" s="11">
        <v>0</v>
      </c>
      <c r="N502" s="11">
        <v>0</v>
      </c>
      <c r="O502" s="11">
        <v>0</v>
      </c>
      <c r="P502" s="11">
        <v>0</v>
      </c>
      <c r="Q502" s="11">
        <v>0</v>
      </c>
      <c r="R502" s="11">
        <v>0</v>
      </c>
      <c r="S502" s="11">
        <v>0</v>
      </c>
      <c r="T502" s="11">
        <v>0</v>
      </c>
      <c r="U502" s="11">
        <v>0</v>
      </c>
      <c r="V502" s="11">
        <v>0</v>
      </c>
      <c r="W502" s="11">
        <v>0</v>
      </c>
      <c r="X502" s="11">
        <v>0</v>
      </c>
      <c r="Y502" s="11">
        <v>0</v>
      </c>
      <c r="Z502" s="11">
        <v>0</v>
      </c>
      <c r="AA502" s="11">
        <v>0</v>
      </c>
      <c r="AB502" s="11">
        <v>0</v>
      </c>
      <c r="AC502" s="11">
        <v>0</v>
      </c>
      <c r="AD502" s="11">
        <v>0</v>
      </c>
      <c r="AE502" s="11">
        <v>0</v>
      </c>
      <c r="AF502" s="11">
        <v>0</v>
      </c>
      <c r="AG502" s="11">
        <v>0</v>
      </c>
      <c r="AH502" s="11">
        <v>1</v>
      </c>
      <c r="AI502" s="11">
        <v>0</v>
      </c>
      <c r="AJ502" s="11">
        <v>0</v>
      </c>
      <c r="AK502" s="11">
        <v>0</v>
      </c>
      <c r="AL502" s="11">
        <v>0</v>
      </c>
      <c r="AM502" s="11">
        <v>0</v>
      </c>
      <c r="AN502" s="11">
        <v>0</v>
      </c>
      <c r="AO502" s="11">
        <v>0</v>
      </c>
      <c r="AP502" s="11">
        <v>0</v>
      </c>
      <c r="AQ502" s="11">
        <v>0</v>
      </c>
      <c r="AR502" s="11">
        <v>0</v>
      </c>
      <c r="AS502" s="11">
        <v>0</v>
      </c>
      <c r="AT502" s="11">
        <v>0</v>
      </c>
      <c r="AU502" s="22">
        <f>+IFERROR(COUNTIFS('OEN DET'!$H:$H,1,'OEN DET'!$A:$A,CONSOLIDADO!$F502)/COUNTIFS('OEN DET'!$H:$H,"&lt;&gt;",'OEN DET'!$A:$A,CONSOLIDADO!$F502),0)</f>
        <v>0.2</v>
      </c>
      <c r="AV502" s="22">
        <f>+IFERROR(COUNTIFS('OEN DET'!$H:$H,2,'OEN DET'!$A:$A,CONSOLIDADO!$F502)/COUNTIFS('OEN DET'!$H:$H,"&lt;&gt;",'OEN DET'!$A:$A,CONSOLIDADO!$F502),0)</f>
        <v>0.8</v>
      </c>
      <c r="AW502" s="22">
        <f>+IFERROR(COUNTIFS('OEN DET'!$H:$H,3,'OEN DET'!$A:$A,CONSOLIDADO!$F502)/COUNTIFS('OEN DET'!$H:$H,"&lt;&gt;",'OEN DET'!$A:$A,CONSOLIDADO!$F502),0)</f>
        <v>0</v>
      </c>
      <c r="AX502" s="22">
        <f>+IFERROR(COUNTIFS('OEN DET'!$J:$J,1,'OEN DET'!$A:$A,CONSOLIDADO!$F502)/COUNTIFS('OEN DET'!$J:$J,"&lt;&gt;",'OEN DET'!$A:$A,CONSOLIDADO!$F502),0)</f>
        <v>0</v>
      </c>
      <c r="AY502" s="22">
        <f>+IFERROR(COUNTIFS('OEN DET'!$J:$J,2,'OEN DET'!$A:$A,CONSOLIDADO!$F502)/COUNTIFS('OEN DET'!$J:$J,"&lt;&gt;",'OEN DET'!$A:$A,CONSOLIDADO!$F502),0)</f>
        <v>0</v>
      </c>
      <c r="AZ502" s="22">
        <f>+IFERROR(COUNTIFS('OEN DET'!$J:$J,3,'OEN DET'!$A:$A,CONSOLIDADO!$F502)/COUNTIFS('OEN DET'!$J:$J,"&lt;&gt;",'OEN DET'!$A:$A,CONSOLIDADO!$F502),0)</f>
        <v>0</v>
      </c>
      <c r="BA502" s="22">
        <f>+IFERROR(COUNTIFS('OEN DET'!$J:$J,4,'OEN DET'!$A:$A,CONSOLIDADO!$F502)/COUNTIFS('OEN DET'!$J:$J,"&lt;&gt;",'OEN DET'!$A:$A,CONSOLIDADO!$F502),0)</f>
        <v>0</v>
      </c>
      <c r="BB502" s="22">
        <f>+IFERROR(COUNTIFS('OEN DET'!$J:$J,5,'OEN DET'!$A:$A,CONSOLIDADO!$F502)/COUNTIFS('OEN DET'!$J:$J,"&lt;&gt;",'OEN DET'!$A:$A,CONSOLIDADO!$F502),0)</f>
        <v>1</v>
      </c>
      <c r="BC502" s="48">
        <v>3</v>
      </c>
    </row>
    <row r="503" spans="1:55" x14ac:dyDescent="0.3">
      <c r="A503" s="11">
        <f>AVERAGEIFS('OEN DET'!B:B,'OEN DET'!A:A,CONSOLIDADO!F503)</f>
        <v>27</v>
      </c>
      <c r="B503" s="11">
        <f>AVERAGEIFS('OEN DET'!F:F,'OEN DET'!A:A,CONSOLIDADO!F503)</f>
        <v>2</v>
      </c>
      <c r="C503" s="43">
        <f t="shared" si="21"/>
        <v>1</v>
      </c>
      <c r="D503" s="43">
        <f t="shared" si="22"/>
        <v>0</v>
      </c>
      <c r="E503" s="2" t="s">
        <v>7708</v>
      </c>
      <c r="F503" s="2">
        <f t="shared" si="23"/>
        <v>502</v>
      </c>
      <c r="G503" s="11">
        <v>0</v>
      </c>
      <c r="H503" s="11">
        <v>0</v>
      </c>
      <c r="I503" s="11">
        <v>0</v>
      </c>
      <c r="J503" s="11">
        <v>0</v>
      </c>
      <c r="K503" s="11">
        <v>0</v>
      </c>
      <c r="L503" s="11">
        <v>0</v>
      </c>
      <c r="M503" s="11">
        <v>0</v>
      </c>
      <c r="N503" s="11">
        <v>0</v>
      </c>
      <c r="O503" s="11">
        <v>0</v>
      </c>
      <c r="P503" s="11">
        <v>0</v>
      </c>
      <c r="Q503" s="11">
        <v>0</v>
      </c>
      <c r="R503" s="11">
        <v>0</v>
      </c>
      <c r="S503" s="11">
        <v>0</v>
      </c>
      <c r="T503" s="11">
        <v>0</v>
      </c>
      <c r="U503" s="11">
        <v>0</v>
      </c>
      <c r="V503" s="11">
        <v>0</v>
      </c>
      <c r="W503" s="11">
        <v>0</v>
      </c>
      <c r="X503" s="11">
        <v>0</v>
      </c>
      <c r="Y503" s="11">
        <v>0</v>
      </c>
      <c r="Z503" s="11">
        <v>0</v>
      </c>
      <c r="AA503" s="11">
        <v>0</v>
      </c>
      <c r="AB503" s="11">
        <v>0</v>
      </c>
      <c r="AC503" s="11">
        <v>0</v>
      </c>
      <c r="AD503" s="11">
        <v>0</v>
      </c>
      <c r="AE503" s="11">
        <v>0</v>
      </c>
      <c r="AF503" s="11">
        <v>0</v>
      </c>
      <c r="AG503" s="11">
        <v>0</v>
      </c>
      <c r="AH503" s="11">
        <v>1</v>
      </c>
      <c r="AI503" s="11">
        <v>0</v>
      </c>
      <c r="AJ503" s="11">
        <v>0</v>
      </c>
      <c r="AK503" s="11">
        <v>0</v>
      </c>
      <c r="AL503" s="11">
        <v>0</v>
      </c>
      <c r="AM503" s="11">
        <v>0</v>
      </c>
      <c r="AN503" s="11">
        <v>0</v>
      </c>
      <c r="AO503" s="11">
        <v>0</v>
      </c>
      <c r="AP503" s="11">
        <v>0</v>
      </c>
      <c r="AQ503" s="11">
        <v>0</v>
      </c>
      <c r="AR503" s="11">
        <v>0</v>
      </c>
      <c r="AS503" s="11">
        <v>0</v>
      </c>
      <c r="AT503" s="11">
        <v>0</v>
      </c>
      <c r="AU503" s="22">
        <f>+IFERROR(COUNTIFS('OEN DET'!$H:$H,1,'OEN DET'!$A:$A,CONSOLIDADO!$F503)/COUNTIFS('OEN DET'!$H:$H,"&lt;&gt;",'OEN DET'!$A:$A,CONSOLIDADO!$F503),0)</f>
        <v>0.33333333333333331</v>
      </c>
      <c r="AV503" s="22">
        <f>+IFERROR(COUNTIFS('OEN DET'!$H:$H,2,'OEN DET'!$A:$A,CONSOLIDADO!$F503)/COUNTIFS('OEN DET'!$H:$H,"&lt;&gt;",'OEN DET'!$A:$A,CONSOLIDADO!$F503),0)</f>
        <v>0.66666666666666663</v>
      </c>
      <c r="AW503" s="22">
        <f>+IFERROR(COUNTIFS('OEN DET'!$H:$H,3,'OEN DET'!$A:$A,CONSOLIDADO!$F503)/COUNTIFS('OEN DET'!$H:$H,"&lt;&gt;",'OEN DET'!$A:$A,CONSOLIDADO!$F503),0)</f>
        <v>0</v>
      </c>
      <c r="AX503" s="22">
        <f>+IFERROR(COUNTIFS('OEN DET'!$J:$J,1,'OEN DET'!$A:$A,CONSOLIDADO!$F503)/COUNTIFS('OEN DET'!$J:$J,"&lt;&gt;",'OEN DET'!$A:$A,CONSOLIDADO!$F503),0)</f>
        <v>0</v>
      </c>
      <c r="AY503" s="22">
        <f>+IFERROR(COUNTIFS('OEN DET'!$J:$J,2,'OEN DET'!$A:$A,CONSOLIDADO!$F503)/COUNTIFS('OEN DET'!$J:$J,"&lt;&gt;",'OEN DET'!$A:$A,CONSOLIDADO!$F503),0)</f>
        <v>0</v>
      </c>
      <c r="AZ503" s="22">
        <f>+IFERROR(COUNTIFS('OEN DET'!$J:$J,3,'OEN DET'!$A:$A,CONSOLIDADO!$F503)/COUNTIFS('OEN DET'!$J:$J,"&lt;&gt;",'OEN DET'!$A:$A,CONSOLIDADO!$F503),0)</f>
        <v>0</v>
      </c>
      <c r="BA503" s="22">
        <f>+IFERROR(COUNTIFS('OEN DET'!$J:$J,4,'OEN DET'!$A:$A,CONSOLIDADO!$F503)/COUNTIFS('OEN DET'!$J:$J,"&lt;&gt;",'OEN DET'!$A:$A,CONSOLIDADO!$F503),0)</f>
        <v>0</v>
      </c>
      <c r="BB503" s="22">
        <f>+IFERROR(COUNTIFS('OEN DET'!$J:$J,5,'OEN DET'!$A:$A,CONSOLIDADO!$F503)/COUNTIFS('OEN DET'!$J:$J,"&lt;&gt;",'OEN DET'!$A:$A,CONSOLIDADO!$F503),0)</f>
        <v>0</v>
      </c>
      <c r="BC503" s="48">
        <v>3</v>
      </c>
    </row>
    <row r="504" spans="1:55" x14ac:dyDescent="0.3">
      <c r="A504" s="11">
        <f>AVERAGEIFS('OEN DET'!B:B,'OEN DET'!A:A,CONSOLIDADO!F504)</f>
        <v>27</v>
      </c>
      <c r="B504" s="11">
        <f>AVERAGEIFS('OEN DET'!F:F,'OEN DET'!A:A,CONSOLIDADO!F504)</f>
        <v>2</v>
      </c>
      <c r="C504" s="43">
        <f t="shared" si="21"/>
        <v>1</v>
      </c>
      <c r="D504" s="43">
        <f t="shared" si="22"/>
        <v>0.99999999999999978</v>
      </c>
      <c r="E504" s="2" t="s">
        <v>7708</v>
      </c>
      <c r="F504" s="2">
        <f t="shared" si="23"/>
        <v>503</v>
      </c>
      <c r="G504" s="11">
        <v>0</v>
      </c>
      <c r="H504" s="11">
        <v>0</v>
      </c>
      <c r="I504" s="11">
        <v>0</v>
      </c>
      <c r="J504" s="11">
        <v>0</v>
      </c>
      <c r="K504" s="11">
        <v>0</v>
      </c>
      <c r="L504" s="11">
        <v>0</v>
      </c>
      <c r="M504" s="11">
        <v>0</v>
      </c>
      <c r="N504" s="11">
        <v>0</v>
      </c>
      <c r="O504" s="11">
        <v>0</v>
      </c>
      <c r="P504" s="11">
        <v>0</v>
      </c>
      <c r="Q504" s="11">
        <v>0</v>
      </c>
      <c r="R504" s="11">
        <v>0</v>
      </c>
      <c r="S504" s="11">
        <v>0</v>
      </c>
      <c r="T504" s="11">
        <v>0</v>
      </c>
      <c r="U504" s="11">
        <v>0</v>
      </c>
      <c r="V504" s="11">
        <v>0</v>
      </c>
      <c r="W504" s="11">
        <v>0</v>
      </c>
      <c r="X504" s="11">
        <v>0</v>
      </c>
      <c r="Y504" s="11">
        <v>0</v>
      </c>
      <c r="Z504" s="11">
        <v>0</v>
      </c>
      <c r="AA504" s="11">
        <v>0</v>
      </c>
      <c r="AB504" s="11">
        <v>0</v>
      </c>
      <c r="AC504" s="11">
        <v>0</v>
      </c>
      <c r="AD504" s="11">
        <v>0</v>
      </c>
      <c r="AE504" s="11">
        <v>0</v>
      </c>
      <c r="AF504" s="11">
        <v>0</v>
      </c>
      <c r="AG504" s="11">
        <v>0</v>
      </c>
      <c r="AH504" s="11">
        <v>1</v>
      </c>
      <c r="AI504" s="11">
        <v>0</v>
      </c>
      <c r="AJ504" s="11">
        <v>0</v>
      </c>
      <c r="AK504" s="11">
        <v>0</v>
      </c>
      <c r="AL504" s="11">
        <v>0</v>
      </c>
      <c r="AM504" s="11">
        <v>0</v>
      </c>
      <c r="AN504" s="11">
        <v>0</v>
      </c>
      <c r="AO504" s="11">
        <v>0</v>
      </c>
      <c r="AP504" s="11">
        <v>0</v>
      </c>
      <c r="AQ504" s="11">
        <v>0</v>
      </c>
      <c r="AR504" s="11">
        <v>0</v>
      </c>
      <c r="AS504" s="11">
        <v>0</v>
      </c>
      <c r="AT504" s="11">
        <v>0</v>
      </c>
      <c r="AU504" s="22">
        <f>+IFERROR(COUNTIFS('OEN DET'!$H:$H,1,'OEN DET'!$A:$A,CONSOLIDADO!$F504)/COUNTIFS('OEN DET'!$H:$H,"&lt;&gt;",'OEN DET'!$A:$A,CONSOLIDADO!$F504),0)</f>
        <v>0.33333333333333331</v>
      </c>
      <c r="AV504" s="22">
        <f>+IFERROR(COUNTIFS('OEN DET'!$H:$H,2,'OEN DET'!$A:$A,CONSOLIDADO!$F504)/COUNTIFS('OEN DET'!$H:$H,"&lt;&gt;",'OEN DET'!$A:$A,CONSOLIDADO!$F504),0)</f>
        <v>0.33333333333333331</v>
      </c>
      <c r="AW504" s="22">
        <f>+IFERROR(COUNTIFS('OEN DET'!$H:$H,3,'OEN DET'!$A:$A,CONSOLIDADO!$F504)/COUNTIFS('OEN DET'!$H:$H,"&lt;&gt;",'OEN DET'!$A:$A,CONSOLIDADO!$F504),0)</f>
        <v>0.33333333333333331</v>
      </c>
      <c r="AX504" s="22">
        <f>+IFERROR(COUNTIFS('OEN DET'!$J:$J,1,'OEN DET'!$A:$A,CONSOLIDADO!$F504)/COUNTIFS('OEN DET'!$J:$J,"&lt;&gt;",'OEN DET'!$A:$A,CONSOLIDADO!$F504),0)</f>
        <v>0.14285714285714285</v>
      </c>
      <c r="AY504" s="22">
        <f>+IFERROR(COUNTIFS('OEN DET'!$J:$J,2,'OEN DET'!$A:$A,CONSOLIDADO!$F504)/COUNTIFS('OEN DET'!$J:$J,"&lt;&gt;",'OEN DET'!$A:$A,CONSOLIDADO!$F504),0)</f>
        <v>0.5714285714285714</v>
      </c>
      <c r="AZ504" s="22">
        <f>+IFERROR(COUNTIFS('OEN DET'!$J:$J,3,'OEN DET'!$A:$A,CONSOLIDADO!$F504)/COUNTIFS('OEN DET'!$J:$J,"&lt;&gt;",'OEN DET'!$A:$A,CONSOLIDADO!$F504),0)</f>
        <v>0</v>
      </c>
      <c r="BA504" s="22">
        <f>+IFERROR(COUNTIFS('OEN DET'!$J:$J,4,'OEN DET'!$A:$A,CONSOLIDADO!$F504)/COUNTIFS('OEN DET'!$J:$J,"&lt;&gt;",'OEN DET'!$A:$A,CONSOLIDADO!$F504),0)</f>
        <v>0.14285714285714285</v>
      </c>
      <c r="BB504" s="22">
        <f>+IFERROR(COUNTIFS('OEN DET'!$J:$J,5,'OEN DET'!$A:$A,CONSOLIDADO!$F504)/COUNTIFS('OEN DET'!$J:$J,"&lt;&gt;",'OEN DET'!$A:$A,CONSOLIDADO!$F504),0)</f>
        <v>0.14285714285714285</v>
      </c>
      <c r="BC504" s="48">
        <v>1</v>
      </c>
    </row>
    <row r="505" spans="1:55" x14ac:dyDescent="0.3">
      <c r="A505" s="11">
        <f>AVERAGEIFS('OEN DET'!B:B,'OEN DET'!A:A,CONSOLIDADO!F505)</f>
        <v>27</v>
      </c>
      <c r="B505" s="11">
        <f>AVERAGEIFS('OEN DET'!F:F,'OEN DET'!A:A,CONSOLIDADO!F505)</f>
        <v>2</v>
      </c>
      <c r="C505" s="43">
        <f t="shared" si="21"/>
        <v>1</v>
      </c>
      <c r="D505" s="43">
        <f t="shared" si="22"/>
        <v>0</v>
      </c>
      <c r="E505" s="2" t="s">
        <v>7708</v>
      </c>
      <c r="F505" s="2">
        <f t="shared" si="23"/>
        <v>504</v>
      </c>
      <c r="G505" s="11">
        <v>0</v>
      </c>
      <c r="H505" s="11">
        <v>0</v>
      </c>
      <c r="I505" s="11">
        <v>0</v>
      </c>
      <c r="J505" s="11">
        <v>0</v>
      </c>
      <c r="K505" s="11">
        <v>0</v>
      </c>
      <c r="L505" s="11">
        <v>0</v>
      </c>
      <c r="M505" s="11">
        <v>0</v>
      </c>
      <c r="N505" s="11">
        <v>0</v>
      </c>
      <c r="O505" s="11">
        <v>0</v>
      </c>
      <c r="P505" s="11">
        <v>0</v>
      </c>
      <c r="Q505" s="11">
        <v>0</v>
      </c>
      <c r="R505" s="11">
        <v>0</v>
      </c>
      <c r="S505" s="11">
        <v>0</v>
      </c>
      <c r="T505" s="11">
        <v>0</v>
      </c>
      <c r="U505" s="11">
        <v>0</v>
      </c>
      <c r="V505" s="11">
        <v>0</v>
      </c>
      <c r="W505" s="11">
        <v>0</v>
      </c>
      <c r="X505" s="11">
        <v>0</v>
      </c>
      <c r="Y505" s="11">
        <v>0</v>
      </c>
      <c r="Z505" s="11">
        <v>0</v>
      </c>
      <c r="AA505" s="11">
        <v>0</v>
      </c>
      <c r="AB505" s="11">
        <v>0</v>
      </c>
      <c r="AC505" s="11">
        <v>0</v>
      </c>
      <c r="AD505" s="11">
        <v>0</v>
      </c>
      <c r="AE505" s="11">
        <v>0</v>
      </c>
      <c r="AF505" s="11">
        <v>0</v>
      </c>
      <c r="AG505" s="11">
        <v>0</v>
      </c>
      <c r="AH505" s="11">
        <v>1</v>
      </c>
      <c r="AI505" s="11">
        <v>0</v>
      </c>
      <c r="AJ505" s="11">
        <v>0</v>
      </c>
      <c r="AK505" s="11">
        <v>0</v>
      </c>
      <c r="AL505" s="11">
        <v>0</v>
      </c>
      <c r="AM505" s="11">
        <v>0</v>
      </c>
      <c r="AN505" s="11">
        <v>0</v>
      </c>
      <c r="AO505" s="11">
        <v>0</v>
      </c>
      <c r="AP505" s="11">
        <v>0</v>
      </c>
      <c r="AQ505" s="11">
        <v>0</v>
      </c>
      <c r="AR505" s="11">
        <v>0</v>
      </c>
      <c r="AS505" s="11">
        <v>0</v>
      </c>
      <c r="AT505" s="11">
        <v>0</v>
      </c>
      <c r="AU505" s="22">
        <f>+IFERROR(COUNTIFS('OEN DET'!$H:$H,1,'OEN DET'!$A:$A,CONSOLIDADO!$F505)/COUNTIFS('OEN DET'!$H:$H,"&lt;&gt;",'OEN DET'!$A:$A,CONSOLIDADO!$F505),0)</f>
        <v>0.6</v>
      </c>
      <c r="AV505" s="22">
        <f>+IFERROR(COUNTIFS('OEN DET'!$H:$H,2,'OEN DET'!$A:$A,CONSOLIDADO!$F505)/COUNTIFS('OEN DET'!$H:$H,"&lt;&gt;",'OEN DET'!$A:$A,CONSOLIDADO!$F505),0)</f>
        <v>0.4</v>
      </c>
      <c r="AW505" s="22">
        <f>+IFERROR(COUNTIFS('OEN DET'!$H:$H,3,'OEN DET'!$A:$A,CONSOLIDADO!$F505)/COUNTIFS('OEN DET'!$H:$H,"&lt;&gt;",'OEN DET'!$A:$A,CONSOLIDADO!$F505),0)</f>
        <v>0</v>
      </c>
      <c r="AX505" s="22">
        <f>+IFERROR(COUNTIFS('OEN DET'!$J:$J,1,'OEN DET'!$A:$A,CONSOLIDADO!$F505)/COUNTIFS('OEN DET'!$J:$J,"&lt;&gt;",'OEN DET'!$A:$A,CONSOLIDADO!$F505),0)</f>
        <v>0</v>
      </c>
      <c r="AY505" s="22">
        <f>+IFERROR(COUNTIFS('OEN DET'!$J:$J,2,'OEN DET'!$A:$A,CONSOLIDADO!$F505)/COUNTIFS('OEN DET'!$J:$J,"&lt;&gt;",'OEN DET'!$A:$A,CONSOLIDADO!$F505),0)</f>
        <v>0</v>
      </c>
      <c r="AZ505" s="22">
        <f>+IFERROR(COUNTIFS('OEN DET'!$J:$J,3,'OEN DET'!$A:$A,CONSOLIDADO!$F505)/COUNTIFS('OEN DET'!$J:$J,"&lt;&gt;",'OEN DET'!$A:$A,CONSOLIDADO!$F505),0)</f>
        <v>0</v>
      </c>
      <c r="BA505" s="22">
        <f>+IFERROR(COUNTIFS('OEN DET'!$J:$J,4,'OEN DET'!$A:$A,CONSOLIDADO!$F505)/COUNTIFS('OEN DET'!$J:$J,"&lt;&gt;",'OEN DET'!$A:$A,CONSOLIDADO!$F505),0)</f>
        <v>0</v>
      </c>
      <c r="BB505" s="22">
        <f>+IFERROR(COUNTIFS('OEN DET'!$J:$J,5,'OEN DET'!$A:$A,CONSOLIDADO!$F505)/COUNTIFS('OEN DET'!$J:$J,"&lt;&gt;",'OEN DET'!$A:$A,CONSOLIDADO!$F505),0)</f>
        <v>0</v>
      </c>
      <c r="BC505" s="48">
        <v>1</v>
      </c>
    </row>
    <row r="506" spans="1:55" x14ac:dyDescent="0.3">
      <c r="A506" s="11">
        <f>AVERAGEIFS('OEN DET'!B:B,'OEN DET'!A:A,CONSOLIDADO!F506)</f>
        <v>27</v>
      </c>
      <c r="B506" s="11">
        <f>AVERAGEIFS('OEN DET'!F:F,'OEN DET'!A:A,CONSOLIDADO!F506)</f>
        <v>6</v>
      </c>
      <c r="C506" s="43">
        <f t="shared" si="21"/>
        <v>1</v>
      </c>
      <c r="D506" s="43">
        <f t="shared" si="22"/>
        <v>1</v>
      </c>
      <c r="E506" s="2" t="s">
        <v>7708</v>
      </c>
      <c r="F506" s="2">
        <f t="shared" si="23"/>
        <v>505</v>
      </c>
      <c r="G506" s="11">
        <v>0</v>
      </c>
      <c r="H506" s="11">
        <v>0</v>
      </c>
      <c r="I506" s="11">
        <v>0</v>
      </c>
      <c r="J506" s="11">
        <v>0</v>
      </c>
      <c r="K506" s="11">
        <v>0</v>
      </c>
      <c r="L506" s="11">
        <v>0</v>
      </c>
      <c r="M506" s="11">
        <v>0</v>
      </c>
      <c r="N506" s="11">
        <v>0</v>
      </c>
      <c r="O506" s="11">
        <v>0</v>
      </c>
      <c r="P506" s="11">
        <v>0</v>
      </c>
      <c r="Q506" s="11">
        <v>0</v>
      </c>
      <c r="R506" s="11">
        <v>0</v>
      </c>
      <c r="S506" s="11">
        <v>0</v>
      </c>
      <c r="T506" s="11">
        <v>0</v>
      </c>
      <c r="U506" s="11">
        <v>0</v>
      </c>
      <c r="V506" s="11">
        <v>0</v>
      </c>
      <c r="W506" s="11">
        <v>0</v>
      </c>
      <c r="X506" s="11">
        <v>0</v>
      </c>
      <c r="Y506" s="11">
        <v>0</v>
      </c>
      <c r="Z506" s="11">
        <v>0</v>
      </c>
      <c r="AA506" s="11">
        <v>0</v>
      </c>
      <c r="AB506" s="11">
        <v>0</v>
      </c>
      <c r="AC506" s="11">
        <v>0</v>
      </c>
      <c r="AD506" s="11">
        <v>0</v>
      </c>
      <c r="AE506" s="11">
        <v>0</v>
      </c>
      <c r="AF506" s="11">
        <v>0</v>
      </c>
      <c r="AG506" s="11">
        <v>0</v>
      </c>
      <c r="AH506" s="11">
        <v>0</v>
      </c>
      <c r="AI506" s="11">
        <v>0</v>
      </c>
      <c r="AJ506" s="11">
        <v>0</v>
      </c>
      <c r="AK506" s="11">
        <v>0</v>
      </c>
      <c r="AL506" s="11">
        <v>1</v>
      </c>
      <c r="AM506" s="11">
        <v>0</v>
      </c>
      <c r="AN506" s="11">
        <v>0</v>
      </c>
      <c r="AO506" s="11">
        <v>0</v>
      </c>
      <c r="AP506" s="11">
        <v>0</v>
      </c>
      <c r="AQ506" s="11">
        <v>0</v>
      </c>
      <c r="AR506" s="11">
        <v>0</v>
      </c>
      <c r="AS506" s="11">
        <v>0</v>
      </c>
      <c r="AT506" s="11">
        <v>0</v>
      </c>
      <c r="AU506" s="22">
        <f>+IFERROR(COUNTIFS('OEN DET'!$H:$H,1,'OEN DET'!$A:$A,CONSOLIDADO!$F506)/COUNTIFS('OEN DET'!$H:$H,"&lt;&gt;",'OEN DET'!$A:$A,CONSOLIDADO!$F506),0)</f>
        <v>0</v>
      </c>
      <c r="AV506" s="22">
        <f>+IFERROR(COUNTIFS('OEN DET'!$H:$H,2,'OEN DET'!$A:$A,CONSOLIDADO!$F506)/COUNTIFS('OEN DET'!$H:$H,"&lt;&gt;",'OEN DET'!$A:$A,CONSOLIDADO!$F506),0)</f>
        <v>1</v>
      </c>
      <c r="AW506" s="22">
        <f>+IFERROR(COUNTIFS('OEN DET'!$H:$H,3,'OEN DET'!$A:$A,CONSOLIDADO!$F506)/COUNTIFS('OEN DET'!$H:$H,"&lt;&gt;",'OEN DET'!$A:$A,CONSOLIDADO!$F506),0)</f>
        <v>0</v>
      </c>
      <c r="AX506" s="22">
        <f>+IFERROR(COUNTIFS('OEN DET'!$J:$J,1,'OEN DET'!$A:$A,CONSOLIDADO!$F506)/COUNTIFS('OEN DET'!$J:$J,"&lt;&gt;",'OEN DET'!$A:$A,CONSOLIDADO!$F506),0)</f>
        <v>0</v>
      </c>
      <c r="AY506" s="22">
        <f>+IFERROR(COUNTIFS('OEN DET'!$J:$J,2,'OEN DET'!$A:$A,CONSOLIDADO!$F506)/COUNTIFS('OEN DET'!$J:$J,"&lt;&gt;",'OEN DET'!$A:$A,CONSOLIDADO!$F506),0)</f>
        <v>0</v>
      </c>
      <c r="AZ506" s="22">
        <f>+IFERROR(COUNTIFS('OEN DET'!$J:$J,3,'OEN DET'!$A:$A,CONSOLIDADO!$F506)/COUNTIFS('OEN DET'!$J:$J,"&lt;&gt;",'OEN DET'!$A:$A,CONSOLIDADO!$F506),0)</f>
        <v>0</v>
      </c>
      <c r="BA506" s="22">
        <f>+IFERROR(COUNTIFS('OEN DET'!$J:$J,4,'OEN DET'!$A:$A,CONSOLIDADO!$F506)/COUNTIFS('OEN DET'!$J:$J,"&lt;&gt;",'OEN DET'!$A:$A,CONSOLIDADO!$F506),0)</f>
        <v>0</v>
      </c>
      <c r="BB506" s="22">
        <f>+IFERROR(COUNTIFS('OEN DET'!$J:$J,5,'OEN DET'!$A:$A,CONSOLIDADO!$F506)/COUNTIFS('OEN DET'!$J:$J,"&lt;&gt;",'OEN DET'!$A:$A,CONSOLIDADO!$F506),0)</f>
        <v>1</v>
      </c>
      <c r="BC506" s="48">
        <v>3</v>
      </c>
    </row>
    <row r="507" spans="1:55" x14ac:dyDescent="0.3">
      <c r="A507" s="11">
        <f>AVERAGEIFS('OEN DET'!B:B,'OEN DET'!A:A,CONSOLIDADO!F507)</f>
        <v>27</v>
      </c>
      <c r="B507" s="11">
        <f>AVERAGEIFS('OEN DET'!F:F,'OEN DET'!A:A,CONSOLIDADO!F507)</f>
        <v>2</v>
      </c>
      <c r="C507" s="43">
        <f t="shared" si="21"/>
        <v>1</v>
      </c>
      <c r="D507" s="43">
        <f t="shared" si="22"/>
        <v>0</v>
      </c>
      <c r="E507" s="2" t="s">
        <v>7708</v>
      </c>
      <c r="F507" s="2">
        <f t="shared" si="23"/>
        <v>506</v>
      </c>
      <c r="G507" s="11">
        <v>0</v>
      </c>
      <c r="H507" s="11">
        <v>0</v>
      </c>
      <c r="I507" s="11">
        <v>0</v>
      </c>
      <c r="J507" s="11">
        <v>0</v>
      </c>
      <c r="K507" s="11">
        <v>0</v>
      </c>
      <c r="L507" s="11">
        <v>0</v>
      </c>
      <c r="M507" s="11">
        <v>0</v>
      </c>
      <c r="N507" s="11">
        <v>0</v>
      </c>
      <c r="O507" s="11">
        <v>0</v>
      </c>
      <c r="P507" s="11">
        <v>0</v>
      </c>
      <c r="Q507" s="11">
        <v>0</v>
      </c>
      <c r="R507" s="11">
        <v>0</v>
      </c>
      <c r="S507" s="11">
        <v>0</v>
      </c>
      <c r="T507" s="11">
        <v>0</v>
      </c>
      <c r="U507" s="11">
        <v>0</v>
      </c>
      <c r="V507" s="11">
        <v>0</v>
      </c>
      <c r="W507" s="11">
        <v>0</v>
      </c>
      <c r="X507" s="11">
        <v>0</v>
      </c>
      <c r="Y507" s="11">
        <v>0</v>
      </c>
      <c r="Z507" s="11">
        <v>0</v>
      </c>
      <c r="AA507" s="11">
        <v>0</v>
      </c>
      <c r="AB507" s="11">
        <v>0</v>
      </c>
      <c r="AC507" s="11">
        <v>0</v>
      </c>
      <c r="AD507" s="11">
        <v>0</v>
      </c>
      <c r="AE507" s="11">
        <v>0</v>
      </c>
      <c r="AF507" s="11">
        <v>0</v>
      </c>
      <c r="AG507" s="11">
        <v>0</v>
      </c>
      <c r="AH507" s="11">
        <v>1</v>
      </c>
      <c r="AI507" s="11">
        <v>0</v>
      </c>
      <c r="AJ507" s="11">
        <v>0</v>
      </c>
      <c r="AK507" s="11">
        <v>0</v>
      </c>
      <c r="AL507" s="11">
        <v>0</v>
      </c>
      <c r="AM507" s="11">
        <v>0</v>
      </c>
      <c r="AN507" s="11">
        <v>0</v>
      </c>
      <c r="AO507" s="11">
        <v>0</v>
      </c>
      <c r="AP507" s="11">
        <v>0</v>
      </c>
      <c r="AQ507" s="11">
        <v>0</v>
      </c>
      <c r="AR507" s="11">
        <v>0</v>
      </c>
      <c r="AS507" s="11">
        <v>0</v>
      </c>
      <c r="AT507" s="11">
        <v>0</v>
      </c>
      <c r="AU507" s="22">
        <f>+IFERROR(COUNTIFS('OEN DET'!$H:$H,1,'OEN DET'!$A:$A,CONSOLIDADO!$F507)/COUNTIFS('OEN DET'!$H:$H,"&lt;&gt;",'OEN DET'!$A:$A,CONSOLIDADO!$F507),0)</f>
        <v>0.8</v>
      </c>
      <c r="AV507" s="22">
        <f>+IFERROR(COUNTIFS('OEN DET'!$H:$H,2,'OEN DET'!$A:$A,CONSOLIDADO!$F507)/COUNTIFS('OEN DET'!$H:$H,"&lt;&gt;",'OEN DET'!$A:$A,CONSOLIDADO!$F507),0)</f>
        <v>0.2</v>
      </c>
      <c r="AW507" s="22">
        <f>+IFERROR(COUNTIFS('OEN DET'!$H:$H,3,'OEN DET'!$A:$A,CONSOLIDADO!$F507)/COUNTIFS('OEN DET'!$H:$H,"&lt;&gt;",'OEN DET'!$A:$A,CONSOLIDADO!$F507),0)</f>
        <v>0</v>
      </c>
      <c r="AX507" s="22">
        <f>+IFERROR(COUNTIFS('OEN DET'!$J:$J,1,'OEN DET'!$A:$A,CONSOLIDADO!$F507)/COUNTIFS('OEN DET'!$J:$J,"&lt;&gt;",'OEN DET'!$A:$A,CONSOLIDADO!$F507),0)</f>
        <v>0</v>
      </c>
      <c r="AY507" s="22">
        <f>+IFERROR(COUNTIFS('OEN DET'!$J:$J,2,'OEN DET'!$A:$A,CONSOLIDADO!$F507)/COUNTIFS('OEN DET'!$J:$J,"&lt;&gt;",'OEN DET'!$A:$A,CONSOLIDADO!$F507),0)</f>
        <v>0</v>
      </c>
      <c r="AZ507" s="22">
        <f>+IFERROR(COUNTIFS('OEN DET'!$J:$J,3,'OEN DET'!$A:$A,CONSOLIDADO!$F507)/COUNTIFS('OEN DET'!$J:$J,"&lt;&gt;",'OEN DET'!$A:$A,CONSOLIDADO!$F507),0)</f>
        <v>0</v>
      </c>
      <c r="BA507" s="22">
        <f>+IFERROR(COUNTIFS('OEN DET'!$J:$J,4,'OEN DET'!$A:$A,CONSOLIDADO!$F507)/COUNTIFS('OEN DET'!$J:$J,"&lt;&gt;",'OEN DET'!$A:$A,CONSOLIDADO!$F507),0)</f>
        <v>0</v>
      </c>
      <c r="BB507" s="22">
        <f>+IFERROR(COUNTIFS('OEN DET'!$J:$J,5,'OEN DET'!$A:$A,CONSOLIDADO!$F507)/COUNTIFS('OEN DET'!$J:$J,"&lt;&gt;",'OEN DET'!$A:$A,CONSOLIDADO!$F507),0)</f>
        <v>0</v>
      </c>
      <c r="BC507" s="48">
        <v>2</v>
      </c>
    </row>
    <row r="508" spans="1:55" x14ac:dyDescent="0.3">
      <c r="A508" s="11">
        <f>AVERAGEIFS('OEN DET'!B:B,'OEN DET'!A:A,CONSOLIDADO!F508)</f>
        <v>19</v>
      </c>
      <c r="B508" s="11">
        <f>AVERAGEIFS('OEN DET'!F:F,'OEN DET'!A:A,CONSOLIDADO!F508)</f>
        <v>10</v>
      </c>
      <c r="C508" s="43">
        <f t="shared" si="21"/>
        <v>0</v>
      </c>
      <c r="D508" s="43">
        <f t="shared" si="22"/>
        <v>1</v>
      </c>
      <c r="E508" s="2" t="s">
        <v>7708</v>
      </c>
      <c r="F508" s="2">
        <f t="shared" si="23"/>
        <v>507</v>
      </c>
      <c r="G508" s="11">
        <v>0</v>
      </c>
      <c r="H508" s="11">
        <v>0</v>
      </c>
      <c r="I508" s="11">
        <v>0</v>
      </c>
      <c r="J508" s="11">
        <v>0</v>
      </c>
      <c r="K508" s="11">
        <v>0</v>
      </c>
      <c r="L508" s="11">
        <v>0</v>
      </c>
      <c r="M508" s="11">
        <v>0</v>
      </c>
      <c r="N508" s="11">
        <v>0</v>
      </c>
      <c r="O508" s="11">
        <v>0</v>
      </c>
      <c r="P508" s="11">
        <v>0</v>
      </c>
      <c r="Q508" s="11">
        <v>0</v>
      </c>
      <c r="R508" s="11">
        <v>0</v>
      </c>
      <c r="S508" s="11">
        <v>0</v>
      </c>
      <c r="T508" s="11">
        <v>0</v>
      </c>
      <c r="U508" s="11">
        <v>0</v>
      </c>
      <c r="V508" s="11">
        <v>0</v>
      </c>
      <c r="W508" s="11">
        <v>0</v>
      </c>
      <c r="X508" s="11">
        <v>0</v>
      </c>
      <c r="Y508" s="11">
        <v>1</v>
      </c>
      <c r="Z508" s="11">
        <v>0</v>
      </c>
      <c r="AA508" s="11">
        <v>0</v>
      </c>
      <c r="AB508" s="11">
        <v>0</v>
      </c>
      <c r="AC508" s="11">
        <v>0</v>
      </c>
      <c r="AD508" s="11">
        <v>0</v>
      </c>
      <c r="AE508" s="11">
        <v>0</v>
      </c>
      <c r="AF508" s="11">
        <v>0</v>
      </c>
      <c r="AG508" s="11">
        <v>0</v>
      </c>
      <c r="AH508" s="11">
        <v>0</v>
      </c>
      <c r="AI508" s="11">
        <v>0</v>
      </c>
      <c r="AJ508" s="11">
        <v>0</v>
      </c>
      <c r="AK508" s="11">
        <v>0</v>
      </c>
      <c r="AL508" s="11">
        <v>0</v>
      </c>
      <c r="AM508" s="11">
        <v>0</v>
      </c>
      <c r="AN508" s="11">
        <v>0</v>
      </c>
      <c r="AO508" s="11">
        <v>0</v>
      </c>
      <c r="AP508" s="11">
        <v>1</v>
      </c>
      <c r="AQ508" s="11">
        <v>0</v>
      </c>
      <c r="AR508" s="11">
        <v>0</v>
      </c>
      <c r="AS508" s="11">
        <v>0</v>
      </c>
      <c r="AT508" s="11">
        <v>0</v>
      </c>
      <c r="AU508" s="22">
        <f>+IFERROR(COUNTIFS('OEN DET'!$H:$H,1,'OEN DET'!$A:$A,CONSOLIDADO!$F508)/COUNTIFS('OEN DET'!$H:$H,"&lt;&gt;",'OEN DET'!$A:$A,CONSOLIDADO!$F508),0)</f>
        <v>0</v>
      </c>
      <c r="AV508" s="22">
        <f>+IFERROR(COUNTIFS('OEN DET'!$H:$H,2,'OEN DET'!$A:$A,CONSOLIDADO!$F508)/COUNTIFS('OEN DET'!$H:$H,"&lt;&gt;",'OEN DET'!$A:$A,CONSOLIDADO!$F508),0)</f>
        <v>0</v>
      </c>
      <c r="AW508" s="22">
        <f>+IFERROR(COUNTIFS('OEN DET'!$H:$H,3,'OEN DET'!$A:$A,CONSOLIDADO!$F508)/COUNTIFS('OEN DET'!$H:$H,"&lt;&gt;",'OEN DET'!$A:$A,CONSOLIDADO!$F508),0)</f>
        <v>0</v>
      </c>
      <c r="AX508" s="22">
        <f>+IFERROR(COUNTIFS('OEN DET'!$J:$J,1,'OEN DET'!$A:$A,CONSOLIDADO!$F508)/COUNTIFS('OEN DET'!$J:$J,"&lt;&gt;",'OEN DET'!$A:$A,CONSOLIDADO!$F508),0)</f>
        <v>0.2857142857142857</v>
      </c>
      <c r="AY508" s="22">
        <f>+IFERROR(COUNTIFS('OEN DET'!$J:$J,2,'OEN DET'!$A:$A,CONSOLIDADO!$F508)/COUNTIFS('OEN DET'!$J:$J,"&lt;&gt;",'OEN DET'!$A:$A,CONSOLIDADO!$F508),0)</f>
        <v>0.7142857142857143</v>
      </c>
      <c r="AZ508" s="22">
        <f>+IFERROR(COUNTIFS('OEN DET'!$J:$J,3,'OEN DET'!$A:$A,CONSOLIDADO!$F508)/COUNTIFS('OEN DET'!$J:$J,"&lt;&gt;",'OEN DET'!$A:$A,CONSOLIDADO!$F508),0)</f>
        <v>0</v>
      </c>
      <c r="BA508" s="22">
        <f>+IFERROR(COUNTIFS('OEN DET'!$J:$J,4,'OEN DET'!$A:$A,CONSOLIDADO!$F508)/COUNTIFS('OEN DET'!$J:$J,"&lt;&gt;",'OEN DET'!$A:$A,CONSOLIDADO!$F508),0)</f>
        <v>0</v>
      </c>
      <c r="BB508" s="22">
        <f>+IFERROR(COUNTIFS('OEN DET'!$J:$J,5,'OEN DET'!$A:$A,CONSOLIDADO!$F508)/COUNTIFS('OEN DET'!$J:$J,"&lt;&gt;",'OEN DET'!$A:$A,CONSOLIDADO!$F508),0)</f>
        <v>0</v>
      </c>
      <c r="BC508" s="48">
        <v>5</v>
      </c>
    </row>
    <row r="509" spans="1:55" x14ac:dyDescent="0.3">
      <c r="A509" s="11">
        <f>AVERAGEIFS('OEN DET'!B:B,'OEN DET'!A:A,CONSOLIDADO!F509)</f>
        <v>19</v>
      </c>
      <c r="B509" s="11">
        <f>AVERAGEIFS('OEN DET'!F:F,'OEN DET'!A:A,CONSOLIDADO!F509)</f>
        <v>2</v>
      </c>
      <c r="C509" s="43">
        <f t="shared" si="21"/>
        <v>1</v>
      </c>
      <c r="D509" s="43">
        <f t="shared" si="22"/>
        <v>1</v>
      </c>
      <c r="E509" s="2" t="s">
        <v>7708</v>
      </c>
      <c r="F509" s="2">
        <f t="shared" si="23"/>
        <v>508</v>
      </c>
      <c r="G509" s="11">
        <v>0</v>
      </c>
      <c r="H509" s="11">
        <v>0</v>
      </c>
      <c r="I509" s="11">
        <v>0</v>
      </c>
      <c r="J509" s="11">
        <v>0</v>
      </c>
      <c r="K509" s="11">
        <v>0</v>
      </c>
      <c r="L509" s="11">
        <v>0</v>
      </c>
      <c r="M509" s="11">
        <v>0</v>
      </c>
      <c r="N509" s="11">
        <v>0</v>
      </c>
      <c r="O509" s="11">
        <v>0</v>
      </c>
      <c r="P509" s="11">
        <v>0</v>
      </c>
      <c r="Q509" s="11">
        <v>0</v>
      </c>
      <c r="R509" s="11">
        <v>0</v>
      </c>
      <c r="S509" s="11">
        <v>0</v>
      </c>
      <c r="T509" s="11">
        <v>0</v>
      </c>
      <c r="U509" s="11">
        <v>0</v>
      </c>
      <c r="V509" s="11">
        <v>0</v>
      </c>
      <c r="W509" s="11">
        <v>0</v>
      </c>
      <c r="X509" s="11">
        <v>0</v>
      </c>
      <c r="Y509" s="11">
        <v>1</v>
      </c>
      <c r="Z509" s="11">
        <v>0</v>
      </c>
      <c r="AA509" s="11">
        <v>0</v>
      </c>
      <c r="AB509" s="11">
        <v>0</v>
      </c>
      <c r="AC509" s="11">
        <v>0</v>
      </c>
      <c r="AD509" s="11">
        <v>0</v>
      </c>
      <c r="AE509" s="11">
        <v>0</v>
      </c>
      <c r="AF509" s="11">
        <v>0</v>
      </c>
      <c r="AG509" s="11">
        <v>0</v>
      </c>
      <c r="AH509" s="11">
        <v>1</v>
      </c>
      <c r="AI509" s="11">
        <v>0</v>
      </c>
      <c r="AJ509" s="11">
        <v>0</v>
      </c>
      <c r="AK509" s="11">
        <v>0</v>
      </c>
      <c r="AL509" s="11">
        <v>0</v>
      </c>
      <c r="AM509" s="11">
        <v>0</v>
      </c>
      <c r="AN509" s="11">
        <v>0</v>
      </c>
      <c r="AO509" s="11">
        <v>0</v>
      </c>
      <c r="AP509" s="11">
        <v>0</v>
      </c>
      <c r="AQ509" s="11">
        <v>0</v>
      </c>
      <c r="AR509" s="11">
        <v>0</v>
      </c>
      <c r="AS509" s="11">
        <v>0</v>
      </c>
      <c r="AT509" s="11">
        <v>0</v>
      </c>
      <c r="AU509" s="22">
        <f>+IFERROR(COUNTIFS('OEN DET'!$H:$H,1,'OEN DET'!$A:$A,CONSOLIDADO!$F509)/COUNTIFS('OEN DET'!$H:$H,"&lt;&gt;",'OEN DET'!$A:$A,CONSOLIDADO!$F509),0)</f>
        <v>1</v>
      </c>
      <c r="AV509" s="22">
        <f>+IFERROR(COUNTIFS('OEN DET'!$H:$H,2,'OEN DET'!$A:$A,CONSOLIDADO!$F509)/COUNTIFS('OEN DET'!$H:$H,"&lt;&gt;",'OEN DET'!$A:$A,CONSOLIDADO!$F509),0)</f>
        <v>0</v>
      </c>
      <c r="AW509" s="22">
        <f>+IFERROR(COUNTIFS('OEN DET'!$H:$H,3,'OEN DET'!$A:$A,CONSOLIDADO!$F509)/COUNTIFS('OEN DET'!$H:$H,"&lt;&gt;",'OEN DET'!$A:$A,CONSOLIDADO!$F509),0)</f>
        <v>0</v>
      </c>
      <c r="AX509" s="22">
        <f>+IFERROR(COUNTIFS('OEN DET'!$J:$J,1,'OEN DET'!$A:$A,CONSOLIDADO!$F509)/COUNTIFS('OEN DET'!$J:$J,"&lt;&gt;",'OEN DET'!$A:$A,CONSOLIDADO!$F509),0)</f>
        <v>0</v>
      </c>
      <c r="AY509" s="22">
        <f>+IFERROR(COUNTIFS('OEN DET'!$J:$J,2,'OEN DET'!$A:$A,CONSOLIDADO!$F509)/COUNTIFS('OEN DET'!$J:$J,"&lt;&gt;",'OEN DET'!$A:$A,CONSOLIDADO!$F509),0)</f>
        <v>0.75</v>
      </c>
      <c r="AZ509" s="22">
        <f>+IFERROR(COUNTIFS('OEN DET'!$J:$J,3,'OEN DET'!$A:$A,CONSOLIDADO!$F509)/COUNTIFS('OEN DET'!$J:$J,"&lt;&gt;",'OEN DET'!$A:$A,CONSOLIDADO!$F509),0)</f>
        <v>0.25</v>
      </c>
      <c r="BA509" s="22">
        <f>+IFERROR(COUNTIFS('OEN DET'!$J:$J,4,'OEN DET'!$A:$A,CONSOLIDADO!$F509)/COUNTIFS('OEN DET'!$J:$J,"&lt;&gt;",'OEN DET'!$A:$A,CONSOLIDADO!$F509),0)</f>
        <v>0</v>
      </c>
      <c r="BB509" s="22">
        <f>+IFERROR(COUNTIFS('OEN DET'!$J:$J,5,'OEN DET'!$A:$A,CONSOLIDADO!$F509)/COUNTIFS('OEN DET'!$J:$J,"&lt;&gt;",'OEN DET'!$A:$A,CONSOLIDADO!$F509),0)</f>
        <v>0</v>
      </c>
      <c r="BC509" s="48">
        <v>2</v>
      </c>
    </row>
    <row r="510" spans="1:55" x14ac:dyDescent="0.3">
      <c r="A510" s="11">
        <f>AVERAGEIFS('OEN DET'!B:B,'OEN DET'!A:A,CONSOLIDADO!F510)</f>
        <v>19</v>
      </c>
      <c r="B510" s="11">
        <f>AVERAGEIFS('OEN DET'!F:F,'OEN DET'!A:A,CONSOLIDADO!F510)</f>
        <v>2</v>
      </c>
      <c r="C510" s="43">
        <f t="shared" si="21"/>
        <v>1</v>
      </c>
      <c r="D510" s="43">
        <f t="shared" si="22"/>
        <v>0</v>
      </c>
      <c r="E510" s="2" t="s">
        <v>7708</v>
      </c>
      <c r="F510" s="2">
        <f t="shared" si="23"/>
        <v>509</v>
      </c>
      <c r="G510" s="11">
        <v>0</v>
      </c>
      <c r="H510" s="11">
        <v>0</v>
      </c>
      <c r="I510" s="11">
        <v>0</v>
      </c>
      <c r="J510" s="11">
        <v>0</v>
      </c>
      <c r="K510" s="11">
        <v>0</v>
      </c>
      <c r="L510" s="11">
        <v>0</v>
      </c>
      <c r="M510" s="11">
        <v>0</v>
      </c>
      <c r="N510" s="11">
        <v>0</v>
      </c>
      <c r="O510" s="11">
        <v>0</v>
      </c>
      <c r="P510" s="11">
        <v>0</v>
      </c>
      <c r="Q510" s="11">
        <v>0</v>
      </c>
      <c r="R510" s="11">
        <v>0</v>
      </c>
      <c r="S510" s="11">
        <v>0</v>
      </c>
      <c r="T510" s="11">
        <v>0</v>
      </c>
      <c r="U510" s="11">
        <v>0</v>
      </c>
      <c r="V510" s="11">
        <v>0</v>
      </c>
      <c r="W510" s="11">
        <v>0</v>
      </c>
      <c r="X510" s="11">
        <v>0</v>
      </c>
      <c r="Y510" s="11">
        <v>1</v>
      </c>
      <c r="Z510" s="11">
        <v>0</v>
      </c>
      <c r="AA510" s="11">
        <v>0</v>
      </c>
      <c r="AB510" s="11">
        <v>0</v>
      </c>
      <c r="AC510" s="11">
        <v>0</v>
      </c>
      <c r="AD510" s="11">
        <v>0</v>
      </c>
      <c r="AE510" s="11">
        <v>0</v>
      </c>
      <c r="AF510" s="11">
        <v>0</v>
      </c>
      <c r="AG510" s="11">
        <v>0</v>
      </c>
      <c r="AH510" s="11">
        <v>1</v>
      </c>
      <c r="AI510" s="11">
        <v>0</v>
      </c>
      <c r="AJ510" s="11">
        <v>0</v>
      </c>
      <c r="AK510" s="11">
        <v>0</v>
      </c>
      <c r="AL510" s="11">
        <v>0</v>
      </c>
      <c r="AM510" s="11">
        <v>0</v>
      </c>
      <c r="AN510" s="11">
        <v>0</v>
      </c>
      <c r="AO510" s="11">
        <v>0</v>
      </c>
      <c r="AP510" s="11">
        <v>0</v>
      </c>
      <c r="AQ510" s="11">
        <v>0</v>
      </c>
      <c r="AR510" s="11">
        <v>0</v>
      </c>
      <c r="AS510" s="11">
        <v>0</v>
      </c>
      <c r="AT510" s="11">
        <v>0</v>
      </c>
      <c r="AU510" s="22">
        <f>+IFERROR(COUNTIFS('OEN DET'!$H:$H,1,'OEN DET'!$A:$A,CONSOLIDADO!$F510)/COUNTIFS('OEN DET'!$H:$H,"&lt;&gt;",'OEN DET'!$A:$A,CONSOLIDADO!$F510),0)</f>
        <v>0.25</v>
      </c>
      <c r="AV510" s="22">
        <f>+IFERROR(COUNTIFS('OEN DET'!$H:$H,2,'OEN DET'!$A:$A,CONSOLIDADO!$F510)/COUNTIFS('OEN DET'!$H:$H,"&lt;&gt;",'OEN DET'!$A:$A,CONSOLIDADO!$F510),0)</f>
        <v>0.5</v>
      </c>
      <c r="AW510" s="22">
        <f>+IFERROR(COUNTIFS('OEN DET'!$H:$H,3,'OEN DET'!$A:$A,CONSOLIDADO!$F510)/COUNTIFS('OEN DET'!$H:$H,"&lt;&gt;",'OEN DET'!$A:$A,CONSOLIDADO!$F510),0)</f>
        <v>0.25</v>
      </c>
      <c r="AX510" s="22">
        <f>+IFERROR(COUNTIFS('OEN DET'!$J:$J,1,'OEN DET'!$A:$A,CONSOLIDADO!$F510)/COUNTIFS('OEN DET'!$J:$J,"&lt;&gt;",'OEN DET'!$A:$A,CONSOLIDADO!$F510),0)</f>
        <v>0</v>
      </c>
      <c r="AY510" s="22">
        <f>+IFERROR(COUNTIFS('OEN DET'!$J:$J,2,'OEN DET'!$A:$A,CONSOLIDADO!$F510)/COUNTIFS('OEN DET'!$J:$J,"&lt;&gt;",'OEN DET'!$A:$A,CONSOLIDADO!$F510),0)</f>
        <v>0</v>
      </c>
      <c r="AZ510" s="22">
        <f>+IFERROR(COUNTIFS('OEN DET'!$J:$J,3,'OEN DET'!$A:$A,CONSOLIDADO!$F510)/COUNTIFS('OEN DET'!$J:$J,"&lt;&gt;",'OEN DET'!$A:$A,CONSOLIDADO!$F510),0)</f>
        <v>0</v>
      </c>
      <c r="BA510" s="22">
        <f>+IFERROR(COUNTIFS('OEN DET'!$J:$J,4,'OEN DET'!$A:$A,CONSOLIDADO!$F510)/COUNTIFS('OEN DET'!$J:$J,"&lt;&gt;",'OEN DET'!$A:$A,CONSOLIDADO!$F510),0)</f>
        <v>0</v>
      </c>
      <c r="BB510" s="22">
        <f>+IFERROR(COUNTIFS('OEN DET'!$J:$J,5,'OEN DET'!$A:$A,CONSOLIDADO!$F510)/COUNTIFS('OEN DET'!$J:$J,"&lt;&gt;",'OEN DET'!$A:$A,CONSOLIDADO!$F510),0)</f>
        <v>0</v>
      </c>
      <c r="BC510" s="48">
        <v>3</v>
      </c>
    </row>
    <row r="511" spans="1:55" x14ac:dyDescent="0.3">
      <c r="A511" s="11">
        <f>AVERAGEIFS('OEN DET'!B:B,'OEN DET'!A:A,CONSOLIDADO!F511)</f>
        <v>19</v>
      </c>
      <c r="B511" s="11">
        <f>AVERAGEIFS('OEN DET'!F:F,'OEN DET'!A:A,CONSOLIDADO!F511)</f>
        <v>12</v>
      </c>
      <c r="C511" s="43">
        <f t="shared" si="21"/>
        <v>1</v>
      </c>
      <c r="D511" s="43">
        <f t="shared" si="22"/>
        <v>0</v>
      </c>
      <c r="E511" s="2" t="s">
        <v>7708</v>
      </c>
      <c r="F511" s="2">
        <f t="shared" si="23"/>
        <v>510</v>
      </c>
      <c r="G511" s="11">
        <v>0</v>
      </c>
      <c r="H511" s="11">
        <v>0</v>
      </c>
      <c r="I511" s="11">
        <v>0</v>
      </c>
      <c r="J511" s="11">
        <v>0</v>
      </c>
      <c r="K511" s="11">
        <v>0</v>
      </c>
      <c r="L511" s="11">
        <v>0</v>
      </c>
      <c r="M511" s="11">
        <v>0</v>
      </c>
      <c r="N511" s="11">
        <v>0</v>
      </c>
      <c r="O511" s="11">
        <v>0</v>
      </c>
      <c r="P511" s="11">
        <v>0</v>
      </c>
      <c r="Q511" s="11">
        <v>0</v>
      </c>
      <c r="R511" s="11">
        <v>0</v>
      </c>
      <c r="S511" s="11">
        <v>0</v>
      </c>
      <c r="T511" s="11">
        <v>0</v>
      </c>
      <c r="U511" s="11">
        <v>0</v>
      </c>
      <c r="V511" s="11">
        <v>0</v>
      </c>
      <c r="W511" s="11">
        <v>0</v>
      </c>
      <c r="X511" s="11">
        <v>0</v>
      </c>
      <c r="Y511" s="11">
        <v>1</v>
      </c>
      <c r="Z511" s="11">
        <v>0</v>
      </c>
      <c r="AA511" s="11">
        <v>0</v>
      </c>
      <c r="AB511" s="11">
        <v>0</v>
      </c>
      <c r="AC511" s="11">
        <v>0</v>
      </c>
      <c r="AD511" s="11">
        <v>0</v>
      </c>
      <c r="AE511" s="11">
        <v>0</v>
      </c>
      <c r="AF511" s="11">
        <v>0</v>
      </c>
      <c r="AG511" s="11">
        <v>0</v>
      </c>
      <c r="AH511" s="11">
        <v>0</v>
      </c>
      <c r="AI511" s="11">
        <v>0</v>
      </c>
      <c r="AJ511" s="11">
        <v>0</v>
      </c>
      <c r="AK511" s="11">
        <v>0</v>
      </c>
      <c r="AL511" s="11">
        <v>0</v>
      </c>
      <c r="AM511" s="11">
        <v>0</v>
      </c>
      <c r="AN511" s="11">
        <v>0</v>
      </c>
      <c r="AO511" s="11">
        <v>0</v>
      </c>
      <c r="AP511" s="11">
        <v>0</v>
      </c>
      <c r="AQ511" s="11">
        <v>0</v>
      </c>
      <c r="AR511" s="11">
        <v>1</v>
      </c>
      <c r="AS511" s="11">
        <v>0</v>
      </c>
      <c r="AT511" s="11">
        <v>0</v>
      </c>
      <c r="AU511" s="22">
        <f>+IFERROR(COUNTIFS('OEN DET'!$H:$H,1,'OEN DET'!$A:$A,CONSOLIDADO!$F511)/COUNTIFS('OEN DET'!$H:$H,"&lt;&gt;",'OEN DET'!$A:$A,CONSOLIDADO!$F511),0)</f>
        <v>0.33333333333333331</v>
      </c>
      <c r="AV511" s="22">
        <f>+IFERROR(COUNTIFS('OEN DET'!$H:$H,2,'OEN DET'!$A:$A,CONSOLIDADO!$F511)/COUNTIFS('OEN DET'!$H:$H,"&lt;&gt;",'OEN DET'!$A:$A,CONSOLIDADO!$F511),0)</f>
        <v>0.66666666666666663</v>
      </c>
      <c r="AW511" s="22">
        <f>+IFERROR(COUNTIFS('OEN DET'!$H:$H,3,'OEN DET'!$A:$A,CONSOLIDADO!$F511)/COUNTIFS('OEN DET'!$H:$H,"&lt;&gt;",'OEN DET'!$A:$A,CONSOLIDADO!$F511),0)</f>
        <v>0</v>
      </c>
      <c r="AX511" s="22">
        <f>+IFERROR(COUNTIFS('OEN DET'!$J:$J,1,'OEN DET'!$A:$A,CONSOLIDADO!$F511)/COUNTIFS('OEN DET'!$J:$J,"&lt;&gt;",'OEN DET'!$A:$A,CONSOLIDADO!$F511),0)</f>
        <v>0</v>
      </c>
      <c r="AY511" s="22">
        <f>+IFERROR(COUNTIFS('OEN DET'!$J:$J,2,'OEN DET'!$A:$A,CONSOLIDADO!$F511)/COUNTIFS('OEN DET'!$J:$J,"&lt;&gt;",'OEN DET'!$A:$A,CONSOLIDADO!$F511),0)</f>
        <v>0</v>
      </c>
      <c r="AZ511" s="22">
        <f>+IFERROR(COUNTIFS('OEN DET'!$J:$J,3,'OEN DET'!$A:$A,CONSOLIDADO!$F511)/COUNTIFS('OEN DET'!$J:$J,"&lt;&gt;",'OEN DET'!$A:$A,CONSOLIDADO!$F511),0)</f>
        <v>0</v>
      </c>
      <c r="BA511" s="22">
        <f>+IFERROR(COUNTIFS('OEN DET'!$J:$J,4,'OEN DET'!$A:$A,CONSOLIDADO!$F511)/COUNTIFS('OEN DET'!$J:$J,"&lt;&gt;",'OEN DET'!$A:$A,CONSOLIDADO!$F511),0)</f>
        <v>0</v>
      </c>
      <c r="BB511" s="22">
        <f>+IFERROR(COUNTIFS('OEN DET'!$J:$J,5,'OEN DET'!$A:$A,CONSOLIDADO!$F511)/COUNTIFS('OEN DET'!$J:$J,"&lt;&gt;",'OEN DET'!$A:$A,CONSOLIDADO!$F511),0)</f>
        <v>0</v>
      </c>
      <c r="BC511" s="48">
        <v>3</v>
      </c>
    </row>
    <row r="512" spans="1:55" x14ac:dyDescent="0.3">
      <c r="A512" s="11">
        <f>AVERAGEIFS('OEN DET'!B:B,'OEN DET'!A:A,CONSOLIDADO!F512)</f>
        <v>19</v>
      </c>
      <c r="B512" s="11">
        <f>AVERAGEIFS('OEN DET'!F:F,'OEN DET'!A:A,CONSOLIDADO!F512)</f>
        <v>1</v>
      </c>
      <c r="C512" s="43">
        <f t="shared" si="21"/>
        <v>0</v>
      </c>
      <c r="D512" s="43">
        <f t="shared" si="22"/>
        <v>1</v>
      </c>
      <c r="E512" s="2" t="s">
        <v>7708</v>
      </c>
      <c r="F512" s="2">
        <f t="shared" si="23"/>
        <v>511</v>
      </c>
      <c r="G512" s="11">
        <v>0</v>
      </c>
      <c r="H512" s="11">
        <v>0</v>
      </c>
      <c r="I512" s="11">
        <v>0</v>
      </c>
      <c r="J512" s="11">
        <v>0</v>
      </c>
      <c r="K512" s="11">
        <v>0</v>
      </c>
      <c r="L512" s="11">
        <v>0</v>
      </c>
      <c r="M512" s="11">
        <v>0</v>
      </c>
      <c r="N512" s="11">
        <v>0</v>
      </c>
      <c r="O512" s="11">
        <v>0</v>
      </c>
      <c r="P512" s="11">
        <v>0</v>
      </c>
      <c r="Q512" s="11">
        <v>0</v>
      </c>
      <c r="R512" s="11">
        <v>0</v>
      </c>
      <c r="S512" s="11">
        <v>0</v>
      </c>
      <c r="T512" s="11">
        <v>0</v>
      </c>
      <c r="U512" s="11">
        <v>0</v>
      </c>
      <c r="V512" s="11">
        <v>0</v>
      </c>
      <c r="W512" s="11">
        <v>0</v>
      </c>
      <c r="X512" s="11">
        <v>0</v>
      </c>
      <c r="Y512" s="11">
        <v>1</v>
      </c>
      <c r="Z512" s="11">
        <v>0</v>
      </c>
      <c r="AA512" s="11">
        <v>0</v>
      </c>
      <c r="AB512" s="11">
        <v>0</v>
      </c>
      <c r="AC512" s="11">
        <v>0</v>
      </c>
      <c r="AD512" s="11">
        <v>0</v>
      </c>
      <c r="AE512" s="11">
        <v>0</v>
      </c>
      <c r="AF512" s="11">
        <v>0</v>
      </c>
      <c r="AG512" s="11">
        <v>1</v>
      </c>
      <c r="AH512" s="11">
        <v>0</v>
      </c>
      <c r="AI512" s="11">
        <v>0</v>
      </c>
      <c r="AJ512" s="11">
        <v>0</v>
      </c>
      <c r="AK512" s="11">
        <v>0</v>
      </c>
      <c r="AL512" s="11">
        <v>0</v>
      </c>
      <c r="AM512" s="11">
        <v>0</v>
      </c>
      <c r="AN512" s="11">
        <v>0</v>
      </c>
      <c r="AO512" s="11">
        <v>0</v>
      </c>
      <c r="AP512" s="11">
        <v>0</v>
      </c>
      <c r="AQ512" s="11">
        <v>0</v>
      </c>
      <c r="AR512" s="11">
        <v>0</v>
      </c>
      <c r="AS512" s="11">
        <v>0</v>
      </c>
      <c r="AT512" s="11">
        <v>0</v>
      </c>
      <c r="AU512" s="22">
        <f>+IFERROR(COUNTIFS('OEN DET'!$H:$H,1,'OEN DET'!$A:$A,CONSOLIDADO!$F512)/COUNTIFS('OEN DET'!$H:$H,"&lt;&gt;",'OEN DET'!$A:$A,CONSOLIDADO!$F512),0)</f>
        <v>0</v>
      </c>
      <c r="AV512" s="22">
        <f>+IFERROR(COUNTIFS('OEN DET'!$H:$H,2,'OEN DET'!$A:$A,CONSOLIDADO!$F512)/COUNTIFS('OEN DET'!$H:$H,"&lt;&gt;",'OEN DET'!$A:$A,CONSOLIDADO!$F512),0)</f>
        <v>0</v>
      </c>
      <c r="AW512" s="22">
        <f>+IFERROR(COUNTIFS('OEN DET'!$H:$H,3,'OEN DET'!$A:$A,CONSOLIDADO!$F512)/COUNTIFS('OEN DET'!$H:$H,"&lt;&gt;",'OEN DET'!$A:$A,CONSOLIDADO!$F512),0)</f>
        <v>0</v>
      </c>
      <c r="AX512" s="22">
        <f>+IFERROR(COUNTIFS('OEN DET'!$J:$J,1,'OEN DET'!$A:$A,CONSOLIDADO!$F512)/COUNTIFS('OEN DET'!$J:$J,"&lt;&gt;",'OEN DET'!$A:$A,CONSOLIDADO!$F512),0)</f>
        <v>0.5</v>
      </c>
      <c r="AY512" s="22">
        <f>+IFERROR(COUNTIFS('OEN DET'!$J:$J,2,'OEN DET'!$A:$A,CONSOLIDADO!$F512)/COUNTIFS('OEN DET'!$J:$J,"&lt;&gt;",'OEN DET'!$A:$A,CONSOLIDADO!$F512),0)</f>
        <v>0</v>
      </c>
      <c r="AZ512" s="22">
        <f>+IFERROR(COUNTIFS('OEN DET'!$J:$J,3,'OEN DET'!$A:$A,CONSOLIDADO!$F512)/COUNTIFS('OEN DET'!$J:$J,"&lt;&gt;",'OEN DET'!$A:$A,CONSOLIDADO!$F512),0)</f>
        <v>0.5</v>
      </c>
      <c r="BA512" s="22">
        <f>+IFERROR(COUNTIFS('OEN DET'!$J:$J,4,'OEN DET'!$A:$A,CONSOLIDADO!$F512)/COUNTIFS('OEN DET'!$J:$J,"&lt;&gt;",'OEN DET'!$A:$A,CONSOLIDADO!$F512),0)</f>
        <v>0</v>
      </c>
      <c r="BB512" s="22">
        <f>+IFERROR(COUNTIFS('OEN DET'!$J:$J,5,'OEN DET'!$A:$A,CONSOLIDADO!$F512)/COUNTIFS('OEN DET'!$J:$J,"&lt;&gt;",'OEN DET'!$A:$A,CONSOLIDADO!$F512),0)</f>
        <v>0</v>
      </c>
      <c r="BC512" s="48">
        <v>5</v>
      </c>
    </row>
    <row r="513" spans="1:55" x14ac:dyDescent="0.3">
      <c r="A513" s="11">
        <f>AVERAGEIFS('OEN DET'!B:B,'OEN DET'!A:A,CONSOLIDADO!F513)</f>
        <v>19</v>
      </c>
      <c r="B513" s="11">
        <f>AVERAGEIFS('OEN DET'!F:F,'OEN DET'!A:A,CONSOLIDADO!F513)</f>
        <v>10</v>
      </c>
      <c r="C513" s="43">
        <f t="shared" si="21"/>
        <v>1</v>
      </c>
      <c r="D513" s="43">
        <f t="shared" si="22"/>
        <v>0</v>
      </c>
      <c r="E513" s="2" t="s">
        <v>7708</v>
      </c>
      <c r="F513" s="2">
        <f t="shared" si="23"/>
        <v>512</v>
      </c>
      <c r="G513" s="11">
        <v>0</v>
      </c>
      <c r="H513" s="11">
        <v>0</v>
      </c>
      <c r="I513" s="11">
        <v>0</v>
      </c>
      <c r="J513" s="11">
        <v>0</v>
      </c>
      <c r="K513" s="11">
        <v>0</v>
      </c>
      <c r="L513" s="11">
        <v>0</v>
      </c>
      <c r="M513" s="11">
        <v>0</v>
      </c>
      <c r="N513" s="11">
        <v>0</v>
      </c>
      <c r="O513" s="11">
        <v>0</v>
      </c>
      <c r="P513" s="11">
        <v>0</v>
      </c>
      <c r="Q513" s="11">
        <v>0</v>
      </c>
      <c r="R513" s="11">
        <v>0</v>
      </c>
      <c r="S513" s="11">
        <v>0</v>
      </c>
      <c r="T513" s="11">
        <v>0</v>
      </c>
      <c r="U513" s="11">
        <v>0</v>
      </c>
      <c r="V513" s="11">
        <v>0</v>
      </c>
      <c r="W513" s="11">
        <v>0</v>
      </c>
      <c r="X513" s="11">
        <v>0</v>
      </c>
      <c r="Y513" s="11">
        <v>1</v>
      </c>
      <c r="Z513" s="11">
        <v>0</v>
      </c>
      <c r="AA513" s="11">
        <v>0</v>
      </c>
      <c r="AB513" s="11">
        <v>0</v>
      </c>
      <c r="AC513" s="11">
        <v>0</v>
      </c>
      <c r="AD513" s="11">
        <v>0</v>
      </c>
      <c r="AE513" s="11">
        <v>0</v>
      </c>
      <c r="AF513" s="11">
        <v>0</v>
      </c>
      <c r="AG513" s="11">
        <v>0</v>
      </c>
      <c r="AH513" s="11">
        <v>0</v>
      </c>
      <c r="AI513" s="11">
        <v>0</v>
      </c>
      <c r="AJ513" s="11">
        <v>0</v>
      </c>
      <c r="AK513" s="11">
        <v>0</v>
      </c>
      <c r="AL513" s="11">
        <v>0</v>
      </c>
      <c r="AM513" s="11">
        <v>0</v>
      </c>
      <c r="AN513" s="11">
        <v>0</v>
      </c>
      <c r="AO513" s="11">
        <v>0</v>
      </c>
      <c r="AP513" s="11">
        <v>1</v>
      </c>
      <c r="AQ513" s="11">
        <v>0</v>
      </c>
      <c r="AR513" s="11">
        <v>0</v>
      </c>
      <c r="AS513" s="11">
        <v>0</v>
      </c>
      <c r="AT513" s="11">
        <v>0</v>
      </c>
      <c r="AU513" s="22">
        <f>+IFERROR(COUNTIFS('OEN DET'!$H:$H,1,'OEN DET'!$A:$A,CONSOLIDADO!$F513)/COUNTIFS('OEN DET'!$H:$H,"&lt;&gt;",'OEN DET'!$A:$A,CONSOLIDADO!$F513),0)</f>
        <v>0</v>
      </c>
      <c r="AV513" s="22">
        <f>+IFERROR(COUNTIFS('OEN DET'!$H:$H,2,'OEN DET'!$A:$A,CONSOLIDADO!$F513)/COUNTIFS('OEN DET'!$H:$H,"&lt;&gt;",'OEN DET'!$A:$A,CONSOLIDADO!$F513),0)</f>
        <v>1</v>
      </c>
      <c r="AW513" s="22">
        <f>+IFERROR(COUNTIFS('OEN DET'!$H:$H,3,'OEN DET'!$A:$A,CONSOLIDADO!$F513)/COUNTIFS('OEN DET'!$H:$H,"&lt;&gt;",'OEN DET'!$A:$A,CONSOLIDADO!$F513),0)</f>
        <v>0</v>
      </c>
      <c r="AX513" s="22">
        <f>+IFERROR(COUNTIFS('OEN DET'!$J:$J,1,'OEN DET'!$A:$A,CONSOLIDADO!$F513)/COUNTIFS('OEN DET'!$J:$J,"&lt;&gt;",'OEN DET'!$A:$A,CONSOLIDADO!$F513),0)</f>
        <v>0</v>
      </c>
      <c r="AY513" s="22">
        <f>+IFERROR(COUNTIFS('OEN DET'!$J:$J,2,'OEN DET'!$A:$A,CONSOLIDADO!$F513)/COUNTIFS('OEN DET'!$J:$J,"&lt;&gt;",'OEN DET'!$A:$A,CONSOLIDADO!$F513),0)</f>
        <v>0</v>
      </c>
      <c r="AZ513" s="22">
        <f>+IFERROR(COUNTIFS('OEN DET'!$J:$J,3,'OEN DET'!$A:$A,CONSOLIDADO!$F513)/COUNTIFS('OEN DET'!$J:$J,"&lt;&gt;",'OEN DET'!$A:$A,CONSOLIDADO!$F513),0)</f>
        <v>0</v>
      </c>
      <c r="BA513" s="22">
        <f>+IFERROR(COUNTIFS('OEN DET'!$J:$J,4,'OEN DET'!$A:$A,CONSOLIDADO!$F513)/COUNTIFS('OEN DET'!$J:$J,"&lt;&gt;",'OEN DET'!$A:$A,CONSOLIDADO!$F513),0)</f>
        <v>0</v>
      </c>
      <c r="BB513" s="22">
        <f>+IFERROR(COUNTIFS('OEN DET'!$J:$J,5,'OEN DET'!$A:$A,CONSOLIDADO!$F513)/COUNTIFS('OEN DET'!$J:$J,"&lt;&gt;",'OEN DET'!$A:$A,CONSOLIDADO!$F513),0)</f>
        <v>0</v>
      </c>
      <c r="BC513" s="48">
        <v>3</v>
      </c>
    </row>
    <row r="514" spans="1:55" x14ac:dyDescent="0.3">
      <c r="A514" s="11">
        <f>AVERAGEIFS('OEN DET'!B:B,'OEN DET'!A:A,CONSOLIDADO!F514)</f>
        <v>19</v>
      </c>
      <c r="B514" s="11">
        <f>AVERAGEIFS('OEN DET'!F:F,'OEN DET'!A:A,CONSOLIDADO!F514)</f>
        <v>2</v>
      </c>
      <c r="C514" s="43">
        <f t="shared" ref="C514:C577" si="24">SUM(AU514:AW514)</f>
        <v>1</v>
      </c>
      <c r="D514" s="43">
        <f t="shared" si="22"/>
        <v>0</v>
      </c>
      <c r="E514" s="2" t="s">
        <v>7708</v>
      </c>
      <c r="F514" s="2">
        <f t="shared" si="23"/>
        <v>513</v>
      </c>
      <c r="G514" s="11">
        <v>0</v>
      </c>
      <c r="H514" s="11">
        <v>0</v>
      </c>
      <c r="I514" s="11">
        <v>0</v>
      </c>
      <c r="J514" s="11">
        <v>0</v>
      </c>
      <c r="K514" s="11">
        <v>0</v>
      </c>
      <c r="L514" s="11">
        <v>0</v>
      </c>
      <c r="M514" s="11">
        <v>0</v>
      </c>
      <c r="N514" s="11">
        <v>0</v>
      </c>
      <c r="O514" s="11">
        <v>0</v>
      </c>
      <c r="P514" s="11">
        <v>0</v>
      </c>
      <c r="Q514" s="11">
        <v>0</v>
      </c>
      <c r="R514" s="11">
        <v>0</v>
      </c>
      <c r="S514" s="11">
        <v>0</v>
      </c>
      <c r="T514" s="11">
        <v>0</v>
      </c>
      <c r="U514" s="11">
        <v>0</v>
      </c>
      <c r="V514" s="11">
        <v>0</v>
      </c>
      <c r="W514" s="11">
        <v>0</v>
      </c>
      <c r="X514" s="11">
        <v>0</v>
      </c>
      <c r="Y514" s="11">
        <v>1</v>
      </c>
      <c r="Z514" s="11">
        <v>0</v>
      </c>
      <c r="AA514" s="11">
        <v>0</v>
      </c>
      <c r="AB514" s="11">
        <v>0</v>
      </c>
      <c r="AC514" s="11">
        <v>0</v>
      </c>
      <c r="AD514" s="11">
        <v>0</v>
      </c>
      <c r="AE514" s="11">
        <v>0</v>
      </c>
      <c r="AF514" s="11">
        <v>0</v>
      </c>
      <c r="AG514" s="11">
        <v>0</v>
      </c>
      <c r="AH514" s="11">
        <v>1</v>
      </c>
      <c r="AI514" s="11">
        <v>0</v>
      </c>
      <c r="AJ514" s="11">
        <v>0</v>
      </c>
      <c r="AK514" s="11">
        <v>0</v>
      </c>
      <c r="AL514" s="11">
        <v>0</v>
      </c>
      <c r="AM514" s="11">
        <v>0</v>
      </c>
      <c r="AN514" s="11">
        <v>0</v>
      </c>
      <c r="AO514" s="11">
        <v>0</v>
      </c>
      <c r="AP514" s="11">
        <v>0</v>
      </c>
      <c r="AQ514" s="11">
        <v>0</v>
      </c>
      <c r="AR514" s="11">
        <v>0</v>
      </c>
      <c r="AS514" s="11">
        <v>0</v>
      </c>
      <c r="AT514" s="11">
        <v>0</v>
      </c>
      <c r="AU514" s="22">
        <f>+IFERROR(COUNTIFS('OEN DET'!$H:$H,1,'OEN DET'!$A:$A,CONSOLIDADO!$F514)/COUNTIFS('OEN DET'!$H:$H,"&lt;&gt;",'OEN DET'!$A:$A,CONSOLIDADO!$F514),0)</f>
        <v>1</v>
      </c>
      <c r="AV514" s="22">
        <f>+IFERROR(COUNTIFS('OEN DET'!$H:$H,2,'OEN DET'!$A:$A,CONSOLIDADO!$F514)/COUNTIFS('OEN DET'!$H:$H,"&lt;&gt;",'OEN DET'!$A:$A,CONSOLIDADO!$F514),0)</f>
        <v>0</v>
      </c>
      <c r="AW514" s="22">
        <f>+IFERROR(COUNTIFS('OEN DET'!$H:$H,3,'OEN DET'!$A:$A,CONSOLIDADO!$F514)/COUNTIFS('OEN DET'!$H:$H,"&lt;&gt;",'OEN DET'!$A:$A,CONSOLIDADO!$F514),0)</f>
        <v>0</v>
      </c>
      <c r="AX514" s="22">
        <f>+IFERROR(COUNTIFS('OEN DET'!$J:$J,1,'OEN DET'!$A:$A,CONSOLIDADO!$F514)/COUNTIFS('OEN DET'!$J:$J,"&lt;&gt;",'OEN DET'!$A:$A,CONSOLIDADO!$F514),0)</f>
        <v>0</v>
      </c>
      <c r="AY514" s="22">
        <f>+IFERROR(COUNTIFS('OEN DET'!$J:$J,2,'OEN DET'!$A:$A,CONSOLIDADO!$F514)/COUNTIFS('OEN DET'!$J:$J,"&lt;&gt;",'OEN DET'!$A:$A,CONSOLIDADO!$F514),0)</f>
        <v>0</v>
      </c>
      <c r="AZ514" s="22">
        <f>+IFERROR(COUNTIFS('OEN DET'!$J:$J,3,'OEN DET'!$A:$A,CONSOLIDADO!$F514)/COUNTIFS('OEN DET'!$J:$J,"&lt;&gt;",'OEN DET'!$A:$A,CONSOLIDADO!$F514),0)</f>
        <v>0</v>
      </c>
      <c r="BA514" s="22">
        <f>+IFERROR(COUNTIFS('OEN DET'!$J:$J,4,'OEN DET'!$A:$A,CONSOLIDADO!$F514)/COUNTIFS('OEN DET'!$J:$J,"&lt;&gt;",'OEN DET'!$A:$A,CONSOLIDADO!$F514),0)</f>
        <v>0</v>
      </c>
      <c r="BB514" s="22">
        <f>+IFERROR(COUNTIFS('OEN DET'!$J:$J,5,'OEN DET'!$A:$A,CONSOLIDADO!$F514)/COUNTIFS('OEN DET'!$J:$J,"&lt;&gt;",'OEN DET'!$A:$A,CONSOLIDADO!$F514),0)</f>
        <v>0</v>
      </c>
      <c r="BC514" s="48">
        <v>2</v>
      </c>
    </row>
    <row r="515" spans="1:55" x14ac:dyDescent="0.3">
      <c r="A515" s="11">
        <f>AVERAGEIFS('OEN DET'!B:B,'OEN DET'!A:A,CONSOLIDADO!F515)</f>
        <v>19</v>
      </c>
      <c r="B515" s="11">
        <f>AVERAGEIFS('OEN DET'!F:F,'OEN DET'!A:A,CONSOLIDADO!F515)</f>
        <v>8</v>
      </c>
      <c r="C515" s="43">
        <f t="shared" si="24"/>
        <v>1</v>
      </c>
      <c r="D515" s="43">
        <f t="shared" ref="D515:D578" si="25">SUM(AX515:BB515)</f>
        <v>0</v>
      </c>
      <c r="E515" s="2" t="s">
        <v>7708</v>
      </c>
      <c r="F515" s="2">
        <f t="shared" ref="F515:F578" si="26">IF(E515=E514,F514+1,1)</f>
        <v>514</v>
      </c>
      <c r="G515" s="11">
        <v>0</v>
      </c>
      <c r="H515" s="11">
        <v>0</v>
      </c>
      <c r="I515" s="11">
        <v>0</v>
      </c>
      <c r="J515" s="11">
        <v>0</v>
      </c>
      <c r="K515" s="11">
        <v>0</v>
      </c>
      <c r="L515" s="11">
        <v>0</v>
      </c>
      <c r="M515" s="11">
        <v>0</v>
      </c>
      <c r="N515" s="11">
        <v>0</v>
      </c>
      <c r="O515" s="11">
        <v>0</v>
      </c>
      <c r="P515" s="11">
        <v>0</v>
      </c>
      <c r="Q515" s="11">
        <v>0</v>
      </c>
      <c r="R515" s="11">
        <v>0</v>
      </c>
      <c r="S515" s="11">
        <v>0</v>
      </c>
      <c r="T515" s="11">
        <v>0</v>
      </c>
      <c r="U515" s="11">
        <v>0</v>
      </c>
      <c r="V515" s="11">
        <v>0</v>
      </c>
      <c r="W515" s="11">
        <v>0</v>
      </c>
      <c r="X515" s="11">
        <v>0</v>
      </c>
      <c r="Y515" s="11">
        <v>1</v>
      </c>
      <c r="Z515" s="11">
        <v>0</v>
      </c>
      <c r="AA515" s="11">
        <v>0</v>
      </c>
      <c r="AB515" s="11">
        <v>0</v>
      </c>
      <c r="AC515" s="11">
        <v>0</v>
      </c>
      <c r="AD515" s="11">
        <v>0</v>
      </c>
      <c r="AE515" s="11">
        <v>0</v>
      </c>
      <c r="AF515" s="11">
        <v>0</v>
      </c>
      <c r="AG515" s="11">
        <v>0</v>
      </c>
      <c r="AH515" s="11">
        <v>0</v>
      </c>
      <c r="AI515" s="11">
        <v>0</v>
      </c>
      <c r="AJ515" s="11">
        <v>0</v>
      </c>
      <c r="AK515" s="11">
        <v>0</v>
      </c>
      <c r="AL515" s="11">
        <v>0</v>
      </c>
      <c r="AM515" s="11">
        <v>0</v>
      </c>
      <c r="AN515" s="11">
        <v>1</v>
      </c>
      <c r="AO515" s="11">
        <v>0</v>
      </c>
      <c r="AP515" s="11">
        <v>0</v>
      </c>
      <c r="AQ515" s="11">
        <v>0</v>
      </c>
      <c r="AR515" s="11">
        <v>0</v>
      </c>
      <c r="AS515" s="11">
        <v>0</v>
      </c>
      <c r="AT515" s="11">
        <v>0</v>
      </c>
      <c r="AU515" s="22">
        <f>+IFERROR(COUNTIFS('OEN DET'!$H:$H,1,'OEN DET'!$A:$A,CONSOLIDADO!$F515)/COUNTIFS('OEN DET'!$H:$H,"&lt;&gt;",'OEN DET'!$A:$A,CONSOLIDADO!$F515),0)</f>
        <v>0.375</v>
      </c>
      <c r="AV515" s="22">
        <f>+IFERROR(COUNTIFS('OEN DET'!$H:$H,2,'OEN DET'!$A:$A,CONSOLIDADO!$F515)/COUNTIFS('OEN DET'!$H:$H,"&lt;&gt;",'OEN DET'!$A:$A,CONSOLIDADO!$F515),0)</f>
        <v>0.625</v>
      </c>
      <c r="AW515" s="22">
        <f>+IFERROR(COUNTIFS('OEN DET'!$H:$H,3,'OEN DET'!$A:$A,CONSOLIDADO!$F515)/COUNTIFS('OEN DET'!$H:$H,"&lt;&gt;",'OEN DET'!$A:$A,CONSOLIDADO!$F515),0)</f>
        <v>0</v>
      </c>
      <c r="AX515" s="22">
        <f>+IFERROR(COUNTIFS('OEN DET'!$J:$J,1,'OEN DET'!$A:$A,CONSOLIDADO!$F515)/COUNTIFS('OEN DET'!$J:$J,"&lt;&gt;",'OEN DET'!$A:$A,CONSOLIDADO!$F515),0)</f>
        <v>0</v>
      </c>
      <c r="AY515" s="22">
        <f>+IFERROR(COUNTIFS('OEN DET'!$J:$J,2,'OEN DET'!$A:$A,CONSOLIDADO!$F515)/COUNTIFS('OEN DET'!$J:$J,"&lt;&gt;",'OEN DET'!$A:$A,CONSOLIDADO!$F515),0)</f>
        <v>0</v>
      </c>
      <c r="AZ515" s="22">
        <f>+IFERROR(COUNTIFS('OEN DET'!$J:$J,3,'OEN DET'!$A:$A,CONSOLIDADO!$F515)/COUNTIFS('OEN DET'!$J:$J,"&lt;&gt;",'OEN DET'!$A:$A,CONSOLIDADO!$F515),0)</f>
        <v>0</v>
      </c>
      <c r="BA515" s="22">
        <f>+IFERROR(COUNTIFS('OEN DET'!$J:$J,4,'OEN DET'!$A:$A,CONSOLIDADO!$F515)/COUNTIFS('OEN DET'!$J:$J,"&lt;&gt;",'OEN DET'!$A:$A,CONSOLIDADO!$F515),0)</f>
        <v>0</v>
      </c>
      <c r="BB515" s="22">
        <f>+IFERROR(COUNTIFS('OEN DET'!$J:$J,5,'OEN DET'!$A:$A,CONSOLIDADO!$F515)/COUNTIFS('OEN DET'!$J:$J,"&lt;&gt;",'OEN DET'!$A:$A,CONSOLIDADO!$F515),0)</f>
        <v>0</v>
      </c>
      <c r="BC515" s="48">
        <v>1</v>
      </c>
    </row>
    <row r="516" spans="1:55" x14ac:dyDescent="0.3">
      <c r="A516" s="11">
        <f>AVERAGEIFS('OEN DET'!B:B,'OEN DET'!A:A,CONSOLIDADO!F516)</f>
        <v>19</v>
      </c>
      <c r="B516" s="11">
        <f>AVERAGEIFS('OEN DET'!F:F,'OEN DET'!A:A,CONSOLIDADO!F516)</f>
        <v>1</v>
      </c>
      <c r="C516" s="43">
        <f t="shared" si="24"/>
        <v>1</v>
      </c>
      <c r="D516" s="43">
        <f t="shared" si="25"/>
        <v>1</v>
      </c>
      <c r="E516" s="2" t="s">
        <v>7708</v>
      </c>
      <c r="F516" s="2">
        <f t="shared" si="26"/>
        <v>515</v>
      </c>
      <c r="G516" s="11">
        <v>0</v>
      </c>
      <c r="H516" s="11">
        <v>0</v>
      </c>
      <c r="I516" s="11">
        <v>0</v>
      </c>
      <c r="J516" s="11">
        <v>0</v>
      </c>
      <c r="K516" s="11">
        <v>0</v>
      </c>
      <c r="L516" s="11">
        <v>0</v>
      </c>
      <c r="M516" s="11">
        <v>0</v>
      </c>
      <c r="N516" s="11">
        <v>0</v>
      </c>
      <c r="O516" s="11">
        <v>0</v>
      </c>
      <c r="P516" s="11">
        <v>0</v>
      </c>
      <c r="Q516" s="11">
        <v>0</v>
      </c>
      <c r="R516" s="11">
        <v>0</v>
      </c>
      <c r="S516" s="11">
        <v>0</v>
      </c>
      <c r="T516" s="11">
        <v>0</v>
      </c>
      <c r="U516" s="11">
        <v>0</v>
      </c>
      <c r="V516" s="11">
        <v>0</v>
      </c>
      <c r="W516" s="11">
        <v>0</v>
      </c>
      <c r="X516" s="11">
        <v>0</v>
      </c>
      <c r="Y516" s="11">
        <v>1</v>
      </c>
      <c r="Z516" s="11">
        <v>0</v>
      </c>
      <c r="AA516" s="11">
        <v>0</v>
      </c>
      <c r="AB516" s="11">
        <v>0</v>
      </c>
      <c r="AC516" s="11">
        <v>0</v>
      </c>
      <c r="AD516" s="11">
        <v>0</v>
      </c>
      <c r="AE516" s="11">
        <v>0</v>
      </c>
      <c r="AF516" s="11">
        <v>0</v>
      </c>
      <c r="AG516" s="11">
        <v>1</v>
      </c>
      <c r="AH516" s="11">
        <v>0</v>
      </c>
      <c r="AI516" s="11">
        <v>0</v>
      </c>
      <c r="AJ516" s="11">
        <v>0</v>
      </c>
      <c r="AK516" s="11">
        <v>0</v>
      </c>
      <c r="AL516" s="11">
        <v>0</v>
      </c>
      <c r="AM516" s="11">
        <v>0</v>
      </c>
      <c r="AN516" s="11">
        <v>0</v>
      </c>
      <c r="AO516" s="11">
        <v>0</v>
      </c>
      <c r="AP516" s="11">
        <v>0</v>
      </c>
      <c r="AQ516" s="11">
        <v>0</v>
      </c>
      <c r="AR516" s="11">
        <v>0</v>
      </c>
      <c r="AS516" s="11">
        <v>0</v>
      </c>
      <c r="AT516" s="11">
        <v>0</v>
      </c>
      <c r="AU516" s="22">
        <f>+IFERROR(COUNTIFS('OEN DET'!$H:$H,1,'OEN DET'!$A:$A,CONSOLIDADO!$F516)/COUNTIFS('OEN DET'!$H:$H,"&lt;&gt;",'OEN DET'!$A:$A,CONSOLIDADO!$F516),0)</f>
        <v>0</v>
      </c>
      <c r="AV516" s="22">
        <f>+IFERROR(COUNTIFS('OEN DET'!$H:$H,2,'OEN DET'!$A:$A,CONSOLIDADO!$F516)/COUNTIFS('OEN DET'!$H:$H,"&lt;&gt;",'OEN DET'!$A:$A,CONSOLIDADO!$F516),0)</f>
        <v>0.8571428571428571</v>
      </c>
      <c r="AW516" s="22">
        <f>+IFERROR(COUNTIFS('OEN DET'!$H:$H,3,'OEN DET'!$A:$A,CONSOLIDADO!$F516)/COUNTIFS('OEN DET'!$H:$H,"&lt;&gt;",'OEN DET'!$A:$A,CONSOLIDADO!$F516),0)</f>
        <v>0.14285714285714285</v>
      </c>
      <c r="AX516" s="22">
        <f>+IFERROR(COUNTIFS('OEN DET'!$J:$J,1,'OEN DET'!$A:$A,CONSOLIDADO!$F516)/COUNTIFS('OEN DET'!$J:$J,"&lt;&gt;",'OEN DET'!$A:$A,CONSOLIDADO!$F516),0)</f>
        <v>1</v>
      </c>
      <c r="AY516" s="22">
        <f>+IFERROR(COUNTIFS('OEN DET'!$J:$J,2,'OEN DET'!$A:$A,CONSOLIDADO!$F516)/COUNTIFS('OEN DET'!$J:$J,"&lt;&gt;",'OEN DET'!$A:$A,CONSOLIDADO!$F516),0)</f>
        <v>0</v>
      </c>
      <c r="AZ516" s="22">
        <f>+IFERROR(COUNTIFS('OEN DET'!$J:$J,3,'OEN DET'!$A:$A,CONSOLIDADO!$F516)/COUNTIFS('OEN DET'!$J:$J,"&lt;&gt;",'OEN DET'!$A:$A,CONSOLIDADO!$F516),0)</f>
        <v>0</v>
      </c>
      <c r="BA516" s="22">
        <f>+IFERROR(COUNTIFS('OEN DET'!$J:$J,4,'OEN DET'!$A:$A,CONSOLIDADO!$F516)/COUNTIFS('OEN DET'!$J:$J,"&lt;&gt;",'OEN DET'!$A:$A,CONSOLIDADO!$F516),0)</f>
        <v>0</v>
      </c>
      <c r="BB516" s="22">
        <f>+IFERROR(COUNTIFS('OEN DET'!$J:$J,5,'OEN DET'!$A:$A,CONSOLIDADO!$F516)/COUNTIFS('OEN DET'!$J:$J,"&lt;&gt;",'OEN DET'!$A:$A,CONSOLIDADO!$F516),0)</f>
        <v>0</v>
      </c>
      <c r="BC516" s="48">
        <v>3</v>
      </c>
    </row>
    <row r="517" spans="1:55" x14ac:dyDescent="0.3">
      <c r="A517" s="11">
        <f>AVERAGEIFS('OEN DET'!B:B,'OEN DET'!A:A,CONSOLIDADO!F517)</f>
        <v>19</v>
      </c>
      <c r="B517" s="11">
        <f>AVERAGEIFS('OEN DET'!F:F,'OEN DET'!A:A,CONSOLIDADO!F517)</f>
        <v>10</v>
      </c>
      <c r="C517" s="43">
        <f t="shared" si="24"/>
        <v>0</v>
      </c>
      <c r="D517" s="43">
        <f t="shared" si="25"/>
        <v>1</v>
      </c>
      <c r="E517" s="2" t="s">
        <v>7708</v>
      </c>
      <c r="F517" s="2">
        <f t="shared" si="26"/>
        <v>516</v>
      </c>
      <c r="G517" s="11">
        <v>0</v>
      </c>
      <c r="H517" s="11">
        <v>0</v>
      </c>
      <c r="I517" s="11">
        <v>0</v>
      </c>
      <c r="J517" s="11">
        <v>0</v>
      </c>
      <c r="K517" s="11">
        <v>0</v>
      </c>
      <c r="L517" s="11">
        <v>0</v>
      </c>
      <c r="M517" s="11">
        <v>0</v>
      </c>
      <c r="N517" s="11">
        <v>0</v>
      </c>
      <c r="O517" s="11">
        <v>0</v>
      </c>
      <c r="P517" s="11">
        <v>0</v>
      </c>
      <c r="Q517" s="11">
        <v>0</v>
      </c>
      <c r="R517" s="11">
        <v>0</v>
      </c>
      <c r="S517" s="11">
        <v>0</v>
      </c>
      <c r="T517" s="11">
        <v>0</v>
      </c>
      <c r="U517" s="11">
        <v>0</v>
      </c>
      <c r="V517" s="11">
        <v>0</v>
      </c>
      <c r="W517" s="11">
        <v>0</v>
      </c>
      <c r="X517" s="11">
        <v>0</v>
      </c>
      <c r="Y517" s="11">
        <v>1</v>
      </c>
      <c r="Z517" s="11">
        <v>0</v>
      </c>
      <c r="AA517" s="11">
        <v>0</v>
      </c>
      <c r="AB517" s="11">
        <v>0</v>
      </c>
      <c r="AC517" s="11">
        <v>0</v>
      </c>
      <c r="AD517" s="11">
        <v>0</v>
      </c>
      <c r="AE517" s="11">
        <v>0</v>
      </c>
      <c r="AF517" s="11">
        <v>0</v>
      </c>
      <c r="AG517" s="11">
        <v>0</v>
      </c>
      <c r="AH517" s="11">
        <v>0</v>
      </c>
      <c r="AI517" s="11">
        <v>0</v>
      </c>
      <c r="AJ517" s="11">
        <v>0</v>
      </c>
      <c r="AK517" s="11">
        <v>0</v>
      </c>
      <c r="AL517" s="11">
        <v>0</v>
      </c>
      <c r="AM517" s="11">
        <v>0</v>
      </c>
      <c r="AN517" s="11">
        <v>0</v>
      </c>
      <c r="AO517" s="11">
        <v>0</v>
      </c>
      <c r="AP517" s="11">
        <v>1</v>
      </c>
      <c r="AQ517" s="11">
        <v>0</v>
      </c>
      <c r="AR517" s="11">
        <v>0</v>
      </c>
      <c r="AS517" s="11">
        <v>0</v>
      </c>
      <c r="AT517" s="11">
        <v>0</v>
      </c>
      <c r="AU517" s="22">
        <f>+IFERROR(COUNTIFS('OEN DET'!$H:$H,1,'OEN DET'!$A:$A,CONSOLIDADO!$F517)/COUNTIFS('OEN DET'!$H:$H,"&lt;&gt;",'OEN DET'!$A:$A,CONSOLIDADO!$F517),0)</f>
        <v>0</v>
      </c>
      <c r="AV517" s="22">
        <f>+IFERROR(COUNTIFS('OEN DET'!$H:$H,2,'OEN DET'!$A:$A,CONSOLIDADO!$F517)/COUNTIFS('OEN DET'!$H:$H,"&lt;&gt;",'OEN DET'!$A:$A,CONSOLIDADO!$F517),0)</f>
        <v>0</v>
      </c>
      <c r="AW517" s="22">
        <f>+IFERROR(COUNTIFS('OEN DET'!$H:$H,3,'OEN DET'!$A:$A,CONSOLIDADO!$F517)/COUNTIFS('OEN DET'!$H:$H,"&lt;&gt;",'OEN DET'!$A:$A,CONSOLIDADO!$F517),0)</f>
        <v>0</v>
      </c>
      <c r="AX517" s="22">
        <f>+IFERROR(COUNTIFS('OEN DET'!$J:$J,1,'OEN DET'!$A:$A,CONSOLIDADO!$F517)/COUNTIFS('OEN DET'!$J:$J,"&lt;&gt;",'OEN DET'!$A:$A,CONSOLIDADO!$F517),0)</f>
        <v>0.2</v>
      </c>
      <c r="AY517" s="22">
        <f>+IFERROR(COUNTIFS('OEN DET'!$J:$J,2,'OEN DET'!$A:$A,CONSOLIDADO!$F517)/COUNTIFS('OEN DET'!$J:$J,"&lt;&gt;",'OEN DET'!$A:$A,CONSOLIDADO!$F517),0)</f>
        <v>0.6</v>
      </c>
      <c r="AZ517" s="22">
        <f>+IFERROR(COUNTIFS('OEN DET'!$J:$J,3,'OEN DET'!$A:$A,CONSOLIDADO!$F517)/COUNTIFS('OEN DET'!$J:$J,"&lt;&gt;",'OEN DET'!$A:$A,CONSOLIDADO!$F517),0)</f>
        <v>0</v>
      </c>
      <c r="BA517" s="22">
        <f>+IFERROR(COUNTIFS('OEN DET'!$J:$J,4,'OEN DET'!$A:$A,CONSOLIDADO!$F517)/COUNTIFS('OEN DET'!$J:$J,"&lt;&gt;",'OEN DET'!$A:$A,CONSOLIDADO!$F517),0)</f>
        <v>0</v>
      </c>
      <c r="BB517" s="22">
        <f>+IFERROR(COUNTIFS('OEN DET'!$J:$J,5,'OEN DET'!$A:$A,CONSOLIDADO!$F517)/COUNTIFS('OEN DET'!$J:$J,"&lt;&gt;",'OEN DET'!$A:$A,CONSOLIDADO!$F517),0)</f>
        <v>0.2</v>
      </c>
      <c r="BC517" s="48">
        <v>5</v>
      </c>
    </row>
    <row r="518" spans="1:55" x14ac:dyDescent="0.3">
      <c r="A518" s="11">
        <f>AVERAGEIFS('OEN DET'!B:B,'OEN DET'!A:A,CONSOLIDADO!F518)</f>
        <v>19</v>
      </c>
      <c r="B518" s="11">
        <f>AVERAGEIFS('OEN DET'!F:F,'OEN DET'!A:A,CONSOLIDADO!F518)</f>
        <v>10</v>
      </c>
      <c r="C518" s="43">
        <f t="shared" si="24"/>
        <v>1</v>
      </c>
      <c r="D518" s="43">
        <f t="shared" si="25"/>
        <v>1</v>
      </c>
      <c r="E518" s="2" t="s">
        <v>7708</v>
      </c>
      <c r="F518" s="2">
        <f t="shared" si="26"/>
        <v>517</v>
      </c>
      <c r="G518" s="11">
        <v>0</v>
      </c>
      <c r="H518" s="11">
        <v>0</v>
      </c>
      <c r="I518" s="11">
        <v>0</v>
      </c>
      <c r="J518" s="11">
        <v>0</v>
      </c>
      <c r="K518" s="11">
        <v>0</v>
      </c>
      <c r="L518" s="11">
        <v>0</v>
      </c>
      <c r="M518" s="11">
        <v>0</v>
      </c>
      <c r="N518" s="11">
        <v>0</v>
      </c>
      <c r="O518" s="11">
        <v>0</v>
      </c>
      <c r="P518" s="11">
        <v>0</v>
      </c>
      <c r="Q518" s="11">
        <v>0</v>
      </c>
      <c r="R518" s="11">
        <v>0</v>
      </c>
      <c r="S518" s="11">
        <v>0</v>
      </c>
      <c r="T518" s="11">
        <v>0</v>
      </c>
      <c r="U518" s="11">
        <v>0</v>
      </c>
      <c r="V518" s="11">
        <v>0</v>
      </c>
      <c r="W518" s="11">
        <v>0</v>
      </c>
      <c r="X518" s="11">
        <v>0</v>
      </c>
      <c r="Y518" s="11">
        <v>1</v>
      </c>
      <c r="Z518" s="11">
        <v>0</v>
      </c>
      <c r="AA518" s="11">
        <v>0</v>
      </c>
      <c r="AB518" s="11">
        <v>0</v>
      </c>
      <c r="AC518" s="11">
        <v>0</v>
      </c>
      <c r="AD518" s="11">
        <v>0</v>
      </c>
      <c r="AE518" s="11">
        <v>0</v>
      </c>
      <c r="AF518" s="11">
        <v>0</v>
      </c>
      <c r="AG518" s="11">
        <v>0</v>
      </c>
      <c r="AH518" s="11">
        <v>0</v>
      </c>
      <c r="AI518" s="11">
        <v>0</v>
      </c>
      <c r="AJ518" s="11">
        <v>0</v>
      </c>
      <c r="AK518" s="11">
        <v>0</v>
      </c>
      <c r="AL518" s="11">
        <v>0</v>
      </c>
      <c r="AM518" s="11">
        <v>0</v>
      </c>
      <c r="AN518" s="11">
        <v>0</v>
      </c>
      <c r="AO518" s="11">
        <v>0</v>
      </c>
      <c r="AP518" s="11">
        <v>1</v>
      </c>
      <c r="AQ518" s="11">
        <v>0</v>
      </c>
      <c r="AR518" s="11">
        <v>0</v>
      </c>
      <c r="AS518" s="11">
        <v>0</v>
      </c>
      <c r="AT518" s="11">
        <v>0</v>
      </c>
      <c r="AU518" s="22">
        <f>+IFERROR(COUNTIFS('OEN DET'!$H:$H,1,'OEN DET'!$A:$A,CONSOLIDADO!$F518)/COUNTIFS('OEN DET'!$H:$H,"&lt;&gt;",'OEN DET'!$A:$A,CONSOLIDADO!$F518),0)</f>
        <v>0.33333333333333331</v>
      </c>
      <c r="AV518" s="22">
        <f>+IFERROR(COUNTIFS('OEN DET'!$H:$H,2,'OEN DET'!$A:$A,CONSOLIDADO!$F518)/COUNTIFS('OEN DET'!$H:$H,"&lt;&gt;",'OEN DET'!$A:$A,CONSOLIDADO!$F518),0)</f>
        <v>0.66666666666666663</v>
      </c>
      <c r="AW518" s="22">
        <f>+IFERROR(COUNTIFS('OEN DET'!$H:$H,3,'OEN DET'!$A:$A,CONSOLIDADO!$F518)/COUNTIFS('OEN DET'!$H:$H,"&lt;&gt;",'OEN DET'!$A:$A,CONSOLIDADO!$F518),0)</f>
        <v>0</v>
      </c>
      <c r="AX518" s="22">
        <f>+IFERROR(COUNTIFS('OEN DET'!$J:$J,1,'OEN DET'!$A:$A,CONSOLIDADO!$F518)/COUNTIFS('OEN DET'!$J:$J,"&lt;&gt;",'OEN DET'!$A:$A,CONSOLIDADO!$F518),0)</f>
        <v>0.33333333333333331</v>
      </c>
      <c r="AY518" s="22">
        <f>+IFERROR(COUNTIFS('OEN DET'!$J:$J,2,'OEN DET'!$A:$A,CONSOLIDADO!$F518)/COUNTIFS('OEN DET'!$J:$J,"&lt;&gt;",'OEN DET'!$A:$A,CONSOLIDADO!$F518),0)</f>
        <v>0.33333333333333331</v>
      </c>
      <c r="AZ518" s="22">
        <f>+IFERROR(COUNTIFS('OEN DET'!$J:$J,3,'OEN DET'!$A:$A,CONSOLIDADO!$F518)/COUNTIFS('OEN DET'!$J:$J,"&lt;&gt;",'OEN DET'!$A:$A,CONSOLIDADO!$F518),0)</f>
        <v>0.33333333333333331</v>
      </c>
      <c r="BA518" s="22">
        <f>+IFERROR(COUNTIFS('OEN DET'!$J:$J,4,'OEN DET'!$A:$A,CONSOLIDADO!$F518)/COUNTIFS('OEN DET'!$J:$J,"&lt;&gt;",'OEN DET'!$A:$A,CONSOLIDADO!$F518),0)</f>
        <v>0</v>
      </c>
      <c r="BB518" s="22">
        <f>+IFERROR(COUNTIFS('OEN DET'!$J:$J,5,'OEN DET'!$A:$A,CONSOLIDADO!$F518)/COUNTIFS('OEN DET'!$J:$J,"&lt;&gt;",'OEN DET'!$A:$A,CONSOLIDADO!$F518),0)</f>
        <v>0</v>
      </c>
      <c r="BC518" s="48">
        <v>3</v>
      </c>
    </row>
    <row r="519" spans="1:55" x14ac:dyDescent="0.3">
      <c r="A519" s="11">
        <f>AVERAGEIFS('OEN DET'!B:B,'OEN DET'!A:A,CONSOLIDADO!F519)</f>
        <v>19</v>
      </c>
      <c r="B519" s="11">
        <f>AVERAGEIFS('OEN DET'!F:F,'OEN DET'!A:A,CONSOLIDADO!F519)</f>
        <v>11</v>
      </c>
      <c r="C519" s="43">
        <f t="shared" si="24"/>
        <v>1</v>
      </c>
      <c r="D519" s="43">
        <f t="shared" si="25"/>
        <v>0</v>
      </c>
      <c r="E519" s="2" t="s">
        <v>7708</v>
      </c>
      <c r="F519" s="2">
        <f t="shared" si="26"/>
        <v>518</v>
      </c>
      <c r="G519" s="11">
        <v>0</v>
      </c>
      <c r="H519" s="11">
        <v>0</v>
      </c>
      <c r="I519" s="11">
        <v>0</v>
      </c>
      <c r="J519" s="11">
        <v>0</v>
      </c>
      <c r="K519" s="11">
        <v>0</v>
      </c>
      <c r="L519" s="11">
        <v>0</v>
      </c>
      <c r="M519" s="11">
        <v>0</v>
      </c>
      <c r="N519" s="11">
        <v>0</v>
      </c>
      <c r="O519" s="11">
        <v>0</v>
      </c>
      <c r="P519" s="11">
        <v>0</v>
      </c>
      <c r="Q519" s="11">
        <v>0</v>
      </c>
      <c r="R519" s="11">
        <v>0</v>
      </c>
      <c r="S519" s="11">
        <v>0</v>
      </c>
      <c r="T519" s="11">
        <v>0</v>
      </c>
      <c r="U519" s="11">
        <v>0</v>
      </c>
      <c r="V519" s="11">
        <v>0</v>
      </c>
      <c r="W519" s="11">
        <v>0</v>
      </c>
      <c r="X519" s="11">
        <v>0</v>
      </c>
      <c r="Y519" s="11">
        <v>1</v>
      </c>
      <c r="Z519" s="11">
        <v>0</v>
      </c>
      <c r="AA519" s="11">
        <v>0</v>
      </c>
      <c r="AB519" s="11">
        <v>0</v>
      </c>
      <c r="AC519" s="11">
        <v>0</v>
      </c>
      <c r="AD519" s="11">
        <v>0</v>
      </c>
      <c r="AE519" s="11">
        <v>0</v>
      </c>
      <c r="AF519" s="11">
        <v>0</v>
      </c>
      <c r="AG519" s="11">
        <v>0</v>
      </c>
      <c r="AH519" s="11">
        <v>0</v>
      </c>
      <c r="AI519" s="11">
        <v>0</v>
      </c>
      <c r="AJ519" s="11">
        <v>0</v>
      </c>
      <c r="AK519" s="11">
        <v>0</v>
      </c>
      <c r="AL519" s="11">
        <v>0</v>
      </c>
      <c r="AM519" s="11">
        <v>0</v>
      </c>
      <c r="AN519" s="11">
        <v>0</v>
      </c>
      <c r="AO519" s="11">
        <v>0</v>
      </c>
      <c r="AP519" s="11">
        <v>0</v>
      </c>
      <c r="AQ519" s="11">
        <v>1</v>
      </c>
      <c r="AR519" s="11">
        <v>0</v>
      </c>
      <c r="AS519" s="11">
        <v>0</v>
      </c>
      <c r="AT519" s="11">
        <v>0</v>
      </c>
      <c r="AU519" s="22">
        <f>+IFERROR(COUNTIFS('OEN DET'!$H:$H,1,'OEN DET'!$A:$A,CONSOLIDADO!$F519)/COUNTIFS('OEN DET'!$H:$H,"&lt;&gt;",'OEN DET'!$A:$A,CONSOLIDADO!$F519),0)</f>
        <v>0.25</v>
      </c>
      <c r="AV519" s="22">
        <f>+IFERROR(COUNTIFS('OEN DET'!$H:$H,2,'OEN DET'!$A:$A,CONSOLIDADO!$F519)/COUNTIFS('OEN DET'!$H:$H,"&lt;&gt;",'OEN DET'!$A:$A,CONSOLIDADO!$F519),0)</f>
        <v>0.75</v>
      </c>
      <c r="AW519" s="22">
        <f>+IFERROR(COUNTIFS('OEN DET'!$H:$H,3,'OEN DET'!$A:$A,CONSOLIDADO!$F519)/COUNTIFS('OEN DET'!$H:$H,"&lt;&gt;",'OEN DET'!$A:$A,CONSOLIDADO!$F519),0)</f>
        <v>0</v>
      </c>
      <c r="AX519" s="22">
        <f>+IFERROR(COUNTIFS('OEN DET'!$J:$J,1,'OEN DET'!$A:$A,CONSOLIDADO!$F519)/COUNTIFS('OEN DET'!$J:$J,"&lt;&gt;",'OEN DET'!$A:$A,CONSOLIDADO!$F519),0)</f>
        <v>0</v>
      </c>
      <c r="AY519" s="22">
        <f>+IFERROR(COUNTIFS('OEN DET'!$J:$J,2,'OEN DET'!$A:$A,CONSOLIDADO!$F519)/COUNTIFS('OEN DET'!$J:$J,"&lt;&gt;",'OEN DET'!$A:$A,CONSOLIDADO!$F519),0)</f>
        <v>0</v>
      </c>
      <c r="AZ519" s="22">
        <f>+IFERROR(COUNTIFS('OEN DET'!$J:$J,3,'OEN DET'!$A:$A,CONSOLIDADO!$F519)/COUNTIFS('OEN DET'!$J:$J,"&lt;&gt;",'OEN DET'!$A:$A,CONSOLIDADO!$F519),0)</f>
        <v>0</v>
      </c>
      <c r="BA519" s="22">
        <f>+IFERROR(COUNTIFS('OEN DET'!$J:$J,4,'OEN DET'!$A:$A,CONSOLIDADO!$F519)/COUNTIFS('OEN DET'!$J:$J,"&lt;&gt;",'OEN DET'!$A:$A,CONSOLIDADO!$F519),0)</f>
        <v>0</v>
      </c>
      <c r="BB519" s="22">
        <f>+IFERROR(COUNTIFS('OEN DET'!$J:$J,5,'OEN DET'!$A:$A,CONSOLIDADO!$F519)/COUNTIFS('OEN DET'!$J:$J,"&lt;&gt;",'OEN DET'!$A:$A,CONSOLIDADO!$F519),0)</f>
        <v>0</v>
      </c>
      <c r="BC519" s="48">
        <v>3</v>
      </c>
    </row>
    <row r="520" spans="1:55" x14ac:dyDescent="0.3">
      <c r="A520" s="11">
        <f>AVERAGEIFS('OEN DET'!B:B,'OEN DET'!A:A,CONSOLIDADO!F520)</f>
        <v>19</v>
      </c>
      <c r="B520" s="11">
        <f>AVERAGEIFS('OEN DET'!F:F,'OEN DET'!A:A,CONSOLIDADO!F520)</f>
        <v>11</v>
      </c>
      <c r="C520" s="43">
        <f t="shared" si="24"/>
        <v>1</v>
      </c>
      <c r="D520" s="43">
        <f t="shared" si="25"/>
        <v>1</v>
      </c>
      <c r="E520" s="2" t="s">
        <v>7708</v>
      </c>
      <c r="F520" s="2">
        <f t="shared" si="26"/>
        <v>519</v>
      </c>
      <c r="G520" s="11">
        <v>0</v>
      </c>
      <c r="H520" s="11">
        <v>0</v>
      </c>
      <c r="I520" s="11">
        <v>0</v>
      </c>
      <c r="J520" s="11">
        <v>0</v>
      </c>
      <c r="K520" s="11">
        <v>0</v>
      </c>
      <c r="L520" s="11">
        <v>0</v>
      </c>
      <c r="M520" s="11">
        <v>0</v>
      </c>
      <c r="N520" s="11">
        <v>0</v>
      </c>
      <c r="O520" s="11">
        <v>0</v>
      </c>
      <c r="P520" s="11">
        <v>0</v>
      </c>
      <c r="Q520" s="11">
        <v>0</v>
      </c>
      <c r="R520" s="11">
        <v>0</v>
      </c>
      <c r="S520" s="11">
        <v>0</v>
      </c>
      <c r="T520" s="11">
        <v>0</v>
      </c>
      <c r="U520" s="11">
        <v>0</v>
      </c>
      <c r="V520" s="11">
        <v>0</v>
      </c>
      <c r="W520" s="11">
        <v>0</v>
      </c>
      <c r="X520" s="11">
        <v>0</v>
      </c>
      <c r="Y520" s="11">
        <v>1</v>
      </c>
      <c r="Z520" s="11">
        <v>0</v>
      </c>
      <c r="AA520" s="11">
        <v>0</v>
      </c>
      <c r="AB520" s="11">
        <v>0</v>
      </c>
      <c r="AC520" s="11">
        <v>0</v>
      </c>
      <c r="AD520" s="11">
        <v>0</v>
      </c>
      <c r="AE520" s="11">
        <v>0</v>
      </c>
      <c r="AF520" s="11">
        <v>0</v>
      </c>
      <c r="AG520" s="11">
        <v>0</v>
      </c>
      <c r="AH520" s="11">
        <v>0</v>
      </c>
      <c r="AI520" s="11">
        <v>0</v>
      </c>
      <c r="AJ520" s="11">
        <v>0</v>
      </c>
      <c r="AK520" s="11">
        <v>0</v>
      </c>
      <c r="AL520" s="11">
        <v>0</v>
      </c>
      <c r="AM520" s="11">
        <v>0</v>
      </c>
      <c r="AN520" s="11">
        <v>0</v>
      </c>
      <c r="AO520" s="11">
        <v>0</v>
      </c>
      <c r="AP520" s="11">
        <v>0</v>
      </c>
      <c r="AQ520" s="11">
        <v>1</v>
      </c>
      <c r="AR520" s="11">
        <v>0</v>
      </c>
      <c r="AS520" s="11">
        <v>0</v>
      </c>
      <c r="AT520" s="11">
        <v>0</v>
      </c>
      <c r="AU520" s="22">
        <f>+IFERROR(COUNTIFS('OEN DET'!$H:$H,1,'OEN DET'!$A:$A,CONSOLIDADO!$F520)/COUNTIFS('OEN DET'!$H:$H,"&lt;&gt;",'OEN DET'!$A:$A,CONSOLIDADO!$F520),0)</f>
        <v>1</v>
      </c>
      <c r="AV520" s="22">
        <f>+IFERROR(COUNTIFS('OEN DET'!$H:$H,2,'OEN DET'!$A:$A,CONSOLIDADO!$F520)/COUNTIFS('OEN DET'!$H:$H,"&lt;&gt;",'OEN DET'!$A:$A,CONSOLIDADO!$F520),0)</f>
        <v>0</v>
      </c>
      <c r="AW520" s="22">
        <f>+IFERROR(COUNTIFS('OEN DET'!$H:$H,3,'OEN DET'!$A:$A,CONSOLIDADO!$F520)/COUNTIFS('OEN DET'!$H:$H,"&lt;&gt;",'OEN DET'!$A:$A,CONSOLIDADO!$F520),0)</f>
        <v>0</v>
      </c>
      <c r="AX520" s="22">
        <f>+IFERROR(COUNTIFS('OEN DET'!$J:$J,1,'OEN DET'!$A:$A,CONSOLIDADO!$F520)/COUNTIFS('OEN DET'!$J:$J,"&lt;&gt;",'OEN DET'!$A:$A,CONSOLIDADO!$F520),0)</f>
        <v>1</v>
      </c>
      <c r="AY520" s="22">
        <f>+IFERROR(COUNTIFS('OEN DET'!$J:$J,2,'OEN DET'!$A:$A,CONSOLIDADO!$F520)/COUNTIFS('OEN DET'!$J:$J,"&lt;&gt;",'OEN DET'!$A:$A,CONSOLIDADO!$F520),0)</f>
        <v>0</v>
      </c>
      <c r="AZ520" s="22">
        <f>+IFERROR(COUNTIFS('OEN DET'!$J:$J,3,'OEN DET'!$A:$A,CONSOLIDADO!$F520)/COUNTIFS('OEN DET'!$J:$J,"&lt;&gt;",'OEN DET'!$A:$A,CONSOLIDADO!$F520),0)</f>
        <v>0</v>
      </c>
      <c r="BA520" s="22">
        <f>+IFERROR(COUNTIFS('OEN DET'!$J:$J,4,'OEN DET'!$A:$A,CONSOLIDADO!$F520)/COUNTIFS('OEN DET'!$J:$J,"&lt;&gt;",'OEN DET'!$A:$A,CONSOLIDADO!$F520),0)</f>
        <v>0</v>
      </c>
      <c r="BB520" s="22">
        <f>+IFERROR(COUNTIFS('OEN DET'!$J:$J,5,'OEN DET'!$A:$A,CONSOLIDADO!$F520)/COUNTIFS('OEN DET'!$J:$J,"&lt;&gt;",'OEN DET'!$A:$A,CONSOLIDADO!$F520),0)</f>
        <v>0</v>
      </c>
      <c r="BC520" s="48">
        <v>2</v>
      </c>
    </row>
    <row r="521" spans="1:55" x14ac:dyDescent="0.3">
      <c r="A521" s="11">
        <f>AVERAGEIFS('OEN DET'!B:B,'OEN DET'!A:A,CONSOLIDADO!F521)</f>
        <v>19</v>
      </c>
      <c r="B521" s="11">
        <f>AVERAGEIFS('OEN DET'!F:F,'OEN DET'!A:A,CONSOLIDADO!F521)</f>
        <v>2</v>
      </c>
      <c r="C521" s="43">
        <f t="shared" si="24"/>
        <v>1</v>
      </c>
      <c r="D521" s="43">
        <f t="shared" si="25"/>
        <v>1</v>
      </c>
      <c r="E521" s="2" t="s">
        <v>7708</v>
      </c>
      <c r="F521" s="2">
        <f t="shared" si="26"/>
        <v>520</v>
      </c>
      <c r="G521" s="11">
        <v>0</v>
      </c>
      <c r="H521" s="11">
        <v>0</v>
      </c>
      <c r="I521" s="11">
        <v>0</v>
      </c>
      <c r="J521" s="11">
        <v>0</v>
      </c>
      <c r="K521" s="11">
        <v>0</v>
      </c>
      <c r="L521" s="11">
        <v>0</v>
      </c>
      <c r="M521" s="11">
        <v>0</v>
      </c>
      <c r="N521" s="11">
        <v>0</v>
      </c>
      <c r="O521" s="11">
        <v>0</v>
      </c>
      <c r="P521" s="11">
        <v>0</v>
      </c>
      <c r="Q521" s="11">
        <v>0</v>
      </c>
      <c r="R521" s="11">
        <v>0</v>
      </c>
      <c r="S521" s="11">
        <v>0</v>
      </c>
      <c r="T521" s="11">
        <v>0</v>
      </c>
      <c r="U521" s="11">
        <v>0</v>
      </c>
      <c r="V521" s="11">
        <v>0</v>
      </c>
      <c r="W521" s="11">
        <v>0</v>
      </c>
      <c r="X521" s="11">
        <v>0</v>
      </c>
      <c r="Y521" s="11">
        <v>1</v>
      </c>
      <c r="Z521" s="11">
        <v>0</v>
      </c>
      <c r="AA521" s="11">
        <v>0</v>
      </c>
      <c r="AB521" s="11">
        <v>0</v>
      </c>
      <c r="AC521" s="11">
        <v>0</v>
      </c>
      <c r="AD521" s="11">
        <v>0</v>
      </c>
      <c r="AE521" s="11">
        <v>0</v>
      </c>
      <c r="AF521" s="11">
        <v>0</v>
      </c>
      <c r="AG521" s="11">
        <v>0</v>
      </c>
      <c r="AH521" s="11">
        <v>1</v>
      </c>
      <c r="AI521" s="11">
        <v>0</v>
      </c>
      <c r="AJ521" s="11">
        <v>0</v>
      </c>
      <c r="AK521" s="11">
        <v>0</v>
      </c>
      <c r="AL521" s="11">
        <v>0</v>
      </c>
      <c r="AM521" s="11">
        <v>0</v>
      </c>
      <c r="AN521" s="11">
        <v>0</v>
      </c>
      <c r="AO521" s="11">
        <v>0</v>
      </c>
      <c r="AP521" s="11">
        <v>0</v>
      </c>
      <c r="AQ521" s="11">
        <v>0</v>
      </c>
      <c r="AR521" s="11">
        <v>0</v>
      </c>
      <c r="AS521" s="11">
        <v>0</v>
      </c>
      <c r="AT521" s="11">
        <v>0</v>
      </c>
      <c r="AU521" s="22">
        <f>+IFERROR(COUNTIFS('OEN DET'!$H:$H,1,'OEN DET'!$A:$A,CONSOLIDADO!$F521)/COUNTIFS('OEN DET'!$H:$H,"&lt;&gt;",'OEN DET'!$A:$A,CONSOLIDADO!$F521),0)</f>
        <v>0.25</v>
      </c>
      <c r="AV521" s="22">
        <f>+IFERROR(COUNTIFS('OEN DET'!$H:$H,2,'OEN DET'!$A:$A,CONSOLIDADO!$F521)/COUNTIFS('OEN DET'!$H:$H,"&lt;&gt;",'OEN DET'!$A:$A,CONSOLIDADO!$F521),0)</f>
        <v>0.75</v>
      </c>
      <c r="AW521" s="22">
        <f>+IFERROR(COUNTIFS('OEN DET'!$H:$H,3,'OEN DET'!$A:$A,CONSOLIDADO!$F521)/COUNTIFS('OEN DET'!$H:$H,"&lt;&gt;",'OEN DET'!$A:$A,CONSOLIDADO!$F521),0)</f>
        <v>0</v>
      </c>
      <c r="AX521" s="22">
        <f>+IFERROR(COUNTIFS('OEN DET'!$J:$J,1,'OEN DET'!$A:$A,CONSOLIDADO!$F521)/COUNTIFS('OEN DET'!$J:$J,"&lt;&gt;",'OEN DET'!$A:$A,CONSOLIDADO!$F521),0)</f>
        <v>0.5</v>
      </c>
      <c r="AY521" s="22">
        <f>+IFERROR(COUNTIFS('OEN DET'!$J:$J,2,'OEN DET'!$A:$A,CONSOLIDADO!$F521)/COUNTIFS('OEN DET'!$J:$J,"&lt;&gt;",'OEN DET'!$A:$A,CONSOLIDADO!$F521),0)</f>
        <v>0</v>
      </c>
      <c r="AZ521" s="22">
        <f>+IFERROR(COUNTIFS('OEN DET'!$J:$J,3,'OEN DET'!$A:$A,CONSOLIDADO!$F521)/COUNTIFS('OEN DET'!$J:$J,"&lt;&gt;",'OEN DET'!$A:$A,CONSOLIDADO!$F521),0)</f>
        <v>0</v>
      </c>
      <c r="BA521" s="22">
        <f>+IFERROR(COUNTIFS('OEN DET'!$J:$J,4,'OEN DET'!$A:$A,CONSOLIDADO!$F521)/COUNTIFS('OEN DET'!$J:$J,"&lt;&gt;",'OEN DET'!$A:$A,CONSOLIDADO!$F521),0)</f>
        <v>0</v>
      </c>
      <c r="BB521" s="22">
        <f>+IFERROR(COUNTIFS('OEN DET'!$J:$J,5,'OEN DET'!$A:$A,CONSOLIDADO!$F521)/COUNTIFS('OEN DET'!$J:$J,"&lt;&gt;",'OEN DET'!$A:$A,CONSOLIDADO!$F521),0)</f>
        <v>0.5</v>
      </c>
      <c r="BC521" s="48">
        <v>3</v>
      </c>
    </row>
    <row r="522" spans="1:55" x14ac:dyDescent="0.3">
      <c r="A522" s="11">
        <f>AVERAGEIFS('OEN DET'!B:B,'OEN DET'!A:A,CONSOLIDADO!F522)</f>
        <v>19</v>
      </c>
      <c r="B522" s="11">
        <f>AVERAGEIFS('OEN DET'!F:F,'OEN DET'!A:A,CONSOLIDADO!F522)</f>
        <v>8</v>
      </c>
      <c r="C522" s="43">
        <f t="shared" si="24"/>
        <v>1</v>
      </c>
      <c r="D522" s="43">
        <f t="shared" si="25"/>
        <v>1</v>
      </c>
      <c r="E522" s="2" t="s">
        <v>7708</v>
      </c>
      <c r="F522" s="2">
        <f t="shared" si="26"/>
        <v>521</v>
      </c>
      <c r="G522" s="11">
        <v>0</v>
      </c>
      <c r="H522" s="11">
        <v>0</v>
      </c>
      <c r="I522" s="11">
        <v>0</v>
      </c>
      <c r="J522" s="11">
        <v>0</v>
      </c>
      <c r="K522" s="11">
        <v>0</v>
      </c>
      <c r="L522" s="11">
        <v>0</v>
      </c>
      <c r="M522" s="11">
        <v>0</v>
      </c>
      <c r="N522" s="11">
        <v>0</v>
      </c>
      <c r="O522" s="11">
        <v>0</v>
      </c>
      <c r="P522" s="11">
        <v>0</v>
      </c>
      <c r="Q522" s="11">
        <v>0</v>
      </c>
      <c r="R522" s="11">
        <v>0</v>
      </c>
      <c r="S522" s="11">
        <v>0</v>
      </c>
      <c r="T522" s="11">
        <v>0</v>
      </c>
      <c r="U522" s="11">
        <v>0</v>
      </c>
      <c r="V522" s="11">
        <v>0</v>
      </c>
      <c r="W522" s="11">
        <v>0</v>
      </c>
      <c r="X522" s="11">
        <v>0</v>
      </c>
      <c r="Y522" s="11">
        <v>1</v>
      </c>
      <c r="Z522" s="11">
        <v>0</v>
      </c>
      <c r="AA522" s="11">
        <v>0</v>
      </c>
      <c r="AB522" s="11">
        <v>0</v>
      </c>
      <c r="AC522" s="11">
        <v>0</v>
      </c>
      <c r="AD522" s="11">
        <v>0</v>
      </c>
      <c r="AE522" s="11">
        <v>0</v>
      </c>
      <c r="AF522" s="11">
        <v>0</v>
      </c>
      <c r="AG522" s="11">
        <v>0</v>
      </c>
      <c r="AH522" s="11">
        <v>0</v>
      </c>
      <c r="AI522" s="11">
        <v>0</v>
      </c>
      <c r="AJ522" s="11">
        <v>0</v>
      </c>
      <c r="AK522" s="11">
        <v>0</v>
      </c>
      <c r="AL522" s="11">
        <v>0</v>
      </c>
      <c r="AM522" s="11">
        <v>0</v>
      </c>
      <c r="AN522" s="11">
        <v>1</v>
      </c>
      <c r="AO522" s="11">
        <v>0</v>
      </c>
      <c r="AP522" s="11">
        <v>0</v>
      </c>
      <c r="AQ522" s="11">
        <v>0</v>
      </c>
      <c r="AR522" s="11">
        <v>0</v>
      </c>
      <c r="AS522" s="11">
        <v>0</v>
      </c>
      <c r="AT522" s="11">
        <v>0</v>
      </c>
      <c r="AU522" s="22">
        <f>+IFERROR(COUNTIFS('OEN DET'!$H:$H,1,'OEN DET'!$A:$A,CONSOLIDADO!$F522)/COUNTIFS('OEN DET'!$H:$H,"&lt;&gt;",'OEN DET'!$A:$A,CONSOLIDADO!$F522),0)</f>
        <v>0.6</v>
      </c>
      <c r="AV522" s="22">
        <f>+IFERROR(COUNTIFS('OEN DET'!$H:$H,2,'OEN DET'!$A:$A,CONSOLIDADO!$F522)/COUNTIFS('OEN DET'!$H:$H,"&lt;&gt;",'OEN DET'!$A:$A,CONSOLIDADO!$F522),0)</f>
        <v>0.4</v>
      </c>
      <c r="AW522" s="22">
        <f>+IFERROR(COUNTIFS('OEN DET'!$H:$H,3,'OEN DET'!$A:$A,CONSOLIDADO!$F522)/COUNTIFS('OEN DET'!$H:$H,"&lt;&gt;",'OEN DET'!$A:$A,CONSOLIDADO!$F522),0)</f>
        <v>0</v>
      </c>
      <c r="AX522" s="22">
        <f>+IFERROR(COUNTIFS('OEN DET'!$J:$J,1,'OEN DET'!$A:$A,CONSOLIDADO!$F522)/COUNTIFS('OEN DET'!$J:$J,"&lt;&gt;",'OEN DET'!$A:$A,CONSOLIDADO!$F522),0)</f>
        <v>0.33333333333333331</v>
      </c>
      <c r="AY522" s="22">
        <f>+IFERROR(COUNTIFS('OEN DET'!$J:$J,2,'OEN DET'!$A:$A,CONSOLIDADO!$F522)/COUNTIFS('OEN DET'!$J:$J,"&lt;&gt;",'OEN DET'!$A:$A,CONSOLIDADO!$F522),0)</f>
        <v>0</v>
      </c>
      <c r="AZ522" s="22">
        <f>+IFERROR(COUNTIFS('OEN DET'!$J:$J,3,'OEN DET'!$A:$A,CONSOLIDADO!$F522)/COUNTIFS('OEN DET'!$J:$J,"&lt;&gt;",'OEN DET'!$A:$A,CONSOLIDADO!$F522),0)</f>
        <v>0</v>
      </c>
      <c r="BA522" s="22">
        <f>+IFERROR(COUNTIFS('OEN DET'!$J:$J,4,'OEN DET'!$A:$A,CONSOLIDADO!$F522)/COUNTIFS('OEN DET'!$J:$J,"&lt;&gt;",'OEN DET'!$A:$A,CONSOLIDADO!$F522),0)</f>
        <v>0.66666666666666663</v>
      </c>
      <c r="BB522" s="22">
        <f>+IFERROR(COUNTIFS('OEN DET'!$J:$J,5,'OEN DET'!$A:$A,CONSOLIDADO!$F522)/COUNTIFS('OEN DET'!$J:$J,"&lt;&gt;",'OEN DET'!$A:$A,CONSOLIDADO!$F522),0)</f>
        <v>0</v>
      </c>
      <c r="BC522" s="48">
        <v>1</v>
      </c>
    </row>
    <row r="523" spans="1:55" x14ac:dyDescent="0.3">
      <c r="A523" s="11">
        <f>AVERAGEIFS('OEN DET'!B:B,'OEN DET'!A:A,CONSOLIDADO!F523)</f>
        <v>19</v>
      </c>
      <c r="B523" s="11">
        <f>AVERAGEIFS('OEN DET'!F:F,'OEN DET'!A:A,CONSOLIDADO!F523)</f>
        <v>10</v>
      </c>
      <c r="C523" s="43">
        <f t="shared" si="24"/>
        <v>1</v>
      </c>
      <c r="D523" s="43">
        <f t="shared" si="25"/>
        <v>0</v>
      </c>
      <c r="E523" s="2" t="s">
        <v>7708</v>
      </c>
      <c r="F523" s="2">
        <f t="shared" si="26"/>
        <v>522</v>
      </c>
      <c r="G523" s="11">
        <v>0</v>
      </c>
      <c r="H523" s="11">
        <v>0</v>
      </c>
      <c r="I523" s="11">
        <v>0</v>
      </c>
      <c r="J523" s="11">
        <v>0</v>
      </c>
      <c r="K523" s="11">
        <v>0</v>
      </c>
      <c r="L523" s="11">
        <v>0</v>
      </c>
      <c r="M523" s="11">
        <v>0</v>
      </c>
      <c r="N523" s="11">
        <v>0</v>
      </c>
      <c r="O523" s="11">
        <v>0</v>
      </c>
      <c r="P523" s="11">
        <v>0</v>
      </c>
      <c r="Q523" s="11">
        <v>0</v>
      </c>
      <c r="R523" s="11">
        <v>0</v>
      </c>
      <c r="S523" s="11">
        <v>0</v>
      </c>
      <c r="T523" s="11">
        <v>0</v>
      </c>
      <c r="U523" s="11">
        <v>0</v>
      </c>
      <c r="V523" s="11">
        <v>0</v>
      </c>
      <c r="W523" s="11">
        <v>0</v>
      </c>
      <c r="X523" s="11">
        <v>0</v>
      </c>
      <c r="Y523" s="11">
        <v>1</v>
      </c>
      <c r="Z523" s="11">
        <v>0</v>
      </c>
      <c r="AA523" s="11">
        <v>0</v>
      </c>
      <c r="AB523" s="11">
        <v>0</v>
      </c>
      <c r="AC523" s="11">
        <v>0</v>
      </c>
      <c r="AD523" s="11">
        <v>0</v>
      </c>
      <c r="AE523" s="11">
        <v>0</v>
      </c>
      <c r="AF523" s="11">
        <v>0</v>
      </c>
      <c r="AG523" s="11">
        <v>0</v>
      </c>
      <c r="AH523" s="11">
        <v>0</v>
      </c>
      <c r="AI523" s="11">
        <v>0</v>
      </c>
      <c r="AJ523" s="11">
        <v>0</v>
      </c>
      <c r="AK523" s="11">
        <v>0</v>
      </c>
      <c r="AL523" s="11">
        <v>0</v>
      </c>
      <c r="AM523" s="11">
        <v>0</v>
      </c>
      <c r="AN523" s="11">
        <v>0</v>
      </c>
      <c r="AO523" s="11">
        <v>0</v>
      </c>
      <c r="AP523" s="11">
        <v>1</v>
      </c>
      <c r="AQ523" s="11">
        <v>0</v>
      </c>
      <c r="AR523" s="11">
        <v>0</v>
      </c>
      <c r="AS523" s="11">
        <v>0</v>
      </c>
      <c r="AT523" s="11">
        <v>0</v>
      </c>
      <c r="AU523" s="22">
        <f>+IFERROR(COUNTIFS('OEN DET'!$H:$H,1,'OEN DET'!$A:$A,CONSOLIDADO!$F523)/COUNTIFS('OEN DET'!$H:$H,"&lt;&gt;",'OEN DET'!$A:$A,CONSOLIDADO!$F523),0)</f>
        <v>0.25</v>
      </c>
      <c r="AV523" s="22">
        <f>+IFERROR(COUNTIFS('OEN DET'!$H:$H,2,'OEN DET'!$A:$A,CONSOLIDADO!$F523)/COUNTIFS('OEN DET'!$H:$H,"&lt;&gt;",'OEN DET'!$A:$A,CONSOLIDADO!$F523),0)</f>
        <v>0.75</v>
      </c>
      <c r="AW523" s="22">
        <f>+IFERROR(COUNTIFS('OEN DET'!$H:$H,3,'OEN DET'!$A:$A,CONSOLIDADO!$F523)/COUNTIFS('OEN DET'!$H:$H,"&lt;&gt;",'OEN DET'!$A:$A,CONSOLIDADO!$F523),0)</f>
        <v>0</v>
      </c>
      <c r="AX523" s="22">
        <f>+IFERROR(COUNTIFS('OEN DET'!$J:$J,1,'OEN DET'!$A:$A,CONSOLIDADO!$F523)/COUNTIFS('OEN DET'!$J:$J,"&lt;&gt;",'OEN DET'!$A:$A,CONSOLIDADO!$F523),0)</f>
        <v>0</v>
      </c>
      <c r="AY523" s="22">
        <f>+IFERROR(COUNTIFS('OEN DET'!$J:$J,2,'OEN DET'!$A:$A,CONSOLIDADO!$F523)/COUNTIFS('OEN DET'!$J:$J,"&lt;&gt;",'OEN DET'!$A:$A,CONSOLIDADO!$F523),0)</f>
        <v>0</v>
      </c>
      <c r="AZ523" s="22">
        <f>+IFERROR(COUNTIFS('OEN DET'!$J:$J,3,'OEN DET'!$A:$A,CONSOLIDADO!$F523)/COUNTIFS('OEN DET'!$J:$J,"&lt;&gt;",'OEN DET'!$A:$A,CONSOLIDADO!$F523),0)</f>
        <v>0</v>
      </c>
      <c r="BA523" s="22">
        <f>+IFERROR(COUNTIFS('OEN DET'!$J:$J,4,'OEN DET'!$A:$A,CONSOLIDADO!$F523)/COUNTIFS('OEN DET'!$J:$J,"&lt;&gt;",'OEN DET'!$A:$A,CONSOLIDADO!$F523),0)</f>
        <v>0</v>
      </c>
      <c r="BB523" s="22">
        <f>+IFERROR(COUNTIFS('OEN DET'!$J:$J,5,'OEN DET'!$A:$A,CONSOLIDADO!$F523)/COUNTIFS('OEN DET'!$J:$J,"&lt;&gt;",'OEN DET'!$A:$A,CONSOLIDADO!$F523),0)</f>
        <v>0</v>
      </c>
      <c r="BC523" s="48">
        <v>3</v>
      </c>
    </row>
    <row r="524" spans="1:55" x14ac:dyDescent="0.3">
      <c r="A524" s="11">
        <f>AVERAGEIFS('OEN DET'!B:B,'OEN DET'!A:A,CONSOLIDADO!F524)</f>
        <v>19</v>
      </c>
      <c r="B524" s="11">
        <f>AVERAGEIFS('OEN DET'!F:F,'OEN DET'!A:A,CONSOLIDADO!F524)</f>
        <v>12</v>
      </c>
      <c r="C524" s="43">
        <f t="shared" si="24"/>
        <v>1</v>
      </c>
      <c r="D524" s="43">
        <f t="shared" si="25"/>
        <v>0</v>
      </c>
      <c r="E524" s="2" t="s">
        <v>7708</v>
      </c>
      <c r="F524" s="2">
        <f t="shared" si="26"/>
        <v>523</v>
      </c>
      <c r="G524" s="11">
        <v>0</v>
      </c>
      <c r="H524" s="11">
        <v>0</v>
      </c>
      <c r="I524" s="11">
        <v>0</v>
      </c>
      <c r="J524" s="11">
        <v>0</v>
      </c>
      <c r="K524" s="11">
        <v>0</v>
      </c>
      <c r="L524" s="11">
        <v>0</v>
      </c>
      <c r="M524" s="11">
        <v>0</v>
      </c>
      <c r="N524" s="11">
        <v>0</v>
      </c>
      <c r="O524" s="11">
        <v>0</v>
      </c>
      <c r="P524" s="11">
        <v>0</v>
      </c>
      <c r="Q524" s="11">
        <v>0</v>
      </c>
      <c r="R524" s="11">
        <v>0</v>
      </c>
      <c r="S524" s="11">
        <v>0</v>
      </c>
      <c r="T524" s="11">
        <v>0</v>
      </c>
      <c r="U524" s="11">
        <v>0</v>
      </c>
      <c r="V524" s="11">
        <v>0</v>
      </c>
      <c r="W524" s="11">
        <v>0</v>
      </c>
      <c r="X524" s="11">
        <v>0</v>
      </c>
      <c r="Y524" s="11">
        <v>1</v>
      </c>
      <c r="Z524" s="11">
        <v>0</v>
      </c>
      <c r="AA524" s="11">
        <v>0</v>
      </c>
      <c r="AB524" s="11">
        <v>0</v>
      </c>
      <c r="AC524" s="11">
        <v>0</v>
      </c>
      <c r="AD524" s="11">
        <v>0</v>
      </c>
      <c r="AE524" s="11">
        <v>0</v>
      </c>
      <c r="AF524" s="11">
        <v>0</v>
      </c>
      <c r="AG524" s="11">
        <v>0</v>
      </c>
      <c r="AH524" s="11">
        <v>0</v>
      </c>
      <c r="AI524" s="11">
        <v>0</v>
      </c>
      <c r="AJ524" s="11">
        <v>0</v>
      </c>
      <c r="AK524" s="11">
        <v>0</v>
      </c>
      <c r="AL524" s="11">
        <v>0</v>
      </c>
      <c r="AM524" s="11">
        <v>0</v>
      </c>
      <c r="AN524" s="11">
        <v>0</v>
      </c>
      <c r="AO524" s="11">
        <v>0</v>
      </c>
      <c r="AP524" s="11">
        <v>0</v>
      </c>
      <c r="AQ524" s="11">
        <v>0</v>
      </c>
      <c r="AR524" s="11">
        <v>1</v>
      </c>
      <c r="AS524" s="11">
        <v>0</v>
      </c>
      <c r="AT524" s="11">
        <v>0</v>
      </c>
      <c r="AU524" s="22">
        <f>+IFERROR(COUNTIFS('OEN DET'!$H:$H,1,'OEN DET'!$A:$A,CONSOLIDADO!$F524)/COUNTIFS('OEN DET'!$H:$H,"&lt;&gt;",'OEN DET'!$A:$A,CONSOLIDADO!$F524),0)</f>
        <v>0.42857142857142855</v>
      </c>
      <c r="AV524" s="22">
        <f>+IFERROR(COUNTIFS('OEN DET'!$H:$H,2,'OEN DET'!$A:$A,CONSOLIDADO!$F524)/COUNTIFS('OEN DET'!$H:$H,"&lt;&gt;",'OEN DET'!$A:$A,CONSOLIDADO!$F524),0)</f>
        <v>0.5714285714285714</v>
      </c>
      <c r="AW524" s="22">
        <f>+IFERROR(COUNTIFS('OEN DET'!$H:$H,3,'OEN DET'!$A:$A,CONSOLIDADO!$F524)/COUNTIFS('OEN DET'!$H:$H,"&lt;&gt;",'OEN DET'!$A:$A,CONSOLIDADO!$F524),0)</f>
        <v>0</v>
      </c>
      <c r="AX524" s="22">
        <f>+IFERROR(COUNTIFS('OEN DET'!$J:$J,1,'OEN DET'!$A:$A,CONSOLIDADO!$F524)/COUNTIFS('OEN DET'!$J:$J,"&lt;&gt;",'OEN DET'!$A:$A,CONSOLIDADO!$F524),0)</f>
        <v>0</v>
      </c>
      <c r="AY524" s="22">
        <f>+IFERROR(COUNTIFS('OEN DET'!$J:$J,2,'OEN DET'!$A:$A,CONSOLIDADO!$F524)/COUNTIFS('OEN DET'!$J:$J,"&lt;&gt;",'OEN DET'!$A:$A,CONSOLIDADO!$F524),0)</f>
        <v>0</v>
      </c>
      <c r="AZ524" s="22">
        <f>+IFERROR(COUNTIFS('OEN DET'!$J:$J,3,'OEN DET'!$A:$A,CONSOLIDADO!$F524)/COUNTIFS('OEN DET'!$J:$J,"&lt;&gt;",'OEN DET'!$A:$A,CONSOLIDADO!$F524),0)</f>
        <v>0</v>
      </c>
      <c r="BA524" s="22">
        <f>+IFERROR(COUNTIFS('OEN DET'!$J:$J,4,'OEN DET'!$A:$A,CONSOLIDADO!$F524)/COUNTIFS('OEN DET'!$J:$J,"&lt;&gt;",'OEN DET'!$A:$A,CONSOLIDADO!$F524),0)</f>
        <v>0</v>
      </c>
      <c r="BB524" s="22">
        <f>+IFERROR(COUNTIFS('OEN DET'!$J:$J,5,'OEN DET'!$A:$A,CONSOLIDADO!$F524)/COUNTIFS('OEN DET'!$J:$J,"&lt;&gt;",'OEN DET'!$A:$A,CONSOLIDADO!$F524),0)</f>
        <v>0</v>
      </c>
      <c r="BC524" s="48">
        <v>1</v>
      </c>
    </row>
    <row r="525" spans="1:55" x14ac:dyDescent="0.3">
      <c r="A525" s="11">
        <f>AVERAGEIFS('OEN DET'!B:B,'OEN DET'!A:A,CONSOLIDADO!F525)</f>
        <v>19</v>
      </c>
      <c r="B525" s="11">
        <f>AVERAGEIFS('OEN DET'!F:F,'OEN DET'!A:A,CONSOLIDADO!F525)</f>
        <v>12</v>
      </c>
      <c r="C525" s="43">
        <f t="shared" si="24"/>
        <v>0</v>
      </c>
      <c r="D525" s="43">
        <f t="shared" si="25"/>
        <v>1</v>
      </c>
      <c r="E525" s="2" t="s">
        <v>7708</v>
      </c>
      <c r="F525" s="2">
        <f t="shared" si="26"/>
        <v>524</v>
      </c>
      <c r="G525" s="11">
        <v>0</v>
      </c>
      <c r="H525" s="11">
        <v>0</v>
      </c>
      <c r="I525" s="11">
        <v>0</v>
      </c>
      <c r="J525" s="11">
        <v>0</v>
      </c>
      <c r="K525" s="11">
        <v>0</v>
      </c>
      <c r="L525" s="11">
        <v>0</v>
      </c>
      <c r="M525" s="11">
        <v>0</v>
      </c>
      <c r="N525" s="11">
        <v>0</v>
      </c>
      <c r="O525" s="11">
        <v>0</v>
      </c>
      <c r="P525" s="11">
        <v>0</v>
      </c>
      <c r="Q525" s="11">
        <v>0</v>
      </c>
      <c r="R525" s="11">
        <v>0</v>
      </c>
      <c r="S525" s="11">
        <v>0</v>
      </c>
      <c r="T525" s="11">
        <v>0</v>
      </c>
      <c r="U525" s="11">
        <v>0</v>
      </c>
      <c r="V525" s="11">
        <v>0</v>
      </c>
      <c r="W525" s="11">
        <v>0</v>
      </c>
      <c r="X525" s="11">
        <v>0</v>
      </c>
      <c r="Y525" s="11">
        <v>1</v>
      </c>
      <c r="Z525" s="11">
        <v>0</v>
      </c>
      <c r="AA525" s="11">
        <v>0</v>
      </c>
      <c r="AB525" s="11">
        <v>0</v>
      </c>
      <c r="AC525" s="11">
        <v>0</v>
      </c>
      <c r="AD525" s="11">
        <v>0</v>
      </c>
      <c r="AE525" s="11">
        <v>0</v>
      </c>
      <c r="AF525" s="11">
        <v>0</v>
      </c>
      <c r="AG525" s="11">
        <v>0</v>
      </c>
      <c r="AH525" s="11">
        <v>0</v>
      </c>
      <c r="AI525" s="11">
        <v>0</v>
      </c>
      <c r="AJ525" s="11">
        <v>0</v>
      </c>
      <c r="AK525" s="11">
        <v>0</v>
      </c>
      <c r="AL525" s="11">
        <v>0</v>
      </c>
      <c r="AM525" s="11">
        <v>0</v>
      </c>
      <c r="AN525" s="11">
        <v>0</v>
      </c>
      <c r="AO525" s="11">
        <v>0</v>
      </c>
      <c r="AP525" s="11">
        <v>0</v>
      </c>
      <c r="AQ525" s="11">
        <v>0</v>
      </c>
      <c r="AR525" s="11">
        <v>1</v>
      </c>
      <c r="AS525" s="11">
        <v>0</v>
      </c>
      <c r="AT525" s="11">
        <v>0</v>
      </c>
      <c r="AU525" s="22">
        <f>+IFERROR(COUNTIFS('OEN DET'!$H:$H,1,'OEN DET'!$A:$A,CONSOLIDADO!$F525)/COUNTIFS('OEN DET'!$H:$H,"&lt;&gt;",'OEN DET'!$A:$A,CONSOLIDADO!$F525),0)</f>
        <v>0</v>
      </c>
      <c r="AV525" s="22">
        <f>+IFERROR(COUNTIFS('OEN DET'!$H:$H,2,'OEN DET'!$A:$A,CONSOLIDADO!$F525)/COUNTIFS('OEN DET'!$H:$H,"&lt;&gt;",'OEN DET'!$A:$A,CONSOLIDADO!$F525),0)</f>
        <v>0</v>
      </c>
      <c r="AW525" s="22">
        <f>+IFERROR(COUNTIFS('OEN DET'!$H:$H,3,'OEN DET'!$A:$A,CONSOLIDADO!$F525)/COUNTIFS('OEN DET'!$H:$H,"&lt;&gt;",'OEN DET'!$A:$A,CONSOLIDADO!$F525),0)</f>
        <v>0</v>
      </c>
      <c r="AX525" s="22">
        <f>+IFERROR(COUNTIFS('OEN DET'!$J:$J,1,'OEN DET'!$A:$A,CONSOLIDADO!$F525)/COUNTIFS('OEN DET'!$J:$J,"&lt;&gt;",'OEN DET'!$A:$A,CONSOLIDADO!$F525),0)</f>
        <v>0.66666666666666663</v>
      </c>
      <c r="AY525" s="22">
        <f>+IFERROR(COUNTIFS('OEN DET'!$J:$J,2,'OEN DET'!$A:$A,CONSOLIDADO!$F525)/COUNTIFS('OEN DET'!$J:$J,"&lt;&gt;",'OEN DET'!$A:$A,CONSOLIDADO!$F525),0)</f>
        <v>0</v>
      </c>
      <c r="AZ525" s="22">
        <f>+IFERROR(COUNTIFS('OEN DET'!$J:$J,3,'OEN DET'!$A:$A,CONSOLIDADO!$F525)/COUNTIFS('OEN DET'!$J:$J,"&lt;&gt;",'OEN DET'!$A:$A,CONSOLIDADO!$F525),0)</f>
        <v>0</v>
      </c>
      <c r="BA525" s="22">
        <f>+IFERROR(COUNTIFS('OEN DET'!$J:$J,4,'OEN DET'!$A:$A,CONSOLIDADO!$F525)/COUNTIFS('OEN DET'!$J:$J,"&lt;&gt;",'OEN DET'!$A:$A,CONSOLIDADO!$F525),0)</f>
        <v>0.33333333333333331</v>
      </c>
      <c r="BB525" s="22">
        <f>+IFERROR(COUNTIFS('OEN DET'!$J:$J,5,'OEN DET'!$A:$A,CONSOLIDADO!$F525)/COUNTIFS('OEN DET'!$J:$J,"&lt;&gt;",'OEN DET'!$A:$A,CONSOLIDADO!$F525),0)</f>
        <v>0</v>
      </c>
      <c r="BC525" s="48">
        <v>5</v>
      </c>
    </row>
    <row r="526" spans="1:55" x14ac:dyDescent="0.3">
      <c r="A526" s="11">
        <f>AVERAGEIFS('OEN DET'!B:B,'OEN DET'!A:A,CONSOLIDADO!F526)</f>
        <v>19</v>
      </c>
      <c r="B526" s="11">
        <f>AVERAGEIFS('OEN DET'!F:F,'OEN DET'!A:A,CONSOLIDADO!F526)</f>
        <v>11</v>
      </c>
      <c r="C526" s="43">
        <f t="shared" si="24"/>
        <v>1</v>
      </c>
      <c r="D526" s="43">
        <f t="shared" si="25"/>
        <v>0</v>
      </c>
      <c r="E526" s="2" t="s">
        <v>7708</v>
      </c>
      <c r="F526" s="2">
        <f t="shared" si="26"/>
        <v>525</v>
      </c>
      <c r="G526" s="11">
        <v>0</v>
      </c>
      <c r="H526" s="11">
        <v>0</v>
      </c>
      <c r="I526" s="11">
        <v>0</v>
      </c>
      <c r="J526" s="11">
        <v>0</v>
      </c>
      <c r="K526" s="11">
        <v>0</v>
      </c>
      <c r="L526" s="11">
        <v>0</v>
      </c>
      <c r="M526" s="11">
        <v>0</v>
      </c>
      <c r="N526" s="11">
        <v>0</v>
      </c>
      <c r="O526" s="11">
        <v>0</v>
      </c>
      <c r="P526" s="11">
        <v>0</v>
      </c>
      <c r="Q526" s="11">
        <v>0</v>
      </c>
      <c r="R526" s="11">
        <v>0</v>
      </c>
      <c r="S526" s="11">
        <v>0</v>
      </c>
      <c r="T526" s="11">
        <v>0</v>
      </c>
      <c r="U526" s="11">
        <v>0</v>
      </c>
      <c r="V526" s="11">
        <v>0</v>
      </c>
      <c r="W526" s="11">
        <v>0</v>
      </c>
      <c r="X526" s="11">
        <v>0</v>
      </c>
      <c r="Y526" s="11">
        <v>1</v>
      </c>
      <c r="Z526" s="11">
        <v>0</v>
      </c>
      <c r="AA526" s="11">
        <v>0</v>
      </c>
      <c r="AB526" s="11">
        <v>0</v>
      </c>
      <c r="AC526" s="11">
        <v>0</v>
      </c>
      <c r="AD526" s="11">
        <v>0</v>
      </c>
      <c r="AE526" s="11">
        <v>0</v>
      </c>
      <c r="AF526" s="11">
        <v>0</v>
      </c>
      <c r="AG526" s="11">
        <v>0</v>
      </c>
      <c r="AH526" s="11">
        <v>0</v>
      </c>
      <c r="AI526" s="11">
        <v>0</v>
      </c>
      <c r="AJ526" s="11">
        <v>0</v>
      </c>
      <c r="AK526" s="11">
        <v>0</v>
      </c>
      <c r="AL526" s="11">
        <v>0</v>
      </c>
      <c r="AM526" s="11">
        <v>0</v>
      </c>
      <c r="AN526" s="11">
        <v>0</v>
      </c>
      <c r="AO526" s="11">
        <v>0</v>
      </c>
      <c r="AP526" s="11">
        <v>0</v>
      </c>
      <c r="AQ526" s="11">
        <v>1</v>
      </c>
      <c r="AR526" s="11">
        <v>0</v>
      </c>
      <c r="AS526" s="11">
        <v>0</v>
      </c>
      <c r="AT526" s="11">
        <v>0</v>
      </c>
      <c r="AU526" s="22">
        <f>+IFERROR(COUNTIFS('OEN DET'!$H:$H,1,'OEN DET'!$A:$A,CONSOLIDADO!$F526)/COUNTIFS('OEN DET'!$H:$H,"&lt;&gt;",'OEN DET'!$A:$A,CONSOLIDADO!$F526),0)</f>
        <v>0.77777777777777779</v>
      </c>
      <c r="AV526" s="22">
        <f>+IFERROR(COUNTIFS('OEN DET'!$H:$H,2,'OEN DET'!$A:$A,CONSOLIDADO!$F526)/COUNTIFS('OEN DET'!$H:$H,"&lt;&gt;",'OEN DET'!$A:$A,CONSOLIDADO!$F526),0)</f>
        <v>0.22222222222222221</v>
      </c>
      <c r="AW526" s="22">
        <f>+IFERROR(COUNTIFS('OEN DET'!$H:$H,3,'OEN DET'!$A:$A,CONSOLIDADO!$F526)/COUNTIFS('OEN DET'!$H:$H,"&lt;&gt;",'OEN DET'!$A:$A,CONSOLIDADO!$F526),0)</f>
        <v>0</v>
      </c>
      <c r="AX526" s="22">
        <f>+IFERROR(COUNTIFS('OEN DET'!$J:$J,1,'OEN DET'!$A:$A,CONSOLIDADO!$F526)/COUNTIFS('OEN DET'!$J:$J,"&lt;&gt;",'OEN DET'!$A:$A,CONSOLIDADO!$F526),0)</f>
        <v>0</v>
      </c>
      <c r="AY526" s="22">
        <f>+IFERROR(COUNTIFS('OEN DET'!$J:$J,2,'OEN DET'!$A:$A,CONSOLIDADO!$F526)/COUNTIFS('OEN DET'!$J:$J,"&lt;&gt;",'OEN DET'!$A:$A,CONSOLIDADO!$F526),0)</f>
        <v>0</v>
      </c>
      <c r="AZ526" s="22">
        <f>+IFERROR(COUNTIFS('OEN DET'!$J:$J,3,'OEN DET'!$A:$A,CONSOLIDADO!$F526)/COUNTIFS('OEN DET'!$J:$J,"&lt;&gt;",'OEN DET'!$A:$A,CONSOLIDADO!$F526),0)</f>
        <v>0</v>
      </c>
      <c r="BA526" s="22">
        <f>+IFERROR(COUNTIFS('OEN DET'!$J:$J,4,'OEN DET'!$A:$A,CONSOLIDADO!$F526)/COUNTIFS('OEN DET'!$J:$J,"&lt;&gt;",'OEN DET'!$A:$A,CONSOLIDADO!$F526),0)</f>
        <v>0</v>
      </c>
      <c r="BB526" s="22">
        <f>+IFERROR(COUNTIFS('OEN DET'!$J:$J,5,'OEN DET'!$A:$A,CONSOLIDADO!$F526)/COUNTIFS('OEN DET'!$J:$J,"&lt;&gt;",'OEN DET'!$A:$A,CONSOLIDADO!$F526),0)</f>
        <v>0</v>
      </c>
      <c r="BC526" s="48">
        <v>2</v>
      </c>
    </row>
    <row r="527" spans="1:55" x14ac:dyDescent="0.3">
      <c r="A527" s="11">
        <f>AVERAGEIFS('OEN DET'!B:B,'OEN DET'!A:A,CONSOLIDADO!F527)</f>
        <v>19</v>
      </c>
      <c r="B527" s="11">
        <f>AVERAGEIFS('OEN DET'!F:F,'OEN DET'!A:A,CONSOLIDADO!F527)</f>
        <v>2</v>
      </c>
      <c r="C527" s="43">
        <f t="shared" si="24"/>
        <v>1</v>
      </c>
      <c r="D527" s="43">
        <f t="shared" si="25"/>
        <v>1</v>
      </c>
      <c r="E527" s="2" t="s">
        <v>7708</v>
      </c>
      <c r="F527" s="2">
        <f t="shared" si="26"/>
        <v>526</v>
      </c>
      <c r="G527" s="11">
        <v>0</v>
      </c>
      <c r="H527" s="11">
        <v>0</v>
      </c>
      <c r="I527" s="11">
        <v>0</v>
      </c>
      <c r="J527" s="11">
        <v>0</v>
      </c>
      <c r="K527" s="11">
        <v>0</v>
      </c>
      <c r="L527" s="11">
        <v>0</v>
      </c>
      <c r="M527" s="11">
        <v>0</v>
      </c>
      <c r="N527" s="11">
        <v>0</v>
      </c>
      <c r="O527" s="11">
        <v>0</v>
      </c>
      <c r="P527" s="11">
        <v>0</v>
      </c>
      <c r="Q527" s="11">
        <v>0</v>
      </c>
      <c r="R527" s="11">
        <v>0</v>
      </c>
      <c r="S527" s="11">
        <v>0</v>
      </c>
      <c r="T527" s="11">
        <v>0</v>
      </c>
      <c r="U527" s="11">
        <v>0</v>
      </c>
      <c r="V527" s="11">
        <v>0</v>
      </c>
      <c r="W527" s="11">
        <v>0</v>
      </c>
      <c r="X527" s="11">
        <v>0</v>
      </c>
      <c r="Y527" s="11">
        <v>1</v>
      </c>
      <c r="Z527" s="11">
        <v>0</v>
      </c>
      <c r="AA527" s="11">
        <v>0</v>
      </c>
      <c r="AB527" s="11">
        <v>0</v>
      </c>
      <c r="AC527" s="11">
        <v>0</v>
      </c>
      <c r="AD527" s="11">
        <v>0</v>
      </c>
      <c r="AE527" s="11">
        <v>0</v>
      </c>
      <c r="AF527" s="11">
        <v>0</v>
      </c>
      <c r="AG527" s="11">
        <v>0</v>
      </c>
      <c r="AH527" s="11">
        <v>1</v>
      </c>
      <c r="AI527" s="11">
        <v>0</v>
      </c>
      <c r="AJ527" s="11">
        <v>0</v>
      </c>
      <c r="AK527" s="11">
        <v>0</v>
      </c>
      <c r="AL527" s="11">
        <v>0</v>
      </c>
      <c r="AM527" s="11">
        <v>0</v>
      </c>
      <c r="AN527" s="11">
        <v>0</v>
      </c>
      <c r="AO527" s="11">
        <v>0</v>
      </c>
      <c r="AP527" s="11">
        <v>0</v>
      </c>
      <c r="AQ527" s="11">
        <v>0</v>
      </c>
      <c r="AR527" s="11">
        <v>0</v>
      </c>
      <c r="AS527" s="11">
        <v>0</v>
      </c>
      <c r="AT527" s="11">
        <v>0</v>
      </c>
      <c r="AU527" s="22">
        <f>+IFERROR(COUNTIFS('OEN DET'!$H:$H,1,'OEN DET'!$A:$A,CONSOLIDADO!$F527)/COUNTIFS('OEN DET'!$H:$H,"&lt;&gt;",'OEN DET'!$A:$A,CONSOLIDADO!$F527),0)</f>
        <v>1</v>
      </c>
      <c r="AV527" s="22">
        <f>+IFERROR(COUNTIFS('OEN DET'!$H:$H,2,'OEN DET'!$A:$A,CONSOLIDADO!$F527)/COUNTIFS('OEN DET'!$H:$H,"&lt;&gt;",'OEN DET'!$A:$A,CONSOLIDADO!$F527),0)</f>
        <v>0</v>
      </c>
      <c r="AW527" s="22">
        <f>+IFERROR(COUNTIFS('OEN DET'!$H:$H,3,'OEN DET'!$A:$A,CONSOLIDADO!$F527)/COUNTIFS('OEN DET'!$H:$H,"&lt;&gt;",'OEN DET'!$A:$A,CONSOLIDADO!$F527),0)</f>
        <v>0</v>
      </c>
      <c r="AX527" s="22">
        <f>+IFERROR(COUNTIFS('OEN DET'!$J:$J,1,'OEN DET'!$A:$A,CONSOLIDADO!$F527)/COUNTIFS('OEN DET'!$J:$J,"&lt;&gt;",'OEN DET'!$A:$A,CONSOLIDADO!$F527),0)</f>
        <v>0</v>
      </c>
      <c r="AY527" s="22">
        <f>+IFERROR(COUNTIFS('OEN DET'!$J:$J,2,'OEN DET'!$A:$A,CONSOLIDADO!$F527)/COUNTIFS('OEN DET'!$J:$J,"&lt;&gt;",'OEN DET'!$A:$A,CONSOLIDADO!$F527),0)</f>
        <v>0.5</v>
      </c>
      <c r="AZ527" s="22">
        <f>+IFERROR(COUNTIFS('OEN DET'!$J:$J,3,'OEN DET'!$A:$A,CONSOLIDADO!$F527)/COUNTIFS('OEN DET'!$J:$J,"&lt;&gt;",'OEN DET'!$A:$A,CONSOLIDADO!$F527),0)</f>
        <v>0.5</v>
      </c>
      <c r="BA527" s="22">
        <f>+IFERROR(COUNTIFS('OEN DET'!$J:$J,4,'OEN DET'!$A:$A,CONSOLIDADO!$F527)/COUNTIFS('OEN DET'!$J:$J,"&lt;&gt;",'OEN DET'!$A:$A,CONSOLIDADO!$F527),0)</f>
        <v>0</v>
      </c>
      <c r="BB527" s="22">
        <f>+IFERROR(COUNTIFS('OEN DET'!$J:$J,5,'OEN DET'!$A:$A,CONSOLIDADO!$F527)/COUNTIFS('OEN DET'!$J:$J,"&lt;&gt;",'OEN DET'!$A:$A,CONSOLIDADO!$F527),0)</f>
        <v>0</v>
      </c>
      <c r="BC527" s="48">
        <v>2</v>
      </c>
    </row>
    <row r="528" spans="1:55" x14ac:dyDescent="0.3">
      <c r="A528" s="11">
        <f>AVERAGEIFS('OEN DET'!B:B,'OEN DET'!A:A,CONSOLIDADO!F528)</f>
        <v>19</v>
      </c>
      <c r="B528" s="11">
        <f>AVERAGEIFS('OEN DET'!F:F,'OEN DET'!A:A,CONSOLIDADO!F528)</f>
        <v>11</v>
      </c>
      <c r="C528" s="43">
        <f t="shared" si="24"/>
        <v>1</v>
      </c>
      <c r="D528" s="43">
        <f t="shared" si="25"/>
        <v>1</v>
      </c>
      <c r="E528" s="2" t="s">
        <v>7708</v>
      </c>
      <c r="F528" s="2">
        <f t="shared" si="26"/>
        <v>527</v>
      </c>
      <c r="G528" s="11">
        <v>0</v>
      </c>
      <c r="H528" s="11">
        <v>0</v>
      </c>
      <c r="I528" s="11">
        <v>0</v>
      </c>
      <c r="J528" s="11">
        <v>0</v>
      </c>
      <c r="K528" s="11">
        <v>0</v>
      </c>
      <c r="L528" s="11">
        <v>0</v>
      </c>
      <c r="M528" s="11">
        <v>0</v>
      </c>
      <c r="N528" s="11">
        <v>0</v>
      </c>
      <c r="O528" s="11">
        <v>0</v>
      </c>
      <c r="P528" s="11">
        <v>0</v>
      </c>
      <c r="Q528" s="11">
        <v>0</v>
      </c>
      <c r="R528" s="11">
        <v>0</v>
      </c>
      <c r="S528" s="11">
        <v>0</v>
      </c>
      <c r="T528" s="11">
        <v>0</v>
      </c>
      <c r="U528" s="11">
        <v>0</v>
      </c>
      <c r="V528" s="11">
        <v>0</v>
      </c>
      <c r="W528" s="11">
        <v>0</v>
      </c>
      <c r="X528" s="11">
        <v>0</v>
      </c>
      <c r="Y528" s="11">
        <v>1</v>
      </c>
      <c r="Z528" s="11">
        <v>0</v>
      </c>
      <c r="AA528" s="11">
        <v>0</v>
      </c>
      <c r="AB528" s="11">
        <v>0</v>
      </c>
      <c r="AC528" s="11">
        <v>0</v>
      </c>
      <c r="AD528" s="11">
        <v>0</v>
      </c>
      <c r="AE528" s="11">
        <v>0</v>
      </c>
      <c r="AF528" s="11">
        <v>0</v>
      </c>
      <c r="AG528" s="11">
        <v>0</v>
      </c>
      <c r="AH528" s="11">
        <v>0</v>
      </c>
      <c r="AI528" s="11">
        <v>0</v>
      </c>
      <c r="AJ528" s="11">
        <v>0</v>
      </c>
      <c r="AK528" s="11">
        <v>0</v>
      </c>
      <c r="AL528" s="11">
        <v>0</v>
      </c>
      <c r="AM528" s="11">
        <v>0</v>
      </c>
      <c r="AN528" s="11">
        <v>0</v>
      </c>
      <c r="AO528" s="11">
        <v>0</v>
      </c>
      <c r="AP528" s="11">
        <v>0</v>
      </c>
      <c r="AQ528" s="11">
        <v>1</v>
      </c>
      <c r="AR528" s="11">
        <v>0</v>
      </c>
      <c r="AS528" s="11">
        <v>0</v>
      </c>
      <c r="AT528" s="11">
        <v>0</v>
      </c>
      <c r="AU528" s="22">
        <f>+IFERROR(COUNTIFS('OEN DET'!$H:$H,1,'OEN DET'!$A:$A,CONSOLIDADO!$F528)/COUNTIFS('OEN DET'!$H:$H,"&lt;&gt;",'OEN DET'!$A:$A,CONSOLIDADO!$F528),0)</f>
        <v>0</v>
      </c>
      <c r="AV528" s="22">
        <f>+IFERROR(COUNTIFS('OEN DET'!$H:$H,2,'OEN DET'!$A:$A,CONSOLIDADO!$F528)/COUNTIFS('OEN DET'!$H:$H,"&lt;&gt;",'OEN DET'!$A:$A,CONSOLIDADO!$F528),0)</f>
        <v>1</v>
      </c>
      <c r="AW528" s="22">
        <f>+IFERROR(COUNTIFS('OEN DET'!$H:$H,3,'OEN DET'!$A:$A,CONSOLIDADO!$F528)/COUNTIFS('OEN DET'!$H:$H,"&lt;&gt;",'OEN DET'!$A:$A,CONSOLIDADO!$F528),0)</f>
        <v>0</v>
      </c>
      <c r="AX528" s="22">
        <f>+IFERROR(COUNTIFS('OEN DET'!$J:$J,1,'OEN DET'!$A:$A,CONSOLIDADO!$F528)/COUNTIFS('OEN DET'!$J:$J,"&lt;&gt;",'OEN DET'!$A:$A,CONSOLIDADO!$F528),0)</f>
        <v>0</v>
      </c>
      <c r="AY528" s="22">
        <f>+IFERROR(COUNTIFS('OEN DET'!$J:$J,2,'OEN DET'!$A:$A,CONSOLIDADO!$F528)/COUNTIFS('OEN DET'!$J:$J,"&lt;&gt;",'OEN DET'!$A:$A,CONSOLIDADO!$F528),0)</f>
        <v>0</v>
      </c>
      <c r="AZ528" s="22">
        <f>+IFERROR(COUNTIFS('OEN DET'!$J:$J,3,'OEN DET'!$A:$A,CONSOLIDADO!$F528)/COUNTIFS('OEN DET'!$J:$J,"&lt;&gt;",'OEN DET'!$A:$A,CONSOLIDADO!$F528),0)</f>
        <v>0</v>
      </c>
      <c r="BA528" s="22">
        <f>+IFERROR(COUNTIFS('OEN DET'!$J:$J,4,'OEN DET'!$A:$A,CONSOLIDADO!$F528)/COUNTIFS('OEN DET'!$J:$J,"&lt;&gt;",'OEN DET'!$A:$A,CONSOLIDADO!$F528),0)</f>
        <v>1</v>
      </c>
      <c r="BB528" s="22">
        <f>+IFERROR(COUNTIFS('OEN DET'!$J:$J,5,'OEN DET'!$A:$A,CONSOLIDADO!$F528)/COUNTIFS('OEN DET'!$J:$J,"&lt;&gt;",'OEN DET'!$A:$A,CONSOLIDADO!$F528),0)</f>
        <v>0</v>
      </c>
      <c r="BC528" s="48">
        <v>3</v>
      </c>
    </row>
    <row r="529" spans="1:55" x14ac:dyDescent="0.3">
      <c r="A529" s="11">
        <f>AVERAGEIFS('OEN DET'!B:B,'OEN DET'!A:A,CONSOLIDADO!F529)</f>
        <v>19</v>
      </c>
      <c r="B529" s="11">
        <f>AVERAGEIFS('OEN DET'!F:F,'OEN DET'!A:A,CONSOLIDADO!F529)</f>
        <v>13</v>
      </c>
      <c r="C529" s="43">
        <f t="shared" si="24"/>
        <v>1</v>
      </c>
      <c r="D529" s="43">
        <f t="shared" si="25"/>
        <v>1</v>
      </c>
      <c r="E529" s="2" t="s">
        <v>7708</v>
      </c>
      <c r="F529" s="2">
        <f t="shared" si="26"/>
        <v>528</v>
      </c>
      <c r="G529" s="11">
        <v>0</v>
      </c>
      <c r="H529" s="11">
        <v>0</v>
      </c>
      <c r="I529" s="11">
        <v>0</v>
      </c>
      <c r="J529" s="11">
        <v>0</v>
      </c>
      <c r="K529" s="11">
        <v>0</v>
      </c>
      <c r="L529" s="11">
        <v>0</v>
      </c>
      <c r="M529" s="11">
        <v>0</v>
      </c>
      <c r="N529" s="11">
        <v>0</v>
      </c>
      <c r="O529" s="11">
        <v>0</v>
      </c>
      <c r="P529" s="11">
        <v>0</v>
      </c>
      <c r="Q529" s="11">
        <v>0</v>
      </c>
      <c r="R529" s="11">
        <v>0</v>
      </c>
      <c r="S529" s="11">
        <v>0</v>
      </c>
      <c r="T529" s="11">
        <v>0</v>
      </c>
      <c r="U529" s="11">
        <v>0</v>
      </c>
      <c r="V529" s="11">
        <v>0</v>
      </c>
      <c r="W529" s="11">
        <v>0</v>
      </c>
      <c r="X529" s="11">
        <v>0</v>
      </c>
      <c r="Y529" s="11">
        <v>1</v>
      </c>
      <c r="Z529" s="11">
        <v>0</v>
      </c>
      <c r="AA529" s="11">
        <v>0</v>
      </c>
      <c r="AB529" s="11">
        <v>0</v>
      </c>
      <c r="AC529" s="11">
        <v>0</v>
      </c>
      <c r="AD529" s="11">
        <v>0</v>
      </c>
      <c r="AE529" s="11">
        <v>0</v>
      </c>
      <c r="AF529" s="11">
        <v>0</v>
      </c>
      <c r="AG529" s="11">
        <v>0</v>
      </c>
      <c r="AH529" s="11">
        <v>0</v>
      </c>
      <c r="AI529" s="11">
        <v>0</v>
      </c>
      <c r="AJ529" s="11">
        <v>0</v>
      </c>
      <c r="AK529" s="11">
        <v>0</v>
      </c>
      <c r="AL529" s="11">
        <v>0</v>
      </c>
      <c r="AM529" s="11">
        <v>0</v>
      </c>
      <c r="AN529" s="11">
        <v>0</v>
      </c>
      <c r="AO529" s="11">
        <v>0</v>
      </c>
      <c r="AP529" s="11">
        <v>0</v>
      </c>
      <c r="AQ529" s="11">
        <v>0</v>
      </c>
      <c r="AR529" s="11">
        <v>0</v>
      </c>
      <c r="AS529" s="11">
        <v>1</v>
      </c>
      <c r="AT529" s="11">
        <v>0</v>
      </c>
      <c r="AU529" s="22">
        <f>+IFERROR(COUNTIFS('OEN DET'!$H:$H,1,'OEN DET'!$A:$A,CONSOLIDADO!$F529)/COUNTIFS('OEN DET'!$H:$H,"&lt;&gt;",'OEN DET'!$A:$A,CONSOLIDADO!$F529),0)</f>
        <v>0</v>
      </c>
      <c r="AV529" s="22">
        <f>+IFERROR(COUNTIFS('OEN DET'!$H:$H,2,'OEN DET'!$A:$A,CONSOLIDADO!$F529)/COUNTIFS('OEN DET'!$H:$H,"&lt;&gt;",'OEN DET'!$A:$A,CONSOLIDADO!$F529),0)</f>
        <v>1</v>
      </c>
      <c r="AW529" s="22">
        <f>+IFERROR(COUNTIFS('OEN DET'!$H:$H,3,'OEN DET'!$A:$A,CONSOLIDADO!$F529)/COUNTIFS('OEN DET'!$H:$H,"&lt;&gt;",'OEN DET'!$A:$A,CONSOLIDADO!$F529),0)</f>
        <v>0</v>
      </c>
      <c r="AX529" s="22">
        <f>+IFERROR(COUNTIFS('OEN DET'!$J:$J,1,'OEN DET'!$A:$A,CONSOLIDADO!$F529)/COUNTIFS('OEN DET'!$J:$J,"&lt;&gt;",'OEN DET'!$A:$A,CONSOLIDADO!$F529),0)</f>
        <v>0.125</v>
      </c>
      <c r="AY529" s="22">
        <f>+IFERROR(COUNTIFS('OEN DET'!$J:$J,2,'OEN DET'!$A:$A,CONSOLIDADO!$F529)/COUNTIFS('OEN DET'!$J:$J,"&lt;&gt;",'OEN DET'!$A:$A,CONSOLIDADO!$F529),0)</f>
        <v>0.5</v>
      </c>
      <c r="AZ529" s="22">
        <f>+IFERROR(COUNTIFS('OEN DET'!$J:$J,3,'OEN DET'!$A:$A,CONSOLIDADO!$F529)/COUNTIFS('OEN DET'!$J:$J,"&lt;&gt;",'OEN DET'!$A:$A,CONSOLIDADO!$F529),0)</f>
        <v>0.25</v>
      </c>
      <c r="BA529" s="22">
        <f>+IFERROR(COUNTIFS('OEN DET'!$J:$J,4,'OEN DET'!$A:$A,CONSOLIDADO!$F529)/COUNTIFS('OEN DET'!$J:$J,"&lt;&gt;",'OEN DET'!$A:$A,CONSOLIDADO!$F529),0)</f>
        <v>0.125</v>
      </c>
      <c r="BB529" s="22">
        <f>+IFERROR(COUNTIFS('OEN DET'!$J:$J,5,'OEN DET'!$A:$A,CONSOLIDADO!$F529)/COUNTIFS('OEN DET'!$J:$J,"&lt;&gt;",'OEN DET'!$A:$A,CONSOLIDADO!$F529),0)</f>
        <v>0</v>
      </c>
      <c r="BC529" s="48">
        <v>3</v>
      </c>
    </row>
    <row r="530" spans="1:55" x14ac:dyDescent="0.3">
      <c r="A530" s="11">
        <f>AVERAGEIFS('OEN DET'!B:B,'OEN DET'!A:A,CONSOLIDADO!F530)</f>
        <v>19</v>
      </c>
      <c r="B530" s="11">
        <f>AVERAGEIFS('OEN DET'!F:F,'OEN DET'!A:A,CONSOLIDADO!F530)</f>
        <v>11</v>
      </c>
      <c r="C530" s="43">
        <f t="shared" si="24"/>
        <v>1</v>
      </c>
      <c r="D530" s="43">
        <f t="shared" si="25"/>
        <v>0</v>
      </c>
      <c r="E530" s="2" t="s">
        <v>7708</v>
      </c>
      <c r="F530" s="2">
        <f t="shared" si="26"/>
        <v>529</v>
      </c>
      <c r="G530" s="11">
        <v>0</v>
      </c>
      <c r="H530" s="11">
        <v>0</v>
      </c>
      <c r="I530" s="11">
        <v>0</v>
      </c>
      <c r="J530" s="11">
        <v>0</v>
      </c>
      <c r="K530" s="11">
        <v>0</v>
      </c>
      <c r="L530" s="11">
        <v>0</v>
      </c>
      <c r="M530" s="11">
        <v>0</v>
      </c>
      <c r="N530" s="11">
        <v>0</v>
      </c>
      <c r="O530" s="11">
        <v>0</v>
      </c>
      <c r="P530" s="11">
        <v>0</v>
      </c>
      <c r="Q530" s="11">
        <v>0</v>
      </c>
      <c r="R530" s="11">
        <v>0</v>
      </c>
      <c r="S530" s="11">
        <v>0</v>
      </c>
      <c r="T530" s="11">
        <v>0</v>
      </c>
      <c r="U530" s="11">
        <v>0</v>
      </c>
      <c r="V530" s="11">
        <v>0</v>
      </c>
      <c r="W530" s="11">
        <v>0</v>
      </c>
      <c r="X530" s="11">
        <v>0</v>
      </c>
      <c r="Y530" s="11">
        <v>1</v>
      </c>
      <c r="Z530" s="11">
        <v>0</v>
      </c>
      <c r="AA530" s="11">
        <v>0</v>
      </c>
      <c r="AB530" s="11">
        <v>0</v>
      </c>
      <c r="AC530" s="11">
        <v>0</v>
      </c>
      <c r="AD530" s="11">
        <v>0</v>
      </c>
      <c r="AE530" s="11">
        <v>0</v>
      </c>
      <c r="AF530" s="11">
        <v>0</v>
      </c>
      <c r="AG530" s="11">
        <v>0</v>
      </c>
      <c r="AH530" s="11">
        <v>0</v>
      </c>
      <c r="AI530" s="11">
        <v>0</v>
      </c>
      <c r="AJ530" s="11">
        <v>0</v>
      </c>
      <c r="AK530" s="11">
        <v>0</v>
      </c>
      <c r="AL530" s="11">
        <v>0</v>
      </c>
      <c r="AM530" s="11">
        <v>0</v>
      </c>
      <c r="AN530" s="11">
        <v>0</v>
      </c>
      <c r="AO530" s="11">
        <v>0</v>
      </c>
      <c r="AP530" s="11">
        <v>0</v>
      </c>
      <c r="AQ530" s="11">
        <v>1</v>
      </c>
      <c r="AR530" s="11">
        <v>0</v>
      </c>
      <c r="AS530" s="11">
        <v>0</v>
      </c>
      <c r="AT530" s="11">
        <v>0</v>
      </c>
      <c r="AU530" s="22">
        <f>+IFERROR(COUNTIFS('OEN DET'!$H:$H,1,'OEN DET'!$A:$A,CONSOLIDADO!$F530)/COUNTIFS('OEN DET'!$H:$H,"&lt;&gt;",'OEN DET'!$A:$A,CONSOLIDADO!$F530),0)</f>
        <v>0.6</v>
      </c>
      <c r="AV530" s="22">
        <f>+IFERROR(COUNTIFS('OEN DET'!$H:$H,2,'OEN DET'!$A:$A,CONSOLIDADO!$F530)/COUNTIFS('OEN DET'!$H:$H,"&lt;&gt;",'OEN DET'!$A:$A,CONSOLIDADO!$F530),0)</f>
        <v>0.4</v>
      </c>
      <c r="AW530" s="22">
        <f>+IFERROR(COUNTIFS('OEN DET'!$H:$H,3,'OEN DET'!$A:$A,CONSOLIDADO!$F530)/COUNTIFS('OEN DET'!$H:$H,"&lt;&gt;",'OEN DET'!$A:$A,CONSOLIDADO!$F530),0)</f>
        <v>0</v>
      </c>
      <c r="AX530" s="22">
        <f>+IFERROR(COUNTIFS('OEN DET'!$J:$J,1,'OEN DET'!$A:$A,CONSOLIDADO!$F530)/COUNTIFS('OEN DET'!$J:$J,"&lt;&gt;",'OEN DET'!$A:$A,CONSOLIDADO!$F530),0)</f>
        <v>0</v>
      </c>
      <c r="AY530" s="22">
        <f>+IFERROR(COUNTIFS('OEN DET'!$J:$J,2,'OEN DET'!$A:$A,CONSOLIDADO!$F530)/COUNTIFS('OEN DET'!$J:$J,"&lt;&gt;",'OEN DET'!$A:$A,CONSOLIDADO!$F530),0)</f>
        <v>0</v>
      </c>
      <c r="AZ530" s="22">
        <f>+IFERROR(COUNTIFS('OEN DET'!$J:$J,3,'OEN DET'!$A:$A,CONSOLIDADO!$F530)/COUNTIFS('OEN DET'!$J:$J,"&lt;&gt;",'OEN DET'!$A:$A,CONSOLIDADO!$F530),0)</f>
        <v>0</v>
      </c>
      <c r="BA530" s="22">
        <f>+IFERROR(COUNTIFS('OEN DET'!$J:$J,4,'OEN DET'!$A:$A,CONSOLIDADO!$F530)/COUNTIFS('OEN DET'!$J:$J,"&lt;&gt;",'OEN DET'!$A:$A,CONSOLIDADO!$F530),0)</f>
        <v>0</v>
      </c>
      <c r="BB530" s="22">
        <f>+IFERROR(COUNTIFS('OEN DET'!$J:$J,5,'OEN DET'!$A:$A,CONSOLIDADO!$F530)/COUNTIFS('OEN DET'!$J:$J,"&lt;&gt;",'OEN DET'!$A:$A,CONSOLIDADO!$F530),0)</f>
        <v>0</v>
      </c>
      <c r="BC530" s="48">
        <v>1</v>
      </c>
    </row>
    <row r="531" spans="1:55" x14ac:dyDescent="0.3">
      <c r="A531" s="11">
        <f>AVERAGEIFS('OEN DET'!B:B,'OEN DET'!A:A,CONSOLIDADO!F531)</f>
        <v>19</v>
      </c>
      <c r="B531" s="11">
        <f>AVERAGEIFS('OEN DET'!F:F,'OEN DET'!A:A,CONSOLIDADO!F531)</f>
        <v>8</v>
      </c>
      <c r="C531" s="43">
        <f t="shared" si="24"/>
        <v>1</v>
      </c>
      <c r="D531" s="43">
        <f t="shared" si="25"/>
        <v>0</v>
      </c>
      <c r="E531" s="2" t="s">
        <v>7708</v>
      </c>
      <c r="F531" s="2">
        <f t="shared" si="26"/>
        <v>530</v>
      </c>
      <c r="G531" s="11">
        <v>0</v>
      </c>
      <c r="H531" s="11">
        <v>0</v>
      </c>
      <c r="I531" s="11">
        <v>0</v>
      </c>
      <c r="J531" s="11">
        <v>0</v>
      </c>
      <c r="K531" s="11">
        <v>0</v>
      </c>
      <c r="L531" s="11">
        <v>0</v>
      </c>
      <c r="M531" s="11">
        <v>0</v>
      </c>
      <c r="N531" s="11">
        <v>0</v>
      </c>
      <c r="O531" s="11">
        <v>0</v>
      </c>
      <c r="P531" s="11">
        <v>0</v>
      </c>
      <c r="Q531" s="11">
        <v>0</v>
      </c>
      <c r="R531" s="11">
        <v>0</v>
      </c>
      <c r="S531" s="11">
        <v>0</v>
      </c>
      <c r="T531" s="11">
        <v>0</v>
      </c>
      <c r="U531" s="11">
        <v>0</v>
      </c>
      <c r="V531" s="11">
        <v>0</v>
      </c>
      <c r="W531" s="11">
        <v>0</v>
      </c>
      <c r="X531" s="11">
        <v>0</v>
      </c>
      <c r="Y531" s="11">
        <v>1</v>
      </c>
      <c r="Z531" s="11">
        <v>0</v>
      </c>
      <c r="AA531" s="11">
        <v>0</v>
      </c>
      <c r="AB531" s="11">
        <v>0</v>
      </c>
      <c r="AC531" s="11">
        <v>0</v>
      </c>
      <c r="AD531" s="11">
        <v>0</v>
      </c>
      <c r="AE531" s="11">
        <v>0</v>
      </c>
      <c r="AF531" s="11">
        <v>0</v>
      </c>
      <c r="AG531" s="11">
        <v>0</v>
      </c>
      <c r="AH531" s="11">
        <v>0</v>
      </c>
      <c r="AI531" s="11">
        <v>0</v>
      </c>
      <c r="AJ531" s="11">
        <v>0</v>
      </c>
      <c r="AK531" s="11">
        <v>0</v>
      </c>
      <c r="AL531" s="11">
        <v>0</v>
      </c>
      <c r="AM531" s="11">
        <v>0</v>
      </c>
      <c r="AN531" s="11">
        <v>1</v>
      </c>
      <c r="AO531" s="11">
        <v>0</v>
      </c>
      <c r="AP531" s="11">
        <v>0</v>
      </c>
      <c r="AQ531" s="11">
        <v>0</v>
      </c>
      <c r="AR531" s="11">
        <v>0</v>
      </c>
      <c r="AS531" s="11">
        <v>0</v>
      </c>
      <c r="AT531" s="11">
        <v>0</v>
      </c>
      <c r="AU531" s="22">
        <f>+IFERROR(COUNTIFS('OEN DET'!$H:$H,1,'OEN DET'!$A:$A,CONSOLIDADO!$F531)/COUNTIFS('OEN DET'!$H:$H,"&lt;&gt;",'OEN DET'!$A:$A,CONSOLIDADO!$F531),0)</f>
        <v>0.5</v>
      </c>
      <c r="AV531" s="22">
        <f>+IFERROR(COUNTIFS('OEN DET'!$H:$H,2,'OEN DET'!$A:$A,CONSOLIDADO!$F531)/COUNTIFS('OEN DET'!$H:$H,"&lt;&gt;",'OEN DET'!$A:$A,CONSOLIDADO!$F531),0)</f>
        <v>0.5</v>
      </c>
      <c r="AW531" s="22">
        <f>+IFERROR(COUNTIFS('OEN DET'!$H:$H,3,'OEN DET'!$A:$A,CONSOLIDADO!$F531)/COUNTIFS('OEN DET'!$H:$H,"&lt;&gt;",'OEN DET'!$A:$A,CONSOLIDADO!$F531),0)</f>
        <v>0</v>
      </c>
      <c r="AX531" s="22">
        <f>+IFERROR(COUNTIFS('OEN DET'!$J:$J,1,'OEN DET'!$A:$A,CONSOLIDADO!$F531)/COUNTIFS('OEN DET'!$J:$J,"&lt;&gt;",'OEN DET'!$A:$A,CONSOLIDADO!$F531),0)</f>
        <v>0</v>
      </c>
      <c r="AY531" s="22">
        <f>+IFERROR(COUNTIFS('OEN DET'!$J:$J,2,'OEN DET'!$A:$A,CONSOLIDADO!$F531)/COUNTIFS('OEN DET'!$J:$J,"&lt;&gt;",'OEN DET'!$A:$A,CONSOLIDADO!$F531),0)</f>
        <v>0</v>
      </c>
      <c r="AZ531" s="22">
        <f>+IFERROR(COUNTIFS('OEN DET'!$J:$J,3,'OEN DET'!$A:$A,CONSOLIDADO!$F531)/COUNTIFS('OEN DET'!$J:$J,"&lt;&gt;",'OEN DET'!$A:$A,CONSOLIDADO!$F531),0)</f>
        <v>0</v>
      </c>
      <c r="BA531" s="22">
        <f>+IFERROR(COUNTIFS('OEN DET'!$J:$J,4,'OEN DET'!$A:$A,CONSOLIDADO!$F531)/COUNTIFS('OEN DET'!$J:$J,"&lt;&gt;",'OEN DET'!$A:$A,CONSOLIDADO!$F531),0)</f>
        <v>0</v>
      </c>
      <c r="BB531" s="22">
        <f>+IFERROR(COUNTIFS('OEN DET'!$J:$J,5,'OEN DET'!$A:$A,CONSOLIDADO!$F531)/COUNTIFS('OEN DET'!$J:$J,"&lt;&gt;",'OEN DET'!$A:$A,CONSOLIDADO!$F531),0)</f>
        <v>0</v>
      </c>
      <c r="BC531" s="48">
        <v>1</v>
      </c>
    </row>
    <row r="532" spans="1:55" x14ac:dyDescent="0.3">
      <c r="A532" s="11">
        <f>AVERAGEIFS('OEN DET'!B:B,'OEN DET'!A:A,CONSOLIDADO!F532)</f>
        <v>19</v>
      </c>
      <c r="B532" s="11">
        <f>AVERAGEIFS('OEN DET'!F:F,'OEN DET'!A:A,CONSOLIDADO!F532)</f>
        <v>7</v>
      </c>
      <c r="C532" s="43">
        <f t="shared" si="24"/>
        <v>1</v>
      </c>
      <c r="D532" s="43">
        <f t="shared" si="25"/>
        <v>0</v>
      </c>
      <c r="E532" s="2" t="s">
        <v>7708</v>
      </c>
      <c r="F532" s="2">
        <f t="shared" si="26"/>
        <v>531</v>
      </c>
      <c r="G532" s="11">
        <v>0</v>
      </c>
      <c r="H532" s="11">
        <v>0</v>
      </c>
      <c r="I532" s="11">
        <v>0</v>
      </c>
      <c r="J532" s="11">
        <v>0</v>
      </c>
      <c r="K532" s="11">
        <v>0</v>
      </c>
      <c r="L532" s="11">
        <v>0</v>
      </c>
      <c r="M532" s="11">
        <v>0</v>
      </c>
      <c r="N532" s="11">
        <v>0</v>
      </c>
      <c r="O532" s="11">
        <v>0</v>
      </c>
      <c r="P532" s="11">
        <v>0</v>
      </c>
      <c r="Q532" s="11">
        <v>0</v>
      </c>
      <c r="R532" s="11">
        <v>0</v>
      </c>
      <c r="S532" s="11">
        <v>0</v>
      </c>
      <c r="T532" s="11">
        <v>0</v>
      </c>
      <c r="U532" s="11">
        <v>0</v>
      </c>
      <c r="V532" s="11">
        <v>0</v>
      </c>
      <c r="W532" s="11">
        <v>0</v>
      </c>
      <c r="X532" s="11">
        <v>0</v>
      </c>
      <c r="Y532" s="11">
        <v>1</v>
      </c>
      <c r="Z532" s="11">
        <v>0</v>
      </c>
      <c r="AA532" s="11">
        <v>0</v>
      </c>
      <c r="AB532" s="11">
        <v>0</v>
      </c>
      <c r="AC532" s="11">
        <v>0</v>
      </c>
      <c r="AD532" s="11">
        <v>0</v>
      </c>
      <c r="AE532" s="11">
        <v>0</v>
      </c>
      <c r="AF532" s="11">
        <v>0</v>
      </c>
      <c r="AG532" s="11">
        <v>0</v>
      </c>
      <c r="AH532" s="11">
        <v>0</v>
      </c>
      <c r="AI532" s="11">
        <v>0</v>
      </c>
      <c r="AJ532" s="11">
        <v>0</v>
      </c>
      <c r="AK532" s="11">
        <v>0</v>
      </c>
      <c r="AL532" s="11">
        <v>0</v>
      </c>
      <c r="AM532" s="11">
        <v>1</v>
      </c>
      <c r="AN532" s="11">
        <v>0</v>
      </c>
      <c r="AO532" s="11">
        <v>0</v>
      </c>
      <c r="AP532" s="11">
        <v>0</v>
      </c>
      <c r="AQ532" s="11">
        <v>0</v>
      </c>
      <c r="AR532" s="11">
        <v>0</v>
      </c>
      <c r="AS532" s="11">
        <v>0</v>
      </c>
      <c r="AT532" s="11">
        <v>0</v>
      </c>
      <c r="AU532" s="22">
        <f>+IFERROR(COUNTIFS('OEN DET'!$H:$H,1,'OEN DET'!$A:$A,CONSOLIDADO!$F532)/COUNTIFS('OEN DET'!$H:$H,"&lt;&gt;",'OEN DET'!$A:$A,CONSOLIDADO!$F532),0)</f>
        <v>0.6</v>
      </c>
      <c r="AV532" s="22">
        <f>+IFERROR(COUNTIFS('OEN DET'!$H:$H,2,'OEN DET'!$A:$A,CONSOLIDADO!$F532)/COUNTIFS('OEN DET'!$H:$H,"&lt;&gt;",'OEN DET'!$A:$A,CONSOLIDADO!$F532),0)</f>
        <v>0.4</v>
      </c>
      <c r="AW532" s="22">
        <f>+IFERROR(COUNTIFS('OEN DET'!$H:$H,3,'OEN DET'!$A:$A,CONSOLIDADO!$F532)/COUNTIFS('OEN DET'!$H:$H,"&lt;&gt;",'OEN DET'!$A:$A,CONSOLIDADO!$F532),0)</f>
        <v>0</v>
      </c>
      <c r="AX532" s="22">
        <f>+IFERROR(COUNTIFS('OEN DET'!$J:$J,1,'OEN DET'!$A:$A,CONSOLIDADO!$F532)/COUNTIFS('OEN DET'!$J:$J,"&lt;&gt;",'OEN DET'!$A:$A,CONSOLIDADO!$F532),0)</f>
        <v>0</v>
      </c>
      <c r="AY532" s="22">
        <f>+IFERROR(COUNTIFS('OEN DET'!$J:$J,2,'OEN DET'!$A:$A,CONSOLIDADO!$F532)/COUNTIFS('OEN DET'!$J:$J,"&lt;&gt;",'OEN DET'!$A:$A,CONSOLIDADO!$F532),0)</f>
        <v>0</v>
      </c>
      <c r="AZ532" s="22">
        <f>+IFERROR(COUNTIFS('OEN DET'!$J:$J,3,'OEN DET'!$A:$A,CONSOLIDADO!$F532)/COUNTIFS('OEN DET'!$J:$J,"&lt;&gt;",'OEN DET'!$A:$A,CONSOLIDADO!$F532),0)</f>
        <v>0</v>
      </c>
      <c r="BA532" s="22">
        <f>+IFERROR(COUNTIFS('OEN DET'!$J:$J,4,'OEN DET'!$A:$A,CONSOLIDADO!$F532)/COUNTIFS('OEN DET'!$J:$J,"&lt;&gt;",'OEN DET'!$A:$A,CONSOLIDADO!$F532),0)</f>
        <v>0</v>
      </c>
      <c r="BB532" s="22">
        <f>+IFERROR(COUNTIFS('OEN DET'!$J:$J,5,'OEN DET'!$A:$A,CONSOLIDADO!$F532)/COUNTIFS('OEN DET'!$J:$J,"&lt;&gt;",'OEN DET'!$A:$A,CONSOLIDADO!$F532),0)</f>
        <v>0</v>
      </c>
      <c r="BC532" s="48">
        <v>1</v>
      </c>
    </row>
    <row r="533" spans="1:55" x14ac:dyDescent="0.3">
      <c r="A533" s="11">
        <f>AVERAGEIFS('OEN DET'!B:B,'OEN DET'!A:A,CONSOLIDADO!F533)</f>
        <v>19</v>
      </c>
      <c r="B533" s="11">
        <f>AVERAGEIFS('OEN DET'!F:F,'OEN DET'!A:A,CONSOLIDADO!F533)</f>
        <v>7</v>
      </c>
      <c r="C533" s="43">
        <f t="shared" si="24"/>
        <v>1</v>
      </c>
      <c r="D533" s="43">
        <f t="shared" si="25"/>
        <v>0</v>
      </c>
      <c r="E533" s="2" t="s">
        <v>7708</v>
      </c>
      <c r="F533" s="2">
        <f t="shared" si="26"/>
        <v>532</v>
      </c>
      <c r="G533" s="11">
        <v>0</v>
      </c>
      <c r="H533" s="11">
        <v>0</v>
      </c>
      <c r="I533" s="11">
        <v>0</v>
      </c>
      <c r="J533" s="11">
        <v>0</v>
      </c>
      <c r="K533" s="11">
        <v>0</v>
      </c>
      <c r="L533" s="11">
        <v>0</v>
      </c>
      <c r="M533" s="11">
        <v>0</v>
      </c>
      <c r="N533" s="11">
        <v>0</v>
      </c>
      <c r="O533" s="11">
        <v>0</v>
      </c>
      <c r="P533" s="11">
        <v>0</v>
      </c>
      <c r="Q533" s="11">
        <v>0</v>
      </c>
      <c r="R533" s="11">
        <v>0</v>
      </c>
      <c r="S533" s="11">
        <v>0</v>
      </c>
      <c r="T533" s="11">
        <v>0</v>
      </c>
      <c r="U533" s="11">
        <v>0</v>
      </c>
      <c r="V533" s="11">
        <v>0</v>
      </c>
      <c r="W533" s="11">
        <v>0</v>
      </c>
      <c r="X533" s="11">
        <v>0</v>
      </c>
      <c r="Y533" s="11">
        <v>1</v>
      </c>
      <c r="Z533" s="11">
        <v>0</v>
      </c>
      <c r="AA533" s="11">
        <v>0</v>
      </c>
      <c r="AB533" s="11">
        <v>0</v>
      </c>
      <c r="AC533" s="11">
        <v>0</v>
      </c>
      <c r="AD533" s="11">
        <v>0</v>
      </c>
      <c r="AE533" s="11">
        <v>0</v>
      </c>
      <c r="AF533" s="11">
        <v>0</v>
      </c>
      <c r="AG533" s="11">
        <v>0</v>
      </c>
      <c r="AH533" s="11">
        <v>0</v>
      </c>
      <c r="AI533" s="11">
        <v>0</v>
      </c>
      <c r="AJ533" s="11">
        <v>0</v>
      </c>
      <c r="AK533" s="11">
        <v>0</v>
      </c>
      <c r="AL533" s="11">
        <v>0</v>
      </c>
      <c r="AM533" s="11">
        <v>1</v>
      </c>
      <c r="AN533" s="11">
        <v>0</v>
      </c>
      <c r="AO533" s="11">
        <v>0</v>
      </c>
      <c r="AP533" s="11">
        <v>0</v>
      </c>
      <c r="AQ533" s="11">
        <v>0</v>
      </c>
      <c r="AR533" s="11">
        <v>0</v>
      </c>
      <c r="AS533" s="11">
        <v>0</v>
      </c>
      <c r="AT533" s="11">
        <v>0</v>
      </c>
      <c r="AU533" s="22">
        <f>+IFERROR(COUNTIFS('OEN DET'!$H:$H,1,'OEN DET'!$A:$A,CONSOLIDADO!$F533)/COUNTIFS('OEN DET'!$H:$H,"&lt;&gt;",'OEN DET'!$A:$A,CONSOLIDADO!$F533),0)</f>
        <v>0.375</v>
      </c>
      <c r="AV533" s="22">
        <f>+IFERROR(COUNTIFS('OEN DET'!$H:$H,2,'OEN DET'!$A:$A,CONSOLIDADO!$F533)/COUNTIFS('OEN DET'!$H:$H,"&lt;&gt;",'OEN DET'!$A:$A,CONSOLIDADO!$F533),0)</f>
        <v>0.625</v>
      </c>
      <c r="AW533" s="22">
        <f>+IFERROR(COUNTIFS('OEN DET'!$H:$H,3,'OEN DET'!$A:$A,CONSOLIDADO!$F533)/COUNTIFS('OEN DET'!$H:$H,"&lt;&gt;",'OEN DET'!$A:$A,CONSOLIDADO!$F533),0)</f>
        <v>0</v>
      </c>
      <c r="AX533" s="22">
        <f>+IFERROR(COUNTIFS('OEN DET'!$J:$J,1,'OEN DET'!$A:$A,CONSOLIDADO!$F533)/COUNTIFS('OEN DET'!$J:$J,"&lt;&gt;",'OEN DET'!$A:$A,CONSOLIDADO!$F533),0)</f>
        <v>0</v>
      </c>
      <c r="AY533" s="22">
        <f>+IFERROR(COUNTIFS('OEN DET'!$J:$J,2,'OEN DET'!$A:$A,CONSOLIDADO!$F533)/COUNTIFS('OEN DET'!$J:$J,"&lt;&gt;",'OEN DET'!$A:$A,CONSOLIDADO!$F533),0)</f>
        <v>0</v>
      </c>
      <c r="AZ533" s="22">
        <f>+IFERROR(COUNTIFS('OEN DET'!$J:$J,3,'OEN DET'!$A:$A,CONSOLIDADO!$F533)/COUNTIFS('OEN DET'!$J:$J,"&lt;&gt;",'OEN DET'!$A:$A,CONSOLIDADO!$F533),0)</f>
        <v>0</v>
      </c>
      <c r="BA533" s="22">
        <f>+IFERROR(COUNTIFS('OEN DET'!$J:$J,4,'OEN DET'!$A:$A,CONSOLIDADO!$F533)/COUNTIFS('OEN DET'!$J:$J,"&lt;&gt;",'OEN DET'!$A:$A,CONSOLIDADO!$F533),0)</f>
        <v>0</v>
      </c>
      <c r="BB533" s="22">
        <f>+IFERROR(COUNTIFS('OEN DET'!$J:$J,5,'OEN DET'!$A:$A,CONSOLIDADO!$F533)/COUNTIFS('OEN DET'!$J:$J,"&lt;&gt;",'OEN DET'!$A:$A,CONSOLIDADO!$F533),0)</f>
        <v>0</v>
      </c>
      <c r="BC533" s="48">
        <v>1</v>
      </c>
    </row>
    <row r="534" spans="1:55" x14ac:dyDescent="0.3">
      <c r="A534" s="11">
        <f>AVERAGEIFS('OEN DET'!B:B,'OEN DET'!A:A,CONSOLIDADO!F534)</f>
        <v>19</v>
      </c>
      <c r="B534" s="11">
        <f>AVERAGEIFS('OEN DET'!F:F,'OEN DET'!A:A,CONSOLIDADO!F534)</f>
        <v>13</v>
      </c>
      <c r="C534" s="43">
        <f t="shared" si="24"/>
        <v>1</v>
      </c>
      <c r="D534" s="43">
        <f t="shared" si="25"/>
        <v>0</v>
      </c>
      <c r="E534" s="2" t="s">
        <v>7708</v>
      </c>
      <c r="F534" s="2">
        <f t="shared" si="26"/>
        <v>533</v>
      </c>
      <c r="G534" s="11">
        <v>0</v>
      </c>
      <c r="H534" s="11">
        <v>0</v>
      </c>
      <c r="I534" s="11">
        <v>0</v>
      </c>
      <c r="J534" s="11">
        <v>0</v>
      </c>
      <c r="K534" s="11">
        <v>0</v>
      </c>
      <c r="L534" s="11">
        <v>0</v>
      </c>
      <c r="M534" s="11">
        <v>0</v>
      </c>
      <c r="N534" s="11">
        <v>0</v>
      </c>
      <c r="O534" s="11">
        <v>0</v>
      </c>
      <c r="P534" s="11">
        <v>0</v>
      </c>
      <c r="Q534" s="11">
        <v>0</v>
      </c>
      <c r="R534" s="11">
        <v>0</v>
      </c>
      <c r="S534" s="11">
        <v>0</v>
      </c>
      <c r="T534" s="11">
        <v>0</v>
      </c>
      <c r="U534" s="11">
        <v>0</v>
      </c>
      <c r="V534" s="11">
        <v>0</v>
      </c>
      <c r="W534" s="11">
        <v>0</v>
      </c>
      <c r="X534" s="11">
        <v>0</v>
      </c>
      <c r="Y534" s="11">
        <v>1</v>
      </c>
      <c r="Z534" s="11">
        <v>0</v>
      </c>
      <c r="AA534" s="11">
        <v>0</v>
      </c>
      <c r="AB534" s="11">
        <v>0</v>
      </c>
      <c r="AC534" s="11">
        <v>0</v>
      </c>
      <c r="AD534" s="11">
        <v>0</v>
      </c>
      <c r="AE534" s="11">
        <v>0</v>
      </c>
      <c r="AF534" s="11">
        <v>0</v>
      </c>
      <c r="AG534" s="11">
        <v>0</v>
      </c>
      <c r="AH534" s="11">
        <v>0</v>
      </c>
      <c r="AI534" s="11">
        <v>0</v>
      </c>
      <c r="AJ534" s="11">
        <v>0</v>
      </c>
      <c r="AK534" s="11">
        <v>0</v>
      </c>
      <c r="AL534" s="11">
        <v>0</v>
      </c>
      <c r="AM534" s="11">
        <v>0</v>
      </c>
      <c r="AN534" s="11">
        <v>0</v>
      </c>
      <c r="AO534" s="11">
        <v>0</v>
      </c>
      <c r="AP534" s="11">
        <v>0</v>
      </c>
      <c r="AQ534" s="11">
        <v>0</v>
      </c>
      <c r="AR534" s="11">
        <v>0</v>
      </c>
      <c r="AS534" s="11">
        <v>1</v>
      </c>
      <c r="AT534" s="11">
        <v>0</v>
      </c>
      <c r="AU534" s="22">
        <f>+IFERROR(COUNTIFS('OEN DET'!$H:$H,1,'OEN DET'!$A:$A,CONSOLIDADO!$F534)/COUNTIFS('OEN DET'!$H:$H,"&lt;&gt;",'OEN DET'!$A:$A,CONSOLIDADO!$F534),0)</f>
        <v>0</v>
      </c>
      <c r="AV534" s="22">
        <f>+IFERROR(COUNTIFS('OEN DET'!$H:$H,2,'OEN DET'!$A:$A,CONSOLIDADO!$F534)/COUNTIFS('OEN DET'!$H:$H,"&lt;&gt;",'OEN DET'!$A:$A,CONSOLIDADO!$F534),0)</f>
        <v>1</v>
      </c>
      <c r="AW534" s="22">
        <f>+IFERROR(COUNTIFS('OEN DET'!$H:$H,3,'OEN DET'!$A:$A,CONSOLIDADO!$F534)/COUNTIFS('OEN DET'!$H:$H,"&lt;&gt;",'OEN DET'!$A:$A,CONSOLIDADO!$F534),0)</f>
        <v>0</v>
      </c>
      <c r="AX534" s="22">
        <f>+IFERROR(COUNTIFS('OEN DET'!$J:$J,1,'OEN DET'!$A:$A,CONSOLIDADO!$F534)/COUNTIFS('OEN DET'!$J:$J,"&lt;&gt;",'OEN DET'!$A:$A,CONSOLIDADO!$F534),0)</f>
        <v>0</v>
      </c>
      <c r="AY534" s="22">
        <f>+IFERROR(COUNTIFS('OEN DET'!$J:$J,2,'OEN DET'!$A:$A,CONSOLIDADO!$F534)/COUNTIFS('OEN DET'!$J:$J,"&lt;&gt;",'OEN DET'!$A:$A,CONSOLIDADO!$F534),0)</f>
        <v>0</v>
      </c>
      <c r="AZ534" s="22">
        <f>+IFERROR(COUNTIFS('OEN DET'!$J:$J,3,'OEN DET'!$A:$A,CONSOLIDADO!$F534)/COUNTIFS('OEN DET'!$J:$J,"&lt;&gt;",'OEN DET'!$A:$A,CONSOLIDADO!$F534),0)</f>
        <v>0</v>
      </c>
      <c r="BA534" s="22">
        <f>+IFERROR(COUNTIFS('OEN DET'!$J:$J,4,'OEN DET'!$A:$A,CONSOLIDADO!$F534)/COUNTIFS('OEN DET'!$J:$J,"&lt;&gt;",'OEN DET'!$A:$A,CONSOLIDADO!$F534),0)</f>
        <v>0</v>
      </c>
      <c r="BB534" s="22">
        <f>+IFERROR(COUNTIFS('OEN DET'!$J:$J,5,'OEN DET'!$A:$A,CONSOLIDADO!$F534)/COUNTIFS('OEN DET'!$J:$J,"&lt;&gt;",'OEN DET'!$A:$A,CONSOLIDADO!$F534),0)</f>
        <v>0</v>
      </c>
      <c r="BC534" s="48">
        <v>3</v>
      </c>
    </row>
    <row r="535" spans="1:55" x14ac:dyDescent="0.3">
      <c r="A535" s="11">
        <f>AVERAGEIFS('OEN DET'!B:B,'OEN DET'!A:A,CONSOLIDADO!F535)</f>
        <v>19</v>
      </c>
      <c r="B535" s="11">
        <f>AVERAGEIFS('OEN DET'!F:F,'OEN DET'!A:A,CONSOLIDADO!F535)</f>
        <v>2</v>
      </c>
      <c r="C535" s="43">
        <f t="shared" si="24"/>
        <v>1</v>
      </c>
      <c r="D535" s="43">
        <f t="shared" si="25"/>
        <v>1</v>
      </c>
      <c r="E535" s="2" t="s">
        <v>7708</v>
      </c>
      <c r="F535" s="2">
        <f t="shared" si="26"/>
        <v>534</v>
      </c>
      <c r="G535" s="11">
        <v>0</v>
      </c>
      <c r="H535" s="11">
        <v>0</v>
      </c>
      <c r="I535" s="11">
        <v>0</v>
      </c>
      <c r="J535" s="11">
        <v>0</v>
      </c>
      <c r="K535" s="11">
        <v>0</v>
      </c>
      <c r="L535" s="11">
        <v>0</v>
      </c>
      <c r="M535" s="11">
        <v>0</v>
      </c>
      <c r="N535" s="11">
        <v>0</v>
      </c>
      <c r="O535" s="11">
        <v>0</v>
      </c>
      <c r="P535" s="11">
        <v>0</v>
      </c>
      <c r="Q535" s="11">
        <v>0</v>
      </c>
      <c r="R535" s="11">
        <v>0</v>
      </c>
      <c r="S535" s="11">
        <v>0</v>
      </c>
      <c r="T535" s="11">
        <v>0</v>
      </c>
      <c r="U535" s="11">
        <v>0</v>
      </c>
      <c r="V535" s="11">
        <v>0</v>
      </c>
      <c r="W535" s="11">
        <v>0</v>
      </c>
      <c r="X535" s="11">
        <v>0</v>
      </c>
      <c r="Y535" s="11">
        <v>1</v>
      </c>
      <c r="Z535" s="11">
        <v>0</v>
      </c>
      <c r="AA535" s="11">
        <v>0</v>
      </c>
      <c r="AB535" s="11">
        <v>0</v>
      </c>
      <c r="AC535" s="11">
        <v>0</v>
      </c>
      <c r="AD535" s="11">
        <v>0</v>
      </c>
      <c r="AE535" s="11">
        <v>0</v>
      </c>
      <c r="AF535" s="11">
        <v>0</v>
      </c>
      <c r="AG535" s="11">
        <v>0</v>
      </c>
      <c r="AH535" s="11">
        <v>1</v>
      </c>
      <c r="AI535" s="11">
        <v>0</v>
      </c>
      <c r="AJ535" s="11">
        <v>0</v>
      </c>
      <c r="AK535" s="11">
        <v>0</v>
      </c>
      <c r="AL535" s="11">
        <v>0</v>
      </c>
      <c r="AM535" s="11">
        <v>0</v>
      </c>
      <c r="AN535" s="11">
        <v>0</v>
      </c>
      <c r="AO535" s="11">
        <v>0</v>
      </c>
      <c r="AP535" s="11">
        <v>0</v>
      </c>
      <c r="AQ535" s="11">
        <v>0</v>
      </c>
      <c r="AR535" s="11">
        <v>0</v>
      </c>
      <c r="AS535" s="11">
        <v>0</v>
      </c>
      <c r="AT535" s="11">
        <v>0</v>
      </c>
      <c r="AU535" s="22">
        <f>+IFERROR(COUNTIFS('OEN DET'!$H:$H,1,'OEN DET'!$A:$A,CONSOLIDADO!$F535)/COUNTIFS('OEN DET'!$H:$H,"&lt;&gt;",'OEN DET'!$A:$A,CONSOLIDADO!$F535),0)</f>
        <v>1</v>
      </c>
      <c r="AV535" s="22">
        <f>+IFERROR(COUNTIFS('OEN DET'!$H:$H,2,'OEN DET'!$A:$A,CONSOLIDADO!$F535)/COUNTIFS('OEN DET'!$H:$H,"&lt;&gt;",'OEN DET'!$A:$A,CONSOLIDADO!$F535),0)</f>
        <v>0</v>
      </c>
      <c r="AW535" s="22">
        <f>+IFERROR(COUNTIFS('OEN DET'!$H:$H,3,'OEN DET'!$A:$A,CONSOLIDADO!$F535)/COUNTIFS('OEN DET'!$H:$H,"&lt;&gt;",'OEN DET'!$A:$A,CONSOLIDADO!$F535),0)</f>
        <v>0</v>
      </c>
      <c r="AX535" s="22">
        <f>+IFERROR(COUNTIFS('OEN DET'!$J:$J,1,'OEN DET'!$A:$A,CONSOLIDADO!$F535)/COUNTIFS('OEN DET'!$J:$J,"&lt;&gt;",'OEN DET'!$A:$A,CONSOLIDADO!$F535),0)</f>
        <v>0</v>
      </c>
      <c r="AY535" s="22">
        <f>+IFERROR(COUNTIFS('OEN DET'!$J:$J,2,'OEN DET'!$A:$A,CONSOLIDADO!$F535)/COUNTIFS('OEN DET'!$J:$J,"&lt;&gt;",'OEN DET'!$A:$A,CONSOLIDADO!$F535),0)</f>
        <v>1</v>
      </c>
      <c r="AZ535" s="22">
        <f>+IFERROR(COUNTIFS('OEN DET'!$J:$J,3,'OEN DET'!$A:$A,CONSOLIDADO!$F535)/COUNTIFS('OEN DET'!$J:$J,"&lt;&gt;",'OEN DET'!$A:$A,CONSOLIDADO!$F535),0)</f>
        <v>0</v>
      </c>
      <c r="BA535" s="22">
        <f>+IFERROR(COUNTIFS('OEN DET'!$J:$J,4,'OEN DET'!$A:$A,CONSOLIDADO!$F535)/COUNTIFS('OEN DET'!$J:$J,"&lt;&gt;",'OEN DET'!$A:$A,CONSOLIDADO!$F535),0)</f>
        <v>0</v>
      </c>
      <c r="BB535" s="22">
        <f>+IFERROR(COUNTIFS('OEN DET'!$J:$J,5,'OEN DET'!$A:$A,CONSOLIDADO!$F535)/COUNTIFS('OEN DET'!$J:$J,"&lt;&gt;",'OEN DET'!$A:$A,CONSOLIDADO!$F535),0)</f>
        <v>0</v>
      </c>
      <c r="BC535" s="48">
        <v>2</v>
      </c>
    </row>
    <row r="536" spans="1:55" x14ac:dyDescent="0.3">
      <c r="A536" s="11">
        <f>AVERAGEIFS('OEN DET'!B:B,'OEN DET'!A:A,CONSOLIDADO!F536)</f>
        <v>18</v>
      </c>
      <c r="B536" s="11">
        <f>AVERAGEIFS('OEN DET'!F:F,'OEN DET'!A:A,CONSOLIDADO!F536)</f>
        <v>2</v>
      </c>
      <c r="C536" s="43">
        <f t="shared" si="24"/>
        <v>1</v>
      </c>
      <c r="D536" s="43">
        <f t="shared" si="25"/>
        <v>1</v>
      </c>
      <c r="E536" s="2" t="s">
        <v>7708</v>
      </c>
      <c r="F536" s="2">
        <f t="shared" si="26"/>
        <v>535</v>
      </c>
      <c r="G536" s="11">
        <v>0</v>
      </c>
      <c r="H536" s="11">
        <v>0</v>
      </c>
      <c r="I536" s="11">
        <v>0</v>
      </c>
      <c r="J536" s="11">
        <v>0</v>
      </c>
      <c r="K536" s="11">
        <v>0</v>
      </c>
      <c r="L536" s="11">
        <v>0</v>
      </c>
      <c r="M536" s="11">
        <v>0</v>
      </c>
      <c r="N536" s="11">
        <v>0</v>
      </c>
      <c r="O536" s="11">
        <v>0</v>
      </c>
      <c r="P536" s="11">
        <v>0</v>
      </c>
      <c r="Q536" s="11">
        <v>0</v>
      </c>
      <c r="R536" s="11">
        <v>0</v>
      </c>
      <c r="S536" s="11">
        <v>0</v>
      </c>
      <c r="T536" s="11">
        <v>0</v>
      </c>
      <c r="U536" s="11">
        <v>0</v>
      </c>
      <c r="V536" s="11">
        <v>0</v>
      </c>
      <c r="W536" s="11">
        <v>0</v>
      </c>
      <c r="X536" s="11">
        <v>1</v>
      </c>
      <c r="Y536" s="11">
        <v>0</v>
      </c>
      <c r="Z536" s="11">
        <v>0</v>
      </c>
      <c r="AA536" s="11">
        <v>0</v>
      </c>
      <c r="AB536" s="11">
        <v>0</v>
      </c>
      <c r="AC536" s="11">
        <v>0</v>
      </c>
      <c r="AD536" s="11">
        <v>0</v>
      </c>
      <c r="AE536" s="11">
        <v>0</v>
      </c>
      <c r="AF536" s="11">
        <v>0</v>
      </c>
      <c r="AG536" s="11">
        <v>0</v>
      </c>
      <c r="AH536" s="11">
        <v>1</v>
      </c>
      <c r="AI536" s="11">
        <v>0</v>
      </c>
      <c r="AJ536" s="11">
        <v>0</v>
      </c>
      <c r="AK536" s="11">
        <v>0</v>
      </c>
      <c r="AL536" s="11">
        <v>0</v>
      </c>
      <c r="AM536" s="11">
        <v>0</v>
      </c>
      <c r="AN536" s="11">
        <v>0</v>
      </c>
      <c r="AO536" s="11">
        <v>0</v>
      </c>
      <c r="AP536" s="11">
        <v>0</v>
      </c>
      <c r="AQ536" s="11">
        <v>0</v>
      </c>
      <c r="AR536" s="11">
        <v>0</v>
      </c>
      <c r="AS536" s="11">
        <v>0</v>
      </c>
      <c r="AT536" s="11">
        <v>0</v>
      </c>
      <c r="AU536" s="22">
        <f>+IFERROR(COUNTIFS('OEN DET'!$H:$H,1,'OEN DET'!$A:$A,CONSOLIDADO!$F536)/COUNTIFS('OEN DET'!$H:$H,"&lt;&gt;",'OEN DET'!$A:$A,CONSOLIDADO!$F536),0)</f>
        <v>0</v>
      </c>
      <c r="AV536" s="22">
        <f>+IFERROR(COUNTIFS('OEN DET'!$H:$H,2,'OEN DET'!$A:$A,CONSOLIDADO!$F536)/COUNTIFS('OEN DET'!$H:$H,"&lt;&gt;",'OEN DET'!$A:$A,CONSOLIDADO!$F536),0)</f>
        <v>1</v>
      </c>
      <c r="AW536" s="22">
        <f>+IFERROR(COUNTIFS('OEN DET'!$H:$H,3,'OEN DET'!$A:$A,CONSOLIDADO!$F536)/COUNTIFS('OEN DET'!$H:$H,"&lt;&gt;",'OEN DET'!$A:$A,CONSOLIDADO!$F536),0)</f>
        <v>0</v>
      </c>
      <c r="AX536" s="22">
        <f>+IFERROR(COUNTIFS('OEN DET'!$J:$J,1,'OEN DET'!$A:$A,CONSOLIDADO!$F536)/COUNTIFS('OEN DET'!$J:$J,"&lt;&gt;",'OEN DET'!$A:$A,CONSOLIDADO!$F536),0)</f>
        <v>0</v>
      </c>
      <c r="AY536" s="22">
        <f>+IFERROR(COUNTIFS('OEN DET'!$J:$J,2,'OEN DET'!$A:$A,CONSOLIDADO!$F536)/COUNTIFS('OEN DET'!$J:$J,"&lt;&gt;",'OEN DET'!$A:$A,CONSOLIDADO!$F536),0)</f>
        <v>0</v>
      </c>
      <c r="AZ536" s="22">
        <f>+IFERROR(COUNTIFS('OEN DET'!$J:$J,3,'OEN DET'!$A:$A,CONSOLIDADO!$F536)/COUNTIFS('OEN DET'!$J:$J,"&lt;&gt;",'OEN DET'!$A:$A,CONSOLIDADO!$F536),0)</f>
        <v>0</v>
      </c>
      <c r="BA536" s="22">
        <f>+IFERROR(COUNTIFS('OEN DET'!$J:$J,4,'OEN DET'!$A:$A,CONSOLIDADO!$F536)/COUNTIFS('OEN DET'!$J:$J,"&lt;&gt;",'OEN DET'!$A:$A,CONSOLIDADO!$F536),0)</f>
        <v>0</v>
      </c>
      <c r="BB536" s="22">
        <f>+IFERROR(COUNTIFS('OEN DET'!$J:$J,5,'OEN DET'!$A:$A,CONSOLIDADO!$F536)/COUNTIFS('OEN DET'!$J:$J,"&lt;&gt;",'OEN DET'!$A:$A,CONSOLIDADO!$F536),0)</f>
        <v>1</v>
      </c>
      <c r="BC536" s="48">
        <v>3</v>
      </c>
    </row>
    <row r="537" spans="1:55" x14ac:dyDescent="0.3">
      <c r="A537" s="11">
        <f>AVERAGEIFS('OEN DET'!B:B,'OEN DET'!A:A,CONSOLIDADO!F537)</f>
        <v>18</v>
      </c>
      <c r="B537" s="11">
        <f>AVERAGEIFS('OEN DET'!F:F,'OEN DET'!A:A,CONSOLIDADO!F537)</f>
        <v>2</v>
      </c>
      <c r="C537" s="43">
        <f t="shared" si="24"/>
        <v>1</v>
      </c>
      <c r="D537" s="43">
        <f t="shared" si="25"/>
        <v>1</v>
      </c>
      <c r="E537" s="2" t="s">
        <v>7708</v>
      </c>
      <c r="F537" s="2">
        <f t="shared" si="26"/>
        <v>536</v>
      </c>
      <c r="G537" s="11">
        <v>0</v>
      </c>
      <c r="H537" s="11">
        <v>0</v>
      </c>
      <c r="I537" s="11">
        <v>0</v>
      </c>
      <c r="J537" s="11">
        <v>0</v>
      </c>
      <c r="K537" s="11">
        <v>0</v>
      </c>
      <c r="L537" s="11">
        <v>0</v>
      </c>
      <c r="M537" s="11">
        <v>0</v>
      </c>
      <c r="N537" s="11">
        <v>0</v>
      </c>
      <c r="O537" s="11">
        <v>0</v>
      </c>
      <c r="P537" s="11">
        <v>0</v>
      </c>
      <c r="Q537" s="11">
        <v>0</v>
      </c>
      <c r="R537" s="11">
        <v>0</v>
      </c>
      <c r="S537" s="11">
        <v>0</v>
      </c>
      <c r="T537" s="11">
        <v>0</v>
      </c>
      <c r="U537" s="11">
        <v>0</v>
      </c>
      <c r="V537" s="11">
        <v>0</v>
      </c>
      <c r="W537" s="11">
        <v>0</v>
      </c>
      <c r="X537" s="11">
        <v>1</v>
      </c>
      <c r="Y537" s="11">
        <v>0</v>
      </c>
      <c r="Z537" s="11">
        <v>0</v>
      </c>
      <c r="AA537" s="11">
        <v>0</v>
      </c>
      <c r="AB537" s="11">
        <v>0</v>
      </c>
      <c r="AC537" s="11">
        <v>0</v>
      </c>
      <c r="AD537" s="11">
        <v>0</v>
      </c>
      <c r="AE537" s="11">
        <v>0</v>
      </c>
      <c r="AF537" s="11">
        <v>0</v>
      </c>
      <c r="AG537" s="11">
        <v>0</v>
      </c>
      <c r="AH537" s="11">
        <v>1</v>
      </c>
      <c r="AI537" s="11">
        <v>0</v>
      </c>
      <c r="AJ537" s="11">
        <v>0</v>
      </c>
      <c r="AK537" s="11">
        <v>0</v>
      </c>
      <c r="AL537" s="11">
        <v>0</v>
      </c>
      <c r="AM537" s="11">
        <v>0</v>
      </c>
      <c r="AN537" s="11">
        <v>0</v>
      </c>
      <c r="AO537" s="11">
        <v>0</v>
      </c>
      <c r="AP537" s="11">
        <v>0</v>
      </c>
      <c r="AQ537" s="11">
        <v>0</v>
      </c>
      <c r="AR537" s="11">
        <v>0</v>
      </c>
      <c r="AS537" s="11">
        <v>0</v>
      </c>
      <c r="AT537" s="11">
        <v>0</v>
      </c>
      <c r="AU537" s="22">
        <f>+IFERROR(COUNTIFS('OEN DET'!$H:$H,1,'OEN DET'!$A:$A,CONSOLIDADO!$F537)/COUNTIFS('OEN DET'!$H:$H,"&lt;&gt;",'OEN DET'!$A:$A,CONSOLIDADO!$F537),0)</f>
        <v>0.33333333333333331</v>
      </c>
      <c r="AV537" s="22">
        <f>+IFERROR(COUNTIFS('OEN DET'!$H:$H,2,'OEN DET'!$A:$A,CONSOLIDADO!$F537)/COUNTIFS('OEN DET'!$H:$H,"&lt;&gt;",'OEN DET'!$A:$A,CONSOLIDADO!$F537),0)</f>
        <v>0.66666666666666663</v>
      </c>
      <c r="AW537" s="22">
        <f>+IFERROR(COUNTIFS('OEN DET'!$H:$H,3,'OEN DET'!$A:$A,CONSOLIDADO!$F537)/COUNTIFS('OEN DET'!$H:$H,"&lt;&gt;",'OEN DET'!$A:$A,CONSOLIDADO!$F537),0)</f>
        <v>0</v>
      </c>
      <c r="AX537" s="22">
        <f>+IFERROR(COUNTIFS('OEN DET'!$J:$J,1,'OEN DET'!$A:$A,CONSOLIDADO!$F537)/COUNTIFS('OEN DET'!$J:$J,"&lt;&gt;",'OEN DET'!$A:$A,CONSOLIDADO!$F537),0)</f>
        <v>1</v>
      </c>
      <c r="AY537" s="22">
        <f>+IFERROR(COUNTIFS('OEN DET'!$J:$J,2,'OEN DET'!$A:$A,CONSOLIDADO!$F537)/COUNTIFS('OEN DET'!$J:$J,"&lt;&gt;",'OEN DET'!$A:$A,CONSOLIDADO!$F537),0)</f>
        <v>0</v>
      </c>
      <c r="AZ537" s="22">
        <f>+IFERROR(COUNTIFS('OEN DET'!$J:$J,3,'OEN DET'!$A:$A,CONSOLIDADO!$F537)/COUNTIFS('OEN DET'!$J:$J,"&lt;&gt;",'OEN DET'!$A:$A,CONSOLIDADO!$F537),0)</f>
        <v>0</v>
      </c>
      <c r="BA537" s="22">
        <f>+IFERROR(COUNTIFS('OEN DET'!$J:$J,4,'OEN DET'!$A:$A,CONSOLIDADO!$F537)/COUNTIFS('OEN DET'!$J:$J,"&lt;&gt;",'OEN DET'!$A:$A,CONSOLIDADO!$F537),0)</f>
        <v>0</v>
      </c>
      <c r="BB537" s="22">
        <f>+IFERROR(COUNTIFS('OEN DET'!$J:$J,5,'OEN DET'!$A:$A,CONSOLIDADO!$F537)/COUNTIFS('OEN DET'!$J:$J,"&lt;&gt;",'OEN DET'!$A:$A,CONSOLIDADO!$F537),0)</f>
        <v>0</v>
      </c>
      <c r="BC537" s="48">
        <v>3</v>
      </c>
    </row>
    <row r="538" spans="1:55" x14ac:dyDescent="0.3">
      <c r="A538" s="11">
        <f>AVERAGEIFS('OEN DET'!B:B,'OEN DET'!A:A,CONSOLIDADO!F538)</f>
        <v>18</v>
      </c>
      <c r="B538" s="11">
        <f>AVERAGEIFS('OEN DET'!F:F,'OEN DET'!A:A,CONSOLIDADO!F538)</f>
        <v>8</v>
      </c>
      <c r="C538" s="43">
        <f t="shared" si="24"/>
        <v>1</v>
      </c>
      <c r="D538" s="43">
        <f t="shared" si="25"/>
        <v>1</v>
      </c>
      <c r="E538" s="2" t="s">
        <v>7708</v>
      </c>
      <c r="F538" s="2">
        <f t="shared" si="26"/>
        <v>537</v>
      </c>
      <c r="G538" s="11">
        <v>0</v>
      </c>
      <c r="H538" s="11">
        <v>0</v>
      </c>
      <c r="I538" s="11">
        <v>0</v>
      </c>
      <c r="J538" s="11">
        <v>0</v>
      </c>
      <c r="K538" s="11">
        <v>0</v>
      </c>
      <c r="L538" s="11">
        <v>0</v>
      </c>
      <c r="M538" s="11">
        <v>0</v>
      </c>
      <c r="N538" s="11">
        <v>0</v>
      </c>
      <c r="O538" s="11">
        <v>0</v>
      </c>
      <c r="P538" s="11">
        <v>0</v>
      </c>
      <c r="Q538" s="11">
        <v>0</v>
      </c>
      <c r="R538" s="11">
        <v>0</v>
      </c>
      <c r="S538" s="11">
        <v>0</v>
      </c>
      <c r="T538" s="11">
        <v>0</v>
      </c>
      <c r="U538" s="11">
        <v>0</v>
      </c>
      <c r="V538" s="11">
        <v>0</v>
      </c>
      <c r="W538" s="11">
        <v>0</v>
      </c>
      <c r="X538" s="11">
        <v>1</v>
      </c>
      <c r="Y538" s="11">
        <v>0</v>
      </c>
      <c r="Z538" s="11">
        <v>0</v>
      </c>
      <c r="AA538" s="11">
        <v>0</v>
      </c>
      <c r="AB538" s="11">
        <v>0</v>
      </c>
      <c r="AC538" s="11">
        <v>0</v>
      </c>
      <c r="AD538" s="11">
        <v>0</v>
      </c>
      <c r="AE538" s="11">
        <v>0</v>
      </c>
      <c r="AF538" s="11">
        <v>0</v>
      </c>
      <c r="AG538" s="11">
        <v>0</v>
      </c>
      <c r="AH538" s="11">
        <v>0</v>
      </c>
      <c r="AI538" s="11">
        <v>0</v>
      </c>
      <c r="AJ538" s="11">
        <v>0</v>
      </c>
      <c r="AK538" s="11">
        <v>0</v>
      </c>
      <c r="AL538" s="11">
        <v>0</v>
      </c>
      <c r="AM538" s="11">
        <v>0</v>
      </c>
      <c r="AN538" s="11">
        <v>1</v>
      </c>
      <c r="AO538" s="11">
        <v>0</v>
      </c>
      <c r="AP538" s="11">
        <v>0</v>
      </c>
      <c r="AQ538" s="11">
        <v>0</v>
      </c>
      <c r="AR538" s="11">
        <v>0</v>
      </c>
      <c r="AS538" s="11">
        <v>0</v>
      </c>
      <c r="AT538" s="11">
        <v>0</v>
      </c>
      <c r="AU538" s="22">
        <f>+IFERROR(COUNTIFS('OEN DET'!$H:$H,1,'OEN DET'!$A:$A,CONSOLIDADO!$F538)/COUNTIFS('OEN DET'!$H:$H,"&lt;&gt;",'OEN DET'!$A:$A,CONSOLIDADO!$F538),0)</f>
        <v>1</v>
      </c>
      <c r="AV538" s="22">
        <f>+IFERROR(COUNTIFS('OEN DET'!$H:$H,2,'OEN DET'!$A:$A,CONSOLIDADO!$F538)/COUNTIFS('OEN DET'!$H:$H,"&lt;&gt;",'OEN DET'!$A:$A,CONSOLIDADO!$F538),0)</f>
        <v>0</v>
      </c>
      <c r="AW538" s="22">
        <f>+IFERROR(COUNTIFS('OEN DET'!$H:$H,3,'OEN DET'!$A:$A,CONSOLIDADO!$F538)/COUNTIFS('OEN DET'!$H:$H,"&lt;&gt;",'OEN DET'!$A:$A,CONSOLIDADO!$F538),0)</f>
        <v>0</v>
      </c>
      <c r="AX538" s="22">
        <f>+IFERROR(COUNTIFS('OEN DET'!$J:$J,1,'OEN DET'!$A:$A,CONSOLIDADO!$F538)/COUNTIFS('OEN DET'!$J:$J,"&lt;&gt;",'OEN DET'!$A:$A,CONSOLIDADO!$F538),0)</f>
        <v>0</v>
      </c>
      <c r="AY538" s="22">
        <f>+IFERROR(COUNTIFS('OEN DET'!$J:$J,2,'OEN DET'!$A:$A,CONSOLIDADO!$F538)/COUNTIFS('OEN DET'!$J:$J,"&lt;&gt;",'OEN DET'!$A:$A,CONSOLIDADO!$F538),0)</f>
        <v>0</v>
      </c>
      <c r="AZ538" s="22">
        <f>+IFERROR(COUNTIFS('OEN DET'!$J:$J,3,'OEN DET'!$A:$A,CONSOLIDADO!$F538)/COUNTIFS('OEN DET'!$J:$J,"&lt;&gt;",'OEN DET'!$A:$A,CONSOLIDADO!$F538),0)</f>
        <v>0</v>
      </c>
      <c r="BA538" s="22">
        <f>+IFERROR(COUNTIFS('OEN DET'!$J:$J,4,'OEN DET'!$A:$A,CONSOLIDADO!$F538)/COUNTIFS('OEN DET'!$J:$J,"&lt;&gt;",'OEN DET'!$A:$A,CONSOLIDADO!$F538),0)</f>
        <v>0</v>
      </c>
      <c r="BB538" s="22">
        <f>+IFERROR(COUNTIFS('OEN DET'!$J:$J,5,'OEN DET'!$A:$A,CONSOLIDADO!$F538)/COUNTIFS('OEN DET'!$J:$J,"&lt;&gt;",'OEN DET'!$A:$A,CONSOLIDADO!$F538),0)</f>
        <v>1</v>
      </c>
      <c r="BC538" s="48">
        <v>2</v>
      </c>
    </row>
    <row r="539" spans="1:55" x14ac:dyDescent="0.3">
      <c r="A539" s="11">
        <f>AVERAGEIFS('OEN DET'!B:B,'OEN DET'!A:A,CONSOLIDADO!F539)</f>
        <v>18</v>
      </c>
      <c r="B539" s="11">
        <f>AVERAGEIFS('OEN DET'!F:F,'OEN DET'!A:A,CONSOLIDADO!F539)</f>
        <v>1</v>
      </c>
      <c r="C539" s="43">
        <f t="shared" si="24"/>
        <v>1</v>
      </c>
      <c r="D539" s="43">
        <f t="shared" si="25"/>
        <v>0</v>
      </c>
      <c r="E539" s="2" t="s">
        <v>7708</v>
      </c>
      <c r="F539" s="2">
        <f t="shared" si="26"/>
        <v>538</v>
      </c>
      <c r="G539" s="11">
        <v>0</v>
      </c>
      <c r="H539" s="11">
        <v>0</v>
      </c>
      <c r="I539" s="11">
        <v>0</v>
      </c>
      <c r="J539" s="11">
        <v>0</v>
      </c>
      <c r="K539" s="11">
        <v>0</v>
      </c>
      <c r="L539" s="11">
        <v>0</v>
      </c>
      <c r="M539" s="11">
        <v>0</v>
      </c>
      <c r="N539" s="11">
        <v>0</v>
      </c>
      <c r="O539" s="11">
        <v>0</v>
      </c>
      <c r="P539" s="11">
        <v>0</v>
      </c>
      <c r="Q539" s="11">
        <v>0</v>
      </c>
      <c r="R539" s="11">
        <v>0</v>
      </c>
      <c r="S539" s="11">
        <v>0</v>
      </c>
      <c r="T539" s="11">
        <v>0</v>
      </c>
      <c r="U539" s="11">
        <v>0</v>
      </c>
      <c r="V539" s="11">
        <v>0</v>
      </c>
      <c r="W539" s="11">
        <v>0</v>
      </c>
      <c r="X539" s="11">
        <v>1</v>
      </c>
      <c r="Y539" s="11">
        <v>0</v>
      </c>
      <c r="Z539" s="11">
        <v>0</v>
      </c>
      <c r="AA539" s="11">
        <v>0</v>
      </c>
      <c r="AB539" s="11">
        <v>0</v>
      </c>
      <c r="AC539" s="11">
        <v>0</v>
      </c>
      <c r="AD539" s="11">
        <v>0</v>
      </c>
      <c r="AE539" s="11">
        <v>0</v>
      </c>
      <c r="AF539" s="11">
        <v>0</v>
      </c>
      <c r="AG539" s="11">
        <v>1</v>
      </c>
      <c r="AH539" s="11">
        <v>0</v>
      </c>
      <c r="AI539" s="11">
        <v>0</v>
      </c>
      <c r="AJ539" s="11">
        <v>0</v>
      </c>
      <c r="AK539" s="11">
        <v>0</v>
      </c>
      <c r="AL539" s="11">
        <v>0</v>
      </c>
      <c r="AM539" s="11">
        <v>0</v>
      </c>
      <c r="AN539" s="11">
        <v>0</v>
      </c>
      <c r="AO539" s="11">
        <v>0</v>
      </c>
      <c r="AP539" s="11">
        <v>0</v>
      </c>
      <c r="AQ539" s="11">
        <v>0</v>
      </c>
      <c r="AR539" s="11">
        <v>0</v>
      </c>
      <c r="AS539" s="11">
        <v>0</v>
      </c>
      <c r="AT539" s="11">
        <v>0</v>
      </c>
      <c r="AU539" s="22">
        <f>+IFERROR(COUNTIFS('OEN DET'!$H:$H,1,'OEN DET'!$A:$A,CONSOLIDADO!$F539)/COUNTIFS('OEN DET'!$H:$H,"&lt;&gt;",'OEN DET'!$A:$A,CONSOLIDADO!$F539),0)</f>
        <v>0.66666666666666663</v>
      </c>
      <c r="AV539" s="22">
        <f>+IFERROR(COUNTIFS('OEN DET'!$H:$H,2,'OEN DET'!$A:$A,CONSOLIDADO!$F539)/COUNTIFS('OEN DET'!$H:$H,"&lt;&gt;",'OEN DET'!$A:$A,CONSOLIDADO!$F539),0)</f>
        <v>0.33333333333333331</v>
      </c>
      <c r="AW539" s="22">
        <f>+IFERROR(COUNTIFS('OEN DET'!$H:$H,3,'OEN DET'!$A:$A,CONSOLIDADO!$F539)/COUNTIFS('OEN DET'!$H:$H,"&lt;&gt;",'OEN DET'!$A:$A,CONSOLIDADO!$F539),0)</f>
        <v>0</v>
      </c>
      <c r="AX539" s="22">
        <f>+IFERROR(COUNTIFS('OEN DET'!$J:$J,1,'OEN DET'!$A:$A,CONSOLIDADO!$F539)/COUNTIFS('OEN DET'!$J:$J,"&lt;&gt;",'OEN DET'!$A:$A,CONSOLIDADO!$F539),0)</f>
        <v>0</v>
      </c>
      <c r="AY539" s="22">
        <f>+IFERROR(COUNTIFS('OEN DET'!$J:$J,2,'OEN DET'!$A:$A,CONSOLIDADO!$F539)/COUNTIFS('OEN DET'!$J:$J,"&lt;&gt;",'OEN DET'!$A:$A,CONSOLIDADO!$F539),0)</f>
        <v>0</v>
      </c>
      <c r="AZ539" s="22">
        <f>+IFERROR(COUNTIFS('OEN DET'!$J:$J,3,'OEN DET'!$A:$A,CONSOLIDADO!$F539)/COUNTIFS('OEN DET'!$J:$J,"&lt;&gt;",'OEN DET'!$A:$A,CONSOLIDADO!$F539),0)</f>
        <v>0</v>
      </c>
      <c r="BA539" s="22">
        <f>+IFERROR(COUNTIFS('OEN DET'!$J:$J,4,'OEN DET'!$A:$A,CONSOLIDADO!$F539)/COUNTIFS('OEN DET'!$J:$J,"&lt;&gt;",'OEN DET'!$A:$A,CONSOLIDADO!$F539),0)</f>
        <v>0</v>
      </c>
      <c r="BB539" s="22">
        <f>+IFERROR(COUNTIFS('OEN DET'!$J:$J,5,'OEN DET'!$A:$A,CONSOLIDADO!$F539)/COUNTIFS('OEN DET'!$J:$J,"&lt;&gt;",'OEN DET'!$A:$A,CONSOLIDADO!$F539),0)</f>
        <v>0</v>
      </c>
      <c r="BC539" s="48">
        <v>2</v>
      </c>
    </row>
    <row r="540" spans="1:55" x14ac:dyDescent="0.3">
      <c r="A540" s="11">
        <f>AVERAGEIFS('OEN DET'!B:B,'OEN DET'!A:A,CONSOLIDADO!F540)</f>
        <v>18</v>
      </c>
      <c r="B540" s="11">
        <f>AVERAGEIFS('OEN DET'!F:F,'OEN DET'!A:A,CONSOLIDADO!F540)</f>
        <v>8</v>
      </c>
      <c r="C540" s="43">
        <f t="shared" si="24"/>
        <v>1</v>
      </c>
      <c r="D540" s="43">
        <f t="shared" si="25"/>
        <v>1</v>
      </c>
      <c r="E540" s="2" t="s">
        <v>7708</v>
      </c>
      <c r="F540" s="2">
        <f t="shared" si="26"/>
        <v>539</v>
      </c>
      <c r="G540" s="11">
        <v>0</v>
      </c>
      <c r="H540" s="11">
        <v>0</v>
      </c>
      <c r="I540" s="11">
        <v>0</v>
      </c>
      <c r="J540" s="11">
        <v>0</v>
      </c>
      <c r="K540" s="11">
        <v>0</v>
      </c>
      <c r="L540" s="11">
        <v>0</v>
      </c>
      <c r="M540" s="11">
        <v>0</v>
      </c>
      <c r="N540" s="11">
        <v>0</v>
      </c>
      <c r="O540" s="11">
        <v>0</v>
      </c>
      <c r="P540" s="11">
        <v>0</v>
      </c>
      <c r="Q540" s="11">
        <v>0</v>
      </c>
      <c r="R540" s="11">
        <v>0</v>
      </c>
      <c r="S540" s="11">
        <v>0</v>
      </c>
      <c r="T540" s="11">
        <v>0</v>
      </c>
      <c r="U540" s="11">
        <v>0</v>
      </c>
      <c r="V540" s="11">
        <v>0</v>
      </c>
      <c r="W540" s="11">
        <v>0</v>
      </c>
      <c r="X540" s="11">
        <v>1</v>
      </c>
      <c r="Y540" s="11">
        <v>0</v>
      </c>
      <c r="Z540" s="11">
        <v>0</v>
      </c>
      <c r="AA540" s="11">
        <v>0</v>
      </c>
      <c r="AB540" s="11">
        <v>0</v>
      </c>
      <c r="AC540" s="11">
        <v>0</v>
      </c>
      <c r="AD540" s="11">
        <v>0</v>
      </c>
      <c r="AE540" s="11">
        <v>0</v>
      </c>
      <c r="AF540" s="11">
        <v>0</v>
      </c>
      <c r="AG540" s="11">
        <v>0</v>
      </c>
      <c r="AH540" s="11">
        <v>0</v>
      </c>
      <c r="AI540" s="11">
        <v>0</v>
      </c>
      <c r="AJ540" s="11">
        <v>0</v>
      </c>
      <c r="AK540" s="11">
        <v>0</v>
      </c>
      <c r="AL540" s="11">
        <v>0</v>
      </c>
      <c r="AM540" s="11">
        <v>0</v>
      </c>
      <c r="AN540" s="11">
        <v>1</v>
      </c>
      <c r="AO540" s="11">
        <v>0</v>
      </c>
      <c r="AP540" s="11">
        <v>0</v>
      </c>
      <c r="AQ540" s="11">
        <v>0</v>
      </c>
      <c r="AR540" s="11">
        <v>0</v>
      </c>
      <c r="AS540" s="11">
        <v>0</v>
      </c>
      <c r="AT540" s="11">
        <v>0</v>
      </c>
      <c r="AU540" s="22">
        <f>+IFERROR(COUNTIFS('OEN DET'!$H:$H,1,'OEN DET'!$A:$A,CONSOLIDADO!$F540)/COUNTIFS('OEN DET'!$H:$H,"&lt;&gt;",'OEN DET'!$A:$A,CONSOLIDADO!$F540),0)</f>
        <v>0</v>
      </c>
      <c r="AV540" s="22">
        <f>+IFERROR(COUNTIFS('OEN DET'!$H:$H,2,'OEN DET'!$A:$A,CONSOLIDADO!$F540)/COUNTIFS('OEN DET'!$H:$H,"&lt;&gt;",'OEN DET'!$A:$A,CONSOLIDADO!$F540),0)</f>
        <v>1</v>
      </c>
      <c r="AW540" s="22">
        <f>+IFERROR(COUNTIFS('OEN DET'!$H:$H,3,'OEN DET'!$A:$A,CONSOLIDADO!$F540)/COUNTIFS('OEN DET'!$H:$H,"&lt;&gt;",'OEN DET'!$A:$A,CONSOLIDADO!$F540),0)</f>
        <v>0</v>
      </c>
      <c r="AX540" s="22">
        <f>+IFERROR(COUNTIFS('OEN DET'!$J:$J,1,'OEN DET'!$A:$A,CONSOLIDADO!$F540)/COUNTIFS('OEN DET'!$J:$J,"&lt;&gt;",'OEN DET'!$A:$A,CONSOLIDADO!$F540),0)</f>
        <v>1</v>
      </c>
      <c r="AY540" s="22">
        <f>+IFERROR(COUNTIFS('OEN DET'!$J:$J,2,'OEN DET'!$A:$A,CONSOLIDADO!$F540)/COUNTIFS('OEN DET'!$J:$J,"&lt;&gt;",'OEN DET'!$A:$A,CONSOLIDADO!$F540),0)</f>
        <v>0</v>
      </c>
      <c r="AZ540" s="22">
        <f>+IFERROR(COUNTIFS('OEN DET'!$J:$J,3,'OEN DET'!$A:$A,CONSOLIDADO!$F540)/COUNTIFS('OEN DET'!$J:$J,"&lt;&gt;",'OEN DET'!$A:$A,CONSOLIDADO!$F540),0)</f>
        <v>0</v>
      </c>
      <c r="BA540" s="22">
        <f>+IFERROR(COUNTIFS('OEN DET'!$J:$J,4,'OEN DET'!$A:$A,CONSOLIDADO!$F540)/COUNTIFS('OEN DET'!$J:$J,"&lt;&gt;",'OEN DET'!$A:$A,CONSOLIDADO!$F540),0)</f>
        <v>0</v>
      </c>
      <c r="BB540" s="22">
        <f>+IFERROR(COUNTIFS('OEN DET'!$J:$J,5,'OEN DET'!$A:$A,CONSOLIDADO!$F540)/COUNTIFS('OEN DET'!$J:$J,"&lt;&gt;",'OEN DET'!$A:$A,CONSOLIDADO!$F540),0)</f>
        <v>0</v>
      </c>
      <c r="BC540" s="48">
        <v>3</v>
      </c>
    </row>
    <row r="541" spans="1:55" x14ac:dyDescent="0.3">
      <c r="A541" s="11">
        <f>AVERAGEIFS('OEN DET'!B:B,'OEN DET'!A:A,CONSOLIDADO!F541)</f>
        <v>18</v>
      </c>
      <c r="B541" s="11">
        <f>AVERAGEIFS('OEN DET'!F:F,'OEN DET'!A:A,CONSOLIDADO!F541)</f>
        <v>8</v>
      </c>
      <c r="C541" s="43">
        <f t="shared" si="24"/>
        <v>1</v>
      </c>
      <c r="D541" s="43">
        <f t="shared" si="25"/>
        <v>0</v>
      </c>
      <c r="E541" s="2" t="s">
        <v>7708</v>
      </c>
      <c r="F541" s="2">
        <f t="shared" si="26"/>
        <v>540</v>
      </c>
      <c r="G541" s="11">
        <v>0</v>
      </c>
      <c r="H541" s="11">
        <v>0</v>
      </c>
      <c r="I541" s="11">
        <v>0</v>
      </c>
      <c r="J541" s="11">
        <v>0</v>
      </c>
      <c r="K541" s="11">
        <v>0</v>
      </c>
      <c r="L541" s="11">
        <v>0</v>
      </c>
      <c r="M541" s="11">
        <v>0</v>
      </c>
      <c r="N541" s="11">
        <v>0</v>
      </c>
      <c r="O541" s="11">
        <v>0</v>
      </c>
      <c r="P541" s="11">
        <v>0</v>
      </c>
      <c r="Q541" s="11">
        <v>0</v>
      </c>
      <c r="R541" s="11">
        <v>0</v>
      </c>
      <c r="S541" s="11">
        <v>0</v>
      </c>
      <c r="T541" s="11">
        <v>0</v>
      </c>
      <c r="U541" s="11">
        <v>0</v>
      </c>
      <c r="V541" s="11">
        <v>0</v>
      </c>
      <c r="W541" s="11">
        <v>0</v>
      </c>
      <c r="X541" s="11">
        <v>1</v>
      </c>
      <c r="Y541" s="11">
        <v>0</v>
      </c>
      <c r="Z541" s="11">
        <v>0</v>
      </c>
      <c r="AA541" s="11">
        <v>0</v>
      </c>
      <c r="AB541" s="11">
        <v>0</v>
      </c>
      <c r="AC541" s="11">
        <v>0</v>
      </c>
      <c r="AD541" s="11">
        <v>0</v>
      </c>
      <c r="AE541" s="11">
        <v>0</v>
      </c>
      <c r="AF541" s="11">
        <v>0</v>
      </c>
      <c r="AG541" s="11">
        <v>0</v>
      </c>
      <c r="AH541" s="11">
        <v>0</v>
      </c>
      <c r="AI541" s="11">
        <v>0</v>
      </c>
      <c r="AJ541" s="11">
        <v>0</v>
      </c>
      <c r="AK541" s="11">
        <v>0</v>
      </c>
      <c r="AL541" s="11">
        <v>0</v>
      </c>
      <c r="AM541" s="11">
        <v>0</v>
      </c>
      <c r="AN541" s="11">
        <v>1</v>
      </c>
      <c r="AO541" s="11">
        <v>0</v>
      </c>
      <c r="AP541" s="11">
        <v>0</v>
      </c>
      <c r="AQ541" s="11">
        <v>0</v>
      </c>
      <c r="AR541" s="11">
        <v>0</v>
      </c>
      <c r="AS541" s="11">
        <v>0</v>
      </c>
      <c r="AT541" s="11">
        <v>0</v>
      </c>
      <c r="AU541" s="22">
        <f>+IFERROR(COUNTIFS('OEN DET'!$H:$H,1,'OEN DET'!$A:$A,CONSOLIDADO!$F541)/COUNTIFS('OEN DET'!$H:$H,"&lt;&gt;",'OEN DET'!$A:$A,CONSOLIDADO!$F541),0)</f>
        <v>0.5</v>
      </c>
      <c r="AV541" s="22">
        <f>+IFERROR(COUNTIFS('OEN DET'!$H:$H,2,'OEN DET'!$A:$A,CONSOLIDADO!$F541)/COUNTIFS('OEN DET'!$H:$H,"&lt;&gt;",'OEN DET'!$A:$A,CONSOLIDADO!$F541),0)</f>
        <v>0.5</v>
      </c>
      <c r="AW541" s="22">
        <f>+IFERROR(COUNTIFS('OEN DET'!$H:$H,3,'OEN DET'!$A:$A,CONSOLIDADO!$F541)/COUNTIFS('OEN DET'!$H:$H,"&lt;&gt;",'OEN DET'!$A:$A,CONSOLIDADO!$F541),0)</f>
        <v>0</v>
      </c>
      <c r="AX541" s="22">
        <f>+IFERROR(COUNTIFS('OEN DET'!$J:$J,1,'OEN DET'!$A:$A,CONSOLIDADO!$F541)/COUNTIFS('OEN DET'!$J:$J,"&lt;&gt;",'OEN DET'!$A:$A,CONSOLIDADO!$F541),0)</f>
        <v>0</v>
      </c>
      <c r="AY541" s="22">
        <f>+IFERROR(COUNTIFS('OEN DET'!$J:$J,2,'OEN DET'!$A:$A,CONSOLIDADO!$F541)/COUNTIFS('OEN DET'!$J:$J,"&lt;&gt;",'OEN DET'!$A:$A,CONSOLIDADO!$F541),0)</f>
        <v>0</v>
      </c>
      <c r="AZ541" s="22">
        <f>+IFERROR(COUNTIFS('OEN DET'!$J:$J,3,'OEN DET'!$A:$A,CONSOLIDADO!$F541)/COUNTIFS('OEN DET'!$J:$J,"&lt;&gt;",'OEN DET'!$A:$A,CONSOLIDADO!$F541),0)</f>
        <v>0</v>
      </c>
      <c r="BA541" s="22">
        <f>+IFERROR(COUNTIFS('OEN DET'!$J:$J,4,'OEN DET'!$A:$A,CONSOLIDADO!$F541)/COUNTIFS('OEN DET'!$J:$J,"&lt;&gt;",'OEN DET'!$A:$A,CONSOLIDADO!$F541),0)</f>
        <v>0</v>
      </c>
      <c r="BB541" s="22">
        <f>+IFERROR(COUNTIFS('OEN DET'!$J:$J,5,'OEN DET'!$A:$A,CONSOLIDADO!$F541)/COUNTIFS('OEN DET'!$J:$J,"&lt;&gt;",'OEN DET'!$A:$A,CONSOLIDADO!$F541),0)</f>
        <v>0</v>
      </c>
      <c r="BC541" s="48">
        <v>1</v>
      </c>
    </row>
    <row r="542" spans="1:55" x14ac:dyDescent="0.3">
      <c r="A542" s="11">
        <f>AVERAGEIFS('OEN DET'!B:B,'OEN DET'!A:A,CONSOLIDADO!F542)</f>
        <v>18</v>
      </c>
      <c r="B542" s="11">
        <f>AVERAGEIFS('OEN DET'!F:F,'OEN DET'!A:A,CONSOLIDADO!F542)</f>
        <v>2</v>
      </c>
      <c r="C542" s="43">
        <f t="shared" si="24"/>
        <v>1</v>
      </c>
      <c r="D542" s="43">
        <f t="shared" si="25"/>
        <v>0</v>
      </c>
      <c r="E542" s="2" t="s">
        <v>7708</v>
      </c>
      <c r="F542" s="2">
        <f t="shared" si="26"/>
        <v>541</v>
      </c>
      <c r="G542" s="11">
        <v>0</v>
      </c>
      <c r="H542" s="11">
        <v>0</v>
      </c>
      <c r="I542" s="11">
        <v>0</v>
      </c>
      <c r="J542" s="11">
        <v>0</v>
      </c>
      <c r="K542" s="11">
        <v>0</v>
      </c>
      <c r="L542" s="11">
        <v>0</v>
      </c>
      <c r="M542" s="11">
        <v>0</v>
      </c>
      <c r="N542" s="11">
        <v>0</v>
      </c>
      <c r="O542" s="11">
        <v>0</v>
      </c>
      <c r="P542" s="11">
        <v>0</v>
      </c>
      <c r="Q542" s="11">
        <v>0</v>
      </c>
      <c r="R542" s="11">
        <v>0</v>
      </c>
      <c r="S542" s="11">
        <v>0</v>
      </c>
      <c r="T542" s="11">
        <v>0</v>
      </c>
      <c r="U542" s="11">
        <v>0</v>
      </c>
      <c r="V542" s="11">
        <v>0</v>
      </c>
      <c r="W542" s="11">
        <v>0</v>
      </c>
      <c r="X542" s="11">
        <v>1</v>
      </c>
      <c r="Y542" s="11">
        <v>0</v>
      </c>
      <c r="Z542" s="11">
        <v>0</v>
      </c>
      <c r="AA542" s="11">
        <v>0</v>
      </c>
      <c r="AB542" s="11">
        <v>0</v>
      </c>
      <c r="AC542" s="11">
        <v>0</v>
      </c>
      <c r="AD542" s="11">
        <v>0</v>
      </c>
      <c r="AE542" s="11">
        <v>0</v>
      </c>
      <c r="AF542" s="11">
        <v>0</v>
      </c>
      <c r="AG542" s="11">
        <v>0</v>
      </c>
      <c r="AH542" s="11">
        <v>1</v>
      </c>
      <c r="AI542" s="11">
        <v>0</v>
      </c>
      <c r="AJ542" s="11">
        <v>0</v>
      </c>
      <c r="AK542" s="11">
        <v>0</v>
      </c>
      <c r="AL542" s="11">
        <v>0</v>
      </c>
      <c r="AM542" s="11">
        <v>0</v>
      </c>
      <c r="AN542" s="11">
        <v>0</v>
      </c>
      <c r="AO542" s="11">
        <v>0</v>
      </c>
      <c r="AP542" s="11">
        <v>0</v>
      </c>
      <c r="AQ542" s="11">
        <v>0</v>
      </c>
      <c r="AR542" s="11">
        <v>0</v>
      </c>
      <c r="AS542" s="11">
        <v>0</v>
      </c>
      <c r="AT542" s="11">
        <v>0</v>
      </c>
      <c r="AU542" s="22">
        <f>+IFERROR(COUNTIFS('OEN DET'!$H:$H,1,'OEN DET'!$A:$A,CONSOLIDADO!$F542)/COUNTIFS('OEN DET'!$H:$H,"&lt;&gt;",'OEN DET'!$A:$A,CONSOLIDADO!$F542),0)</f>
        <v>0.6</v>
      </c>
      <c r="AV542" s="22">
        <f>+IFERROR(COUNTIFS('OEN DET'!$H:$H,2,'OEN DET'!$A:$A,CONSOLIDADO!$F542)/COUNTIFS('OEN DET'!$H:$H,"&lt;&gt;",'OEN DET'!$A:$A,CONSOLIDADO!$F542),0)</f>
        <v>0.2</v>
      </c>
      <c r="AW542" s="22">
        <f>+IFERROR(COUNTIFS('OEN DET'!$H:$H,3,'OEN DET'!$A:$A,CONSOLIDADO!$F542)/COUNTIFS('OEN DET'!$H:$H,"&lt;&gt;",'OEN DET'!$A:$A,CONSOLIDADO!$F542),0)</f>
        <v>0.2</v>
      </c>
      <c r="AX542" s="22">
        <f>+IFERROR(COUNTIFS('OEN DET'!$J:$J,1,'OEN DET'!$A:$A,CONSOLIDADO!$F542)/COUNTIFS('OEN DET'!$J:$J,"&lt;&gt;",'OEN DET'!$A:$A,CONSOLIDADO!$F542),0)</f>
        <v>0</v>
      </c>
      <c r="AY542" s="22">
        <f>+IFERROR(COUNTIFS('OEN DET'!$J:$J,2,'OEN DET'!$A:$A,CONSOLIDADO!$F542)/COUNTIFS('OEN DET'!$J:$J,"&lt;&gt;",'OEN DET'!$A:$A,CONSOLIDADO!$F542),0)</f>
        <v>0</v>
      </c>
      <c r="AZ542" s="22">
        <f>+IFERROR(COUNTIFS('OEN DET'!$J:$J,3,'OEN DET'!$A:$A,CONSOLIDADO!$F542)/COUNTIFS('OEN DET'!$J:$J,"&lt;&gt;",'OEN DET'!$A:$A,CONSOLIDADO!$F542),0)</f>
        <v>0</v>
      </c>
      <c r="BA542" s="22">
        <f>+IFERROR(COUNTIFS('OEN DET'!$J:$J,4,'OEN DET'!$A:$A,CONSOLIDADO!$F542)/COUNTIFS('OEN DET'!$J:$J,"&lt;&gt;",'OEN DET'!$A:$A,CONSOLIDADO!$F542),0)</f>
        <v>0</v>
      </c>
      <c r="BB542" s="22">
        <f>+IFERROR(COUNTIFS('OEN DET'!$J:$J,5,'OEN DET'!$A:$A,CONSOLIDADO!$F542)/COUNTIFS('OEN DET'!$J:$J,"&lt;&gt;",'OEN DET'!$A:$A,CONSOLIDADO!$F542),0)</f>
        <v>0</v>
      </c>
      <c r="BC542" s="48">
        <v>2</v>
      </c>
    </row>
    <row r="543" spans="1:55" x14ac:dyDescent="0.3">
      <c r="A543" s="11">
        <f>AVERAGEIFS('OEN DET'!B:B,'OEN DET'!A:A,CONSOLIDADO!F543)</f>
        <v>18</v>
      </c>
      <c r="B543" s="11">
        <f>AVERAGEIFS('OEN DET'!F:F,'OEN DET'!A:A,CONSOLIDADO!F543)</f>
        <v>13</v>
      </c>
      <c r="C543" s="43">
        <f t="shared" si="24"/>
        <v>1</v>
      </c>
      <c r="D543" s="43">
        <f t="shared" si="25"/>
        <v>0</v>
      </c>
      <c r="E543" s="2" t="s">
        <v>7708</v>
      </c>
      <c r="F543" s="2">
        <f t="shared" si="26"/>
        <v>542</v>
      </c>
      <c r="G543" s="11">
        <v>0</v>
      </c>
      <c r="H543" s="11">
        <v>0</v>
      </c>
      <c r="I543" s="11">
        <v>0</v>
      </c>
      <c r="J543" s="11">
        <v>0</v>
      </c>
      <c r="K543" s="11">
        <v>0</v>
      </c>
      <c r="L543" s="11">
        <v>0</v>
      </c>
      <c r="M543" s="11">
        <v>0</v>
      </c>
      <c r="N543" s="11">
        <v>0</v>
      </c>
      <c r="O543" s="11">
        <v>0</v>
      </c>
      <c r="P543" s="11">
        <v>0</v>
      </c>
      <c r="Q543" s="11">
        <v>0</v>
      </c>
      <c r="R543" s="11">
        <v>0</v>
      </c>
      <c r="S543" s="11">
        <v>0</v>
      </c>
      <c r="T543" s="11">
        <v>0</v>
      </c>
      <c r="U543" s="11">
        <v>0</v>
      </c>
      <c r="V543" s="11">
        <v>0</v>
      </c>
      <c r="W543" s="11">
        <v>0</v>
      </c>
      <c r="X543" s="11">
        <v>1</v>
      </c>
      <c r="Y543" s="11">
        <v>0</v>
      </c>
      <c r="Z543" s="11">
        <v>0</v>
      </c>
      <c r="AA543" s="11">
        <v>0</v>
      </c>
      <c r="AB543" s="11">
        <v>0</v>
      </c>
      <c r="AC543" s="11">
        <v>0</v>
      </c>
      <c r="AD543" s="11">
        <v>0</v>
      </c>
      <c r="AE543" s="11">
        <v>0</v>
      </c>
      <c r="AF543" s="11">
        <v>0</v>
      </c>
      <c r="AG543" s="11">
        <v>0</v>
      </c>
      <c r="AH543" s="11">
        <v>0</v>
      </c>
      <c r="AI543" s="11">
        <v>0</v>
      </c>
      <c r="AJ543" s="11">
        <v>0</v>
      </c>
      <c r="AK543" s="11">
        <v>0</v>
      </c>
      <c r="AL543" s="11">
        <v>0</v>
      </c>
      <c r="AM543" s="11">
        <v>0</v>
      </c>
      <c r="AN543" s="11">
        <v>0</v>
      </c>
      <c r="AO543" s="11">
        <v>0</v>
      </c>
      <c r="AP543" s="11">
        <v>0</v>
      </c>
      <c r="AQ543" s="11">
        <v>0</v>
      </c>
      <c r="AR543" s="11">
        <v>0</v>
      </c>
      <c r="AS543" s="11">
        <v>1</v>
      </c>
      <c r="AT543" s="11">
        <v>0</v>
      </c>
      <c r="AU543" s="22">
        <f>+IFERROR(COUNTIFS('OEN DET'!$H:$H,1,'OEN DET'!$A:$A,CONSOLIDADO!$F543)/COUNTIFS('OEN DET'!$H:$H,"&lt;&gt;",'OEN DET'!$A:$A,CONSOLIDADO!$F543),0)</f>
        <v>0.4</v>
      </c>
      <c r="AV543" s="22">
        <f>+IFERROR(COUNTIFS('OEN DET'!$H:$H,2,'OEN DET'!$A:$A,CONSOLIDADO!$F543)/COUNTIFS('OEN DET'!$H:$H,"&lt;&gt;",'OEN DET'!$A:$A,CONSOLIDADO!$F543),0)</f>
        <v>0.6</v>
      </c>
      <c r="AW543" s="22">
        <f>+IFERROR(COUNTIFS('OEN DET'!$H:$H,3,'OEN DET'!$A:$A,CONSOLIDADO!$F543)/COUNTIFS('OEN DET'!$H:$H,"&lt;&gt;",'OEN DET'!$A:$A,CONSOLIDADO!$F543),0)</f>
        <v>0</v>
      </c>
      <c r="AX543" s="22">
        <f>+IFERROR(COUNTIFS('OEN DET'!$J:$J,1,'OEN DET'!$A:$A,CONSOLIDADO!$F543)/COUNTIFS('OEN DET'!$J:$J,"&lt;&gt;",'OEN DET'!$A:$A,CONSOLIDADO!$F543),0)</f>
        <v>0</v>
      </c>
      <c r="AY543" s="22">
        <f>+IFERROR(COUNTIFS('OEN DET'!$J:$J,2,'OEN DET'!$A:$A,CONSOLIDADO!$F543)/COUNTIFS('OEN DET'!$J:$J,"&lt;&gt;",'OEN DET'!$A:$A,CONSOLIDADO!$F543),0)</f>
        <v>0</v>
      </c>
      <c r="AZ543" s="22">
        <f>+IFERROR(COUNTIFS('OEN DET'!$J:$J,3,'OEN DET'!$A:$A,CONSOLIDADO!$F543)/COUNTIFS('OEN DET'!$J:$J,"&lt;&gt;",'OEN DET'!$A:$A,CONSOLIDADO!$F543),0)</f>
        <v>0</v>
      </c>
      <c r="BA543" s="22">
        <f>+IFERROR(COUNTIFS('OEN DET'!$J:$J,4,'OEN DET'!$A:$A,CONSOLIDADO!$F543)/COUNTIFS('OEN DET'!$J:$J,"&lt;&gt;",'OEN DET'!$A:$A,CONSOLIDADO!$F543),0)</f>
        <v>0</v>
      </c>
      <c r="BB543" s="22">
        <f>+IFERROR(COUNTIFS('OEN DET'!$J:$J,5,'OEN DET'!$A:$A,CONSOLIDADO!$F543)/COUNTIFS('OEN DET'!$J:$J,"&lt;&gt;",'OEN DET'!$A:$A,CONSOLIDADO!$F543),0)</f>
        <v>0</v>
      </c>
      <c r="BC543" s="48">
        <v>1</v>
      </c>
    </row>
    <row r="544" spans="1:55" x14ac:dyDescent="0.3">
      <c r="A544" s="11">
        <f>AVERAGEIFS('OEN DET'!B:B,'OEN DET'!A:A,CONSOLIDADO!F544)</f>
        <v>18</v>
      </c>
      <c r="B544" s="11">
        <f>AVERAGEIFS('OEN DET'!F:F,'OEN DET'!A:A,CONSOLIDADO!F544)</f>
        <v>8</v>
      </c>
      <c r="C544" s="43">
        <f t="shared" si="24"/>
        <v>0</v>
      </c>
      <c r="D544" s="43">
        <f t="shared" si="25"/>
        <v>1</v>
      </c>
      <c r="E544" s="2" t="s">
        <v>7708</v>
      </c>
      <c r="F544" s="2">
        <f t="shared" si="26"/>
        <v>543</v>
      </c>
      <c r="G544" s="11">
        <v>0</v>
      </c>
      <c r="H544" s="11">
        <v>0</v>
      </c>
      <c r="I544" s="11">
        <v>0</v>
      </c>
      <c r="J544" s="11">
        <v>0</v>
      </c>
      <c r="K544" s="11">
        <v>0</v>
      </c>
      <c r="L544" s="11">
        <v>0</v>
      </c>
      <c r="M544" s="11">
        <v>0</v>
      </c>
      <c r="N544" s="11">
        <v>0</v>
      </c>
      <c r="O544" s="11">
        <v>0</v>
      </c>
      <c r="P544" s="11">
        <v>0</v>
      </c>
      <c r="Q544" s="11">
        <v>0</v>
      </c>
      <c r="R544" s="11">
        <v>0</v>
      </c>
      <c r="S544" s="11">
        <v>0</v>
      </c>
      <c r="T544" s="11">
        <v>0</v>
      </c>
      <c r="U544" s="11">
        <v>0</v>
      </c>
      <c r="V544" s="11">
        <v>0</v>
      </c>
      <c r="W544" s="11">
        <v>0</v>
      </c>
      <c r="X544" s="11">
        <v>1</v>
      </c>
      <c r="Y544" s="11">
        <v>0</v>
      </c>
      <c r="Z544" s="11">
        <v>0</v>
      </c>
      <c r="AA544" s="11">
        <v>0</v>
      </c>
      <c r="AB544" s="11">
        <v>0</v>
      </c>
      <c r="AC544" s="11">
        <v>0</v>
      </c>
      <c r="AD544" s="11">
        <v>0</v>
      </c>
      <c r="AE544" s="11">
        <v>0</v>
      </c>
      <c r="AF544" s="11">
        <v>0</v>
      </c>
      <c r="AG544" s="11">
        <v>0</v>
      </c>
      <c r="AH544" s="11">
        <v>0</v>
      </c>
      <c r="AI544" s="11">
        <v>0</v>
      </c>
      <c r="AJ544" s="11">
        <v>0</v>
      </c>
      <c r="AK544" s="11">
        <v>0</v>
      </c>
      <c r="AL544" s="11">
        <v>0</v>
      </c>
      <c r="AM544" s="11">
        <v>0</v>
      </c>
      <c r="AN544" s="11">
        <v>1</v>
      </c>
      <c r="AO544" s="11">
        <v>0</v>
      </c>
      <c r="AP544" s="11">
        <v>0</v>
      </c>
      <c r="AQ544" s="11">
        <v>0</v>
      </c>
      <c r="AR544" s="11">
        <v>0</v>
      </c>
      <c r="AS544" s="11">
        <v>0</v>
      </c>
      <c r="AT544" s="11">
        <v>0</v>
      </c>
      <c r="AU544" s="22">
        <f>+IFERROR(COUNTIFS('OEN DET'!$H:$H,1,'OEN DET'!$A:$A,CONSOLIDADO!$F544)/COUNTIFS('OEN DET'!$H:$H,"&lt;&gt;",'OEN DET'!$A:$A,CONSOLIDADO!$F544),0)</f>
        <v>0</v>
      </c>
      <c r="AV544" s="22">
        <f>+IFERROR(COUNTIFS('OEN DET'!$H:$H,2,'OEN DET'!$A:$A,CONSOLIDADO!$F544)/COUNTIFS('OEN DET'!$H:$H,"&lt;&gt;",'OEN DET'!$A:$A,CONSOLIDADO!$F544),0)</f>
        <v>0</v>
      </c>
      <c r="AW544" s="22">
        <f>+IFERROR(COUNTIFS('OEN DET'!$H:$H,3,'OEN DET'!$A:$A,CONSOLIDADO!$F544)/COUNTIFS('OEN DET'!$H:$H,"&lt;&gt;",'OEN DET'!$A:$A,CONSOLIDADO!$F544),0)</f>
        <v>0</v>
      </c>
      <c r="AX544" s="22">
        <f>+IFERROR(COUNTIFS('OEN DET'!$J:$J,1,'OEN DET'!$A:$A,CONSOLIDADO!$F544)/COUNTIFS('OEN DET'!$J:$J,"&lt;&gt;",'OEN DET'!$A:$A,CONSOLIDADO!$F544),0)</f>
        <v>0.2</v>
      </c>
      <c r="AY544" s="22">
        <f>+IFERROR(COUNTIFS('OEN DET'!$J:$J,2,'OEN DET'!$A:$A,CONSOLIDADO!$F544)/COUNTIFS('OEN DET'!$J:$J,"&lt;&gt;",'OEN DET'!$A:$A,CONSOLIDADO!$F544),0)</f>
        <v>0.2</v>
      </c>
      <c r="AZ544" s="22">
        <f>+IFERROR(COUNTIFS('OEN DET'!$J:$J,3,'OEN DET'!$A:$A,CONSOLIDADO!$F544)/COUNTIFS('OEN DET'!$J:$J,"&lt;&gt;",'OEN DET'!$A:$A,CONSOLIDADO!$F544),0)</f>
        <v>0.6</v>
      </c>
      <c r="BA544" s="22">
        <f>+IFERROR(COUNTIFS('OEN DET'!$J:$J,4,'OEN DET'!$A:$A,CONSOLIDADO!$F544)/COUNTIFS('OEN DET'!$J:$J,"&lt;&gt;",'OEN DET'!$A:$A,CONSOLIDADO!$F544),0)</f>
        <v>0</v>
      </c>
      <c r="BB544" s="22">
        <f>+IFERROR(COUNTIFS('OEN DET'!$J:$J,5,'OEN DET'!$A:$A,CONSOLIDADO!$F544)/COUNTIFS('OEN DET'!$J:$J,"&lt;&gt;",'OEN DET'!$A:$A,CONSOLIDADO!$F544),0)</f>
        <v>0</v>
      </c>
      <c r="BC544" s="48">
        <v>5</v>
      </c>
    </row>
    <row r="545" spans="1:55" x14ac:dyDescent="0.3">
      <c r="A545" s="11">
        <f>AVERAGEIFS('OEN DET'!B:B,'OEN DET'!A:A,CONSOLIDADO!F545)</f>
        <v>18</v>
      </c>
      <c r="B545" s="11">
        <f>AVERAGEIFS('OEN DET'!F:F,'OEN DET'!A:A,CONSOLIDADO!F545)</f>
        <v>8</v>
      </c>
      <c r="C545" s="43">
        <f t="shared" si="24"/>
        <v>0</v>
      </c>
      <c r="D545" s="43">
        <f t="shared" si="25"/>
        <v>1</v>
      </c>
      <c r="E545" s="2" t="s">
        <v>7708</v>
      </c>
      <c r="F545" s="2">
        <f t="shared" si="26"/>
        <v>544</v>
      </c>
      <c r="G545" s="11">
        <v>0</v>
      </c>
      <c r="H545" s="11">
        <v>0</v>
      </c>
      <c r="I545" s="11">
        <v>0</v>
      </c>
      <c r="J545" s="11">
        <v>0</v>
      </c>
      <c r="K545" s="11">
        <v>0</v>
      </c>
      <c r="L545" s="11">
        <v>0</v>
      </c>
      <c r="M545" s="11">
        <v>0</v>
      </c>
      <c r="N545" s="11">
        <v>0</v>
      </c>
      <c r="O545" s="11">
        <v>0</v>
      </c>
      <c r="P545" s="11">
        <v>0</v>
      </c>
      <c r="Q545" s="11">
        <v>0</v>
      </c>
      <c r="R545" s="11">
        <v>0</v>
      </c>
      <c r="S545" s="11">
        <v>0</v>
      </c>
      <c r="T545" s="11">
        <v>0</v>
      </c>
      <c r="U545" s="11">
        <v>0</v>
      </c>
      <c r="V545" s="11">
        <v>0</v>
      </c>
      <c r="W545" s="11">
        <v>0</v>
      </c>
      <c r="X545" s="11">
        <v>1</v>
      </c>
      <c r="Y545" s="11">
        <v>0</v>
      </c>
      <c r="Z545" s="11">
        <v>0</v>
      </c>
      <c r="AA545" s="11">
        <v>0</v>
      </c>
      <c r="AB545" s="11">
        <v>0</v>
      </c>
      <c r="AC545" s="11">
        <v>0</v>
      </c>
      <c r="AD545" s="11">
        <v>0</v>
      </c>
      <c r="AE545" s="11">
        <v>0</v>
      </c>
      <c r="AF545" s="11">
        <v>0</v>
      </c>
      <c r="AG545" s="11">
        <v>0</v>
      </c>
      <c r="AH545" s="11">
        <v>0</v>
      </c>
      <c r="AI545" s="11">
        <v>0</v>
      </c>
      <c r="AJ545" s="11">
        <v>0</v>
      </c>
      <c r="AK545" s="11">
        <v>0</v>
      </c>
      <c r="AL545" s="11">
        <v>0</v>
      </c>
      <c r="AM545" s="11">
        <v>0</v>
      </c>
      <c r="AN545" s="11">
        <v>1</v>
      </c>
      <c r="AO545" s="11">
        <v>0</v>
      </c>
      <c r="AP545" s="11">
        <v>0</v>
      </c>
      <c r="AQ545" s="11">
        <v>0</v>
      </c>
      <c r="AR545" s="11">
        <v>0</v>
      </c>
      <c r="AS545" s="11">
        <v>0</v>
      </c>
      <c r="AT545" s="11">
        <v>0</v>
      </c>
      <c r="AU545" s="22">
        <f>+IFERROR(COUNTIFS('OEN DET'!$H:$H,1,'OEN DET'!$A:$A,CONSOLIDADO!$F545)/COUNTIFS('OEN DET'!$H:$H,"&lt;&gt;",'OEN DET'!$A:$A,CONSOLIDADO!$F545),0)</f>
        <v>0</v>
      </c>
      <c r="AV545" s="22">
        <f>+IFERROR(COUNTIFS('OEN DET'!$H:$H,2,'OEN DET'!$A:$A,CONSOLIDADO!$F545)/COUNTIFS('OEN DET'!$H:$H,"&lt;&gt;",'OEN DET'!$A:$A,CONSOLIDADO!$F545),0)</f>
        <v>0</v>
      </c>
      <c r="AW545" s="22">
        <f>+IFERROR(COUNTIFS('OEN DET'!$H:$H,3,'OEN DET'!$A:$A,CONSOLIDADO!$F545)/COUNTIFS('OEN DET'!$H:$H,"&lt;&gt;",'OEN DET'!$A:$A,CONSOLIDADO!$F545),0)</f>
        <v>0</v>
      </c>
      <c r="AX545" s="22">
        <f>+IFERROR(COUNTIFS('OEN DET'!$J:$J,1,'OEN DET'!$A:$A,CONSOLIDADO!$F545)/COUNTIFS('OEN DET'!$J:$J,"&lt;&gt;",'OEN DET'!$A:$A,CONSOLIDADO!$F545),0)</f>
        <v>0.18181818181818182</v>
      </c>
      <c r="AY545" s="22">
        <f>+IFERROR(COUNTIFS('OEN DET'!$J:$J,2,'OEN DET'!$A:$A,CONSOLIDADO!$F545)/COUNTIFS('OEN DET'!$J:$J,"&lt;&gt;",'OEN DET'!$A:$A,CONSOLIDADO!$F545),0)</f>
        <v>0.45454545454545453</v>
      </c>
      <c r="AZ545" s="22">
        <f>+IFERROR(COUNTIFS('OEN DET'!$J:$J,3,'OEN DET'!$A:$A,CONSOLIDADO!$F545)/COUNTIFS('OEN DET'!$J:$J,"&lt;&gt;",'OEN DET'!$A:$A,CONSOLIDADO!$F545),0)</f>
        <v>0.27272727272727271</v>
      </c>
      <c r="BA545" s="22">
        <f>+IFERROR(COUNTIFS('OEN DET'!$J:$J,4,'OEN DET'!$A:$A,CONSOLIDADO!$F545)/COUNTIFS('OEN DET'!$J:$J,"&lt;&gt;",'OEN DET'!$A:$A,CONSOLIDADO!$F545),0)</f>
        <v>9.0909090909090912E-2</v>
      </c>
      <c r="BB545" s="22">
        <f>+IFERROR(COUNTIFS('OEN DET'!$J:$J,5,'OEN DET'!$A:$A,CONSOLIDADO!$F545)/COUNTIFS('OEN DET'!$J:$J,"&lt;&gt;",'OEN DET'!$A:$A,CONSOLIDADO!$F545),0)</f>
        <v>0</v>
      </c>
      <c r="BC545" s="48">
        <v>5</v>
      </c>
    </row>
    <row r="546" spans="1:55" x14ac:dyDescent="0.3">
      <c r="A546" s="11">
        <f>AVERAGEIFS('OEN DET'!B:B,'OEN DET'!A:A,CONSOLIDADO!F546)</f>
        <v>18</v>
      </c>
      <c r="B546" s="11">
        <f>AVERAGEIFS('OEN DET'!F:F,'OEN DET'!A:A,CONSOLIDADO!F546)</f>
        <v>8</v>
      </c>
      <c r="C546" s="43">
        <f t="shared" si="24"/>
        <v>1</v>
      </c>
      <c r="D546" s="43">
        <f t="shared" si="25"/>
        <v>0</v>
      </c>
      <c r="E546" s="2" t="s">
        <v>7708</v>
      </c>
      <c r="F546" s="2">
        <f t="shared" si="26"/>
        <v>545</v>
      </c>
      <c r="G546" s="11">
        <v>0</v>
      </c>
      <c r="H546" s="11">
        <v>0</v>
      </c>
      <c r="I546" s="11">
        <v>0</v>
      </c>
      <c r="J546" s="11">
        <v>0</v>
      </c>
      <c r="K546" s="11">
        <v>0</v>
      </c>
      <c r="L546" s="11">
        <v>0</v>
      </c>
      <c r="M546" s="11">
        <v>0</v>
      </c>
      <c r="N546" s="11">
        <v>0</v>
      </c>
      <c r="O546" s="11">
        <v>0</v>
      </c>
      <c r="P546" s="11">
        <v>0</v>
      </c>
      <c r="Q546" s="11">
        <v>0</v>
      </c>
      <c r="R546" s="11">
        <v>0</v>
      </c>
      <c r="S546" s="11">
        <v>0</v>
      </c>
      <c r="T546" s="11">
        <v>0</v>
      </c>
      <c r="U546" s="11">
        <v>0</v>
      </c>
      <c r="V546" s="11">
        <v>0</v>
      </c>
      <c r="W546" s="11">
        <v>0</v>
      </c>
      <c r="X546" s="11">
        <v>1</v>
      </c>
      <c r="Y546" s="11">
        <v>0</v>
      </c>
      <c r="Z546" s="11">
        <v>0</v>
      </c>
      <c r="AA546" s="11">
        <v>0</v>
      </c>
      <c r="AB546" s="11">
        <v>0</v>
      </c>
      <c r="AC546" s="11">
        <v>0</v>
      </c>
      <c r="AD546" s="11">
        <v>0</v>
      </c>
      <c r="AE546" s="11">
        <v>0</v>
      </c>
      <c r="AF546" s="11">
        <v>0</v>
      </c>
      <c r="AG546" s="11">
        <v>0</v>
      </c>
      <c r="AH546" s="11">
        <v>0</v>
      </c>
      <c r="AI546" s="11">
        <v>0</v>
      </c>
      <c r="AJ546" s="11">
        <v>0</v>
      </c>
      <c r="AK546" s="11">
        <v>0</v>
      </c>
      <c r="AL546" s="11">
        <v>0</v>
      </c>
      <c r="AM546" s="11">
        <v>0</v>
      </c>
      <c r="AN546" s="11">
        <v>1</v>
      </c>
      <c r="AO546" s="11">
        <v>0</v>
      </c>
      <c r="AP546" s="11">
        <v>0</v>
      </c>
      <c r="AQ546" s="11">
        <v>0</v>
      </c>
      <c r="AR546" s="11">
        <v>0</v>
      </c>
      <c r="AS546" s="11">
        <v>0</v>
      </c>
      <c r="AT546" s="11">
        <v>0</v>
      </c>
      <c r="AU546" s="22">
        <f>+IFERROR(COUNTIFS('OEN DET'!$H:$H,1,'OEN DET'!$A:$A,CONSOLIDADO!$F546)/COUNTIFS('OEN DET'!$H:$H,"&lt;&gt;",'OEN DET'!$A:$A,CONSOLIDADO!$F546),0)</f>
        <v>1</v>
      </c>
      <c r="AV546" s="22">
        <f>+IFERROR(COUNTIFS('OEN DET'!$H:$H,2,'OEN DET'!$A:$A,CONSOLIDADO!$F546)/COUNTIFS('OEN DET'!$H:$H,"&lt;&gt;",'OEN DET'!$A:$A,CONSOLIDADO!$F546),0)</f>
        <v>0</v>
      </c>
      <c r="AW546" s="22">
        <f>+IFERROR(COUNTIFS('OEN DET'!$H:$H,3,'OEN DET'!$A:$A,CONSOLIDADO!$F546)/COUNTIFS('OEN DET'!$H:$H,"&lt;&gt;",'OEN DET'!$A:$A,CONSOLIDADO!$F546),0)</f>
        <v>0</v>
      </c>
      <c r="AX546" s="22">
        <f>+IFERROR(COUNTIFS('OEN DET'!$J:$J,1,'OEN DET'!$A:$A,CONSOLIDADO!$F546)/COUNTIFS('OEN DET'!$J:$J,"&lt;&gt;",'OEN DET'!$A:$A,CONSOLIDADO!$F546),0)</f>
        <v>0</v>
      </c>
      <c r="AY546" s="22">
        <f>+IFERROR(COUNTIFS('OEN DET'!$J:$J,2,'OEN DET'!$A:$A,CONSOLIDADO!$F546)/COUNTIFS('OEN DET'!$J:$J,"&lt;&gt;",'OEN DET'!$A:$A,CONSOLIDADO!$F546),0)</f>
        <v>0</v>
      </c>
      <c r="AZ546" s="22">
        <f>+IFERROR(COUNTIFS('OEN DET'!$J:$J,3,'OEN DET'!$A:$A,CONSOLIDADO!$F546)/COUNTIFS('OEN DET'!$J:$J,"&lt;&gt;",'OEN DET'!$A:$A,CONSOLIDADO!$F546),0)</f>
        <v>0</v>
      </c>
      <c r="BA546" s="22">
        <f>+IFERROR(COUNTIFS('OEN DET'!$J:$J,4,'OEN DET'!$A:$A,CONSOLIDADO!$F546)/COUNTIFS('OEN DET'!$J:$J,"&lt;&gt;",'OEN DET'!$A:$A,CONSOLIDADO!$F546),0)</f>
        <v>0</v>
      </c>
      <c r="BB546" s="22">
        <f>+IFERROR(COUNTIFS('OEN DET'!$J:$J,5,'OEN DET'!$A:$A,CONSOLIDADO!$F546)/COUNTIFS('OEN DET'!$J:$J,"&lt;&gt;",'OEN DET'!$A:$A,CONSOLIDADO!$F546),0)</f>
        <v>0</v>
      </c>
      <c r="BC546" s="48">
        <v>2</v>
      </c>
    </row>
    <row r="547" spans="1:55" x14ac:dyDescent="0.3">
      <c r="A547" s="11">
        <f>AVERAGEIFS('OEN DET'!B:B,'OEN DET'!A:A,CONSOLIDADO!F547)</f>
        <v>18</v>
      </c>
      <c r="B547" s="11">
        <f>AVERAGEIFS('OEN DET'!F:F,'OEN DET'!A:A,CONSOLIDADO!F547)</f>
        <v>8</v>
      </c>
      <c r="C547" s="43">
        <f t="shared" si="24"/>
        <v>1</v>
      </c>
      <c r="D547" s="43">
        <f t="shared" si="25"/>
        <v>0</v>
      </c>
      <c r="E547" s="2" t="s">
        <v>7708</v>
      </c>
      <c r="F547" s="2">
        <f t="shared" si="26"/>
        <v>546</v>
      </c>
      <c r="G547" s="11">
        <v>0</v>
      </c>
      <c r="H547" s="11">
        <v>0</v>
      </c>
      <c r="I547" s="11">
        <v>0</v>
      </c>
      <c r="J547" s="11">
        <v>0</v>
      </c>
      <c r="K547" s="11">
        <v>0</v>
      </c>
      <c r="L547" s="11">
        <v>0</v>
      </c>
      <c r="M547" s="11">
        <v>0</v>
      </c>
      <c r="N547" s="11">
        <v>0</v>
      </c>
      <c r="O547" s="11">
        <v>0</v>
      </c>
      <c r="P547" s="11">
        <v>0</v>
      </c>
      <c r="Q547" s="11">
        <v>0</v>
      </c>
      <c r="R547" s="11">
        <v>0</v>
      </c>
      <c r="S547" s="11">
        <v>0</v>
      </c>
      <c r="T547" s="11">
        <v>0</v>
      </c>
      <c r="U547" s="11">
        <v>0</v>
      </c>
      <c r="V547" s="11">
        <v>0</v>
      </c>
      <c r="W547" s="11">
        <v>0</v>
      </c>
      <c r="X547" s="11">
        <v>1</v>
      </c>
      <c r="Y547" s="11">
        <v>0</v>
      </c>
      <c r="Z547" s="11">
        <v>0</v>
      </c>
      <c r="AA547" s="11">
        <v>0</v>
      </c>
      <c r="AB547" s="11">
        <v>0</v>
      </c>
      <c r="AC547" s="11">
        <v>0</v>
      </c>
      <c r="AD547" s="11">
        <v>0</v>
      </c>
      <c r="AE547" s="11">
        <v>0</v>
      </c>
      <c r="AF547" s="11">
        <v>0</v>
      </c>
      <c r="AG547" s="11">
        <v>0</v>
      </c>
      <c r="AH547" s="11">
        <v>0</v>
      </c>
      <c r="AI547" s="11">
        <v>0</v>
      </c>
      <c r="AJ547" s="11">
        <v>0</v>
      </c>
      <c r="AK547" s="11">
        <v>0</v>
      </c>
      <c r="AL547" s="11">
        <v>0</v>
      </c>
      <c r="AM547" s="11">
        <v>0</v>
      </c>
      <c r="AN547" s="11">
        <v>1</v>
      </c>
      <c r="AO547" s="11">
        <v>0</v>
      </c>
      <c r="AP547" s="11">
        <v>0</v>
      </c>
      <c r="AQ547" s="11">
        <v>0</v>
      </c>
      <c r="AR547" s="11">
        <v>0</v>
      </c>
      <c r="AS547" s="11">
        <v>0</v>
      </c>
      <c r="AT547" s="11">
        <v>0</v>
      </c>
      <c r="AU547" s="22">
        <f>+IFERROR(COUNTIFS('OEN DET'!$H:$H,1,'OEN DET'!$A:$A,CONSOLIDADO!$F547)/COUNTIFS('OEN DET'!$H:$H,"&lt;&gt;",'OEN DET'!$A:$A,CONSOLIDADO!$F547),0)</f>
        <v>0.2</v>
      </c>
      <c r="AV547" s="22">
        <f>+IFERROR(COUNTIFS('OEN DET'!$H:$H,2,'OEN DET'!$A:$A,CONSOLIDADO!$F547)/COUNTIFS('OEN DET'!$H:$H,"&lt;&gt;",'OEN DET'!$A:$A,CONSOLIDADO!$F547),0)</f>
        <v>0.8</v>
      </c>
      <c r="AW547" s="22">
        <f>+IFERROR(COUNTIFS('OEN DET'!$H:$H,3,'OEN DET'!$A:$A,CONSOLIDADO!$F547)/COUNTIFS('OEN DET'!$H:$H,"&lt;&gt;",'OEN DET'!$A:$A,CONSOLIDADO!$F547),0)</f>
        <v>0</v>
      </c>
      <c r="AX547" s="22">
        <f>+IFERROR(COUNTIFS('OEN DET'!$J:$J,1,'OEN DET'!$A:$A,CONSOLIDADO!$F547)/COUNTIFS('OEN DET'!$J:$J,"&lt;&gt;",'OEN DET'!$A:$A,CONSOLIDADO!$F547),0)</f>
        <v>0</v>
      </c>
      <c r="AY547" s="22">
        <f>+IFERROR(COUNTIFS('OEN DET'!$J:$J,2,'OEN DET'!$A:$A,CONSOLIDADO!$F547)/COUNTIFS('OEN DET'!$J:$J,"&lt;&gt;",'OEN DET'!$A:$A,CONSOLIDADO!$F547),0)</f>
        <v>0</v>
      </c>
      <c r="AZ547" s="22">
        <f>+IFERROR(COUNTIFS('OEN DET'!$J:$J,3,'OEN DET'!$A:$A,CONSOLIDADO!$F547)/COUNTIFS('OEN DET'!$J:$J,"&lt;&gt;",'OEN DET'!$A:$A,CONSOLIDADO!$F547),0)</f>
        <v>0</v>
      </c>
      <c r="BA547" s="22">
        <f>+IFERROR(COUNTIFS('OEN DET'!$J:$J,4,'OEN DET'!$A:$A,CONSOLIDADO!$F547)/COUNTIFS('OEN DET'!$J:$J,"&lt;&gt;",'OEN DET'!$A:$A,CONSOLIDADO!$F547),0)</f>
        <v>0</v>
      </c>
      <c r="BB547" s="22">
        <f>+IFERROR(COUNTIFS('OEN DET'!$J:$J,5,'OEN DET'!$A:$A,CONSOLIDADO!$F547)/COUNTIFS('OEN DET'!$J:$J,"&lt;&gt;",'OEN DET'!$A:$A,CONSOLIDADO!$F547),0)</f>
        <v>0</v>
      </c>
      <c r="BC547" s="48">
        <v>3</v>
      </c>
    </row>
    <row r="548" spans="1:55" x14ac:dyDescent="0.3">
      <c r="A548" s="11">
        <f>AVERAGEIFS('OEN DET'!B:B,'OEN DET'!A:A,CONSOLIDADO!F548)</f>
        <v>18</v>
      </c>
      <c r="B548" s="11">
        <f>AVERAGEIFS('OEN DET'!F:F,'OEN DET'!A:A,CONSOLIDADO!F548)</f>
        <v>8</v>
      </c>
      <c r="C548" s="43">
        <f t="shared" si="24"/>
        <v>1</v>
      </c>
      <c r="D548" s="43">
        <f t="shared" si="25"/>
        <v>0</v>
      </c>
      <c r="E548" s="2" t="s">
        <v>7708</v>
      </c>
      <c r="F548" s="2">
        <f t="shared" si="26"/>
        <v>547</v>
      </c>
      <c r="G548" s="11">
        <v>0</v>
      </c>
      <c r="H548" s="11">
        <v>0</v>
      </c>
      <c r="I548" s="11">
        <v>0</v>
      </c>
      <c r="J548" s="11">
        <v>0</v>
      </c>
      <c r="K548" s="11">
        <v>0</v>
      </c>
      <c r="L548" s="11">
        <v>0</v>
      </c>
      <c r="M548" s="11">
        <v>0</v>
      </c>
      <c r="N548" s="11">
        <v>0</v>
      </c>
      <c r="O548" s="11">
        <v>0</v>
      </c>
      <c r="P548" s="11">
        <v>0</v>
      </c>
      <c r="Q548" s="11">
        <v>0</v>
      </c>
      <c r="R548" s="11">
        <v>0</v>
      </c>
      <c r="S548" s="11">
        <v>0</v>
      </c>
      <c r="T548" s="11">
        <v>0</v>
      </c>
      <c r="U548" s="11">
        <v>0</v>
      </c>
      <c r="V548" s="11">
        <v>0</v>
      </c>
      <c r="W548" s="11">
        <v>0</v>
      </c>
      <c r="X548" s="11">
        <v>1</v>
      </c>
      <c r="Y548" s="11">
        <v>0</v>
      </c>
      <c r="Z548" s="11">
        <v>0</v>
      </c>
      <c r="AA548" s="11">
        <v>0</v>
      </c>
      <c r="AB548" s="11">
        <v>0</v>
      </c>
      <c r="AC548" s="11">
        <v>0</v>
      </c>
      <c r="AD548" s="11">
        <v>0</v>
      </c>
      <c r="AE548" s="11">
        <v>0</v>
      </c>
      <c r="AF548" s="11">
        <v>0</v>
      </c>
      <c r="AG548" s="11">
        <v>0</v>
      </c>
      <c r="AH548" s="11">
        <v>0</v>
      </c>
      <c r="AI548" s="11">
        <v>0</v>
      </c>
      <c r="AJ548" s="11">
        <v>0</v>
      </c>
      <c r="AK548" s="11">
        <v>0</v>
      </c>
      <c r="AL548" s="11">
        <v>0</v>
      </c>
      <c r="AM548" s="11">
        <v>0</v>
      </c>
      <c r="AN548" s="11">
        <v>1</v>
      </c>
      <c r="AO548" s="11">
        <v>0</v>
      </c>
      <c r="AP548" s="11">
        <v>0</v>
      </c>
      <c r="AQ548" s="11">
        <v>0</v>
      </c>
      <c r="AR548" s="11">
        <v>0</v>
      </c>
      <c r="AS548" s="11">
        <v>0</v>
      </c>
      <c r="AT548" s="11">
        <v>0</v>
      </c>
      <c r="AU548" s="22">
        <f>+IFERROR(COUNTIFS('OEN DET'!$H:$H,1,'OEN DET'!$A:$A,CONSOLIDADO!$F548)/COUNTIFS('OEN DET'!$H:$H,"&lt;&gt;",'OEN DET'!$A:$A,CONSOLIDADO!$F548),0)</f>
        <v>0.5</v>
      </c>
      <c r="AV548" s="22">
        <f>+IFERROR(COUNTIFS('OEN DET'!$H:$H,2,'OEN DET'!$A:$A,CONSOLIDADO!$F548)/COUNTIFS('OEN DET'!$H:$H,"&lt;&gt;",'OEN DET'!$A:$A,CONSOLIDADO!$F548),0)</f>
        <v>0.5</v>
      </c>
      <c r="AW548" s="22">
        <f>+IFERROR(COUNTIFS('OEN DET'!$H:$H,3,'OEN DET'!$A:$A,CONSOLIDADO!$F548)/COUNTIFS('OEN DET'!$H:$H,"&lt;&gt;",'OEN DET'!$A:$A,CONSOLIDADO!$F548),0)</f>
        <v>0</v>
      </c>
      <c r="AX548" s="22">
        <f>+IFERROR(COUNTIFS('OEN DET'!$J:$J,1,'OEN DET'!$A:$A,CONSOLIDADO!$F548)/COUNTIFS('OEN DET'!$J:$J,"&lt;&gt;",'OEN DET'!$A:$A,CONSOLIDADO!$F548),0)</f>
        <v>0</v>
      </c>
      <c r="AY548" s="22">
        <f>+IFERROR(COUNTIFS('OEN DET'!$J:$J,2,'OEN DET'!$A:$A,CONSOLIDADO!$F548)/COUNTIFS('OEN DET'!$J:$J,"&lt;&gt;",'OEN DET'!$A:$A,CONSOLIDADO!$F548),0)</f>
        <v>0</v>
      </c>
      <c r="AZ548" s="22">
        <f>+IFERROR(COUNTIFS('OEN DET'!$J:$J,3,'OEN DET'!$A:$A,CONSOLIDADO!$F548)/COUNTIFS('OEN DET'!$J:$J,"&lt;&gt;",'OEN DET'!$A:$A,CONSOLIDADO!$F548),0)</f>
        <v>0</v>
      </c>
      <c r="BA548" s="22">
        <f>+IFERROR(COUNTIFS('OEN DET'!$J:$J,4,'OEN DET'!$A:$A,CONSOLIDADO!$F548)/COUNTIFS('OEN DET'!$J:$J,"&lt;&gt;",'OEN DET'!$A:$A,CONSOLIDADO!$F548),0)</f>
        <v>0</v>
      </c>
      <c r="BB548" s="22">
        <f>+IFERROR(COUNTIFS('OEN DET'!$J:$J,5,'OEN DET'!$A:$A,CONSOLIDADO!$F548)/COUNTIFS('OEN DET'!$J:$J,"&lt;&gt;",'OEN DET'!$A:$A,CONSOLIDADO!$F548),0)</f>
        <v>0</v>
      </c>
      <c r="BC548" s="48">
        <v>1</v>
      </c>
    </row>
    <row r="549" spans="1:55" x14ac:dyDescent="0.3">
      <c r="A549" s="11">
        <f>AVERAGEIFS('OEN DET'!B:B,'OEN DET'!A:A,CONSOLIDADO!F549)</f>
        <v>18</v>
      </c>
      <c r="B549" s="11">
        <f>AVERAGEIFS('OEN DET'!F:F,'OEN DET'!A:A,CONSOLIDADO!F549)</f>
        <v>8</v>
      </c>
      <c r="C549" s="43">
        <f t="shared" si="24"/>
        <v>1</v>
      </c>
      <c r="D549" s="43">
        <f t="shared" si="25"/>
        <v>1</v>
      </c>
      <c r="E549" s="2" t="s">
        <v>7708</v>
      </c>
      <c r="F549" s="2">
        <f t="shared" si="26"/>
        <v>548</v>
      </c>
      <c r="G549" s="11">
        <v>0</v>
      </c>
      <c r="H549" s="11">
        <v>0</v>
      </c>
      <c r="I549" s="11">
        <v>0</v>
      </c>
      <c r="J549" s="11">
        <v>0</v>
      </c>
      <c r="K549" s="11">
        <v>0</v>
      </c>
      <c r="L549" s="11">
        <v>0</v>
      </c>
      <c r="M549" s="11">
        <v>0</v>
      </c>
      <c r="N549" s="11">
        <v>0</v>
      </c>
      <c r="O549" s="11">
        <v>0</v>
      </c>
      <c r="P549" s="11">
        <v>0</v>
      </c>
      <c r="Q549" s="11">
        <v>0</v>
      </c>
      <c r="R549" s="11">
        <v>0</v>
      </c>
      <c r="S549" s="11">
        <v>0</v>
      </c>
      <c r="T549" s="11">
        <v>0</v>
      </c>
      <c r="U549" s="11">
        <v>0</v>
      </c>
      <c r="V549" s="11">
        <v>0</v>
      </c>
      <c r="W549" s="11">
        <v>0</v>
      </c>
      <c r="X549" s="11">
        <v>1</v>
      </c>
      <c r="Y549" s="11">
        <v>0</v>
      </c>
      <c r="Z549" s="11">
        <v>0</v>
      </c>
      <c r="AA549" s="11">
        <v>0</v>
      </c>
      <c r="AB549" s="11">
        <v>0</v>
      </c>
      <c r="AC549" s="11">
        <v>0</v>
      </c>
      <c r="AD549" s="11">
        <v>0</v>
      </c>
      <c r="AE549" s="11">
        <v>0</v>
      </c>
      <c r="AF549" s="11">
        <v>0</v>
      </c>
      <c r="AG549" s="11">
        <v>0</v>
      </c>
      <c r="AH549" s="11">
        <v>0</v>
      </c>
      <c r="AI549" s="11">
        <v>0</v>
      </c>
      <c r="AJ549" s="11">
        <v>0</v>
      </c>
      <c r="AK549" s="11">
        <v>0</v>
      </c>
      <c r="AL549" s="11">
        <v>0</v>
      </c>
      <c r="AM549" s="11">
        <v>0</v>
      </c>
      <c r="AN549" s="11">
        <v>1</v>
      </c>
      <c r="AO549" s="11">
        <v>0</v>
      </c>
      <c r="AP549" s="11">
        <v>0</v>
      </c>
      <c r="AQ549" s="11">
        <v>0</v>
      </c>
      <c r="AR549" s="11">
        <v>0</v>
      </c>
      <c r="AS549" s="11">
        <v>0</v>
      </c>
      <c r="AT549" s="11">
        <v>0</v>
      </c>
      <c r="AU549" s="22">
        <f>+IFERROR(COUNTIFS('OEN DET'!$H:$H,1,'OEN DET'!$A:$A,CONSOLIDADO!$F549)/COUNTIFS('OEN DET'!$H:$H,"&lt;&gt;",'OEN DET'!$A:$A,CONSOLIDADO!$F549),0)</f>
        <v>0.125</v>
      </c>
      <c r="AV549" s="22">
        <f>+IFERROR(COUNTIFS('OEN DET'!$H:$H,2,'OEN DET'!$A:$A,CONSOLIDADO!$F549)/COUNTIFS('OEN DET'!$H:$H,"&lt;&gt;",'OEN DET'!$A:$A,CONSOLIDADO!$F549),0)</f>
        <v>0.75</v>
      </c>
      <c r="AW549" s="22">
        <f>+IFERROR(COUNTIFS('OEN DET'!$H:$H,3,'OEN DET'!$A:$A,CONSOLIDADO!$F549)/COUNTIFS('OEN DET'!$H:$H,"&lt;&gt;",'OEN DET'!$A:$A,CONSOLIDADO!$F549),0)</f>
        <v>0.125</v>
      </c>
      <c r="AX549" s="22">
        <f>+IFERROR(COUNTIFS('OEN DET'!$J:$J,1,'OEN DET'!$A:$A,CONSOLIDADO!$F549)/COUNTIFS('OEN DET'!$J:$J,"&lt;&gt;",'OEN DET'!$A:$A,CONSOLIDADO!$F549),0)</f>
        <v>1</v>
      </c>
      <c r="AY549" s="22">
        <f>+IFERROR(COUNTIFS('OEN DET'!$J:$J,2,'OEN DET'!$A:$A,CONSOLIDADO!$F549)/COUNTIFS('OEN DET'!$J:$J,"&lt;&gt;",'OEN DET'!$A:$A,CONSOLIDADO!$F549),0)</f>
        <v>0</v>
      </c>
      <c r="AZ549" s="22">
        <f>+IFERROR(COUNTIFS('OEN DET'!$J:$J,3,'OEN DET'!$A:$A,CONSOLIDADO!$F549)/COUNTIFS('OEN DET'!$J:$J,"&lt;&gt;",'OEN DET'!$A:$A,CONSOLIDADO!$F549),0)</f>
        <v>0</v>
      </c>
      <c r="BA549" s="22">
        <f>+IFERROR(COUNTIFS('OEN DET'!$J:$J,4,'OEN DET'!$A:$A,CONSOLIDADO!$F549)/COUNTIFS('OEN DET'!$J:$J,"&lt;&gt;",'OEN DET'!$A:$A,CONSOLIDADO!$F549),0)</f>
        <v>0</v>
      </c>
      <c r="BB549" s="22">
        <f>+IFERROR(COUNTIFS('OEN DET'!$J:$J,5,'OEN DET'!$A:$A,CONSOLIDADO!$F549)/COUNTIFS('OEN DET'!$J:$J,"&lt;&gt;",'OEN DET'!$A:$A,CONSOLIDADO!$F549),0)</f>
        <v>0</v>
      </c>
      <c r="BC549" s="48">
        <v>3</v>
      </c>
    </row>
    <row r="550" spans="1:55" x14ac:dyDescent="0.3">
      <c r="A550" s="11">
        <f>AVERAGEIFS('OEN DET'!B:B,'OEN DET'!A:A,CONSOLIDADO!F550)</f>
        <v>18</v>
      </c>
      <c r="B550" s="11">
        <f>AVERAGEIFS('OEN DET'!F:F,'OEN DET'!A:A,CONSOLIDADO!F550)</f>
        <v>3</v>
      </c>
      <c r="C550" s="43">
        <f t="shared" si="24"/>
        <v>0</v>
      </c>
      <c r="D550" s="43">
        <f t="shared" si="25"/>
        <v>1</v>
      </c>
      <c r="E550" s="2" t="s">
        <v>7708</v>
      </c>
      <c r="F550" s="2">
        <f t="shared" si="26"/>
        <v>549</v>
      </c>
      <c r="G550" s="11">
        <v>0</v>
      </c>
      <c r="H550" s="11">
        <v>0</v>
      </c>
      <c r="I550" s="11">
        <v>0</v>
      </c>
      <c r="J550" s="11">
        <v>0</v>
      </c>
      <c r="K550" s="11">
        <v>0</v>
      </c>
      <c r="L550" s="11">
        <v>0</v>
      </c>
      <c r="M550" s="11">
        <v>0</v>
      </c>
      <c r="N550" s="11">
        <v>0</v>
      </c>
      <c r="O550" s="11">
        <v>0</v>
      </c>
      <c r="P550" s="11">
        <v>0</v>
      </c>
      <c r="Q550" s="11">
        <v>0</v>
      </c>
      <c r="R550" s="11">
        <v>0</v>
      </c>
      <c r="S550" s="11">
        <v>0</v>
      </c>
      <c r="T550" s="11">
        <v>0</v>
      </c>
      <c r="U550" s="11">
        <v>0</v>
      </c>
      <c r="V550" s="11">
        <v>0</v>
      </c>
      <c r="W550" s="11">
        <v>0</v>
      </c>
      <c r="X550" s="11">
        <v>1</v>
      </c>
      <c r="Y550" s="11">
        <v>0</v>
      </c>
      <c r="Z550" s="11">
        <v>0</v>
      </c>
      <c r="AA550" s="11">
        <v>0</v>
      </c>
      <c r="AB550" s="11">
        <v>0</v>
      </c>
      <c r="AC550" s="11">
        <v>0</v>
      </c>
      <c r="AD550" s="11">
        <v>0</v>
      </c>
      <c r="AE550" s="11">
        <v>0</v>
      </c>
      <c r="AF550" s="11">
        <v>0</v>
      </c>
      <c r="AG550" s="11">
        <v>0</v>
      </c>
      <c r="AH550" s="11">
        <v>0</v>
      </c>
      <c r="AI550" s="11">
        <v>1</v>
      </c>
      <c r="AJ550" s="11">
        <v>0</v>
      </c>
      <c r="AK550" s="11">
        <v>0</v>
      </c>
      <c r="AL550" s="11">
        <v>0</v>
      </c>
      <c r="AM550" s="11">
        <v>0</v>
      </c>
      <c r="AN550" s="11">
        <v>0</v>
      </c>
      <c r="AO550" s="11">
        <v>0</v>
      </c>
      <c r="AP550" s="11">
        <v>0</v>
      </c>
      <c r="AQ550" s="11">
        <v>0</v>
      </c>
      <c r="AR550" s="11">
        <v>0</v>
      </c>
      <c r="AS550" s="11">
        <v>0</v>
      </c>
      <c r="AT550" s="11">
        <v>0</v>
      </c>
      <c r="AU550" s="22">
        <f>+IFERROR(COUNTIFS('OEN DET'!$H:$H,1,'OEN DET'!$A:$A,CONSOLIDADO!$F550)/COUNTIFS('OEN DET'!$H:$H,"&lt;&gt;",'OEN DET'!$A:$A,CONSOLIDADO!$F550),0)</f>
        <v>0</v>
      </c>
      <c r="AV550" s="22">
        <f>+IFERROR(COUNTIFS('OEN DET'!$H:$H,2,'OEN DET'!$A:$A,CONSOLIDADO!$F550)/COUNTIFS('OEN DET'!$H:$H,"&lt;&gt;",'OEN DET'!$A:$A,CONSOLIDADO!$F550),0)</f>
        <v>0</v>
      </c>
      <c r="AW550" s="22">
        <f>+IFERROR(COUNTIFS('OEN DET'!$H:$H,3,'OEN DET'!$A:$A,CONSOLIDADO!$F550)/COUNTIFS('OEN DET'!$H:$H,"&lt;&gt;",'OEN DET'!$A:$A,CONSOLIDADO!$F550),0)</f>
        <v>0</v>
      </c>
      <c r="AX550" s="22">
        <f>+IFERROR(COUNTIFS('OEN DET'!$J:$J,1,'OEN DET'!$A:$A,CONSOLIDADO!$F550)/COUNTIFS('OEN DET'!$J:$J,"&lt;&gt;",'OEN DET'!$A:$A,CONSOLIDADO!$F550),0)</f>
        <v>0</v>
      </c>
      <c r="AY550" s="22">
        <f>+IFERROR(COUNTIFS('OEN DET'!$J:$J,2,'OEN DET'!$A:$A,CONSOLIDADO!$F550)/COUNTIFS('OEN DET'!$J:$J,"&lt;&gt;",'OEN DET'!$A:$A,CONSOLIDADO!$F550),0)</f>
        <v>0.5714285714285714</v>
      </c>
      <c r="AZ550" s="22">
        <f>+IFERROR(COUNTIFS('OEN DET'!$J:$J,3,'OEN DET'!$A:$A,CONSOLIDADO!$F550)/COUNTIFS('OEN DET'!$J:$J,"&lt;&gt;",'OEN DET'!$A:$A,CONSOLIDADO!$F550),0)</f>
        <v>0.42857142857142855</v>
      </c>
      <c r="BA550" s="22">
        <f>+IFERROR(COUNTIFS('OEN DET'!$J:$J,4,'OEN DET'!$A:$A,CONSOLIDADO!$F550)/COUNTIFS('OEN DET'!$J:$J,"&lt;&gt;",'OEN DET'!$A:$A,CONSOLIDADO!$F550),0)</f>
        <v>0</v>
      </c>
      <c r="BB550" s="22">
        <f>+IFERROR(COUNTIFS('OEN DET'!$J:$J,5,'OEN DET'!$A:$A,CONSOLIDADO!$F550)/COUNTIFS('OEN DET'!$J:$J,"&lt;&gt;",'OEN DET'!$A:$A,CONSOLIDADO!$F550),0)</f>
        <v>0</v>
      </c>
      <c r="BC550" s="48">
        <v>5</v>
      </c>
    </row>
    <row r="551" spans="1:55" x14ac:dyDescent="0.3">
      <c r="A551" s="11">
        <f>AVERAGEIFS('OEN DET'!B:B,'OEN DET'!A:A,CONSOLIDADO!F551)</f>
        <v>18</v>
      </c>
      <c r="B551" s="11">
        <f>AVERAGEIFS('OEN DET'!F:F,'OEN DET'!A:A,CONSOLIDADO!F551)</f>
        <v>6</v>
      </c>
      <c r="C551" s="43">
        <f t="shared" si="24"/>
        <v>1</v>
      </c>
      <c r="D551" s="43">
        <f t="shared" si="25"/>
        <v>1</v>
      </c>
      <c r="E551" s="2" t="s">
        <v>7708</v>
      </c>
      <c r="F551" s="2">
        <f t="shared" si="26"/>
        <v>550</v>
      </c>
      <c r="G551" s="11">
        <v>0</v>
      </c>
      <c r="H551" s="11">
        <v>0</v>
      </c>
      <c r="I551" s="11">
        <v>0</v>
      </c>
      <c r="J551" s="11">
        <v>0</v>
      </c>
      <c r="K551" s="11">
        <v>0</v>
      </c>
      <c r="L551" s="11">
        <v>0</v>
      </c>
      <c r="M551" s="11">
        <v>0</v>
      </c>
      <c r="N551" s="11">
        <v>0</v>
      </c>
      <c r="O551" s="11">
        <v>0</v>
      </c>
      <c r="P551" s="11">
        <v>0</v>
      </c>
      <c r="Q551" s="11">
        <v>0</v>
      </c>
      <c r="R551" s="11">
        <v>0</v>
      </c>
      <c r="S551" s="11">
        <v>0</v>
      </c>
      <c r="T551" s="11">
        <v>0</v>
      </c>
      <c r="U551" s="11">
        <v>0</v>
      </c>
      <c r="V551" s="11">
        <v>0</v>
      </c>
      <c r="W551" s="11">
        <v>0</v>
      </c>
      <c r="X551" s="11">
        <v>1</v>
      </c>
      <c r="Y551" s="11">
        <v>0</v>
      </c>
      <c r="Z551" s="11">
        <v>0</v>
      </c>
      <c r="AA551" s="11">
        <v>0</v>
      </c>
      <c r="AB551" s="11">
        <v>0</v>
      </c>
      <c r="AC551" s="11">
        <v>0</v>
      </c>
      <c r="AD551" s="11">
        <v>0</v>
      </c>
      <c r="AE551" s="11">
        <v>0</v>
      </c>
      <c r="AF551" s="11">
        <v>0</v>
      </c>
      <c r="AG551" s="11">
        <v>0</v>
      </c>
      <c r="AH551" s="11">
        <v>0</v>
      </c>
      <c r="AI551" s="11">
        <v>0</v>
      </c>
      <c r="AJ551" s="11">
        <v>0</v>
      </c>
      <c r="AK551" s="11">
        <v>0</v>
      </c>
      <c r="AL551" s="11">
        <v>1</v>
      </c>
      <c r="AM551" s="11">
        <v>0</v>
      </c>
      <c r="AN551" s="11">
        <v>0</v>
      </c>
      <c r="AO551" s="11">
        <v>0</v>
      </c>
      <c r="AP551" s="11">
        <v>0</v>
      </c>
      <c r="AQ551" s="11">
        <v>0</v>
      </c>
      <c r="AR551" s="11">
        <v>0</v>
      </c>
      <c r="AS551" s="11">
        <v>0</v>
      </c>
      <c r="AT551" s="11">
        <v>0</v>
      </c>
      <c r="AU551" s="22">
        <f>+IFERROR(COUNTIFS('OEN DET'!$H:$H,1,'OEN DET'!$A:$A,CONSOLIDADO!$F551)/COUNTIFS('OEN DET'!$H:$H,"&lt;&gt;",'OEN DET'!$A:$A,CONSOLIDADO!$F551),0)</f>
        <v>0.44444444444444442</v>
      </c>
      <c r="AV551" s="22">
        <f>+IFERROR(COUNTIFS('OEN DET'!$H:$H,2,'OEN DET'!$A:$A,CONSOLIDADO!$F551)/COUNTIFS('OEN DET'!$H:$H,"&lt;&gt;",'OEN DET'!$A:$A,CONSOLIDADO!$F551),0)</f>
        <v>0.55555555555555558</v>
      </c>
      <c r="AW551" s="22">
        <f>+IFERROR(COUNTIFS('OEN DET'!$H:$H,3,'OEN DET'!$A:$A,CONSOLIDADO!$F551)/COUNTIFS('OEN DET'!$H:$H,"&lt;&gt;",'OEN DET'!$A:$A,CONSOLIDADO!$F551),0)</f>
        <v>0</v>
      </c>
      <c r="AX551" s="22">
        <f>+IFERROR(COUNTIFS('OEN DET'!$J:$J,1,'OEN DET'!$A:$A,CONSOLIDADO!$F551)/COUNTIFS('OEN DET'!$J:$J,"&lt;&gt;",'OEN DET'!$A:$A,CONSOLIDADO!$F551),0)</f>
        <v>0</v>
      </c>
      <c r="AY551" s="22">
        <f>+IFERROR(COUNTIFS('OEN DET'!$J:$J,2,'OEN DET'!$A:$A,CONSOLIDADO!$F551)/COUNTIFS('OEN DET'!$J:$J,"&lt;&gt;",'OEN DET'!$A:$A,CONSOLIDADO!$F551),0)</f>
        <v>0</v>
      </c>
      <c r="AZ551" s="22">
        <f>+IFERROR(COUNTIFS('OEN DET'!$J:$J,3,'OEN DET'!$A:$A,CONSOLIDADO!$F551)/COUNTIFS('OEN DET'!$J:$J,"&lt;&gt;",'OEN DET'!$A:$A,CONSOLIDADO!$F551),0)</f>
        <v>0</v>
      </c>
      <c r="BA551" s="22">
        <f>+IFERROR(COUNTIFS('OEN DET'!$J:$J,4,'OEN DET'!$A:$A,CONSOLIDADO!$F551)/COUNTIFS('OEN DET'!$J:$J,"&lt;&gt;",'OEN DET'!$A:$A,CONSOLIDADO!$F551),0)</f>
        <v>1</v>
      </c>
      <c r="BB551" s="22">
        <f>+IFERROR(COUNTIFS('OEN DET'!$J:$J,5,'OEN DET'!$A:$A,CONSOLIDADO!$F551)/COUNTIFS('OEN DET'!$J:$J,"&lt;&gt;",'OEN DET'!$A:$A,CONSOLIDADO!$F551),0)</f>
        <v>0</v>
      </c>
      <c r="BC551" s="48">
        <v>1</v>
      </c>
    </row>
    <row r="552" spans="1:55" x14ac:dyDescent="0.3">
      <c r="A552" s="11">
        <f>AVERAGEIFS('OEN DET'!B:B,'OEN DET'!A:A,CONSOLIDADO!F552)</f>
        <v>18</v>
      </c>
      <c r="B552" s="11">
        <f>AVERAGEIFS('OEN DET'!F:F,'OEN DET'!A:A,CONSOLIDADO!F552)</f>
        <v>2</v>
      </c>
      <c r="C552" s="43">
        <f t="shared" si="24"/>
        <v>1</v>
      </c>
      <c r="D552" s="43">
        <f t="shared" si="25"/>
        <v>1</v>
      </c>
      <c r="E552" s="2" t="s">
        <v>7708</v>
      </c>
      <c r="F552" s="2">
        <f t="shared" si="26"/>
        <v>551</v>
      </c>
      <c r="G552" s="11">
        <v>0</v>
      </c>
      <c r="H552" s="11">
        <v>0</v>
      </c>
      <c r="I552" s="11">
        <v>0</v>
      </c>
      <c r="J552" s="11">
        <v>0</v>
      </c>
      <c r="K552" s="11">
        <v>0</v>
      </c>
      <c r="L552" s="11">
        <v>0</v>
      </c>
      <c r="M552" s="11">
        <v>0</v>
      </c>
      <c r="N552" s="11">
        <v>0</v>
      </c>
      <c r="O552" s="11">
        <v>0</v>
      </c>
      <c r="P552" s="11">
        <v>0</v>
      </c>
      <c r="Q552" s="11">
        <v>0</v>
      </c>
      <c r="R552" s="11">
        <v>0</v>
      </c>
      <c r="S552" s="11">
        <v>0</v>
      </c>
      <c r="T552" s="11">
        <v>0</v>
      </c>
      <c r="U552" s="11">
        <v>0</v>
      </c>
      <c r="V552" s="11">
        <v>0</v>
      </c>
      <c r="W552" s="11">
        <v>0</v>
      </c>
      <c r="X552" s="11">
        <v>1</v>
      </c>
      <c r="Y552" s="11">
        <v>0</v>
      </c>
      <c r="Z552" s="11">
        <v>0</v>
      </c>
      <c r="AA552" s="11">
        <v>0</v>
      </c>
      <c r="AB552" s="11">
        <v>0</v>
      </c>
      <c r="AC552" s="11">
        <v>0</v>
      </c>
      <c r="AD552" s="11">
        <v>0</v>
      </c>
      <c r="AE552" s="11">
        <v>0</v>
      </c>
      <c r="AF552" s="11">
        <v>0</v>
      </c>
      <c r="AG552" s="11">
        <v>0</v>
      </c>
      <c r="AH552" s="11">
        <v>1</v>
      </c>
      <c r="AI552" s="11">
        <v>0</v>
      </c>
      <c r="AJ552" s="11">
        <v>0</v>
      </c>
      <c r="AK552" s="11">
        <v>0</v>
      </c>
      <c r="AL552" s="11">
        <v>0</v>
      </c>
      <c r="AM552" s="11">
        <v>0</v>
      </c>
      <c r="AN552" s="11">
        <v>0</v>
      </c>
      <c r="AO552" s="11">
        <v>0</v>
      </c>
      <c r="AP552" s="11">
        <v>0</v>
      </c>
      <c r="AQ552" s="11">
        <v>0</v>
      </c>
      <c r="AR552" s="11">
        <v>0</v>
      </c>
      <c r="AS552" s="11">
        <v>0</v>
      </c>
      <c r="AT552" s="11">
        <v>0</v>
      </c>
      <c r="AU552" s="22">
        <f>+IFERROR(COUNTIFS('OEN DET'!$H:$H,1,'OEN DET'!$A:$A,CONSOLIDADO!$F552)/COUNTIFS('OEN DET'!$H:$H,"&lt;&gt;",'OEN DET'!$A:$A,CONSOLIDADO!$F552),0)</f>
        <v>0.66666666666666663</v>
      </c>
      <c r="AV552" s="22">
        <f>+IFERROR(COUNTIFS('OEN DET'!$H:$H,2,'OEN DET'!$A:$A,CONSOLIDADO!$F552)/COUNTIFS('OEN DET'!$H:$H,"&lt;&gt;",'OEN DET'!$A:$A,CONSOLIDADO!$F552),0)</f>
        <v>0.33333333333333331</v>
      </c>
      <c r="AW552" s="22">
        <f>+IFERROR(COUNTIFS('OEN DET'!$H:$H,3,'OEN DET'!$A:$A,CONSOLIDADO!$F552)/COUNTIFS('OEN DET'!$H:$H,"&lt;&gt;",'OEN DET'!$A:$A,CONSOLIDADO!$F552),0)</f>
        <v>0</v>
      </c>
      <c r="AX552" s="22">
        <f>+IFERROR(COUNTIFS('OEN DET'!$J:$J,1,'OEN DET'!$A:$A,CONSOLIDADO!$F552)/COUNTIFS('OEN DET'!$J:$J,"&lt;&gt;",'OEN DET'!$A:$A,CONSOLIDADO!$F552),0)</f>
        <v>0.25</v>
      </c>
      <c r="AY552" s="22">
        <f>+IFERROR(COUNTIFS('OEN DET'!$J:$J,2,'OEN DET'!$A:$A,CONSOLIDADO!$F552)/COUNTIFS('OEN DET'!$J:$J,"&lt;&gt;",'OEN DET'!$A:$A,CONSOLIDADO!$F552),0)</f>
        <v>0.5</v>
      </c>
      <c r="AZ552" s="22">
        <f>+IFERROR(COUNTIFS('OEN DET'!$J:$J,3,'OEN DET'!$A:$A,CONSOLIDADO!$F552)/COUNTIFS('OEN DET'!$J:$J,"&lt;&gt;",'OEN DET'!$A:$A,CONSOLIDADO!$F552),0)</f>
        <v>0.25</v>
      </c>
      <c r="BA552" s="22">
        <f>+IFERROR(COUNTIFS('OEN DET'!$J:$J,4,'OEN DET'!$A:$A,CONSOLIDADO!$F552)/COUNTIFS('OEN DET'!$J:$J,"&lt;&gt;",'OEN DET'!$A:$A,CONSOLIDADO!$F552),0)</f>
        <v>0</v>
      </c>
      <c r="BB552" s="22">
        <f>+IFERROR(COUNTIFS('OEN DET'!$J:$J,5,'OEN DET'!$A:$A,CONSOLIDADO!$F552)/COUNTIFS('OEN DET'!$J:$J,"&lt;&gt;",'OEN DET'!$A:$A,CONSOLIDADO!$F552),0)</f>
        <v>0</v>
      </c>
      <c r="BC552" s="48">
        <v>2</v>
      </c>
    </row>
    <row r="553" spans="1:55" x14ac:dyDescent="0.3">
      <c r="A553" s="11">
        <f>AVERAGEIFS('OEN DET'!B:B,'OEN DET'!A:A,CONSOLIDADO!F553)</f>
        <v>18</v>
      </c>
      <c r="B553" s="11">
        <f>AVERAGEIFS('OEN DET'!F:F,'OEN DET'!A:A,CONSOLIDADO!F553)</f>
        <v>2</v>
      </c>
      <c r="C553" s="43">
        <f t="shared" si="24"/>
        <v>1</v>
      </c>
      <c r="D553" s="43">
        <f t="shared" si="25"/>
        <v>1</v>
      </c>
      <c r="E553" s="2" t="s">
        <v>7708</v>
      </c>
      <c r="F553" s="2">
        <f t="shared" si="26"/>
        <v>552</v>
      </c>
      <c r="G553" s="11">
        <v>0</v>
      </c>
      <c r="H553" s="11">
        <v>0</v>
      </c>
      <c r="I553" s="11">
        <v>0</v>
      </c>
      <c r="J553" s="11">
        <v>0</v>
      </c>
      <c r="K553" s="11">
        <v>0</v>
      </c>
      <c r="L553" s="11">
        <v>0</v>
      </c>
      <c r="M553" s="11">
        <v>0</v>
      </c>
      <c r="N553" s="11">
        <v>0</v>
      </c>
      <c r="O553" s="11">
        <v>0</v>
      </c>
      <c r="P553" s="11">
        <v>0</v>
      </c>
      <c r="Q553" s="11">
        <v>0</v>
      </c>
      <c r="R553" s="11">
        <v>0</v>
      </c>
      <c r="S553" s="11">
        <v>0</v>
      </c>
      <c r="T553" s="11">
        <v>0</v>
      </c>
      <c r="U553" s="11">
        <v>0</v>
      </c>
      <c r="V553" s="11">
        <v>0</v>
      </c>
      <c r="W553" s="11">
        <v>0</v>
      </c>
      <c r="X553" s="11">
        <v>1</v>
      </c>
      <c r="Y553" s="11">
        <v>0</v>
      </c>
      <c r="Z553" s="11">
        <v>0</v>
      </c>
      <c r="AA553" s="11">
        <v>0</v>
      </c>
      <c r="AB553" s="11">
        <v>0</v>
      </c>
      <c r="AC553" s="11">
        <v>0</v>
      </c>
      <c r="AD553" s="11">
        <v>0</v>
      </c>
      <c r="AE553" s="11">
        <v>0</v>
      </c>
      <c r="AF553" s="11">
        <v>0</v>
      </c>
      <c r="AG553" s="11">
        <v>0</v>
      </c>
      <c r="AH553" s="11">
        <v>1</v>
      </c>
      <c r="AI553" s="11">
        <v>0</v>
      </c>
      <c r="AJ553" s="11">
        <v>0</v>
      </c>
      <c r="AK553" s="11">
        <v>0</v>
      </c>
      <c r="AL553" s="11">
        <v>0</v>
      </c>
      <c r="AM553" s="11">
        <v>0</v>
      </c>
      <c r="AN553" s="11">
        <v>0</v>
      </c>
      <c r="AO553" s="11">
        <v>0</v>
      </c>
      <c r="AP553" s="11">
        <v>0</v>
      </c>
      <c r="AQ553" s="11">
        <v>0</v>
      </c>
      <c r="AR553" s="11">
        <v>0</v>
      </c>
      <c r="AS553" s="11">
        <v>0</v>
      </c>
      <c r="AT553" s="11">
        <v>0</v>
      </c>
      <c r="AU553" s="22">
        <f>+IFERROR(COUNTIFS('OEN DET'!$H:$H,1,'OEN DET'!$A:$A,CONSOLIDADO!$F553)/COUNTIFS('OEN DET'!$H:$H,"&lt;&gt;",'OEN DET'!$A:$A,CONSOLIDADO!$F553),0)</f>
        <v>0.33333333333333331</v>
      </c>
      <c r="AV553" s="22">
        <f>+IFERROR(COUNTIFS('OEN DET'!$H:$H,2,'OEN DET'!$A:$A,CONSOLIDADO!$F553)/COUNTIFS('OEN DET'!$H:$H,"&lt;&gt;",'OEN DET'!$A:$A,CONSOLIDADO!$F553),0)</f>
        <v>0.66666666666666663</v>
      </c>
      <c r="AW553" s="22">
        <f>+IFERROR(COUNTIFS('OEN DET'!$H:$H,3,'OEN DET'!$A:$A,CONSOLIDADO!$F553)/COUNTIFS('OEN DET'!$H:$H,"&lt;&gt;",'OEN DET'!$A:$A,CONSOLIDADO!$F553),0)</f>
        <v>0</v>
      </c>
      <c r="AX553" s="22">
        <f>+IFERROR(COUNTIFS('OEN DET'!$J:$J,1,'OEN DET'!$A:$A,CONSOLIDADO!$F553)/COUNTIFS('OEN DET'!$J:$J,"&lt;&gt;",'OEN DET'!$A:$A,CONSOLIDADO!$F553),0)</f>
        <v>1</v>
      </c>
      <c r="AY553" s="22">
        <f>+IFERROR(COUNTIFS('OEN DET'!$J:$J,2,'OEN DET'!$A:$A,CONSOLIDADO!$F553)/COUNTIFS('OEN DET'!$J:$J,"&lt;&gt;",'OEN DET'!$A:$A,CONSOLIDADO!$F553),0)</f>
        <v>0</v>
      </c>
      <c r="AZ553" s="22">
        <f>+IFERROR(COUNTIFS('OEN DET'!$J:$J,3,'OEN DET'!$A:$A,CONSOLIDADO!$F553)/COUNTIFS('OEN DET'!$J:$J,"&lt;&gt;",'OEN DET'!$A:$A,CONSOLIDADO!$F553),0)</f>
        <v>0</v>
      </c>
      <c r="BA553" s="22">
        <f>+IFERROR(COUNTIFS('OEN DET'!$J:$J,4,'OEN DET'!$A:$A,CONSOLIDADO!$F553)/COUNTIFS('OEN DET'!$J:$J,"&lt;&gt;",'OEN DET'!$A:$A,CONSOLIDADO!$F553),0)</f>
        <v>0</v>
      </c>
      <c r="BB553" s="22">
        <f>+IFERROR(COUNTIFS('OEN DET'!$J:$J,5,'OEN DET'!$A:$A,CONSOLIDADO!$F553)/COUNTIFS('OEN DET'!$J:$J,"&lt;&gt;",'OEN DET'!$A:$A,CONSOLIDADO!$F553),0)</f>
        <v>0</v>
      </c>
      <c r="BC553" s="48">
        <v>3</v>
      </c>
    </row>
    <row r="554" spans="1:55" x14ac:dyDescent="0.3">
      <c r="A554" s="11">
        <f>AVERAGEIFS('OEN DET'!B:B,'OEN DET'!A:A,CONSOLIDADO!F554)</f>
        <v>18</v>
      </c>
      <c r="B554" s="11">
        <f>AVERAGEIFS('OEN DET'!F:F,'OEN DET'!A:A,CONSOLIDADO!F554)</f>
        <v>8</v>
      </c>
      <c r="C554" s="43">
        <f t="shared" si="24"/>
        <v>1</v>
      </c>
      <c r="D554" s="43">
        <f t="shared" si="25"/>
        <v>1</v>
      </c>
      <c r="E554" s="2" t="s">
        <v>7708</v>
      </c>
      <c r="F554" s="2">
        <f t="shared" si="26"/>
        <v>553</v>
      </c>
      <c r="G554" s="11">
        <v>0</v>
      </c>
      <c r="H554" s="11">
        <v>0</v>
      </c>
      <c r="I554" s="11">
        <v>0</v>
      </c>
      <c r="J554" s="11">
        <v>0</v>
      </c>
      <c r="K554" s="11">
        <v>0</v>
      </c>
      <c r="L554" s="11">
        <v>0</v>
      </c>
      <c r="M554" s="11">
        <v>0</v>
      </c>
      <c r="N554" s="11">
        <v>0</v>
      </c>
      <c r="O554" s="11">
        <v>0</v>
      </c>
      <c r="P554" s="11">
        <v>0</v>
      </c>
      <c r="Q554" s="11">
        <v>0</v>
      </c>
      <c r="R554" s="11">
        <v>0</v>
      </c>
      <c r="S554" s="11">
        <v>0</v>
      </c>
      <c r="T554" s="11">
        <v>0</v>
      </c>
      <c r="U554" s="11">
        <v>0</v>
      </c>
      <c r="V554" s="11">
        <v>0</v>
      </c>
      <c r="W554" s="11">
        <v>0</v>
      </c>
      <c r="X554" s="11">
        <v>1</v>
      </c>
      <c r="Y554" s="11">
        <v>0</v>
      </c>
      <c r="Z554" s="11">
        <v>0</v>
      </c>
      <c r="AA554" s="11">
        <v>0</v>
      </c>
      <c r="AB554" s="11">
        <v>0</v>
      </c>
      <c r="AC554" s="11">
        <v>0</v>
      </c>
      <c r="AD554" s="11">
        <v>0</v>
      </c>
      <c r="AE554" s="11">
        <v>0</v>
      </c>
      <c r="AF554" s="11">
        <v>0</v>
      </c>
      <c r="AG554" s="11">
        <v>0</v>
      </c>
      <c r="AH554" s="11">
        <v>0</v>
      </c>
      <c r="AI554" s="11">
        <v>0</v>
      </c>
      <c r="AJ554" s="11">
        <v>0</v>
      </c>
      <c r="AK554" s="11">
        <v>0</v>
      </c>
      <c r="AL554" s="11">
        <v>0</v>
      </c>
      <c r="AM554" s="11">
        <v>0</v>
      </c>
      <c r="AN554" s="11">
        <v>1</v>
      </c>
      <c r="AO554" s="11">
        <v>0</v>
      </c>
      <c r="AP554" s="11">
        <v>0</v>
      </c>
      <c r="AQ554" s="11">
        <v>0</v>
      </c>
      <c r="AR554" s="11">
        <v>0</v>
      </c>
      <c r="AS554" s="11">
        <v>0</v>
      </c>
      <c r="AT554" s="11">
        <v>0</v>
      </c>
      <c r="AU554" s="22">
        <f>+IFERROR(COUNTIFS('OEN DET'!$H:$H,1,'OEN DET'!$A:$A,CONSOLIDADO!$F554)/COUNTIFS('OEN DET'!$H:$H,"&lt;&gt;",'OEN DET'!$A:$A,CONSOLIDADO!$F554),0)</f>
        <v>0.7142857142857143</v>
      </c>
      <c r="AV554" s="22">
        <f>+IFERROR(COUNTIFS('OEN DET'!$H:$H,2,'OEN DET'!$A:$A,CONSOLIDADO!$F554)/COUNTIFS('OEN DET'!$H:$H,"&lt;&gt;",'OEN DET'!$A:$A,CONSOLIDADO!$F554),0)</f>
        <v>0.2857142857142857</v>
      </c>
      <c r="AW554" s="22">
        <f>+IFERROR(COUNTIFS('OEN DET'!$H:$H,3,'OEN DET'!$A:$A,CONSOLIDADO!$F554)/COUNTIFS('OEN DET'!$H:$H,"&lt;&gt;",'OEN DET'!$A:$A,CONSOLIDADO!$F554),0)</f>
        <v>0</v>
      </c>
      <c r="AX554" s="22">
        <f>+IFERROR(COUNTIFS('OEN DET'!$J:$J,1,'OEN DET'!$A:$A,CONSOLIDADO!$F554)/COUNTIFS('OEN DET'!$J:$J,"&lt;&gt;",'OEN DET'!$A:$A,CONSOLIDADO!$F554),0)</f>
        <v>1</v>
      </c>
      <c r="AY554" s="22">
        <f>+IFERROR(COUNTIFS('OEN DET'!$J:$J,2,'OEN DET'!$A:$A,CONSOLIDADO!$F554)/COUNTIFS('OEN DET'!$J:$J,"&lt;&gt;",'OEN DET'!$A:$A,CONSOLIDADO!$F554),0)</f>
        <v>0</v>
      </c>
      <c r="AZ554" s="22">
        <f>+IFERROR(COUNTIFS('OEN DET'!$J:$J,3,'OEN DET'!$A:$A,CONSOLIDADO!$F554)/COUNTIFS('OEN DET'!$J:$J,"&lt;&gt;",'OEN DET'!$A:$A,CONSOLIDADO!$F554),0)</f>
        <v>0</v>
      </c>
      <c r="BA554" s="22">
        <f>+IFERROR(COUNTIFS('OEN DET'!$J:$J,4,'OEN DET'!$A:$A,CONSOLIDADO!$F554)/COUNTIFS('OEN DET'!$J:$J,"&lt;&gt;",'OEN DET'!$A:$A,CONSOLIDADO!$F554),0)</f>
        <v>0</v>
      </c>
      <c r="BB554" s="22">
        <f>+IFERROR(COUNTIFS('OEN DET'!$J:$J,5,'OEN DET'!$A:$A,CONSOLIDADO!$F554)/COUNTIFS('OEN DET'!$J:$J,"&lt;&gt;",'OEN DET'!$A:$A,CONSOLIDADO!$F554),0)</f>
        <v>0</v>
      </c>
      <c r="BC554" s="48">
        <v>2</v>
      </c>
    </row>
    <row r="555" spans="1:55" x14ac:dyDescent="0.3">
      <c r="A555" s="11">
        <f>AVERAGEIFS('OEN DET'!B:B,'OEN DET'!A:A,CONSOLIDADO!F555)</f>
        <v>18</v>
      </c>
      <c r="B555" s="11">
        <f>AVERAGEIFS('OEN DET'!F:F,'OEN DET'!A:A,CONSOLIDADO!F555)</f>
        <v>8</v>
      </c>
      <c r="C555" s="43">
        <f t="shared" si="24"/>
        <v>1</v>
      </c>
      <c r="D555" s="43">
        <f t="shared" si="25"/>
        <v>0</v>
      </c>
      <c r="E555" s="2" t="s">
        <v>7708</v>
      </c>
      <c r="F555" s="2">
        <f t="shared" si="26"/>
        <v>554</v>
      </c>
      <c r="G555" s="11">
        <v>0</v>
      </c>
      <c r="H555" s="11">
        <v>0</v>
      </c>
      <c r="I555" s="11">
        <v>0</v>
      </c>
      <c r="J555" s="11">
        <v>0</v>
      </c>
      <c r="K555" s="11">
        <v>0</v>
      </c>
      <c r="L555" s="11">
        <v>0</v>
      </c>
      <c r="M555" s="11">
        <v>0</v>
      </c>
      <c r="N555" s="11">
        <v>0</v>
      </c>
      <c r="O555" s="11">
        <v>0</v>
      </c>
      <c r="P555" s="11">
        <v>0</v>
      </c>
      <c r="Q555" s="11">
        <v>0</v>
      </c>
      <c r="R555" s="11">
        <v>0</v>
      </c>
      <c r="S555" s="11">
        <v>0</v>
      </c>
      <c r="T555" s="11">
        <v>0</v>
      </c>
      <c r="U555" s="11">
        <v>0</v>
      </c>
      <c r="V555" s="11">
        <v>0</v>
      </c>
      <c r="W555" s="11">
        <v>0</v>
      </c>
      <c r="X555" s="11">
        <v>1</v>
      </c>
      <c r="Y555" s="11">
        <v>0</v>
      </c>
      <c r="Z555" s="11">
        <v>0</v>
      </c>
      <c r="AA555" s="11">
        <v>0</v>
      </c>
      <c r="AB555" s="11">
        <v>0</v>
      </c>
      <c r="AC555" s="11">
        <v>0</v>
      </c>
      <c r="AD555" s="11">
        <v>0</v>
      </c>
      <c r="AE555" s="11">
        <v>0</v>
      </c>
      <c r="AF555" s="11">
        <v>0</v>
      </c>
      <c r="AG555" s="11">
        <v>0</v>
      </c>
      <c r="AH555" s="11">
        <v>0</v>
      </c>
      <c r="AI555" s="11">
        <v>0</v>
      </c>
      <c r="AJ555" s="11">
        <v>0</v>
      </c>
      <c r="AK555" s="11">
        <v>0</v>
      </c>
      <c r="AL555" s="11">
        <v>0</v>
      </c>
      <c r="AM555" s="11">
        <v>0</v>
      </c>
      <c r="AN555" s="11">
        <v>1</v>
      </c>
      <c r="AO555" s="11">
        <v>0</v>
      </c>
      <c r="AP555" s="11">
        <v>0</v>
      </c>
      <c r="AQ555" s="11">
        <v>0</v>
      </c>
      <c r="AR555" s="11">
        <v>0</v>
      </c>
      <c r="AS555" s="11">
        <v>0</v>
      </c>
      <c r="AT555" s="11">
        <v>0</v>
      </c>
      <c r="AU555" s="22">
        <f>+IFERROR(COUNTIFS('OEN DET'!$H:$H,1,'OEN DET'!$A:$A,CONSOLIDADO!$F555)/COUNTIFS('OEN DET'!$H:$H,"&lt;&gt;",'OEN DET'!$A:$A,CONSOLIDADO!$F555),0)</f>
        <v>0.25</v>
      </c>
      <c r="AV555" s="22">
        <f>+IFERROR(COUNTIFS('OEN DET'!$H:$H,2,'OEN DET'!$A:$A,CONSOLIDADO!$F555)/COUNTIFS('OEN DET'!$H:$H,"&lt;&gt;",'OEN DET'!$A:$A,CONSOLIDADO!$F555),0)</f>
        <v>0.25</v>
      </c>
      <c r="AW555" s="22">
        <f>+IFERROR(COUNTIFS('OEN DET'!$H:$H,3,'OEN DET'!$A:$A,CONSOLIDADO!$F555)/COUNTIFS('OEN DET'!$H:$H,"&lt;&gt;",'OEN DET'!$A:$A,CONSOLIDADO!$F555),0)</f>
        <v>0.5</v>
      </c>
      <c r="AX555" s="22">
        <f>+IFERROR(COUNTIFS('OEN DET'!$J:$J,1,'OEN DET'!$A:$A,CONSOLIDADO!$F555)/COUNTIFS('OEN DET'!$J:$J,"&lt;&gt;",'OEN DET'!$A:$A,CONSOLIDADO!$F555),0)</f>
        <v>0</v>
      </c>
      <c r="AY555" s="22">
        <f>+IFERROR(COUNTIFS('OEN DET'!$J:$J,2,'OEN DET'!$A:$A,CONSOLIDADO!$F555)/COUNTIFS('OEN DET'!$J:$J,"&lt;&gt;",'OEN DET'!$A:$A,CONSOLIDADO!$F555),0)</f>
        <v>0</v>
      </c>
      <c r="AZ555" s="22">
        <f>+IFERROR(COUNTIFS('OEN DET'!$J:$J,3,'OEN DET'!$A:$A,CONSOLIDADO!$F555)/COUNTIFS('OEN DET'!$J:$J,"&lt;&gt;",'OEN DET'!$A:$A,CONSOLIDADO!$F555),0)</f>
        <v>0</v>
      </c>
      <c r="BA555" s="22">
        <f>+IFERROR(COUNTIFS('OEN DET'!$J:$J,4,'OEN DET'!$A:$A,CONSOLIDADO!$F555)/COUNTIFS('OEN DET'!$J:$J,"&lt;&gt;",'OEN DET'!$A:$A,CONSOLIDADO!$F555),0)</f>
        <v>0</v>
      </c>
      <c r="BB555" s="22">
        <f>+IFERROR(COUNTIFS('OEN DET'!$J:$J,5,'OEN DET'!$A:$A,CONSOLIDADO!$F555)/COUNTIFS('OEN DET'!$J:$J,"&lt;&gt;",'OEN DET'!$A:$A,CONSOLIDADO!$F555),0)</f>
        <v>0</v>
      </c>
      <c r="BC555" s="48">
        <v>4</v>
      </c>
    </row>
    <row r="556" spans="1:55" x14ac:dyDescent="0.3">
      <c r="A556" s="11">
        <f>AVERAGEIFS('OEN DET'!B:B,'OEN DET'!A:A,CONSOLIDADO!F556)</f>
        <v>18</v>
      </c>
      <c r="B556" s="11">
        <f>AVERAGEIFS('OEN DET'!F:F,'OEN DET'!A:A,CONSOLIDADO!F556)</f>
        <v>8</v>
      </c>
      <c r="C556" s="43">
        <f t="shared" si="24"/>
        <v>1</v>
      </c>
      <c r="D556" s="43">
        <f t="shared" si="25"/>
        <v>1</v>
      </c>
      <c r="E556" s="2" t="s">
        <v>7708</v>
      </c>
      <c r="F556" s="2">
        <f t="shared" si="26"/>
        <v>555</v>
      </c>
      <c r="G556" s="11">
        <v>0</v>
      </c>
      <c r="H556" s="11">
        <v>0</v>
      </c>
      <c r="I556" s="11">
        <v>0</v>
      </c>
      <c r="J556" s="11">
        <v>0</v>
      </c>
      <c r="K556" s="11">
        <v>0</v>
      </c>
      <c r="L556" s="11">
        <v>0</v>
      </c>
      <c r="M556" s="11">
        <v>0</v>
      </c>
      <c r="N556" s="11">
        <v>0</v>
      </c>
      <c r="O556" s="11">
        <v>0</v>
      </c>
      <c r="P556" s="11">
        <v>0</v>
      </c>
      <c r="Q556" s="11">
        <v>0</v>
      </c>
      <c r="R556" s="11">
        <v>0</v>
      </c>
      <c r="S556" s="11">
        <v>0</v>
      </c>
      <c r="T556" s="11">
        <v>0</v>
      </c>
      <c r="U556" s="11">
        <v>0</v>
      </c>
      <c r="V556" s="11">
        <v>0</v>
      </c>
      <c r="W556" s="11">
        <v>0</v>
      </c>
      <c r="X556" s="11">
        <v>1</v>
      </c>
      <c r="Y556" s="11">
        <v>0</v>
      </c>
      <c r="Z556" s="11">
        <v>0</v>
      </c>
      <c r="AA556" s="11">
        <v>0</v>
      </c>
      <c r="AB556" s="11">
        <v>0</v>
      </c>
      <c r="AC556" s="11">
        <v>0</v>
      </c>
      <c r="AD556" s="11">
        <v>0</v>
      </c>
      <c r="AE556" s="11">
        <v>0</v>
      </c>
      <c r="AF556" s="11">
        <v>0</v>
      </c>
      <c r="AG556" s="11">
        <v>0</v>
      </c>
      <c r="AH556" s="11">
        <v>0</v>
      </c>
      <c r="AI556" s="11">
        <v>0</v>
      </c>
      <c r="AJ556" s="11">
        <v>0</v>
      </c>
      <c r="AK556" s="11">
        <v>0</v>
      </c>
      <c r="AL556" s="11">
        <v>0</v>
      </c>
      <c r="AM556" s="11">
        <v>0</v>
      </c>
      <c r="AN556" s="11">
        <v>1</v>
      </c>
      <c r="AO556" s="11">
        <v>0</v>
      </c>
      <c r="AP556" s="11">
        <v>0</v>
      </c>
      <c r="AQ556" s="11">
        <v>0</v>
      </c>
      <c r="AR556" s="11">
        <v>0</v>
      </c>
      <c r="AS556" s="11">
        <v>0</v>
      </c>
      <c r="AT556" s="11">
        <v>0</v>
      </c>
      <c r="AU556" s="22">
        <f>+IFERROR(COUNTIFS('OEN DET'!$H:$H,1,'OEN DET'!$A:$A,CONSOLIDADO!$F556)/COUNTIFS('OEN DET'!$H:$H,"&lt;&gt;",'OEN DET'!$A:$A,CONSOLIDADO!$F556),0)</f>
        <v>0.33333333333333331</v>
      </c>
      <c r="AV556" s="22">
        <f>+IFERROR(COUNTIFS('OEN DET'!$H:$H,2,'OEN DET'!$A:$A,CONSOLIDADO!$F556)/COUNTIFS('OEN DET'!$H:$H,"&lt;&gt;",'OEN DET'!$A:$A,CONSOLIDADO!$F556),0)</f>
        <v>0.33333333333333331</v>
      </c>
      <c r="AW556" s="22">
        <f>+IFERROR(COUNTIFS('OEN DET'!$H:$H,3,'OEN DET'!$A:$A,CONSOLIDADO!$F556)/COUNTIFS('OEN DET'!$H:$H,"&lt;&gt;",'OEN DET'!$A:$A,CONSOLIDADO!$F556),0)</f>
        <v>0.33333333333333331</v>
      </c>
      <c r="AX556" s="22">
        <f>+IFERROR(COUNTIFS('OEN DET'!$J:$J,1,'OEN DET'!$A:$A,CONSOLIDADO!$F556)/COUNTIFS('OEN DET'!$J:$J,"&lt;&gt;",'OEN DET'!$A:$A,CONSOLIDADO!$F556),0)</f>
        <v>1</v>
      </c>
      <c r="AY556" s="22">
        <f>+IFERROR(COUNTIFS('OEN DET'!$J:$J,2,'OEN DET'!$A:$A,CONSOLIDADO!$F556)/COUNTIFS('OEN DET'!$J:$J,"&lt;&gt;",'OEN DET'!$A:$A,CONSOLIDADO!$F556),0)</f>
        <v>0</v>
      </c>
      <c r="AZ556" s="22">
        <f>+IFERROR(COUNTIFS('OEN DET'!$J:$J,3,'OEN DET'!$A:$A,CONSOLIDADO!$F556)/COUNTIFS('OEN DET'!$J:$J,"&lt;&gt;",'OEN DET'!$A:$A,CONSOLIDADO!$F556),0)</f>
        <v>0</v>
      </c>
      <c r="BA556" s="22">
        <f>+IFERROR(COUNTIFS('OEN DET'!$J:$J,4,'OEN DET'!$A:$A,CONSOLIDADO!$F556)/COUNTIFS('OEN DET'!$J:$J,"&lt;&gt;",'OEN DET'!$A:$A,CONSOLIDADO!$F556),0)</f>
        <v>0</v>
      </c>
      <c r="BB556" s="22">
        <f>+IFERROR(COUNTIFS('OEN DET'!$J:$J,5,'OEN DET'!$A:$A,CONSOLIDADO!$F556)/COUNTIFS('OEN DET'!$J:$J,"&lt;&gt;",'OEN DET'!$A:$A,CONSOLIDADO!$F556),0)</f>
        <v>0</v>
      </c>
      <c r="BC556" s="48">
        <v>1</v>
      </c>
    </row>
    <row r="557" spans="1:55" x14ac:dyDescent="0.3">
      <c r="A557" s="11">
        <f>AVERAGEIFS('OEN DET'!B:B,'OEN DET'!A:A,CONSOLIDADO!F557)</f>
        <v>18</v>
      </c>
      <c r="B557" s="11">
        <f>AVERAGEIFS('OEN DET'!F:F,'OEN DET'!A:A,CONSOLIDADO!F557)</f>
        <v>6</v>
      </c>
      <c r="C557" s="43">
        <f t="shared" si="24"/>
        <v>1</v>
      </c>
      <c r="D557" s="43">
        <f t="shared" si="25"/>
        <v>1</v>
      </c>
      <c r="E557" s="2" t="s">
        <v>7708</v>
      </c>
      <c r="F557" s="2">
        <f t="shared" si="26"/>
        <v>556</v>
      </c>
      <c r="G557" s="11">
        <v>0</v>
      </c>
      <c r="H557" s="11">
        <v>0</v>
      </c>
      <c r="I557" s="11">
        <v>0</v>
      </c>
      <c r="J557" s="11">
        <v>0</v>
      </c>
      <c r="K557" s="11">
        <v>0</v>
      </c>
      <c r="L557" s="11">
        <v>0</v>
      </c>
      <c r="M557" s="11">
        <v>0</v>
      </c>
      <c r="N557" s="11">
        <v>0</v>
      </c>
      <c r="O557" s="11">
        <v>0</v>
      </c>
      <c r="P557" s="11">
        <v>0</v>
      </c>
      <c r="Q557" s="11">
        <v>0</v>
      </c>
      <c r="R557" s="11">
        <v>0</v>
      </c>
      <c r="S557" s="11">
        <v>0</v>
      </c>
      <c r="T557" s="11">
        <v>0</v>
      </c>
      <c r="U557" s="11">
        <v>0</v>
      </c>
      <c r="V557" s="11">
        <v>0</v>
      </c>
      <c r="W557" s="11">
        <v>0</v>
      </c>
      <c r="X557" s="11">
        <v>1</v>
      </c>
      <c r="Y557" s="11">
        <v>0</v>
      </c>
      <c r="Z557" s="11">
        <v>0</v>
      </c>
      <c r="AA557" s="11">
        <v>0</v>
      </c>
      <c r="AB557" s="11">
        <v>0</v>
      </c>
      <c r="AC557" s="11">
        <v>0</v>
      </c>
      <c r="AD557" s="11">
        <v>0</v>
      </c>
      <c r="AE557" s="11">
        <v>0</v>
      </c>
      <c r="AF557" s="11">
        <v>0</v>
      </c>
      <c r="AG557" s="11">
        <v>0</v>
      </c>
      <c r="AH557" s="11">
        <v>0</v>
      </c>
      <c r="AI557" s="11">
        <v>0</v>
      </c>
      <c r="AJ557" s="11">
        <v>0</v>
      </c>
      <c r="AK557" s="11">
        <v>0</v>
      </c>
      <c r="AL557" s="11">
        <v>1</v>
      </c>
      <c r="AM557" s="11">
        <v>0</v>
      </c>
      <c r="AN557" s="11">
        <v>0</v>
      </c>
      <c r="AO557" s="11">
        <v>0</v>
      </c>
      <c r="AP557" s="11">
        <v>0</v>
      </c>
      <c r="AQ557" s="11">
        <v>0</v>
      </c>
      <c r="AR557" s="11">
        <v>0</v>
      </c>
      <c r="AS557" s="11">
        <v>0</v>
      </c>
      <c r="AT557" s="11">
        <v>0</v>
      </c>
      <c r="AU557" s="22">
        <f>+IFERROR(COUNTIFS('OEN DET'!$H:$H,1,'OEN DET'!$A:$A,CONSOLIDADO!$F557)/COUNTIFS('OEN DET'!$H:$H,"&lt;&gt;",'OEN DET'!$A:$A,CONSOLIDADO!$F557),0)</f>
        <v>0</v>
      </c>
      <c r="AV557" s="22">
        <f>+IFERROR(COUNTIFS('OEN DET'!$H:$H,2,'OEN DET'!$A:$A,CONSOLIDADO!$F557)/COUNTIFS('OEN DET'!$H:$H,"&lt;&gt;",'OEN DET'!$A:$A,CONSOLIDADO!$F557),0)</f>
        <v>1</v>
      </c>
      <c r="AW557" s="22">
        <f>+IFERROR(COUNTIFS('OEN DET'!$H:$H,3,'OEN DET'!$A:$A,CONSOLIDADO!$F557)/COUNTIFS('OEN DET'!$H:$H,"&lt;&gt;",'OEN DET'!$A:$A,CONSOLIDADO!$F557),0)</f>
        <v>0</v>
      </c>
      <c r="AX557" s="22">
        <f>+IFERROR(COUNTIFS('OEN DET'!$J:$J,1,'OEN DET'!$A:$A,CONSOLIDADO!$F557)/COUNTIFS('OEN DET'!$J:$J,"&lt;&gt;",'OEN DET'!$A:$A,CONSOLIDADO!$F557),0)</f>
        <v>0.5</v>
      </c>
      <c r="AY557" s="22">
        <f>+IFERROR(COUNTIFS('OEN DET'!$J:$J,2,'OEN DET'!$A:$A,CONSOLIDADO!$F557)/COUNTIFS('OEN DET'!$J:$J,"&lt;&gt;",'OEN DET'!$A:$A,CONSOLIDADO!$F557),0)</f>
        <v>0.5</v>
      </c>
      <c r="AZ557" s="22">
        <f>+IFERROR(COUNTIFS('OEN DET'!$J:$J,3,'OEN DET'!$A:$A,CONSOLIDADO!$F557)/COUNTIFS('OEN DET'!$J:$J,"&lt;&gt;",'OEN DET'!$A:$A,CONSOLIDADO!$F557),0)</f>
        <v>0</v>
      </c>
      <c r="BA557" s="22">
        <f>+IFERROR(COUNTIFS('OEN DET'!$J:$J,4,'OEN DET'!$A:$A,CONSOLIDADO!$F557)/COUNTIFS('OEN DET'!$J:$J,"&lt;&gt;",'OEN DET'!$A:$A,CONSOLIDADO!$F557),0)</f>
        <v>0</v>
      </c>
      <c r="BB557" s="22">
        <f>+IFERROR(COUNTIFS('OEN DET'!$J:$J,5,'OEN DET'!$A:$A,CONSOLIDADO!$F557)/COUNTIFS('OEN DET'!$J:$J,"&lt;&gt;",'OEN DET'!$A:$A,CONSOLIDADO!$F557),0)</f>
        <v>0</v>
      </c>
      <c r="BC557" s="48">
        <v>3</v>
      </c>
    </row>
    <row r="558" spans="1:55" x14ac:dyDescent="0.3">
      <c r="A558" s="11">
        <f>AVERAGEIFS('OEN DET'!B:B,'OEN DET'!A:A,CONSOLIDADO!F558)</f>
        <v>18</v>
      </c>
      <c r="B558" s="11">
        <f>AVERAGEIFS('OEN DET'!F:F,'OEN DET'!A:A,CONSOLIDADO!F558)</f>
        <v>13</v>
      </c>
      <c r="C558" s="43">
        <f t="shared" si="24"/>
        <v>0</v>
      </c>
      <c r="D558" s="43">
        <f t="shared" si="25"/>
        <v>1</v>
      </c>
      <c r="E558" s="2" t="s">
        <v>7708</v>
      </c>
      <c r="F558" s="2">
        <f t="shared" si="26"/>
        <v>557</v>
      </c>
      <c r="G558" s="11">
        <v>0</v>
      </c>
      <c r="H558" s="11">
        <v>0</v>
      </c>
      <c r="I558" s="11">
        <v>0</v>
      </c>
      <c r="J558" s="11">
        <v>0</v>
      </c>
      <c r="K558" s="11">
        <v>0</v>
      </c>
      <c r="L558" s="11">
        <v>0</v>
      </c>
      <c r="M558" s="11">
        <v>0</v>
      </c>
      <c r="N558" s="11">
        <v>0</v>
      </c>
      <c r="O558" s="11">
        <v>0</v>
      </c>
      <c r="P558" s="11">
        <v>0</v>
      </c>
      <c r="Q558" s="11">
        <v>0</v>
      </c>
      <c r="R558" s="11">
        <v>0</v>
      </c>
      <c r="S558" s="11">
        <v>0</v>
      </c>
      <c r="T558" s="11">
        <v>0</v>
      </c>
      <c r="U558" s="11">
        <v>0</v>
      </c>
      <c r="V558" s="11">
        <v>0</v>
      </c>
      <c r="W558" s="11">
        <v>0</v>
      </c>
      <c r="X558" s="11">
        <v>1</v>
      </c>
      <c r="Y558" s="11">
        <v>0</v>
      </c>
      <c r="Z558" s="11">
        <v>0</v>
      </c>
      <c r="AA558" s="11">
        <v>0</v>
      </c>
      <c r="AB558" s="11">
        <v>0</v>
      </c>
      <c r="AC558" s="11">
        <v>0</v>
      </c>
      <c r="AD558" s="11">
        <v>0</v>
      </c>
      <c r="AE558" s="11">
        <v>0</v>
      </c>
      <c r="AF558" s="11">
        <v>0</v>
      </c>
      <c r="AG558" s="11">
        <v>0</v>
      </c>
      <c r="AH558" s="11">
        <v>0</v>
      </c>
      <c r="AI558" s="11">
        <v>0</v>
      </c>
      <c r="AJ558" s="11">
        <v>0</v>
      </c>
      <c r="AK558" s="11">
        <v>0</v>
      </c>
      <c r="AL558" s="11">
        <v>0</v>
      </c>
      <c r="AM558" s="11">
        <v>0</v>
      </c>
      <c r="AN558" s="11">
        <v>0</v>
      </c>
      <c r="AO558" s="11">
        <v>0</v>
      </c>
      <c r="AP558" s="11">
        <v>0</v>
      </c>
      <c r="AQ558" s="11">
        <v>0</v>
      </c>
      <c r="AR558" s="11">
        <v>0</v>
      </c>
      <c r="AS558" s="11">
        <v>1</v>
      </c>
      <c r="AT558" s="11">
        <v>0</v>
      </c>
      <c r="AU558" s="22">
        <f>+IFERROR(COUNTIFS('OEN DET'!$H:$H,1,'OEN DET'!$A:$A,CONSOLIDADO!$F558)/COUNTIFS('OEN DET'!$H:$H,"&lt;&gt;",'OEN DET'!$A:$A,CONSOLIDADO!$F558),0)</f>
        <v>0</v>
      </c>
      <c r="AV558" s="22">
        <f>+IFERROR(COUNTIFS('OEN DET'!$H:$H,2,'OEN DET'!$A:$A,CONSOLIDADO!$F558)/COUNTIFS('OEN DET'!$H:$H,"&lt;&gt;",'OEN DET'!$A:$A,CONSOLIDADO!$F558),0)</f>
        <v>0</v>
      </c>
      <c r="AW558" s="22">
        <f>+IFERROR(COUNTIFS('OEN DET'!$H:$H,3,'OEN DET'!$A:$A,CONSOLIDADO!$F558)/COUNTIFS('OEN DET'!$H:$H,"&lt;&gt;",'OEN DET'!$A:$A,CONSOLIDADO!$F558),0)</f>
        <v>0</v>
      </c>
      <c r="AX558" s="22">
        <f>+IFERROR(COUNTIFS('OEN DET'!$J:$J,1,'OEN DET'!$A:$A,CONSOLIDADO!$F558)/COUNTIFS('OEN DET'!$J:$J,"&lt;&gt;",'OEN DET'!$A:$A,CONSOLIDADO!$F558),0)</f>
        <v>0</v>
      </c>
      <c r="AY558" s="22">
        <f>+IFERROR(COUNTIFS('OEN DET'!$J:$J,2,'OEN DET'!$A:$A,CONSOLIDADO!$F558)/COUNTIFS('OEN DET'!$J:$J,"&lt;&gt;",'OEN DET'!$A:$A,CONSOLIDADO!$F558),0)</f>
        <v>0.5</v>
      </c>
      <c r="AZ558" s="22">
        <f>+IFERROR(COUNTIFS('OEN DET'!$J:$J,3,'OEN DET'!$A:$A,CONSOLIDADO!$F558)/COUNTIFS('OEN DET'!$J:$J,"&lt;&gt;",'OEN DET'!$A:$A,CONSOLIDADO!$F558),0)</f>
        <v>0.5</v>
      </c>
      <c r="BA558" s="22">
        <f>+IFERROR(COUNTIFS('OEN DET'!$J:$J,4,'OEN DET'!$A:$A,CONSOLIDADO!$F558)/COUNTIFS('OEN DET'!$J:$J,"&lt;&gt;",'OEN DET'!$A:$A,CONSOLIDADO!$F558),0)</f>
        <v>0</v>
      </c>
      <c r="BB558" s="22">
        <f>+IFERROR(COUNTIFS('OEN DET'!$J:$J,5,'OEN DET'!$A:$A,CONSOLIDADO!$F558)/COUNTIFS('OEN DET'!$J:$J,"&lt;&gt;",'OEN DET'!$A:$A,CONSOLIDADO!$F558),0)</f>
        <v>0</v>
      </c>
      <c r="BC558" s="48">
        <v>5</v>
      </c>
    </row>
    <row r="559" spans="1:55" x14ac:dyDescent="0.3">
      <c r="A559" s="11">
        <f>AVERAGEIFS('OEN DET'!B:B,'OEN DET'!A:A,CONSOLIDADO!F559)</f>
        <v>18</v>
      </c>
      <c r="B559" s="11">
        <f>AVERAGEIFS('OEN DET'!F:F,'OEN DET'!A:A,CONSOLIDADO!F559)</f>
        <v>13</v>
      </c>
      <c r="C559" s="43">
        <f t="shared" si="24"/>
        <v>0</v>
      </c>
      <c r="D559" s="43">
        <f t="shared" si="25"/>
        <v>1</v>
      </c>
      <c r="E559" s="2" t="s">
        <v>7708</v>
      </c>
      <c r="F559" s="2">
        <f t="shared" si="26"/>
        <v>558</v>
      </c>
      <c r="G559" s="11">
        <v>0</v>
      </c>
      <c r="H559" s="11">
        <v>0</v>
      </c>
      <c r="I559" s="11">
        <v>0</v>
      </c>
      <c r="J559" s="11">
        <v>0</v>
      </c>
      <c r="K559" s="11">
        <v>0</v>
      </c>
      <c r="L559" s="11">
        <v>0</v>
      </c>
      <c r="M559" s="11">
        <v>0</v>
      </c>
      <c r="N559" s="11">
        <v>0</v>
      </c>
      <c r="O559" s="11">
        <v>0</v>
      </c>
      <c r="P559" s="11">
        <v>0</v>
      </c>
      <c r="Q559" s="11">
        <v>0</v>
      </c>
      <c r="R559" s="11">
        <v>0</v>
      </c>
      <c r="S559" s="11">
        <v>0</v>
      </c>
      <c r="T559" s="11">
        <v>0</v>
      </c>
      <c r="U559" s="11">
        <v>0</v>
      </c>
      <c r="V559" s="11">
        <v>0</v>
      </c>
      <c r="W559" s="11">
        <v>0</v>
      </c>
      <c r="X559" s="11">
        <v>1</v>
      </c>
      <c r="Y559" s="11">
        <v>0</v>
      </c>
      <c r="Z559" s="11">
        <v>0</v>
      </c>
      <c r="AA559" s="11">
        <v>0</v>
      </c>
      <c r="AB559" s="11">
        <v>0</v>
      </c>
      <c r="AC559" s="11">
        <v>0</v>
      </c>
      <c r="AD559" s="11">
        <v>0</v>
      </c>
      <c r="AE559" s="11">
        <v>0</v>
      </c>
      <c r="AF559" s="11">
        <v>0</v>
      </c>
      <c r="AG559" s="11">
        <v>0</v>
      </c>
      <c r="AH559" s="11">
        <v>0</v>
      </c>
      <c r="AI559" s="11">
        <v>0</v>
      </c>
      <c r="AJ559" s="11">
        <v>0</v>
      </c>
      <c r="AK559" s="11">
        <v>0</v>
      </c>
      <c r="AL559" s="11">
        <v>0</v>
      </c>
      <c r="AM559" s="11">
        <v>0</v>
      </c>
      <c r="AN559" s="11">
        <v>0</v>
      </c>
      <c r="AO559" s="11">
        <v>0</v>
      </c>
      <c r="AP559" s="11">
        <v>0</v>
      </c>
      <c r="AQ559" s="11">
        <v>0</v>
      </c>
      <c r="AR559" s="11">
        <v>0</v>
      </c>
      <c r="AS559" s="11">
        <v>1</v>
      </c>
      <c r="AT559" s="11">
        <v>0</v>
      </c>
      <c r="AU559" s="22">
        <f>+IFERROR(COUNTIFS('OEN DET'!$H:$H,1,'OEN DET'!$A:$A,CONSOLIDADO!$F559)/COUNTIFS('OEN DET'!$H:$H,"&lt;&gt;",'OEN DET'!$A:$A,CONSOLIDADO!$F559),0)</f>
        <v>0</v>
      </c>
      <c r="AV559" s="22">
        <f>+IFERROR(COUNTIFS('OEN DET'!$H:$H,2,'OEN DET'!$A:$A,CONSOLIDADO!$F559)/COUNTIFS('OEN DET'!$H:$H,"&lt;&gt;",'OEN DET'!$A:$A,CONSOLIDADO!$F559),0)</f>
        <v>0</v>
      </c>
      <c r="AW559" s="22">
        <f>+IFERROR(COUNTIFS('OEN DET'!$H:$H,3,'OEN DET'!$A:$A,CONSOLIDADO!$F559)/COUNTIFS('OEN DET'!$H:$H,"&lt;&gt;",'OEN DET'!$A:$A,CONSOLIDADO!$F559),0)</f>
        <v>0</v>
      </c>
      <c r="AX559" s="22">
        <f>+IFERROR(COUNTIFS('OEN DET'!$J:$J,1,'OEN DET'!$A:$A,CONSOLIDADO!$F559)/COUNTIFS('OEN DET'!$J:$J,"&lt;&gt;",'OEN DET'!$A:$A,CONSOLIDADO!$F559),0)</f>
        <v>0</v>
      </c>
      <c r="AY559" s="22">
        <f>+IFERROR(COUNTIFS('OEN DET'!$J:$J,2,'OEN DET'!$A:$A,CONSOLIDADO!$F559)/COUNTIFS('OEN DET'!$J:$J,"&lt;&gt;",'OEN DET'!$A:$A,CONSOLIDADO!$F559),0)</f>
        <v>1</v>
      </c>
      <c r="AZ559" s="22">
        <f>+IFERROR(COUNTIFS('OEN DET'!$J:$J,3,'OEN DET'!$A:$A,CONSOLIDADO!$F559)/COUNTIFS('OEN DET'!$J:$J,"&lt;&gt;",'OEN DET'!$A:$A,CONSOLIDADO!$F559),0)</f>
        <v>0</v>
      </c>
      <c r="BA559" s="22">
        <f>+IFERROR(COUNTIFS('OEN DET'!$J:$J,4,'OEN DET'!$A:$A,CONSOLIDADO!$F559)/COUNTIFS('OEN DET'!$J:$J,"&lt;&gt;",'OEN DET'!$A:$A,CONSOLIDADO!$F559),0)</f>
        <v>0</v>
      </c>
      <c r="BB559" s="22">
        <f>+IFERROR(COUNTIFS('OEN DET'!$J:$J,5,'OEN DET'!$A:$A,CONSOLIDADO!$F559)/COUNTIFS('OEN DET'!$J:$J,"&lt;&gt;",'OEN DET'!$A:$A,CONSOLIDADO!$F559),0)</f>
        <v>0</v>
      </c>
      <c r="BC559" s="48">
        <v>5</v>
      </c>
    </row>
    <row r="560" spans="1:55" x14ac:dyDescent="0.3">
      <c r="A560" s="11">
        <f>AVERAGEIFS('OEN DET'!B:B,'OEN DET'!A:A,CONSOLIDADO!F560)</f>
        <v>18</v>
      </c>
      <c r="B560" s="11">
        <f>AVERAGEIFS('OEN DET'!F:F,'OEN DET'!A:A,CONSOLIDADO!F560)</f>
        <v>11</v>
      </c>
      <c r="C560" s="43">
        <f t="shared" si="24"/>
        <v>0</v>
      </c>
      <c r="D560" s="43">
        <f t="shared" si="25"/>
        <v>1</v>
      </c>
      <c r="E560" s="2" t="s">
        <v>7708</v>
      </c>
      <c r="F560" s="2">
        <f t="shared" si="26"/>
        <v>559</v>
      </c>
      <c r="G560" s="11">
        <v>0</v>
      </c>
      <c r="H560" s="11">
        <v>0</v>
      </c>
      <c r="I560" s="11">
        <v>0</v>
      </c>
      <c r="J560" s="11">
        <v>0</v>
      </c>
      <c r="K560" s="11">
        <v>0</v>
      </c>
      <c r="L560" s="11">
        <v>0</v>
      </c>
      <c r="M560" s="11">
        <v>0</v>
      </c>
      <c r="N560" s="11">
        <v>0</v>
      </c>
      <c r="O560" s="11">
        <v>0</v>
      </c>
      <c r="P560" s="11">
        <v>0</v>
      </c>
      <c r="Q560" s="11">
        <v>0</v>
      </c>
      <c r="R560" s="11">
        <v>0</v>
      </c>
      <c r="S560" s="11">
        <v>0</v>
      </c>
      <c r="T560" s="11">
        <v>0</v>
      </c>
      <c r="U560" s="11">
        <v>0</v>
      </c>
      <c r="V560" s="11">
        <v>0</v>
      </c>
      <c r="W560" s="11">
        <v>0</v>
      </c>
      <c r="X560" s="11">
        <v>1</v>
      </c>
      <c r="Y560" s="11">
        <v>0</v>
      </c>
      <c r="Z560" s="11">
        <v>0</v>
      </c>
      <c r="AA560" s="11">
        <v>0</v>
      </c>
      <c r="AB560" s="11">
        <v>0</v>
      </c>
      <c r="AC560" s="11">
        <v>0</v>
      </c>
      <c r="AD560" s="11">
        <v>0</v>
      </c>
      <c r="AE560" s="11">
        <v>0</v>
      </c>
      <c r="AF560" s="11">
        <v>0</v>
      </c>
      <c r="AG560" s="11">
        <v>0</v>
      </c>
      <c r="AH560" s="11">
        <v>0</v>
      </c>
      <c r="AI560" s="11">
        <v>0</v>
      </c>
      <c r="AJ560" s="11">
        <v>0</v>
      </c>
      <c r="AK560" s="11">
        <v>0</v>
      </c>
      <c r="AL560" s="11">
        <v>0</v>
      </c>
      <c r="AM560" s="11">
        <v>0</v>
      </c>
      <c r="AN560" s="11">
        <v>0</v>
      </c>
      <c r="AO560" s="11">
        <v>0</v>
      </c>
      <c r="AP560" s="11">
        <v>0</v>
      </c>
      <c r="AQ560" s="11">
        <v>1</v>
      </c>
      <c r="AR560" s="11">
        <v>0</v>
      </c>
      <c r="AS560" s="11">
        <v>0</v>
      </c>
      <c r="AT560" s="11">
        <v>0</v>
      </c>
      <c r="AU560" s="22">
        <f>+IFERROR(COUNTIFS('OEN DET'!$H:$H,1,'OEN DET'!$A:$A,CONSOLIDADO!$F560)/COUNTIFS('OEN DET'!$H:$H,"&lt;&gt;",'OEN DET'!$A:$A,CONSOLIDADO!$F560),0)</f>
        <v>0</v>
      </c>
      <c r="AV560" s="22">
        <f>+IFERROR(COUNTIFS('OEN DET'!$H:$H,2,'OEN DET'!$A:$A,CONSOLIDADO!$F560)/COUNTIFS('OEN DET'!$H:$H,"&lt;&gt;",'OEN DET'!$A:$A,CONSOLIDADO!$F560),0)</f>
        <v>0</v>
      </c>
      <c r="AW560" s="22">
        <f>+IFERROR(COUNTIFS('OEN DET'!$H:$H,3,'OEN DET'!$A:$A,CONSOLIDADO!$F560)/COUNTIFS('OEN DET'!$H:$H,"&lt;&gt;",'OEN DET'!$A:$A,CONSOLIDADO!$F560),0)</f>
        <v>0</v>
      </c>
      <c r="AX560" s="22">
        <f>+IFERROR(COUNTIFS('OEN DET'!$J:$J,1,'OEN DET'!$A:$A,CONSOLIDADO!$F560)/COUNTIFS('OEN DET'!$J:$J,"&lt;&gt;",'OEN DET'!$A:$A,CONSOLIDADO!$F560),0)</f>
        <v>0.4</v>
      </c>
      <c r="AY560" s="22">
        <f>+IFERROR(COUNTIFS('OEN DET'!$J:$J,2,'OEN DET'!$A:$A,CONSOLIDADO!$F560)/COUNTIFS('OEN DET'!$J:$J,"&lt;&gt;",'OEN DET'!$A:$A,CONSOLIDADO!$F560),0)</f>
        <v>0.6</v>
      </c>
      <c r="AZ560" s="22">
        <f>+IFERROR(COUNTIFS('OEN DET'!$J:$J,3,'OEN DET'!$A:$A,CONSOLIDADO!$F560)/COUNTIFS('OEN DET'!$J:$J,"&lt;&gt;",'OEN DET'!$A:$A,CONSOLIDADO!$F560),0)</f>
        <v>0</v>
      </c>
      <c r="BA560" s="22">
        <f>+IFERROR(COUNTIFS('OEN DET'!$J:$J,4,'OEN DET'!$A:$A,CONSOLIDADO!$F560)/COUNTIFS('OEN DET'!$J:$J,"&lt;&gt;",'OEN DET'!$A:$A,CONSOLIDADO!$F560),0)</f>
        <v>0</v>
      </c>
      <c r="BB560" s="22">
        <f>+IFERROR(COUNTIFS('OEN DET'!$J:$J,5,'OEN DET'!$A:$A,CONSOLIDADO!$F560)/COUNTIFS('OEN DET'!$J:$J,"&lt;&gt;",'OEN DET'!$A:$A,CONSOLIDADO!$F560),0)</f>
        <v>0</v>
      </c>
      <c r="BC560" s="48">
        <v>5</v>
      </c>
    </row>
    <row r="561" spans="1:55" x14ac:dyDescent="0.3">
      <c r="A561" s="11">
        <f>AVERAGEIFS('OEN DET'!B:B,'OEN DET'!A:A,CONSOLIDADO!F561)</f>
        <v>18</v>
      </c>
      <c r="B561" s="11">
        <f>AVERAGEIFS('OEN DET'!F:F,'OEN DET'!A:A,CONSOLIDADO!F561)</f>
        <v>11</v>
      </c>
      <c r="C561" s="43">
        <f t="shared" si="24"/>
        <v>1</v>
      </c>
      <c r="D561" s="43">
        <f t="shared" si="25"/>
        <v>1</v>
      </c>
      <c r="E561" s="2" t="s">
        <v>7708</v>
      </c>
      <c r="F561" s="2">
        <f t="shared" si="26"/>
        <v>560</v>
      </c>
      <c r="G561" s="11">
        <v>0</v>
      </c>
      <c r="H561" s="11">
        <v>0</v>
      </c>
      <c r="I561" s="11">
        <v>0</v>
      </c>
      <c r="J561" s="11">
        <v>0</v>
      </c>
      <c r="K561" s="11">
        <v>0</v>
      </c>
      <c r="L561" s="11">
        <v>0</v>
      </c>
      <c r="M561" s="11">
        <v>0</v>
      </c>
      <c r="N561" s="11">
        <v>0</v>
      </c>
      <c r="O561" s="11">
        <v>0</v>
      </c>
      <c r="P561" s="11">
        <v>0</v>
      </c>
      <c r="Q561" s="11">
        <v>0</v>
      </c>
      <c r="R561" s="11">
        <v>0</v>
      </c>
      <c r="S561" s="11">
        <v>0</v>
      </c>
      <c r="T561" s="11">
        <v>0</v>
      </c>
      <c r="U561" s="11">
        <v>0</v>
      </c>
      <c r="V561" s="11">
        <v>0</v>
      </c>
      <c r="W561" s="11">
        <v>0</v>
      </c>
      <c r="X561" s="11">
        <v>1</v>
      </c>
      <c r="Y561" s="11">
        <v>0</v>
      </c>
      <c r="Z561" s="11">
        <v>0</v>
      </c>
      <c r="AA561" s="11">
        <v>0</v>
      </c>
      <c r="AB561" s="11">
        <v>0</v>
      </c>
      <c r="AC561" s="11">
        <v>0</v>
      </c>
      <c r="AD561" s="11">
        <v>0</v>
      </c>
      <c r="AE561" s="11">
        <v>0</v>
      </c>
      <c r="AF561" s="11">
        <v>0</v>
      </c>
      <c r="AG561" s="11">
        <v>0</v>
      </c>
      <c r="AH561" s="11">
        <v>0</v>
      </c>
      <c r="AI561" s="11">
        <v>0</v>
      </c>
      <c r="AJ561" s="11">
        <v>0</v>
      </c>
      <c r="AK561" s="11">
        <v>0</v>
      </c>
      <c r="AL561" s="11">
        <v>0</v>
      </c>
      <c r="AM561" s="11">
        <v>0</v>
      </c>
      <c r="AN561" s="11">
        <v>0</v>
      </c>
      <c r="AO561" s="11">
        <v>0</v>
      </c>
      <c r="AP561" s="11">
        <v>0</v>
      </c>
      <c r="AQ561" s="11">
        <v>1</v>
      </c>
      <c r="AR561" s="11">
        <v>0</v>
      </c>
      <c r="AS561" s="11">
        <v>0</v>
      </c>
      <c r="AT561" s="11">
        <v>0</v>
      </c>
      <c r="AU561" s="22">
        <f>+IFERROR(COUNTIFS('OEN DET'!$H:$H,1,'OEN DET'!$A:$A,CONSOLIDADO!$F561)/COUNTIFS('OEN DET'!$H:$H,"&lt;&gt;",'OEN DET'!$A:$A,CONSOLIDADO!$F561),0)</f>
        <v>0.25</v>
      </c>
      <c r="AV561" s="22">
        <f>+IFERROR(COUNTIFS('OEN DET'!$H:$H,2,'OEN DET'!$A:$A,CONSOLIDADO!$F561)/COUNTIFS('OEN DET'!$H:$H,"&lt;&gt;",'OEN DET'!$A:$A,CONSOLIDADO!$F561),0)</f>
        <v>0.75</v>
      </c>
      <c r="AW561" s="22">
        <f>+IFERROR(COUNTIFS('OEN DET'!$H:$H,3,'OEN DET'!$A:$A,CONSOLIDADO!$F561)/COUNTIFS('OEN DET'!$H:$H,"&lt;&gt;",'OEN DET'!$A:$A,CONSOLIDADO!$F561),0)</f>
        <v>0</v>
      </c>
      <c r="AX561" s="22">
        <f>+IFERROR(COUNTIFS('OEN DET'!$J:$J,1,'OEN DET'!$A:$A,CONSOLIDADO!$F561)/COUNTIFS('OEN DET'!$J:$J,"&lt;&gt;",'OEN DET'!$A:$A,CONSOLIDADO!$F561),0)</f>
        <v>1</v>
      </c>
      <c r="AY561" s="22">
        <f>+IFERROR(COUNTIFS('OEN DET'!$J:$J,2,'OEN DET'!$A:$A,CONSOLIDADO!$F561)/COUNTIFS('OEN DET'!$J:$J,"&lt;&gt;",'OEN DET'!$A:$A,CONSOLIDADO!$F561),0)</f>
        <v>0</v>
      </c>
      <c r="AZ561" s="22">
        <f>+IFERROR(COUNTIFS('OEN DET'!$J:$J,3,'OEN DET'!$A:$A,CONSOLIDADO!$F561)/COUNTIFS('OEN DET'!$J:$J,"&lt;&gt;",'OEN DET'!$A:$A,CONSOLIDADO!$F561),0)</f>
        <v>0</v>
      </c>
      <c r="BA561" s="22">
        <f>+IFERROR(COUNTIFS('OEN DET'!$J:$J,4,'OEN DET'!$A:$A,CONSOLIDADO!$F561)/COUNTIFS('OEN DET'!$J:$J,"&lt;&gt;",'OEN DET'!$A:$A,CONSOLIDADO!$F561),0)</f>
        <v>0</v>
      </c>
      <c r="BB561" s="22">
        <f>+IFERROR(COUNTIFS('OEN DET'!$J:$J,5,'OEN DET'!$A:$A,CONSOLIDADO!$F561)/COUNTIFS('OEN DET'!$J:$J,"&lt;&gt;",'OEN DET'!$A:$A,CONSOLIDADO!$F561),0)</f>
        <v>0</v>
      </c>
      <c r="BC561" s="48">
        <v>3</v>
      </c>
    </row>
    <row r="562" spans="1:55" x14ac:dyDescent="0.3">
      <c r="A562" s="11">
        <f>AVERAGEIFS('OEN DET'!B:B,'OEN DET'!A:A,CONSOLIDADO!F562)</f>
        <v>18</v>
      </c>
      <c r="B562" s="11">
        <f>AVERAGEIFS('OEN DET'!F:F,'OEN DET'!A:A,CONSOLIDADO!F562)</f>
        <v>11</v>
      </c>
      <c r="C562" s="43">
        <f t="shared" si="24"/>
        <v>0</v>
      </c>
      <c r="D562" s="43">
        <f t="shared" si="25"/>
        <v>1</v>
      </c>
      <c r="E562" s="2" t="s">
        <v>7708</v>
      </c>
      <c r="F562" s="2">
        <f t="shared" si="26"/>
        <v>561</v>
      </c>
      <c r="G562" s="11">
        <v>0</v>
      </c>
      <c r="H562" s="11">
        <v>0</v>
      </c>
      <c r="I562" s="11">
        <v>0</v>
      </c>
      <c r="J562" s="11">
        <v>0</v>
      </c>
      <c r="K562" s="11">
        <v>0</v>
      </c>
      <c r="L562" s="11">
        <v>0</v>
      </c>
      <c r="M562" s="11">
        <v>0</v>
      </c>
      <c r="N562" s="11">
        <v>0</v>
      </c>
      <c r="O562" s="11">
        <v>0</v>
      </c>
      <c r="P562" s="11">
        <v>0</v>
      </c>
      <c r="Q562" s="11">
        <v>0</v>
      </c>
      <c r="R562" s="11">
        <v>0</v>
      </c>
      <c r="S562" s="11">
        <v>0</v>
      </c>
      <c r="T562" s="11">
        <v>0</v>
      </c>
      <c r="U562" s="11">
        <v>0</v>
      </c>
      <c r="V562" s="11">
        <v>0</v>
      </c>
      <c r="W562" s="11">
        <v>0</v>
      </c>
      <c r="X562" s="11">
        <v>1</v>
      </c>
      <c r="Y562" s="11">
        <v>0</v>
      </c>
      <c r="Z562" s="11">
        <v>0</v>
      </c>
      <c r="AA562" s="11">
        <v>0</v>
      </c>
      <c r="AB562" s="11">
        <v>0</v>
      </c>
      <c r="AC562" s="11">
        <v>0</v>
      </c>
      <c r="AD562" s="11">
        <v>0</v>
      </c>
      <c r="AE562" s="11">
        <v>0</v>
      </c>
      <c r="AF562" s="11">
        <v>0</v>
      </c>
      <c r="AG562" s="11">
        <v>0</v>
      </c>
      <c r="AH562" s="11">
        <v>0</v>
      </c>
      <c r="AI562" s="11">
        <v>0</v>
      </c>
      <c r="AJ562" s="11">
        <v>0</v>
      </c>
      <c r="AK562" s="11">
        <v>0</v>
      </c>
      <c r="AL562" s="11">
        <v>0</v>
      </c>
      <c r="AM562" s="11">
        <v>0</v>
      </c>
      <c r="AN562" s="11">
        <v>0</v>
      </c>
      <c r="AO562" s="11">
        <v>0</v>
      </c>
      <c r="AP562" s="11">
        <v>0</v>
      </c>
      <c r="AQ562" s="11">
        <v>1</v>
      </c>
      <c r="AR562" s="11">
        <v>0</v>
      </c>
      <c r="AS562" s="11">
        <v>0</v>
      </c>
      <c r="AT562" s="11">
        <v>0</v>
      </c>
      <c r="AU562" s="22">
        <f>+IFERROR(COUNTIFS('OEN DET'!$H:$H,1,'OEN DET'!$A:$A,CONSOLIDADO!$F562)/COUNTIFS('OEN DET'!$H:$H,"&lt;&gt;",'OEN DET'!$A:$A,CONSOLIDADO!$F562),0)</f>
        <v>0</v>
      </c>
      <c r="AV562" s="22">
        <f>+IFERROR(COUNTIFS('OEN DET'!$H:$H,2,'OEN DET'!$A:$A,CONSOLIDADO!$F562)/COUNTIFS('OEN DET'!$H:$H,"&lt;&gt;",'OEN DET'!$A:$A,CONSOLIDADO!$F562),0)</f>
        <v>0</v>
      </c>
      <c r="AW562" s="22">
        <f>+IFERROR(COUNTIFS('OEN DET'!$H:$H,3,'OEN DET'!$A:$A,CONSOLIDADO!$F562)/COUNTIFS('OEN DET'!$H:$H,"&lt;&gt;",'OEN DET'!$A:$A,CONSOLIDADO!$F562),0)</f>
        <v>0</v>
      </c>
      <c r="AX562" s="22">
        <f>+IFERROR(COUNTIFS('OEN DET'!$J:$J,1,'OEN DET'!$A:$A,CONSOLIDADO!$F562)/COUNTIFS('OEN DET'!$J:$J,"&lt;&gt;",'OEN DET'!$A:$A,CONSOLIDADO!$F562),0)</f>
        <v>0</v>
      </c>
      <c r="AY562" s="22">
        <f>+IFERROR(COUNTIFS('OEN DET'!$J:$J,2,'OEN DET'!$A:$A,CONSOLIDADO!$F562)/COUNTIFS('OEN DET'!$J:$J,"&lt;&gt;",'OEN DET'!$A:$A,CONSOLIDADO!$F562),0)</f>
        <v>1</v>
      </c>
      <c r="AZ562" s="22">
        <f>+IFERROR(COUNTIFS('OEN DET'!$J:$J,3,'OEN DET'!$A:$A,CONSOLIDADO!$F562)/COUNTIFS('OEN DET'!$J:$J,"&lt;&gt;",'OEN DET'!$A:$A,CONSOLIDADO!$F562),0)</f>
        <v>0</v>
      </c>
      <c r="BA562" s="22">
        <f>+IFERROR(COUNTIFS('OEN DET'!$J:$J,4,'OEN DET'!$A:$A,CONSOLIDADO!$F562)/COUNTIFS('OEN DET'!$J:$J,"&lt;&gt;",'OEN DET'!$A:$A,CONSOLIDADO!$F562),0)</f>
        <v>0</v>
      </c>
      <c r="BB562" s="22">
        <f>+IFERROR(COUNTIFS('OEN DET'!$J:$J,5,'OEN DET'!$A:$A,CONSOLIDADO!$F562)/COUNTIFS('OEN DET'!$J:$J,"&lt;&gt;",'OEN DET'!$A:$A,CONSOLIDADO!$F562),0)</f>
        <v>0</v>
      </c>
      <c r="BC562" s="48">
        <v>5</v>
      </c>
    </row>
    <row r="563" spans="1:55" x14ac:dyDescent="0.3">
      <c r="A563" s="11">
        <f>AVERAGEIFS('OEN DET'!B:B,'OEN DET'!A:A,CONSOLIDADO!F563)</f>
        <v>18</v>
      </c>
      <c r="B563" s="11">
        <f>AVERAGEIFS('OEN DET'!F:F,'OEN DET'!A:A,CONSOLIDADO!F563)</f>
        <v>8</v>
      </c>
      <c r="C563" s="43">
        <f t="shared" si="24"/>
        <v>0</v>
      </c>
      <c r="D563" s="43">
        <f t="shared" si="25"/>
        <v>1</v>
      </c>
      <c r="E563" s="2" t="s">
        <v>7708</v>
      </c>
      <c r="F563" s="2">
        <f t="shared" si="26"/>
        <v>562</v>
      </c>
      <c r="G563" s="11">
        <v>0</v>
      </c>
      <c r="H563" s="11">
        <v>0</v>
      </c>
      <c r="I563" s="11">
        <v>0</v>
      </c>
      <c r="J563" s="11">
        <v>0</v>
      </c>
      <c r="K563" s="11">
        <v>0</v>
      </c>
      <c r="L563" s="11">
        <v>0</v>
      </c>
      <c r="M563" s="11">
        <v>0</v>
      </c>
      <c r="N563" s="11">
        <v>0</v>
      </c>
      <c r="O563" s="11">
        <v>0</v>
      </c>
      <c r="P563" s="11">
        <v>0</v>
      </c>
      <c r="Q563" s="11">
        <v>0</v>
      </c>
      <c r="R563" s="11">
        <v>0</v>
      </c>
      <c r="S563" s="11">
        <v>0</v>
      </c>
      <c r="T563" s="11">
        <v>0</v>
      </c>
      <c r="U563" s="11">
        <v>0</v>
      </c>
      <c r="V563" s="11">
        <v>0</v>
      </c>
      <c r="W563" s="11">
        <v>0</v>
      </c>
      <c r="X563" s="11">
        <v>1</v>
      </c>
      <c r="Y563" s="11">
        <v>0</v>
      </c>
      <c r="Z563" s="11">
        <v>0</v>
      </c>
      <c r="AA563" s="11">
        <v>0</v>
      </c>
      <c r="AB563" s="11">
        <v>0</v>
      </c>
      <c r="AC563" s="11">
        <v>0</v>
      </c>
      <c r="AD563" s="11">
        <v>0</v>
      </c>
      <c r="AE563" s="11">
        <v>0</v>
      </c>
      <c r="AF563" s="11">
        <v>0</v>
      </c>
      <c r="AG563" s="11">
        <v>0</v>
      </c>
      <c r="AH563" s="11">
        <v>0</v>
      </c>
      <c r="AI563" s="11">
        <v>0</v>
      </c>
      <c r="AJ563" s="11">
        <v>0</v>
      </c>
      <c r="AK563" s="11">
        <v>0</v>
      </c>
      <c r="AL563" s="11">
        <v>0</v>
      </c>
      <c r="AM563" s="11">
        <v>0</v>
      </c>
      <c r="AN563" s="11">
        <v>1</v>
      </c>
      <c r="AO563" s="11">
        <v>0</v>
      </c>
      <c r="AP563" s="11">
        <v>0</v>
      </c>
      <c r="AQ563" s="11">
        <v>0</v>
      </c>
      <c r="AR563" s="11">
        <v>0</v>
      </c>
      <c r="AS563" s="11">
        <v>0</v>
      </c>
      <c r="AT563" s="11">
        <v>0</v>
      </c>
      <c r="AU563" s="22">
        <f>+IFERROR(COUNTIFS('OEN DET'!$H:$H,1,'OEN DET'!$A:$A,CONSOLIDADO!$F563)/COUNTIFS('OEN DET'!$H:$H,"&lt;&gt;",'OEN DET'!$A:$A,CONSOLIDADO!$F563),0)</f>
        <v>0</v>
      </c>
      <c r="AV563" s="22">
        <f>+IFERROR(COUNTIFS('OEN DET'!$H:$H,2,'OEN DET'!$A:$A,CONSOLIDADO!$F563)/COUNTIFS('OEN DET'!$H:$H,"&lt;&gt;",'OEN DET'!$A:$A,CONSOLIDADO!$F563),0)</f>
        <v>0</v>
      </c>
      <c r="AW563" s="22">
        <f>+IFERROR(COUNTIFS('OEN DET'!$H:$H,3,'OEN DET'!$A:$A,CONSOLIDADO!$F563)/COUNTIFS('OEN DET'!$H:$H,"&lt;&gt;",'OEN DET'!$A:$A,CONSOLIDADO!$F563),0)</f>
        <v>0</v>
      </c>
      <c r="AX563" s="22">
        <f>+IFERROR(COUNTIFS('OEN DET'!$J:$J,1,'OEN DET'!$A:$A,CONSOLIDADO!$F563)/COUNTIFS('OEN DET'!$J:$J,"&lt;&gt;",'OEN DET'!$A:$A,CONSOLIDADO!$F563),0)</f>
        <v>1</v>
      </c>
      <c r="AY563" s="22">
        <f>+IFERROR(COUNTIFS('OEN DET'!$J:$J,2,'OEN DET'!$A:$A,CONSOLIDADO!$F563)/COUNTIFS('OEN DET'!$J:$J,"&lt;&gt;",'OEN DET'!$A:$A,CONSOLIDADO!$F563),0)</f>
        <v>0</v>
      </c>
      <c r="AZ563" s="22">
        <f>+IFERROR(COUNTIFS('OEN DET'!$J:$J,3,'OEN DET'!$A:$A,CONSOLIDADO!$F563)/COUNTIFS('OEN DET'!$J:$J,"&lt;&gt;",'OEN DET'!$A:$A,CONSOLIDADO!$F563),0)</f>
        <v>0</v>
      </c>
      <c r="BA563" s="22">
        <f>+IFERROR(COUNTIFS('OEN DET'!$J:$J,4,'OEN DET'!$A:$A,CONSOLIDADO!$F563)/COUNTIFS('OEN DET'!$J:$J,"&lt;&gt;",'OEN DET'!$A:$A,CONSOLIDADO!$F563),0)</f>
        <v>0</v>
      </c>
      <c r="BB563" s="22">
        <f>+IFERROR(COUNTIFS('OEN DET'!$J:$J,5,'OEN DET'!$A:$A,CONSOLIDADO!$F563)/COUNTIFS('OEN DET'!$J:$J,"&lt;&gt;",'OEN DET'!$A:$A,CONSOLIDADO!$F563),0)</f>
        <v>0</v>
      </c>
      <c r="BC563" s="48">
        <v>5</v>
      </c>
    </row>
    <row r="564" spans="1:55" x14ac:dyDescent="0.3">
      <c r="A564" s="11">
        <f>AVERAGEIFS('OEN DET'!B:B,'OEN DET'!A:A,CONSOLIDADO!F564)</f>
        <v>18</v>
      </c>
      <c r="B564" s="11">
        <f>AVERAGEIFS('OEN DET'!F:F,'OEN DET'!A:A,CONSOLIDADO!F564)</f>
        <v>8</v>
      </c>
      <c r="C564" s="43">
        <f t="shared" si="24"/>
        <v>1</v>
      </c>
      <c r="D564" s="43">
        <f t="shared" si="25"/>
        <v>1</v>
      </c>
      <c r="E564" s="2" t="s">
        <v>7708</v>
      </c>
      <c r="F564" s="2">
        <f t="shared" si="26"/>
        <v>563</v>
      </c>
      <c r="G564" s="11">
        <v>0</v>
      </c>
      <c r="H564" s="11">
        <v>0</v>
      </c>
      <c r="I564" s="11">
        <v>0</v>
      </c>
      <c r="J564" s="11">
        <v>0</v>
      </c>
      <c r="K564" s="11">
        <v>0</v>
      </c>
      <c r="L564" s="11">
        <v>0</v>
      </c>
      <c r="M564" s="11">
        <v>0</v>
      </c>
      <c r="N564" s="11">
        <v>0</v>
      </c>
      <c r="O564" s="11">
        <v>0</v>
      </c>
      <c r="P564" s="11">
        <v>0</v>
      </c>
      <c r="Q564" s="11">
        <v>0</v>
      </c>
      <c r="R564" s="11">
        <v>0</v>
      </c>
      <c r="S564" s="11">
        <v>0</v>
      </c>
      <c r="T564" s="11">
        <v>0</v>
      </c>
      <c r="U564" s="11">
        <v>0</v>
      </c>
      <c r="V564" s="11">
        <v>0</v>
      </c>
      <c r="W564" s="11">
        <v>0</v>
      </c>
      <c r="X564" s="11">
        <v>1</v>
      </c>
      <c r="Y564" s="11">
        <v>0</v>
      </c>
      <c r="Z564" s="11">
        <v>0</v>
      </c>
      <c r="AA564" s="11">
        <v>0</v>
      </c>
      <c r="AB564" s="11">
        <v>0</v>
      </c>
      <c r="AC564" s="11">
        <v>0</v>
      </c>
      <c r="AD564" s="11">
        <v>0</v>
      </c>
      <c r="AE564" s="11">
        <v>0</v>
      </c>
      <c r="AF564" s="11">
        <v>0</v>
      </c>
      <c r="AG564" s="11">
        <v>0</v>
      </c>
      <c r="AH564" s="11">
        <v>0</v>
      </c>
      <c r="AI564" s="11">
        <v>0</v>
      </c>
      <c r="AJ564" s="11">
        <v>0</v>
      </c>
      <c r="AK564" s="11">
        <v>0</v>
      </c>
      <c r="AL564" s="11">
        <v>0</v>
      </c>
      <c r="AM564" s="11">
        <v>0</v>
      </c>
      <c r="AN564" s="11">
        <v>1</v>
      </c>
      <c r="AO564" s="11">
        <v>0</v>
      </c>
      <c r="AP564" s="11">
        <v>0</v>
      </c>
      <c r="AQ564" s="11">
        <v>0</v>
      </c>
      <c r="AR564" s="11">
        <v>0</v>
      </c>
      <c r="AS564" s="11">
        <v>0</v>
      </c>
      <c r="AT564" s="11">
        <v>0</v>
      </c>
      <c r="AU564" s="22">
        <f>+IFERROR(COUNTIFS('OEN DET'!$H:$H,1,'OEN DET'!$A:$A,CONSOLIDADO!$F564)/COUNTIFS('OEN DET'!$H:$H,"&lt;&gt;",'OEN DET'!$A:$A,CONSOLIDADO!$F564),0)</f>
        <v>0.75</v>
      </c>
      <c r="AV564" s="22">
        <f>+IFERROR(COUNTIFS('OEN DET'!$H:$H,2,'OEN DET'!$A:$A,CONSOLIDADO!$F564)/COUNTIFS('OEN DET'!$H:$H,"&lt;&gt;",'OEN DET'!$A:$A,CONSOLIDADO!$F564),0)</f>
        <v>0.25</v>
      </c>
      <c r="AW564" s="22">
        <f>+IFERROR(COUNTIFS('OEN DET'!$H:$H,3,'OEN DET'!$A:$A,CONSOLIDADO!$F564)/COUNTIFS('OEN DET'!$H:$H,"&lt;&gt;",'OEN DET'!$A:$A,CONSOLIDADO!$F564),0)</f>
        <v>0</v>
      </c>
      <c r="AX564" s="22">
        <f>+IFERROR(COUNTIFS('OEN DET'!$J:$J,1,'OEN DET'!$A:$A,CONSOLIDADO!$F564)/COUNTIFS('OEN DET'!$J:$J,"&lt;&gt;",'OEN DET'!$A:$A,CONSOLIDADO!$F564),0)</f>
        <v>1</v>
      </c>
      <c r="AY564" s="22">
        <f>+IFERROR(COUNTIFS('OEN DET'!$J:$J,2,'OEN DET'!$A:$A,CONSOLIDADO!$F564)/COUNTIFS('OEN DET'!$J:$J,"&lt;&gt;",'OEN DET'!$A:$A,CONSOLIDADO!$F564),0)</f>
        <v>0</v>
      </c>
      <c r="AZ564" s="22">
        <f>+IFERROR(COUNTIFS('OEN DET'!$J:$J,3,'OEN DET'!$A:$A,CONSOLIDADO!$F564)/COUNTIFS('OEN DET'!$J:$J,"&lt;&gt;",'OEN DET'!$A:$A,CONSOLIDADO!$F564),0)</f>
        <v>0</v>
      </c>
      <c r="BA564" s="22">
        <f>+IFERROR(COUNTIFS('OEN DET'!$J:$J,4,'OEN DET'!$A:$A,CONSOLIDADO!$F564)/COUNTIFS('OEN DET'!$J:$J,"&lt;&gt;",'OEN DET'!$A:$A,CONSOLIDADO!$F564),0)</f>
        <v>0</v>
      </c>
      <c r="BB564" s="22">
        <f>+IFERROR(COUNTIFS('OEN DET'!$J:$J,5,'OEN DET'!$A:$A,CONSOLIDADO!$F564)/COUNTIFS('OEN DET'!$J:$J,"&lt;&gt;",'OEN DET'!$A:$A,CONSOLIDADO!$F564),0)</f>
        <v>0</v>
      </c>
      <c r="BC564" s="48">
        <v>2</v>
      </c>
    </row>
    <row r="565" spans="1:55" x14ac:dyDescent="0.3">
      <c r="A565" s="11">
        <f>AVERAGEIFS('OEN DET'!B:B,'OEN DET'!A:A,CONSOLIDADO!F565)</f>
        <v>18</v>
      </c>
      <c r="B565" s="11">
        <f>AVERAGEIFS('OEN DET'!F:F,'OEN DET'!A:A,CONSOLIDADO!F565)</f>
        <v>8</v>
      </c>
      <c r="C565" s="43">
        <f t="shared" si="24"/>
        <v>1</v>
      </c>
      <c r="D565" s="43">
        <f t="shared" si="25"/>
        <v>1</v>
      </c>
      <c r="E565" s="2" t="s">
        <v>7708</v>
      </c>
      <c r="F565" s="2">
        <f t="shared" si="26"/>
        <v>564</v>
      </c>
      <c r="G565" s="11">
        <v>0</v>
      </c>
      <c r="H565" s="11">
        <v>0</v>
      </c>
      <c r="I565" s="11">
        <v>0</v>
      </c>
      <c r="J565" s="11">
        <v>0</v>
      </c>
      <c r="K565" s="11">
        <v>0</v>
      </c>
      <c r="L565" s="11">
        <v>0</v>
      </c>
      <c r="M565" s="11">
        <v>0</v>
      </c>
      <c r="N565" s="11">
        <v>0</v>
      </c>
      <c r="O565" s="11">
        <v>0</v>
      </c>
      <c r="P565" s="11">
        <v>0</v>
      </c>
      <c r="Q565" s="11">
        <v>0</v>
      </c>
      <c r="R565" s="11">
        <v>0</v>
      </c>
      <c r="S565" s="11">
        <v>0</v>
      </c>
      <c r="T565" s="11">
        <v>0</v>
      </c>
      <c r="U565" s="11">
        <v>0</v>
      </c>
      <c r="V565" s="11">
        <v>0</v>
      </c>
      <c r="W565" s="11">
        <v>0</v>
      </c>
      <c r="X565" s="11">
        <v>1</v>
      </c>
      <c r="Y565" s="11">
        <v>0</v>
      </c>
      <c r="Z565" s="11">
        <v>0</v>
      </c>
      <c r="AA565" s="11">
        <v>0</v>
      </c>
      <c r="AB565" s="11">
        <v>0</v>
      </c>
      <c r="AC565" s="11">
        <v>0</v>
      </c>
      <c r="AD565" s="11">
        <v>0</v>
      </c>
      <c r="AE565" s="11">
        <v>0</v>
      </c>
      <c r="AF565" s="11">
        <v>0</v>
      </c>
      <c r="AG565" s="11">
        <v>0</v>
      </c>
      <c r="AH565" s="11">
        <v>0</v>
      </c>
      <c r="AI565" s="11">
        <v>0</v>
      </c>
      <c r="AJ565" s="11">
        <v>0</v>
      </c>
      <c r="AK565" s="11">
        <v>0</v>
      </c>
      <c r="AL565" s="11">
        <v>0</v>
      </c>
      <c r="AM565" s="11">
        <v>0</v>
      </c>
      <c r="AN565" s="11">
        <v>1</v>
      </c>
      <c r="AO565" s="11">
        <v>0</v>
      </c>
      <c r="AP565" s="11">
        <v>0</v>
      </c>
      <c r="AQ565" s="11">
        <v>0</v>
      </c>
      <c r="AR565" s="11">
        <v>0</v>
      </c>
      <c r="AS565" s="11">
        <v>0</v>
      </c>
      <c r="AT565" s="11">
        <v>0</v>
      </c>
      <c r="AU565" s="22">
        <f>+IFERROR(COUNTIFS('OEN DET'!$H:$H,1,'OEN DET'!$A:$A,CONSOLIDADO!$F565)/COUNTIFS('OEN DET'!$H:$H,"&lt;&gt;",'OEN DET'!$A:$A,CONSOLIDADO!$F565),0)</f>
        <v>0</v>
      </c>
      <c r="AV565" s="22">
        <f>+IFERROR(COUNTIFS('OEN DET'!$H:$H,2,'OEN DET'!$A:$A,CONSOLIDADO!$F565)/COUNTIFS('OEN DET'!$H:$H,"&lt;&gt;",'OEN DET'!$A:$A,CONSOLIDADO!$F565),0)</f>
        <v>1</v>
      </c>
      <c r="AW565" s="22">
        <f>+IFERROR(COUNTIFS('OEN DET'!$H:$H,3,'OEN DET'!$A:$A,CONSOLIDADO!$F565)/COUNTIFS('OEN DET'!$H:$H,"&lt;&gt;",'OEN DET'!$A:$A,CONSOLIDADO!$F565),0)</f>
        <v>0</v>
      </c>
      <c r="AX565" s="22">
        <f>+IFERROR(COUNTIFS('OEN DET'!$J:$J,1,'OEN DET'!$A:$A,CONSOLIDADO!$F565)/COUNTIFS('OEN DET'!$J:$J,"&lt;&gt;",'OEN DET'!$A:$A,CONSOLIDADO!$F565),0)</f>
        <v>0.66666666666666663</v>
      </c>
      <c r="AY565" s="22">
        <f>+IFERROR(COUNTIFS('OEN DET'!$J:$J,2,'OEN DET'!$A:$A,CONSOLIDADO!$F565)/COUNTIFS('OEN DET'!$J:$J,"&lt;&gt;",'OEN DET'!$A:$A,CONSOLIDADO!$F565),0)</f>
        <v>0</v>
      </c>
      <c r="AZ565" s="22">
        <f>+IFERROR(COUNTIFS('OEN DET'!$J:$J,3,'OEN DET'!$A:$A,CONSOLIDADO!$F565)/COUNTIFS('OEN DET'!$J:$J,"&lt;&gt;",'OEN DET'!$A:$A,CONSOLIDADO!$F565),0)</f>
        <v>0.33333333333333331</v>
      </c>
      <c r="BA565" s="22">
        <f>+IFERROR(COUNTIFS('OEN DET'!$J:$J,4,'OEN DET'!$A:$A,CONSOLIDADO!$F565)/COUNTIFS('OEN DET'!$J:$J,"&lt;&gt;",'OEN DET'!$A:$A,CONSOLIDADO!$F565),0)</f>
        <v>0</v>
      </c>
      <c r="BB565" s="22">
        <f>+IFERROR(COUNTIFS('OEN DET'!$J:$J,5,'OEN DET'!$A:$A,CONSOLIDADO!$F565)/COUNTIFS('OEN DET'!$J:$J,"&lt;&gt;",'OEN DET'!$A:$A,CONSOLIDADO!$F565),0)</f>
        <v>0</v>
      </c>
      <c r="BC565" s="48">
        <v>3</v>
      </c>
    </row>
    <row r="566" spans="1:55" x14ac:dyDescent="0.3">
      <c r="A566" s="11">
        <f>AVERAGEIFS('OEN DET'!B:B,'OEN DET'!A:A,CONSOLIDADO!F566)</f>
        <v>18</v>
      </c>
      <c r="B566" s="11">
        <f>AVERAGEIFS('OEN DET'!F:F,'OEN DET'!A:A,CONSOLIDADO!F566)</f>
        <v>11</v>
      </c>
      <c r="C566" s="43">
        <f t="shared" si="24"/>
        <v>1</v>
      </c>
      <c r="D566" s="43">
        <f t="shared" si="25"/>
        <v>0</v>
      </c>
      <c r="E566" s="2" t="s">
        <v>7708</v>
      </c>
      <c r="F566" s="2">
        <f t="shared" si="26"/>
        <v>565</v>
      </c>
      <c r="G566" s="11">
        <v>0</v>
      </c>
      <c r="H566" s="11">
        <v>0</v>
      </c>
      <c r="I566" s="11">
        <v>0</v>
      </c>
      <c r="J566" s="11">
        <v>0</v>
      </c>
      <c r="K566" s="11">
        <v>0</v>
      </c>
      <c r="L566" s="11">
        <v>0</v>
      </c>
      <c r="M566" s="11">
        <v>0</v>
      </c>
      <c r="N566" s="11">
        <v>0</v>
      </c>
      <c r="O566" s="11">
        <v>0</v>
      </c>
      <c r="P566" s="11">
        <v>0</v>
      </c>
      <c r="Q566" s="11">
        <v>0</v>
      </c>
      <c r="R566" s="11">
        <v>0</v>
      </c>
      <c r="S566" s="11">
        <v>0</v>
      </c>
      <c r="T566" s="11">
        <v>0</v>
      </c>
      <c r="U566" s="11">
        <v>0</v>
      </c>
      <c r="V566" s="11">
        <v>0</v>
      </c>
      <c r="W566" s="11">
        <v>0</v>
      </c>
      <c r="X566" s="11">
        <v>1</v>
      </c>
      <c r="Y566" s="11">
        <v>0</v>
      </c>
      <c r="Z566" s="11">
        <v>0</v>
      </c>
      <c r="AA566" s="11">
        <v>0</v>
      </c>
      <c r="AB566" s="11">
        <v>0</v>
      </c>
      <c r="AC566" s="11">
        <v>0</v>
      </c>
      <c r="AD566" s="11">
        <v>0</v>
      </c>
      <c r="AE566" s="11">
        <v>0</v>
      </c>
      <c r="AF566" s="11">
        <v>0</v>
      </c>
      <c r="AG566" s="11">
        <v>0</v>
      </c>
      <c r="AH566" s="11">
        <v>0</v>
      </c>
      <c r="AI566" s="11">
        <v>0</v>
      </c>
      <c r="AJ566" s="11">
        <v>0</v>
      </c>
      <c r="AK566" s="11">
        <v>0</v>
      </c>
      <c r="AL566" s="11">
        <v>0</v>
      </c>
      <c r="AM566" s="11">
        <v>0</v>
      </c>
      <c r="AN566" s="11">
        <v>0</v>
      </c>
      <c r="AO566" s="11">
        <v>0</v>
      </c>
      <c r="AP566" s="11">
        <v>0</v>
      </c>
      <c r="AQ566" s="11">
        <v>1</v>
      </c>
      <c r="AR566" s="11">
        <v>0</v>
      </c>
      <c r="AS566" s="11">
        <v>0</v>
      </c>
      <c r="AT566" s="11">
        <v>0</v>
      </c>
      <c r="AU566" s="22">
        <f>+IFERROR(COUNTIFS('OEN DET'!$H:$H,1,'OEN DET'!$A:$A,CONSOLIDADO!$F566)/COUNTIFS('OEN DET'!$H:$H,"&lt;&gt;",'OEN DET'!$A:$A,CONSOLIDADO!$F566),0)</f>
        <v>0.33333333333333331</v>
      </c>
      <c r="AV566" s="22">
        <f>+IFERROR(COUNTIFS('OEN DET'!$H:$H,2,'OEN DET'!$A:$A,CONSOLIDADO!$F566)/COUNTIFS('OEN DET'!$H:$H,"&lt;&gt;",'OEN DET'!$A:$A,CONSOLIDADO!$F566),0)</f>
        <v>0.66666666666666663</v>
      </c>
      <c r="AW566" s="22">
        <f>+IFERROR(COUNTIFS('OEN DET'!$H:$H,3,'OEN DET'!$A:$A,CONSOLIDADO!$F566)/COUNTIFS('OEN DET'!$H:$H,"&lt;&gt;",'OEN DET'!$A:$A,CONSOLIDADO!$F566),0)</f>
        <v>0</v>
      </c>
      <c r="AX566" s="22">
        <f>+IFERROR(COUNTIFS('OEN DET'!$J:$J,1,'OEN DET'!$A:$A,CONSOLIDADO!$F566)/COUNTIFS('OEN DET'!$J:$J,"&lt;&gt;",'OEN DET'!$A:$A,CONSOLIDADO!$F566),0)</f>
        <v>0</v>
      </c>
      <c r="AY566" s="22">
        <f>+IFERROR(COUNTIFS('OEN DET'!$J:$J,2,'OEN DET'!$A:$A,CONSOLIDADO!$F566)/COUNTIFS('OEN DET'!$J:$J,"&lt;&gt;",'OEN DET'!$A:$A,CONSOLIDADO!$F566),0)</f>
        <v>0</v>
      </c>
      <c r="AZ566" s="22">
        <f>+IFERROR(COUNTIFS('OEN DET'!$J:$J,3,'OEN DET'!$A:$A,CONSOLIDADO!$F566)/COUNTIFS('OEN DET'!$J:$J,"&lt;&gt;",'OEN DET'!$A:$A,CONSOLIDADO!$F566),0)</f>
        <v>0</v>
      </c>
      <c r="BA566" s="22">
        <f>+IFERROR(COUNTIFS('OEN DET'!$J:$J,4,'OEN DET'!$A:$A,CONSOLIDADO!$F566)/COUNTIFS('OEN DET'!$J:$J,"&lt;&gt;",'OEN DET'!$A:$A,CONSOLIDADO!$F566),0)</f>
        <v>0</v>
      </c>
      <c r="BB566" s="22">
        <f>+IFERROR(COUNTIFS('OEN DET'!$J:$J,5,'OEN DET'!$A:$A,CONSOLIDADO!$F566)/COUNTIFS('OEN DET'!$J:$J,"&lt;&gt;",'OEN DET'!$A:$A,CONSOLIDADO!$F566),0)</f>
        <v>0</v>
      </c>
      <c r="BC566" s="48">
        <v>3</v>
      </c>
    </row>
    <row r="567" spans="1:55" x14ac:dyDescent="0.3">
      <c r="A567" s="11">
        <f>AVERAGEIFS('OEN DET'!B:B,'OEN DET'!A:A,CONSOLIDADO!F567)</f>
        <v>18</v>
      </c>
      <c r="B567" s="11">
        <f>AVERAGEIFS('OEN DET'!F:F,'OEN DET'!A:A,CONSOLIDADO!F567)</f>
        <v>2</v>
      </c>
      <c r="C567" s="43">
        <f t="shared" si="24"/>
        <v>1</v>
      </c>
      <c r="D567" s="43">
        <f t="shared" si="25"/>
        <v>1</v>
      </c>
      <c r="E567" s="2" t="s">
        <v>7708</v>
      </c>
      <c r="F567" s="2">
        <f t="shared" si="26"/>
        <v>566</v>
      </c>
      <c r="G567" s="11">
        <v>0</v>
      </c>
      <c r="H567" s="11">
        <v>0</v>
      </c>
      <c r="I567" s="11">
        <v>0</v>
      </c>
      <c r="J567" s="11">
        <v>0</v>
      </c>
      <c r="K567" s="11">
        <v>0</v>
      </c>
      <c r="L567" s="11">
        <v>0</v>
      </c>
      <c r="M567" s="11">
        <v>0</v>
      </c>
      <c r="N567" s="11">
        <v>0</v>
      </c>
      <c r="O567" s="11">
        <v>0</v>
      </c>
      <c r="P567" s="11">
        <v>0</v>
      </c>
      <c r="Q567" s="11">
        <v>0</v>
      </c>
      <c r="R567" s="11">
        <v>0</v>
      </c>
      <c r="S567" s="11">
        <v>0</v>
      </c>
      <c r="T567" s="11">
        <v>0</v>
      </c>
      <c r="U567" s="11">
        <v>0</v>
      </c>
      <c r="V567" s="11">
        <v>0</v>
      </c>
      <c r="W567" s="11">
        <v>0</v>
      </c>
      <c r="X567" s="11">
        <v>1</v>
      </c>
      <c r="Y567" s="11">
        <v>0</v>
      </c>
      <c r="Z567" s="11">
        <v>0</v>
      </c>
      <c r="AA567" s="11">
        <v>0</v>
      </c>
      <c r="AB567" s="11">
        <v>0</v>
      </c>
      <c r="AC567" s="11">
        <v>0</v>
      </c>
      <c r="AD567" s="11">
        <v>0</v>
      </c>
      <c r="AE567" s="11">
        <v>0</v>
      </c>
      <c r="AF567" s="11">
        <v>0</v>
      </c>
      <c r="AG567" s="11">
        <v>0</v>
      </c>
      <c r="AH567" s="11">
        <v>1</v>
      </c>
      <c r="AI567" s="11">
        <v>0</v>
      </c>
      <c r="AJ567" s="11">
        <v>0</v>
      </c>
      <c r="AK567" s="11">
        <v>0</v>
      </c>
      <c r="AL567" s="11">
        <v>0</v>
      </c>
      <c r="AM567" s="11">
        <v>0</v>
      </c>
      <c r="AN567" s="11">
        <v>0</v>
      </c>
      <c r="AO567" s="11">
        <v>0</v>
      </c>
      <c r="AP567" s="11">
        <v>0</v>
      </c>
      <c r="AQ567" s="11">
        <v>0</v>
      </c>
      <c r="AR567" s="11">
        <v>0</v>
      </c>
      <c r="AS567" s="11">
        <v>0</v>
      </c>
      <c r="AT567" s="11">
        <v>0</v>
      </c>
      <c r="AU567" s="22">
        <f>+IFERROR(COUNTIFS('OEN DET'!$H:$H,1,'OEN DET'!$A:$A,CONSOLIDADO!$F567)/COUNTIFS('OEN DET'!$H:$H,"&lt;&gt;",'OEN DET'!$A:$A,CONSOLIDADO!$F567),0)</f>
        <v>0</v>
      </c>
      <c r="AV567" s="22">
        <f>+IFERROR(COUNTIFS('OEN DET'!$H:$H,2,'OEN DET'!$A:$A,CONSOLIDADO!$F567)/COUNTIFS('OEN DET'!$H:$H,"&lt;&gt;",'OEN DET'!$A:$A,CONSOLIDADO!$F567),0)</f>
        <v>0.5</v>
      </c>
      <c r="AW567" s="22">
        <f>+IFERROR(COUNTIFS('OEN DET'!$H:$H,3,'OEN DET'!$A:$A,CONSOLIDADO!$F567)/COUNTIFS('OEN DET'!$H:$H,"&lt;&gt;",'OEN DET'!$A:$A,CONSOLIDADO!$F567),0)</f>
        <v>0.5</v>
      </c>
      <c r="AX567" s="22">
        <f>+IFERROR(COUNTIFS('OEN DET'!$J:$J,1,'OEN DET'!$A:$A,CONSOLIDADO!$F567)/COUNTIFS('OEN DET'!$J:$J,"&lt;&gt;",'OEN DET'!$A:$A,CONSOLIDADO!$F567),0)</f>
        <v>1</v>
      </c>
      <c r="AY567" s="22">
        <f>+IFERROR(COUNTIFS('OEN DET'!$J:$J,2,'OEN DET'!$A:$A,CONSOLIDADO!$F567)/COUNTIFS('OEN DET'!$J:$J,"&lt;&gt;",'OEN DET'!$A:$A,CONSOLIDADO!$F567),0)</f>
        <v>0</v>
      </c>
      <c r="AZ567" s="22">
        <f>+IFERROR(COUNTIFS('OEN DET'!$J:$J,3,'OEN DET'!$A:$A,CONSOLIDADO!$F567)/COUNTIFS('OEN DET'!$J:$J,"&lt;&gt;",'OEN DET'!$A:$A,CONSOLIDADO!$F567),0)</f>
        <v>0</v>
      </c>
      <c r="BA567" s="22">
        <f>+IFERROR(COUNTIFS('OEN DET'!$J:$J,4,'OEN DET'!$A:$A,CONSOLIDADO!$F567)/COUNTIFS('OEN DET'!$J:$J,"&lt;&gt;",'OEN DET'!$A:$A,CONSOLIDADO!$F567),0)</f>
        <v>0</v>
      </c>
      <c r="BB567" s="22">
        <f>+IFERROR(COUNTIFS('OEN DET'!$J:$J,5,'OEN DET'!$A:$A,CONSOLIDADO!$F567)/COUNTIFS('OEN DET'!$J:$J,"&lt;&gt;",'OEN DET'!$A:$A,CONSOLIDADO!$F567),0)</f>
        <v>0</v>
      </c>
      <c r="BC567" s="48">
        <v>4</v>
      </c>
    </row>
    <row r="568" spans="1:55" x14ac:dyDescent="0.3">
      <c r="A568" s="11">
        <f>AVERAGEIFS('OEN DET'!B:B,'OEN DET'!A:A,CONSOLIDADO!F568)</f>
        <v>18</v>
      </c>
      <c r="B568" s="11">
        <f>AVERAGEIFS('OEN DET'!F:F,'OEN DET'!A:A,CONSOLIDADO!F568)</f>
        <v>2</v>
      </c>
      <c r="C568" s="43">
        <f t="shared" si="24"/>
        <v>1</v>
      </c>
      <c r="D568" s="43">
        <f t="shared" si="25"/>
        <v>0</v>
      </c>
      <c r="E568" s="2" t="s">
        <v>7708</v>
      </c>
      <c r="F568" s="2">
        <f t="shared" si="26"/>
        <v>567</v>
      </c>
      <c r="G568" s="11">
        <v>0</v>
      </c>
      <c r="H568" s="11">
        <v>0</v>
      </c>
      <c r="I568" s="11">
        <v>0</v>
      </c>
      <c r="J568" s="11">
        <v>0</v>
      </c>
      <c r="K568" s="11">
        <v>0</v>
      </c>
      <c r="L568" s="11">
        <v>0</v>
      </c>
      <c r="M568" s="11">
        <v>0</v>
      </c>
      <c r="N568" s="11">
        <v>0</v>
      </c>
      <c r="O568" s="11">
        <v>0</v>
      </c>
      <c r="P568" s="11">
        <v>0</v>
      </c>
      <c r="Q568" s="11">
        <v>0</v>
      </c>
      <c r="R568" s="11">
        <v>0</v>
      </c>
      <c r="S568" s="11">
        <v>0</v>
      </c>
      <c r="T568" s="11">
        <v>0</v>
      </c>
      <c r="U568" s="11">
        <v>0</v>
      </c>
      <c r="V568" s="11">
        <v>0</v>
      </c>
      <c r="W568" s="11">
        <v>0</v>
      </c>
      <c r="X568" s="11">
        <v>1</v>
      </c>
      <c r="Y568" s="11">
        <v>0</v>
      </c>
      <c r="Z568" s="11">
        <v>0</v>
      </c>
      <c r="AA568" s="11">
        <v>0</v>
      </c>
      <c r="AB568" s="11">
        <v>0</v>
      </c>
      <c r="AC568" s="11">
        <v>0</v>
      </c>
      <c r="AD568" s="11">
        <v>0</v>
      </c>
      <c r="AE568" s="11">
        <v>0</v>
      </c>
      <c r="AF568" s="11">
        <v>0</v>
      </c>
      <c r="AG568" s="11">
        <v>0</v>
      </c>
      <c r="AH568" s="11">
        <v>1</v>
      </c>
      <c r="AI568" s="11">
        <v>0</v>
      </c>
      <c r="AJ568" s="11">
        <v>0</v>
      </c>
      <c r="AK568" s="11">
        <v>0</v>
      </c>
      <c r="AL568" s="11">
        <v>0</v>
      </c>
      <c r="AM568" s="11">
        <v>0</v>
      </c>
      <c r="AN568" s="11">
        <v>0</v>
      </c>
      <c r="AO568" s="11">
        <v>0</v>
      </c>
      <c r="AP568" s="11">
        <v>0</v>
      </c>
      <c r="AQ568" s="11">
        <v>0</v>
      </c>
      <c r="AR568" s="11">
        <v>0</v>
      </c>
      <c r="AS568" s="11">
        <v>0</v>
      </c>
      <c r="AT568" s="11">
        <v>0</v>
      </c>
      <c r="AU568" s="22">
        <f>+IFERROR(COUNTIFS('OEN DET'!$H:$H,1,'OEN DET'!$A:$A,CONSOLIDADO!$F568)/COUNTIFS('OEN DET'!$H:$H,"&lt;&gt;",'OEN DET'!$A:$A,CONSOLIDADO!$F568),0)</f>
        <v>0</v>
      </c>
      <c r="AV568" s="22">
        <f>+IFERROR(COUNTIFS('OEN DET'!$H:$H,2,'OEN DET'!$A:$A,CONSOLIDADO!$F568)/COUNTIFS('OEN DET'!$H:$H,"&lt;&gt;",'OEN DET'!$A:$A,CONSOLIDADO!$F568),0)</f>
        <v>0.66666666666666663</v>
      </c>
      <c r="AW568" s="22">
        <f>+IFERROR(COUNTIFS('OEN DET'!$H:$H,3,'OEN DET'!$A:$A,CONSOLIDADO!$F568)/COUNTIFS('OEN DET'!$H:$H,"&lt;&gt;",'OEN DET'!$A:$A,CONSOLIDADO!$F568),0)</f>
        <v>0.33333333333333331</v>
      </c>
      <c r="AX568" s="22">
        <f>+IFERROR(COUNTIFS('OEN DET'!$J:$J,1,'OEN DET'!$A:$A,CONSOLIDADO!$F568)/COUNTIFS('OEN DET'!$J:$J,"&lt;&gt;",'OEN DET'!$A:$A,CONSOLIDADO!$F568),0)</f>
        <v>0</v>
      </c>
      <c r="AY568" s="22">
        <f>+IFERROR(COUNTIFS('OEN DET'!$J:$J,2,'OEN DET'!$A:$A,CONSOLIDADO!$F568)/COUNTIFS('OEN DET'!$J:$J,"&lt;&gt;",'OEN DET'!$A:$A,CONSOLIDADO!$F568),0)</f>
        <v>0</v>
      </c>
      <c r="AZ568" s="22">
        <f>+IFERROR(COUNTIFS('OEN DET'!$J:$J,3,'OEN DET'!$A:$A,CONSOLIDADO!$F568)/COUNTIFS('OEN DET'!$J:$J,"&lt;&gt;",'OEN DET'!$A:$A,CONSOLIDADO!$F568),0)</f>
        <v>0</v>
      </c>
      <c r="BA568" s="22">
        <f>+IFERROR(COUNTIFS('OEN DET'!$J:$J,4,'OEN DET'!$A:$A,CONSOLIDADO!$F568)/COUNTIFS('OEN DET'!$J:$J,"&lt;&gt;",'OEN DET'!$A:$A,CONSOLIDADO!$F568),0)</f>
        <v>0</v>
      </c>
      <c r="BB568" s="22">
        <f>+IFERROR(COUNTIFS('OEN DET'!$J:$J,5,'OEN DET'!$A:$A,CONSOLIDADO!$F568)/COUNTIFS('OEN DET'!$J:$J,"&lt;&gt;",'OEN DET'!$A:$A,CONSOLIDADO!$F568),0)</f>
        <v>0</v>
      </c>
      <c r="BC568" s="48">
        <v>3</v>
      </c>
    </row>
    <row r="569" spans="1:55" x14ac:dyDescent="0.3">
      <c r="A569" s="11">
        <f>AVERAGEIFS('OEN DET'!B:B,'OEN DET'!A:A,CONSOLIDADO!F569)</f>
        <v>18</v>
      </c>
      <c r="B569" s="11">
        <f>AVERAGEIFS('OEN DET'!F:F,'OEN DET'!A:A,CONSOLIDADO!F569)</f>
        <v>11</v>
      </c>
      <c r="C569" s="43">
        <f t="shared" si="24"/>
        <v>0</v>
      </c>
      <c r="D569" s="43">
        <f t="shared" si="25"/>
        <v>1</v>
      </c>
      <c r="E569" s="2" t="s">
        <v>7708</v>
      </c>
      <c r="F569" s="2">
        <f t="shared" si="26"/>
        <v>568</v>
      </c>
      <c r="G569" s="11">
        <v>0</v>
      </c>
      <c r="H569" s="11">
        <v>0</v>
      </c>
      <c r="I569" s="11">
        <v>0</v>
      </c>
      <c r="J569" s="11">
        <v>0</v>
      </c>
      <c r="K569" s="11">
        <v>0</v>
      </c>
      <c r="L569" s="11">
        <v>0</v>
      </c>
      <c r="M569" s="11">
        <v>0</v>
      </c>
      <c r="N569" s="11">
        <v>0</v>
      </c>
      <c r="O569" s="11">
        <v>0</v>
      </c>
      <c r="P569" s="11">
        <v>0</v>
      </c>
      <c r="Q569" s="11">
        <v>0</v>
      </c>
      <c r="R569" s="11">
        <v>0</v>
      </c>
      <c r="S569" s="11">
        <v>0</v>
      </c>
      <c r="T569" s="11">
        <v>0</v>
      </c>
      <c r="U569" s="11">
        <v>0</v>
      </c>
      <c r="V569" s="11">
        <v>0</v>
      </c>
      <c r="W569" s="11">
        <v>0</v>
      </c>
      <c r="X569" s="11">
        <v>1</v>
      </c>
      <c r="Y569" s="11">
        <v>0</v>
      </c>
      <c r="Z569" s="11">
        <v>0</v>
      </c>
      <c r="AA569" s="11">
        <v>0</v>
      </c>
      <c r="AB569" s="11">
        <v>0</v>
      </c>
      <c r="AC569" s="11">
        <v>0</v>
      </c>
      <c r="AD569" s="11">
        <v>0</v>
      </c>
      <c r="AE569" s="11">
        <v>0</v>
      </c>
      <c r="AF569" s="11">
        <v>0</v>
      </c>
      <c r="AG569" s="11">
        <v>0</v>
      </c>
      <c r="AH569" s="11">
        <v>0</v>
      </c>
      <c r="AI569" s="11">
        <v>0</v>
      </c>
      <c r="AJ569" s="11">
        <v>0</v>
      </c>
      <c r="AK569" s="11">
        <v>0</v>
      </c>
      <c r="AL569" s="11">
        <v>0</v>
      </c>
      <c r="AM569" s="11">
        <v>0</v>
      </c>
      <c r="AN569" s="11">
        <v>0</v>
      </c>
      <c r="AO569" s="11">
        <v>0</v>
      </c>
      <c r="AP569" s="11">
        <v>0</v>
      </c>
      <c r="AQ569" s="11">
        <v>1</v>
      </c>
      <c r="AR569" s="11">
        <v>0</v>
      </c>
      <c r="AS569" s="11">
        <v>0</v>
      </c>
      <c r="AT569" s="11">
        <v>0</v>
      </c>
      <c r="AU569" s="22">
        <f>+IFERROR(COUNTIFS('OEN DET'!$H:$H,1,'OEN DET'!$A:$A,CONSOLIDADO!$F569)/COUNTIFS('OEN DET'!$H:$H,"&lt;&gt;",'OEN DET'!$A:$A,CONSOLIDADO!$F569),0)</f>
        <v>0</v>
      </c>
      <c r="AV569" s="22">
        <f>+IFERROR(COUNTIFS('OEN DET'!$H:$H,2,'OEN DET'!$A:$A,CONSOLIDADO!$F569)/COUNTIFS('OEN DET'!$H:$H,"&lt;&gt;",'OEN DET'!$A:$A,CONSOLIDADO!$F569),0)</f>
        <v>0</v>
      </c>
      <c r="AW569" s="22">
        <f>+IFERROR(COUNTIFS('OEN DET'!$H:$H,3,'OEN DET'!$A:$A,CONSOLIDADO!$F569)/COUNTIFS('OEN DET'!$H:$H,"&lt;&gt;",'OEN DET'!$A:$A,CONSOLIDADO!$F569),0)</f>
        <v>0</v>
      </c>
      <c r="AX569" s="22">
        <f>+IFERROR(COUNTIFS('OEN DET'!$J:$J,1,'OEN DET'!$A:$A,CONSOLIDADO!$F569)/COUNTIFS('OEN DET'!$J:$J,"&lt;&gt;",'OEN DET'!$A:$A,CONSOLIDADO!$F569),0)</f>
        <v>0.5</v>
      </c>
      <c r="AY569" s="22">
        <f>+IFERROR(COUNTIFS('OEN DET'!$J:$J,2,'OEN DET'!$A:$A,CONSOLIDADO!$F569)/COUNTIFS('OEN DET'!$J:$J,"&lt;&gt;",'OEN DET'!$A:$A,CONSOLIDADO!$F569),0)</f>
        <v>0.5</v>
      </c>
      <c r="AZ569" s="22">
        <f>+IFERROR(COUNTIFS('OEN DET'!$J:$J,3,'OEN DET'!$A:$A,CONSOLIDADO!$F569)/COUNTIFS('OEN DET'!$J:$J,"&lt;&gt;",'OEN DET'!$A:$A,CONSOLIDADO!$F569),0)</f>
        <v>0</v>
      </c>
      <c r="BA569" s="22">
        <f>+IFERROR(COUNTIFS('OEN DET'!$J:$J,4,'OEN DET'!$A:$A,CONSOLIDADO!$F569)/COUNTIFS('OEN DET'!$J:$J,"&lt;&gt;",'OEN DET'!$A:$A,CONSOLIDADO!$F569),0)</f>
        <v>0</v>
      </c>
      <c r="BB569" s="22">
        <f>+IFERROR(COUNTIFS('OEN DET'!$J:$J,5,'OEN DET'!$A:$A,CONSOLIDADO!$F569)/COUNTIFS('OEN DET'!$J:$J,"&lt;&gt;",'OEN DET'!$A:$A,CONSOLIDADO!$F569),0)</f>
        <v>0</v>
      </c>
      <c r="BC569" s="48">
        <v>5</v>
      </c>
    </row>
    <row r="570" spans="1:55" x14ac:dyDescent="0.3">
      <c r="A570" s="11">
        <f>AVERAGEIFS('OEN DET'!B:B,'OEN DET'!A:A,CONSOLIDADO!F570)</f>
        <v>18</v>
      </c>
      <c r="B570" s="11">
        <f>AVERAGEIFS('OEN DET'!F:F,'OEN DET'!A:A,CONSOLIDADO!F570)</f>
        <v>8</v>
      </c>
      <c r="C570" s="43">
        <f t="shared" si="24"/>
        <v>1</v>
      </c>
      <c r="D570" s="43">
        <f t="shared" si="25"/>
        <v>0</v>
      </c>
      <c r="E570" s="2" t="s">
        <v>7708</v>
      </c>
      <c r="F570" s="2">
        <f t="shared" si="26"/>
        <v>569</v>
      </c>
      <c r="G570" s="11">
        <v>0</v>
      </c>
      <c r="H570" s="11">
        <v>0</v>
      </c>
      <c r="I570" s="11">
        <v>0</v>
      </c>
      <c r="J570" s="11">
        <v>0</v>
      </c>
      <c r="K570" s="11">
        <v>0</v>
      </c>
      <c r="L570" s="11">
        <v>0</v>
      </c>
      <c r="M570" s="11">
        <v>0</v>
      </c>
      <c r="N570" s="11">
        <v>0</v>
      </c>
      <c r="O570" s="11">
        <v>0</v>
      </c>
      <c r="P570" s="11">
        <v>0</v>
      </c>
      <c r="Q570" s="11">
        <v>0</v>
      </c>
      <c r="R570" s="11">
        <v>0</v>
      </c>
      <c r="S570" s="11">
        <v>0</v>
      </c>
      <c r="T570" s="11">
        <v>0</v>
      </c>
      <c r="U570" s="11">
        <v>0</v>
      </c>
      <c r="V570" s="11">
        <v>0</v>
      </c>
      <c r="W570" s="11">
        <v>0</v>
      </c>
      <c r="X570" s="11">
        <v>1</v>
      </c>
      <c r="Y570" s="11">
        <v>0</v>
      </c>
      <c r="Z570" s="11">
        <v>0</v>
      </c>
      <c r="AA570" s="11">
        <v>0</v>
      </c>
      <c r="AB570" s="11">
        <v>0</v>
      </c>
      <c r="AC570" s="11">
        <v>0</v>
      </c>
      <c r="AD570" s="11">
        <v>0</v>
      </c>
      <c r="AE570" s="11">
        <v>0</v>
      </c>
      <c r="AF570" s="11">
        <v>0</v>
      </c>
      <c r="AG570" s="11">
        <v>0</v>
      </c>
      <c r="AH570" s="11">
        <v>0</v>
      </c>
      <c r="AI570" s="11">
        <v>0</v>
      </c>
      <c r="AJ570" s="11">
        <v>0</v>
      </c>
      <c r="AK570" s="11">
        <v>0</v>
      </c>
      <c r="AL570" s="11">
        <v>0</v>
      </c>
      <c r="AM570" s="11">
        <v>0</v>
      </c>
      <c r="AN570" s="11">
        <v>1</v>
      </c>
      <c r="AO570" s="11">
        <v>0</v>
      </c>
      <c r="AP570" s="11">
        <v>0</v>
      </c>
      <c r="AQ570" s="11">
        <v>0</v>
      </c>
      <c r="AR570" s="11">
        <v>0</v>
      </c>
      <c r="AS570" s="11">
        <v>0</v>
      </c>
      <c r="AT570" s="11">
        <v>0</v>
      </c>
      <c r="AU570" s="22">
        <f>+IFERROR(COUNTIFS('OEN DET'!$H:$H,1,'OEN DET'!$A:$A,CONSOLIDADO!$F570)/COUNTIFS('OEN DET'!$H:$H,"&lt;&gt;",'OEN DET'!$A:$A,CONSOLIDADO!$F570),0)</f>
        <v>0.8</v>
      </c>
      <c r="AV570" s="22">
        <f>+IFERROR(COUNTIFS('OEN DET'!$H:$H,2,'OEN DET'!$A:$A,CONSOLIDADO!$F570)/COUNTIFS('OEN DET'!$H:$H,"&lt;&gt;",'OEN DET'!$A:$A,CONSOLIDADO!$F570),0)</f>
        <v>0.2</v>
      </c>
      <c r="AW570" s="22">
        <f>+IFERROR(COUNTIFS('OEN DET'!$H:$H,3,'OEN DET'!$A:$A,CONSOLIDADO!$F570)/COUNTIFS('OEN DET'!$H:$H,"&lt;&gt;",'OEN DET'!$A:$A,CONSOLIDADO!$F570),0)</f>
        <v>0</v>
      </c>
      <c r="AX570" s="22">
        <f>+IFERROR(COUNTIFS('OEN DET'!$J:$J,1,'OEN DET'!$A:$A,CONSOLIDADO!$F570)/COUNTIFS('OEN DET'!$J:$J,"&lt;&gt;",'OEN DET'!$A:$A,CONSOLIDADO!$F570),0)</f>
        <v>0</v>
      </c>
      <c r="AY570" s="22">
        <f>+IFERROR(COUNTIFS('OEN DET'!$J:$J,2,'OEN DET'!$A:$A,CONSOLIDADO!$F570)/COUNTIFS('OEN DET'!$J:$J,"&lt;&gt;",'OEN DET'!$A:$A,CONSOLIDADO!$F570),0)</f>
        <v>0</v>
      </c>
      <c r="AZ570" s="22">
        <f>+IFERROR(COUNTIFS('OEN DET'!$J:$J,3,'OEN DET'!$A:$A,CONSOLIDADO!$F570)/COUNTIFS('OEN DET'!$J:$J,"&lt;&gt;",'OEN DET'!$A:$A,CONSOLIDADO!$F570),0)</f>
        <v>0</v>
      </c>
      <c r="BA570" s="22">
        <f>+IFERROR(COUNTIFS('OEN DET'!$J:$J,4,'OEN DET'!$A:$A,CONSOLIDADO!$F570)/COUNTIFS('OEN DET'!$J:$J,"&lt;&gt;",'OEN DET'!$A:$A,CONSOLIDADO!$F570),0)</f>
        <v>0</v>
      </c>
      <c r="BB570" s="22">
        <f>+IFERROR(COUNTIFS('OEN DET'!$J:$J,5,'OEN DET'!$A:$A,CONSOLIDADO!$F570)/COUNTIFS('OEN DET'!$J:$J,"&lt;&gt;",'OEN DET'!$A:$A,CONSOLIDADO!$F570),0)</f>
        <v>0</v>
      </c>
      <c r="BC570" s="48">
        <v>2</v>
      </c>
    </row>
    <row r="571" spans="1:55" x14ac:dyDescent="0.3">
      <c r="A571" s="11">
        <f>AVERAGEIFS('OEN DET'!B:B,'OEN DET'!A:A,CONSOLIDADO!F571)</f>
        <v>18</v>
      </c>
      <c r="B571" s="11">
        <f>AVERAGEIFS('OEN DET'!F:F,'OEN DET'!A:A,CONSOLIDADO!F571)</f>
        <v>11</v>
      </c>
      <c r="C571" s="43">
        <f t="shared" si="24"/>
        <v>1</v>
      </c>
      <c r="D571" s="43">
        <f t="shared" si="25"/>
        <v>1</v>
      </c>
      <c r="E571" s="2" t="s">
        <v>7708</v>
      </c>
      <c r="F571" s="2">
        <f t="shared" si="26"/>
        <v>570</v>
      </c>
      <c r="G571" s="11">
        <v>0</v>
      </c>
      <c r="H571" s="11">
        <v>0</v>
      </c>
      <c r="I571" s="11">
        <v>0</v>
      </c>
      <c r="J571" s="11">
        <v>0</v>
      </c>
      <c r="K571" s="11">
        <v>0</v>
      </c>
      <c r="L571" s="11">
        <v>0</v>
      </c>
      <c r="M571" s="11">
        <v>0</v>
      </c>
      <c r="N571" s="11">
        <v>0</v>
      </c>
      <c r="O571" s="11">
        <v>0</v>
      </c>
      <c r="P571" s="11">
        <v>0</v>
      </c>
      <c r="Q571" s="11">
        <v>0</v>
      </c>
      <c r="R571" s="11">
        <v>0</v>
      </c>
      <c r="S571" s="11">
        <v>0</v>
      </c>
      <c r="T571" s="11">
        <v>0</v>
      </c>
      <c r="U571" s="11">
        <v>0</v>
      </c>
      <c r="V571" s="11">
        <v>0</v>
      </c>
      <c r="W571" s="11">
        <v>0</v>
      </c>
      <c r="X571" s="11">
        <v>1</v>
      </c>
      <c r="Y571" s="11">
        <v>0</v>
      </c>
      <c r="Z571" s="11">
        <v>0</v>
      </c>
      <c r="AA571" s="11">
        <v>0</v>
      </c>
      <c r="AB571" s="11">
        <v>0</v>
      </c>
      <c r="AC571" s="11">
        <v>0</v>
      </c>
      <c r="AD571" s="11">
        <v>0</v>
      </c>
      <c r="AE571" s="11">
        <v>0</v>
      </c>
      <c r="AF571" s="11">
        <v>0</v>
      </c>
      <c r="AG571" s="11">
        <v>0</v>
      </c>
      <c r="AH571" s="11">
        <v>0</v>
      </c>
      <c r="AI571" s="11">
        <v>0</v>
      </c>
      <c r="AJ571" s="11">
        <v>0</v>
      </c>
      <c r="AK571" s="11">
        <v>0</v>
      </c>
      <c r="AL571" s="11">
        <v>0</v>
      </c>
      <c r="AM571" s="11">
        <v>0</v>
      </c>
      <c r="AN571" s="11">
        <v>0</v>
      </c>
      <c r="AO571" s="11">
        <v>0</v>
      </c>
      <c r="AP571" s="11">
        <v>0</v>
      </c>
      <c r="AQ571" s="11">
        <v>1</v>
      </c>
      <c r="AR571" s="11">
        <v>0</v>
      </c>
      <c r="AS571" s="11">
        <v>0</v>
      </c>
      <c r="AT571" s="11">
        <v>0</v>
      </c>
      <c r="AU571" s="22">
        <f>+IFERROR(COUNTIFS('OEN DET'!$H:$H,1,'OEN DET'!$A:$A,CONSOLIDADO!$F571)/COUNTIFS('OEN DET'!$H:$H,"&lt;&gt;",'OEN DET'!$A:$A,CONSOLIDADO!$F571),0)</f>
        <v>0</v>
      </c>
      <c r="AV571" s="22">
        <f>+IFERROR(COUNTIFS('OEN DET'!$H:$H,2,'OEN DET'!$A:$A,CONSOLIDADO!$F571)/COUNTIFS('OEN DET'!$H:$H,"&lt;&gt;",'OEN DET'!$A:$A,CONSOLIDADO!$F571),0)</f>
        <v>1</v>
      </c>
      <c r="AW571" s="22">
        <f>+IFERROR(COUNTIFS('OEN DET'!$H:$H,3,'OEN DET'!$A:$A,CONSOLIDADO!$F571)/COUNTIFS('OEN DET'!$H:$H,"&lt;&gt;",'OEN DET'!$A:$A,CONSOLIDADO!$F571),0)</f>
        <v>0</v>
      </c>
      <c r="AX571" s="22">
        <f>+IFERROR(COUNTIFS('OEN DET'!$J:$J,1,'OEN DET'!$A:$A,CONSOLIDADO!$F571)/COUNTIFS('OEN DET'!$J:$J,"&lt;&gt;",'OEN DET'!$A:$A,CONSOLIDADO!$F571),0)</f>
        <v>0</v>
      </c>
      <c r="AY571" s="22">
        <f>+IFERROR(COUNTIFS('OEN DET'!$J:$J,2,'OEN DET'!$A:$A,CONSOLIDADO!$F571)/COUNTIFS('OEN DET'!$J:$J,"&lt;&gt;",'OEN DET'!$A:$A,CONSOLIDADO!$F571),0)</f>
        <v>0.75</v>
      </c>
      <c r="AZ571" s="22">
        <f>+IFERROR(COUNTIFS('OEN DET'!$J:$J,3,'OEN DET'!$A:$A,CONSOLIDADO!$F571)/COUNTIFS('OEN DET'!$J:$J,"&lt;&gt;",'OEN DET'!$A:$A,CONSOLIDADO!$F571),0)</f>
        <v>0.25</v>
      </c>
      <c r="BA571" s="22">
        <f>+IFERROR(COUNTIFS('OEN DET'!$J:$J,4,'OEN DET'!$A:$A,CONSOLIDADO!$F571)/COUNTIFS('OEN DET'!$J:$J,"&lt;&gt;",'OEN DET'!$A:$A,CONSOLIDADO!$F571),0)</f>
        <v>0</v>
      </c>
      <c r="BB571" s="22">
        <f>+IFERROR(COUNTIFS('OEN DET'!$J:$J,5,'OEN DET'!$A:$A,CONSOLIDADO!$F571)/COUNTIFS('OEN DET'!$J:$J,"&lt;&gt;",'OEN DET'!$A:$A,CONSOLIDADO!$F571),0)</f>
        <v>0</v>
      </c>
      <c r="BC571" s="48">
        <v>3</v>
      </c>
    </row>
    <row r="572" spans="1:55" x14ac:dyDescent="0.3">
      <c r="A572" s="11">
        <f>AVERAGEIFS('OEN DET'!B:B,'OEN DET'!A:A,CONSOLIDADO!F572)</f>
        <v>18</v>
      </c>
      <c r="B572" s="11">
        <f>AVERAGEIFS('OEN DET'!F:F,'OEN DET'!A:A,CONSOLIDADO!F572)</f>
        <v>8</v>
      </c>
      <c r="C572" s="43">
        <f t="shared" si="24"/>
        <v>1</v>
      </c>
      <c r="D572" s="43">
        <f t="shared" si="25"/>
        <v>0</v>
      </c>
      <c r="E572" s="2" t="s">
        <v>7708</v>
      </c>
      <c r="F572" s="2">
        <f t="shared" si="26"/>
        <v>571</v>
      </c>
      <c r="G572" s="11">
        <v>0</v>
      </c>
      <c r="H572" s="11">
        <v>0</v>
      </c>
      <c r="I572" s="11">
        <v>0</v>
      </c>
      <c r="J572" s="11">
        <v>0</v>
      </c>
      <c r="K572" s="11">
        <v>0</v>
      </c>
      <c r="L572" s="11">
        <v>0</v>
      </c>
      <c r="M572" s="11">
        <v>0</v>
      </c>
      <c r="N572" s="11">
        <v>0</v>
      </c>
      <c r="O572" s="11">
        <v>0</v>
      </c>
      <c r="P572" s="11">
        <v>0</v>
      </c>
      <c r="Q572" s="11">
        <v>0</v>
      </c>
      <c r="R572" s="11">
        <v>0</v>
      </c>
      <c r="S572" s="11">
        <v>0</v>
      </c>
      <c r="T572" s="11">
        <v>0</v>
      </c>
      <c r="U572" s="11">
        <v>0</v>
      </c>
      <c r="V572" s="11">
        <v>0</v>
      </c>
      <c r="W572" s="11">
        <v>0</v>
      </c>
      <c r="X572" s="11">
        <v>1</v>
      </c>
      <c r="Y572" s="11">
        <v>0</v>
      </c>
      <c r="Z572" s="11">
        <v>0</v>
      </c>
      <c r="AA572" s="11">
        <v>0</v>
      </c>
      <c r="AB572" s="11">
        <v>0</v>
      </c>
      <c r="AC572" s="11">
        <v>0</v>
      </c>
      <c r="AD572" s="11">
        <v>0</v>
      </c>
      <c r="AE572" s="11">
        <v>0</v>
      </c>
      <c r="AF572" s="11">
        <v>0</v>
      </c>
      <c r="AG572" s="11">
        <v>0</v>
      </c>
      <c r="AH572" s="11">
        <v>0</v>
      </c>
      <c r="AI572" s="11">
        <v>0</v>
      </c>
      <c r="AJ572" s="11">
        <v>0</v>
      </c>
      <c r="AK572" s="11">
        <v>0</v>
      </c>
      <c r="AL572" s="11">
        <v>0</v>
      </c>
      <c r="AM572" s="11">
        <v>0</v>
      </c>
      <c r="AN572" s="11">
        <v>1</v>
      </c>
      <c r="AO572" s="11">
        <v>0</v>
      </c>
      <c r="AP572" s="11">
        <v>0</v>
      </c>
      <c r="AQ572" s="11">
        <v>0</v>
      </c>
      <c r="AR572" s="11">
        <v>0</v>
      </c>
      <c r="AS572" s="11">
        <v>0</v>
      </c>
      <c r="AT572" s="11">
        <v>0</v>
      </c>
      <c r="AU572" s="22">
        <f>+IFERROR(COUNTIFS('OEN DET'!$H:$H,1,'OEN DET'!$A:$A,CONSOLIDADO!$F572)/COUNTIFS('OEN DET'!$H:$H,"&lt;&gt;",'OEN DET'!$A:$A,CONSOLIDADO!$F572),0)</f>
        <v>0.25</v>
      </c>
      <c r="AV572" s="22">
        <f>+IFERROR(COUNTIFS('OEN DET'!$H:$H,2,'OEN DET'!$A:$A,CONSOLIDADO!$F572)/COUNTIFS('OEN DET'!$H:$H,"&lt;&gt;",'OEN DET'!$A:$A,CONSOLIDADO!$F572),0)</f>
        <v>0.75</v>
      </c>
      <c r="AW572" s="22">
        <f>+IFERROR(COUNTIFS('OEN DET'!$H:$H,3,'OEN DET'!$A:$A,CONSOLIDADO!$F572)/COUNTIFS('OEN DET'!$H:$H,"&lt;&gt;",'OEN DET'!$A:$A,CONSOLIDADO!$F572),0)</f>
        <v>0</v>
      </c>
      <c r="AX572" s="22">
        <f>+IFERROR(COUNTIFS('OEN DET'!$J:$J,1,'OEN DET'!$A:$A,CONSOLIDADO!$F572)/COUNTIFS('OEN DET'!$J:$J,"&lt;&gt;",'OEN DET'!$A:$A,CONSOLIDADO!$F572),0)</f>
        <v>0</v>
      </c>
      <c r="AY572" s="22">
        <f>+IFERROR(COUNTIFS('OEN DET'!$J:$J,2,'OEN DET'!$A:$A,CONSOLIDADO!$F572)/COUNTIFS('OEN DET'!$J:$J,"&lt;&gt;",'OEN DET'!$A:$A,CONSOLIDADO!$F572),0)</f>
        <v>0</v>
      </c>
      <c r="AZ572" s="22">
        <f>+IFERROR(COUNTIFS('OEN DET'!$J:$J,3,'OEN DET'!$A:$A,CONSOLIDADO!$F572)/COUNTIFS('OEN DET'!$J:$J,"&lt;&gt;",'OEN DET'!$A:$A,CONSOLIDADO!$F572),0)</f>
        <v>0</v>
      </c>
      <c r="BA572" s="22">
        <f>+IFERROR(COUNTIFS('OEN DET'!$J:$J,4,'OEN DET'!$A:$A,CONSOLIDADO!$F572)/COUNTIFS('OEN DET'!$J:$J,"&lt;&gt;",'OEN DET'!$A:$A,CONSOLIDADO!$F572),0)</f>
        <v>0</v>
      </c>
      <c r="BB572" s="22">
        <f>+IFERROR(COUNTIFS('OEN DET'!$J:$J,5,'OEN DET'!$A:$A,CONSOLIDADO!$F572)/COUNTIFS('OEN DET'!$J:$J,"&lt;&gt;",'OEN DET'!$A:$A,CONSOLIDADO!$F572),0)</f>
        <v>0</v>
      </c>
      <c r="BC572" s="48">
        <v>3</v>
      </c>
    </row>
    <row r="573" spans="1:55" x14ac:dyDescent="0.3">
      <c r="A573" s="11">
        <f>AVERAGEIFS('OEN DET'!B:B,'OEN DET'!A:A,CONSOLIDADO!F573)</f>
        <v>18</v>
      </c>
      <c r="B573" s="11">
        <f>AVERAGEIFS('OEN DET'!F:F,'OEN DET'!A:A,CONSOLIDADO!F573)</f>
        <v>8</v>
      </c>
      <c r="C573" s="43">
        <f t="shared" si="24"/>
        <v>0</v>
      </c>
      <c r="D573" s="43">
        <f t="shared" si="25"/>
        <v>1</v>
      </c>
      <c r="E573" s="2" t="s">
        <v>7708</v>
      </c>
      <c r="F573" s="2">
        <f t="shared" si="26"/>
        <v>572</v>
      </c>
      <c r="G573" s="11">
        <v>0</v>
      </c>
      <c r="H573" s="11">
        <v>0</v>
      </c>
      <c r="I573" s="11">
        <v>0</v>
      </c>
      <c r="J573" s="11">
        <v>0</v>
      </c>
      <c r="K573" s="11">
        <v>0</v>
      </c>
      <c r="L573" s="11">
        <v>0</v>
      </c>
      <c r="M573" s="11">
        <v>0</v>
      </c>
      <c r="N573" s="11">
        <v>0</v>
      </c>
      <c r="O573" s="11">
        <v>0</v>
      </c>
      <c r="P573" s="11">
        <v>0</v>
      </c>
      <c r="Q573" s="11">
        <v>0</v>
      </c>
      <c r="R573" s="11">
        <v>0</v>
      </c>
      <c r="S573" s="11">
        <v>0</v>
      </c>
      <c r="T573" s="11">
        <v>0</v>
      </c>
      <c r="U573" s="11">
        <v>0</v>
      </c>
      <c r="V573" s="11">
        <v>0</v>
      </c>
      <c r="W573" s="11">
        <v>0</v>
      </c>
      <c r="X573" s="11">
        <v>1</v>
      </c>
      <c r="Y573" s="11">
        <v>0</v>
      </c>
      <c r="Z573" s="11">
        <v>0</v>
      </c>
      <c r="AA573" s="11">
        <v>0</v>
      </c>
      <c r="AB573" s="11">
        <v>0</v>
      </c>
      <c r="AC573" s="11">
        <v>0</v>
      </c>
      <c r="AD573" s="11">
        <v>0</v>
      </c>
      <c r="AE573" s="11">
        <v>0</v>
      </c>
      <c r="AF573" s="11">
        <v>0</v>
      </c>
      <c r="AG573" s="11">
        <v>0</v>
      </c>
      <c r="AH573" s="11">
        <v>0</v>
      </c>
      <c r="AI573" s="11">
        <v>0</v>
      </c>
      <c r="AJ573" s="11">
        <v>0</v>
      </c>
      <c r="AK573" s="11">
        <v>0</v>
      </c>
      <c r="AL573" s="11">
        <v>0</v>
      </c>
      <c r="AM573" s="11">
        <v>0</v>
      </c>
      <c r="AN573" s="11">
        <v>1</v>
      </c>
      <c r="AO573" s="11">
        <v>0</v>
      </c>
      <c r="AP573" s="11">
        <v>0</v>
      </c>
      <c r="AQ573" s="11">
        <v>0</v>
      </c>
      <c r="AR573" s="11">
        <v>0</v>
      </c>
      <c r="AS573" s="11">
        <v>0</v>
      </c>
      <c r="AT573" s="11">
        <v>0</v>
      </c>
      <c r="AU573" s="22">
        <f>+IFERROR(COUNTIFS('OEN DET'!$H:$H,1,'OEN DET'!$A:$A,CONSOLIDADO!$F573)/COUNTIFS('OEN DET'!$H:$H,"&lt;&gt;",'OEN DET'!$A:$A,CONSOLIDADO!$F573),0)</f>
        <v>0</v>
      </c>
      <c r="AV573" s="22">
        <f>+IFERROR(COUNTIFS('OEN DET'!$H:$H,2,'OEN DET'!$A:$A,CONSOLIDADO!$F573)/COUNTIFS('OEN DET'!$H:$H,"&lt;&gt;",'OEN DET'!$A:$A,CONSOLIDADO!$F573),0)</f>
        <v>0</v>
      </c>
      <c r="AW573" s="22">
        <f>+IFERROR(COUNTIFS('OEN DET'!$H:$H,3,'OEN DET'!$A:$A,CONSOLIDADO!$F573)/COUNTIFS('OEN DET'!$H:$H,"&lt;&gt;",'OEN DET'!$A:$A,CONSOLIDADO!$F573),0)</f>
        <v>0</v>
      </c>
      <c r="AX573" s="22">
        <f>+IFERROR(COUNTIFS('OEN DET'!$J:$J,1,'OEN DET'!$A:$A,CONSOLIDADO!$F573)/COUNTIFS('OEN DET'!$J:$J,"&lt;&gt;",'OEN DET'!$A:$A,CONSOLIDADO!$F573),0)</f>
        <v>0</v>
      </c>
      <c r="AY573" s="22">
        <f>+IFERROR(COUNTIFS('OEN DET'!$J:$J,2,'OEN DET'!$A:$A,CONSOLIDADO!$F573)/COUNTIFS('OEN DET'!$J:$J,"&lt;&gt;",'OEN DET'!$A:$A,CONSOLIDADO!$F573),0)</f>
        <v>0.8</v>
      </c>
      <c r="AZ573" s="22">
        <f>+IFERROR(COUNTIFS('OEN DET'!$J:$J,3,'OEN DET'!$A:$A,CONSOLIDADO!$F573)/COUNTIFS('OEN DET'!$J:$J,"&lt;&gt;",'OEN DET'!$A:$A,CONSOLIDADO!$F573),0)</f>
        <v>0.2</v>
      </c>
      <c r="BA573" s="22">
        <f>+IFERROR(COUNTIFS('OEN DET'!$J:$J,4,'OEN DET'!$A:$A,CONSOLIDADO!$F573)/COUNTIFS('OEN DET'!$J:$J,"&lt;&gt;",'OEN DET'!$A:$A,CONSOLIDADO!$F573),0)</f>
        <v>0</v>
      </c>
      <c r="BB573" s="22">
        <f>+IFERROR(COUNTIFS('OEN DET'!$J:$J,5,'OEN DET'!$A:$A,CONSOLIDADO!$F573)/COUNTIFS('OEN DET'!$J:$J,"&lt;&gt;",'OEN DET'!$A:$A,CONSOLIDADO!$F573),0)</f>
        <v>0</v>
      </c>
      <c r="BC573" s="48">
        <v>5</v>
      </c>
    </row>
    <row r="574" spans="1:55" x14ac:dyDescent="0.3">
      <c r="A574" s="11">
        <f>AVERAGEIFS('OEN DET'!B:B,'OEN DET'!A:A,CONSOLIDADO!F574)</f>
        <v>18</v>
      </c>
      <c r="B574" s="11">
        <f>AVERAGEIFS('OEN DET'!F:F,'OEN DET'!A:A,CONSOLIDADO!F574)</f>
        <v>11</v>
      </c>
      <c r="C574" s="43">
        <f t="shared" si="24"/>
        <v>1</v>
      </c>
      <c r="D574" s="43">
        <f t="shared" si="25"/>
        <v>0</v>
      </c>
      <c r="E574" s="2" t="s">
        <v>7708</v>
      </c>
      <c r="F574" s="2">
        <f t="shared" si="26"/>
        <v>573</v>
      </c>
      <c r="G574" s="11">
        <v>0</v>
      </c>
      <c r="H574" s="11">
        <v>0</v>
      </c>
      <c r="I574" s="11">
        <v>0</v>
      </c>
      <c r="J574" s="11">
        <v>0</v>
      </c>
      <c r="K574" s="11">
        <v>0</v>
      </c>
      <c r="L574" s="11">
        <v>0</v>
      </c>
      <c r="M574" s="11">
        <v>0</v>
      </c>
      <c r="N574" s="11">
        <v>0</v>
      </c>
      <c r="O574" s="11">
        <v>0</v>
      </c>
      <c r="P574" s="11">
        <v>0</v>
      </c>
      <c r="Q574" s="11">
        <v>0</v>
      </c>
      <c r="R574" s="11">
        <v>0</v>
      </c>
      <c r="S574" s="11">
        <v>0</v>
      </c>
      <c r="T574" s="11">
        <v>0</v>
      </c>
      <c r="U574" s="11">
        <v>0</v>
      </c>
      <c r="V574" s="11">
        <v>0</v>
      </c>
      <c r="W574" s="11">
        <v>0</v>
      </c>
      <c r="X574" s="11">
        <v>1</v>
      </c>
      <c r="Y574" s="11">
        <v>0</v>
      </c>
      <c r="Z574" s="11">
        <v>0</v>
      </c>
      <c r="AA574" s="11">
        <v>0</v>
      </c>
      <c r="AB574" s="11">
        <v>0</v>
      </c>
      <c r="AC574" s="11">
        <v>0</v>
      </c>
      <c r="AD574" s="11">
        <v>0</v>
      </c>
      <c r="AE574" s="11">
        <v>0</v>
      </c>
      <c r="AF574" s="11">
        <v>0</v>
      </c>
      <c r="AG574" s="11">
        <v>0</v>
      </c>
      <c r="AH574" s="11">
        <v>0</v>
      </c>
      <c r="AI574" s="11">
        <v>0</v>
      </c>
      <c r="AJ574" s="11">
        <v>0</v>
      </c>
      <c r="AK574" s="11">
        <v>0</v>
      </c>
      <c r="AL574" s="11">
        <v>0</v>
      </c>
      <c r="AM574" s="11">
        <v>0</v>
      </c>
      <c r="AN574" s="11">
        <v>0</v>
      </c>
      <c r="AO574" s="11">
        <v>0</v>
      </c>
      <c r="AP574" s="11">
        <v>0</v>
      </c>
      <c r="AQ574" s="11">
        <v>1</v>
      </c>
      <c r="AR574" s="11">
        <v>0</v>
      </c>
      <c r="AS574" s="11">
        <v>0</v>
      </c>
      <c r="AT574" s="11">
        <v>0</v>
      </c>
      <c r="AU574" s="22">
        <f>+IFERROR(COUNTIFS('OEN DET'!$H:$H,1,'OEN DET'!$A:$A,CONSOLIDADO!$F574)/COUNTIFS('OEN DET'!$H:$H,"&lt;&gt;",'OEN DET'!$A:$A,CONSOLIDADO!$F574),0)</f>
        <v>0</v>
      </c>
      <c r="AV574" s="22">
        <f>+IFERROR(COUNTIFS('OEN DET'!$H:$H,2,'OEN DET'!$A:$A,CONSOLIDADO!$F574)/COUNTIFS('OEN DET'!$H:$H,"&lt;&gt;",'OEN DET'!$A:$A,CONSOLIDADO!$F574),0)</f>
        <v>0.83333333333333337</v>
      </c>
      <c r="AW574" s="22">
        <f>+IFERROR(COUNTIFS('OEN DET'!$H:$H,3,'OEN DET'!$A:$A,CONSOLIDADO!$F574)/COUNTIFS('OEN DET'!$H:$H,"&lt;&gt;",'OEN DET'!$A:$A,CONSOLIDADO!$F574),0)</f>
        <v>0.16666666666666666</v>
      </c>
      <c r="AX574" s="22">
        <f>+IFERROR(COUNTIFS('OEN DET'!$J:$J,1,'OEN DET'!$A:$A,CONSOLIDADO!$F574)/COUNTIFS('OEN DET'!$J:$J,"&lt;&gt;",'OEN DET'!$A:$A,CONSOLIDADO!$F574),0)</f>
        <v>0</v>
      </c>
      <c r="AY574" s="22">
        <f>+IFERROR(COUNTIFS('OEN DET'!$J:$J,2,'OEN DET'!$A:$A,CONSOLIDADO!$F574)/COUNTIFS('OEN DET'!$J:$J,"&lt;&gt;",'OEN DET'!$A:$A,CONSOLIDADO!$F574),0)</f>
        <v>0</v>
      </c>
      <c r="AZ574" s="22">
        <f>+IFERROR(COUNTIFS('OEN DET'!$J:$J,3,'OEN DET'!$A:$A,CONSOLIDADO!$F574)/COUNTIFS('OEN DET'!$J:$J,"&lt;&gt;",'OEN DET'!$A:$A,CONSOLIDADO!$F574),0)</f>
        <v>0</v>
      </c>
      <c r="BA574" s="22">
        <f>+IFERROR(COUNTIFS('OEN DET'!$J:$J,4,'OEN DET'!$A:$A,CONSOLIDADO!$F574)/COUNTIFS('OEN DET'!$J:$J,"&lt;&gt;",'OEN DET'!$A:$A,CONSOLIDADO!$F574),0)</f>
        <v>0</v>
      </c>
      <c r="BB574" s="22">
        <f>+IFERROR(COUNTIFS('OEN DET'!$J:$J,5,'OEN DET'!$A:$A,CONSOLIDADO!$F574)/COUNTIFS('OEN DET'!$J:$J,"&lt;&gt;",'OEN DET'!$A:$A,CONSOLIDADO!$F574),0)</f>
        <v>0</v>
      </c>
      <c r="BC574" s="48">
        <v>3</v>
      </c>
    </row>
    <row r="575" spans="1:55" x14ac:dyDescent="0.3">
      <c r="A575" s="11">
        <f>AVERAGEIFS('OEN DET'!B:B,'OEN DET'!A:A,CONSOLIDADO!F575)</f>
        <v>18</v>
      </c>
      <c r="B575" s="11">
        <f>AVERAGEIFS('OEN DET'!F:F,'OEN DET'!A:A,CONSOLIDADO!F575)</f>
        <v>8</v>
      </c>
      <c r="C575" s="43">
        <f t="shared" si="24"/>
        <v>1</v>
      </c>
      <c r="D575" s="43">
        <f t="shared" si="25"/>
        <v>0</v>
      </c>
      <c r="E575" s="2" t="s">
        <v>7708</v>
      </c>
      <c r="F575" s="2">
        <f t="shared" si="26"/>
        <v>574</v>
      </c>
      <c r="G575" s="11">
        <v>0</v>
      </c>
      <c r="H575" s="11">
        <v>0</v>
      </c>
      <c r="I575" s="11">
        <v>0</v>
      </c>
      <c r="J575" s="11">
        <v>0</v>
      </c>
      <c r="K575" s="11">
        <v>0</v>
      </c>
      <c r="L575" s="11">
        <v>0</v>
      </c>
      <c r="M575" s="11">
        <v>0</v>
      </c>
      <c r="N575" s="11">
        <v>0</v>
      </c>
      <c r="O575" s="11">
        <v>0</v>
      </c>
      <c r="P575" s="11">
        <v>0</v>
      </c>
      <c r="Q575" s="11">
        <v>0</v>
      </c>
      <c r="R575" s="11">
        <v>0</v>
      </c>
      <c r="S575" s="11">
        <v>0</v>
      </c>
      <c r="T575" s="11">
        <v>0</v>
      </c>
      <c r="U575" s="11">
        <v>0</v>
      </c>
      <c r="V575" s="11">
        <v>0</v>
      </c>
      <c r="W575" s="11">
        <v>0</v>
      </c>
      <c r="X575" s="11">
        <v>1</v>
      </c>
      <c r="Y575" s="11">
        <v>0</v>
      </c>
      <c r="Z575" s="11">
        <v>0</v>
      </c>
      <c r="AA575" s="11">
        <v>0</v>
      </c>
      <c r="AB575" s="11">
        <v>0</v>
      </c>
      <c r="AC575" s="11">
        <v>0</v>
      </c>
      <c r="AD575" s="11">
        <v>0</v>
      </c>
      <c r="AE575" s="11">
        <v>0</v>
      </c>
      <c r="AF575" s="11">
        <v>0</v>
      </c>
      <c r="AG575" s="11">
        <v>0</v>
      </c>
      <c r="AH575" s="11">
        <v>0</v>
      </c>
      <c r="AI575" s="11">
        <v>0</v>
      </c>
      <c r="AJ575" s="11">
        <v>0</v>
      </c>
      <c r="AK575" s="11">
        <v>0</v>
      </c>
      <c r="AL575" s="11">
        <v>0</v>
      </c>
      <c r="AM575" s="11">
        <v>0</v>
      </c>
      <c r="AN575" s="11">
        <v>1</v>
      </c>
      <c r="AO575" s="11">
        <v>0</v>
      </c>
      <c r="AP575" s="11">
        <v>0</v>
      </c>
      <c r="AQ575" s="11">
        <v>0</v>
      </c>
      <c r="AR575" s="11">
        <v>0</v>
      </c>
      <c r="AS575" s="11">
        <v>0</v>
      </c>
      <c r="AT575" s="11">
        <v>0</v>
      </c>
      <c r="AU575" s="22">
        <f>+IFERROR(COUNTIFS('OEN DET'!$H:$H,1,'OEN DET'!$A:$A,CONSOLIDADO!$F575)/COUNTIFS('OEN DET'!$H:$H,"&lt;&gt;",'OEN DET'!$A:$A,CONSOLIDADO!$F575),0)</f>
        <v>0.33333333333333331</v>
      </c>
      <c r="AV575" s="22">
        <f>+IFERROR(COUNTIFS('OEN DET'!$H:$H,2,'OEN DET'!$A:$A,CONSOLIDADO!$F575)/COUNTIFS('OEN DET'!$H:$H,"&lt;&gt;",'OEN DET'!$A:$A,CONSOLIDADO!$F575),0)</f>
        <v>0.66666666666666663</v>
      </c>
      <c r="AW575" s="22">
        <f>+IFERROR(COUNTIFS('OEN DET'!$H:$H,3,'OEN DET'!$A:$A,CONSOLIDADO!$F575)/COUNTIFS('OEN DET'!$H:$H,"&lt;&gt;",'OEN DET'!$A:$A,CONSOLIDADO!$F575),0)</f>
        <v>0</v>
      </c>
      <c r="AX575" s="22">
        <f>+IFERROR(COUNTIFS('OEN DET'!$J:$J,1,'OEN DET'!$A:$A,CONSOLIDADO!$F575)/COUNTIFS('OEN DET'!$J:$J,"&lt;&gt;",'OEN DET'!$A:$A,CONSOLIDADO!$F575),0)</f>
        <v>0</v>
      </c>
      <c r="AY575" s="22">
        <f>+IFERROR(COUNTIFS('OEN DET'!$J:$J,2,'OEN DET'!$A:$A,CONSOLIDADO!$F575)/COUNTIFS('OEN DET'!$J:$J,"&lt;&gt;",'OEN DET'!$A:$A,CONSOLIDADO!$F575),0)</f>
        <v>0</v>
      </c>
      <c r="AZ575" s="22">
        <f>+IFERROR(COUNTIFS('OEN DET'!$J:$J,3,'OEN DET'!$A:$A,CONSOLIDADO!$F575)/COUNTIFS('OEN DET'!$J:$J,"&lt;&gt;",'OEN DET'!$A:$A,CONSOLIDADO!$F575),0)</f>
        <v>0</v>
      </c>
      <c r="BA575" s="22">
        <f>+IFERROR(COUNTIFS('OEN DET'!$J:$J,4,'OEN DET'!$A:$A,CONSOLIDADO!$F575)/COUNTIFS('OEN DET'!$J:$J,"&lt;&gt;",'OEN DET'!$A:$A,CONSOLIDADO!$F575),0)</f>
        <v>0</v>
      </c>
      <c r="BB575" s="22">
        <f>+IFERROR(COUNTIFS('OEN DET'!$J:$J,5,'OEN DET'!$A:$A,CONSOLIDADO!$F575)/COUNTIFS('OEN DET'!$J:$J,"&lt;&gt;",'OEN DET'!$A:$A,CONSOLIDADO!$F575),0)</f>
        <v>0</v>
      </c>
      <c r="BC575" s="48">
        <v>3</v>
      </c>
    </row>
    <row r="576" spans="1:55" x14ac:dyDescent="0.3">
      <c r="A576" s="11">
        <f>AVERAGEIFS('OEN DET'!B:B,'OEN DET'!A:A,CONSOLIDADO!F576)</f>
        <v>18</v>
      </c>
      <c r="B576" s="11">
        <f>AVERAGEIFS('OEN DET'!F:F,'OEN DET'!A:A,CONSOLIDADO!F576)</f>
        <v>10</v>
      </c>
      <c r="C576" s="43">
        <f t="shared" si="24"/>
        <v>1</v>
      </c>
      <c r="D576" s="43">
        <f t="shared" si="25"/>
        <v>0</v>
      </c>
      <c r="E576" s="2" t="s">
        <v>7708</v>
      </c>
      <c r="F576" s="2">
        <f t="shared" si="26"/>
        <v>575</v>
      </c>
      <c r="G576" s="11">
        <v>0</v>
      </c>
      <c r="H576" s="11">
        <v>0</v>
      </c>
      <c r="I576" s="11">
        <v>0</v>
      </c>
      <c r="J576" s="11">
        <v>0</v>
      </c>
      <c r="K576" s="11">
        <v>0</v>
      </c>
      <c r="L576" s="11">
        <v>0</v>
      </c>
      <c r="M576" s="11">
        <v>0</v>
      </c>
      <c r="N576" s="11">
        <v>0</v>
      </c>
      <c r="O576" s="11">
        <v>0</v>
      </c>
      <c r="P576" s="11">
        <v>0</v>
      </c>
      <c r="Q576" s="11">
        <v>0</v>
      </c>
      <c r="R576" s="11">
        <v>0</v>
      </c>
      <c r="S576" s="11">
        <v>0</v>
      </c>
      <c r="T576" s="11">
        <v>0</v>
      </c>
      <c r="U576" s="11">
        <v>0</v>
      </c>
      <c r="V576" s="11">
        <v>0</v>
      </c>
      <c r="W576" s="11">
        <v>0</v>
      </c>
      <c r="X576" s="11">
        <v>1</v>
      </c>
      <c r="Y576" s="11">
        <v>0</v>
      </c>
      <c r="Z576" s="11">
        <v>0</v>
      </c>
      <c r="AA576" s="11">
        <v>0</v>
      </c>
      <c r="AB576" s="11">
        <v>0</v>
      </c>
      <c r="AC576" s="11">
        <v>0</v>
      </c>
      <c r="AD576" s="11">
        <v>0</v>
      </c>
      <c r="AE576" s="11">
        <v>0</v>
      </c>
      <c r="AF576" s="11">
        <v>0</v>
      </c>
      <c r="AG576" s="11">
        <v>0</v>
      </c>
      <c r="AH576" s="11">
        <v>0</v>
      </c>
      <c r="AI576" s="11">
        <v>0</v>
      </c>
      <c r="AJ576" s="11">
        <v>0</v>
      </c>
      <c r="AK576" s="11">
        <v>0</v>
      </c>
      <c r="AL576" s="11">
        <v>0</v>
      </c>
      <c r="AM576" s="11">
        <v>0</v>
      </c>
      <c r="AN576" s="11">
        <v>0</v>
      </c>
      <c r="AO576" s="11">
        <v>0</v>
      </c>
      <c r="AP576" s="11">
        <v>1</v>
      </c>
      <c r="AQ576" s="11">
        <v>0</v>
      </c>
      <c r="AR576" s="11">
        <v>0</v>
      </c>
      <c r="AS576" s="11">
        <v>0</v>
      </c>
      <c r="AT576" s="11">
        <v>0</v>
      </c>
      <c r="AU576" s="22">
        <f>+IFERROR(COUNTIFS('OEN DET'!$H:$H,1,'OEN DET'!$A:$A,CONSOLIDADO!$F576)/COUNTIFS('OEN DET'!$H:$H,"&lt;&gt;",'OEN DET'!$A:$A,CONSOLIDADO!$F576),0)</f>
        <v>0</v>
      </c>
      <c r="AV576" s="22">
        <f>+IFERROR(COUNTIFS('OEN DET'!$H:$H,2,'OEN DET'!$A:$A,CONSOLIDADO!$F576)/COUNTIFS('OEN DET'!$H:$H,"&lt;&gt;",'OEN DET'!$A:$A,CONSOLIDADO!$F576),0)</f>
        <v>0.75</v>
      </c>
      <c r="AW576" s="22">
        <f>+IFERROR(COUNTIFS('OEN DET'!$H:$H,3,'OEN DET'!$A:$A,CONSOLIDADO!$F576)/COUNTIFS('OEN DET'!$H:$H,"&lt;&gt;",'OEN DET'!$A:$A,CONSOLIDADO!$F576),0)</f>
        <v>0.25</v>
      </c>
      <c r="AX576" s="22">
        <f>+IFERROR(COUNTIFS('OEN DET'!$J:$J,1,'OEN DET'!$A:$A,CONSOLIDADO!$F576)/COUNTIFS('OEN DET'!$J:$J,"&lt;&gt;",'OEN DET'!$A:$A,CONSOLIDADO!$F576),0)</f>
        <v>0</v>
      </c>
      <c r="AY576" s="22">
        <f>+IFERROR(COUNTIFS('OEN DET'!$J:$J,2,'OEN DET'!$A:$A,CONSOLIDADO!$F576)/COUNTIFS('OEN DET'!$J:$J,"&lt;&gt;",'OEN DET'!$A:$A,CONSOLIDADO!$F576),0)</f>
        <v>0</v>
      </c>
      <c r="AZ576" s="22">
        <f>+IFERROR(COUNTIFS('OEN DET'!$J:$J,3,'OEN DET'!$A:$A,CONSOLIDADO!$F576)/COUNTIFS('OEN DET'!$J:$J,"&lt;&gt;",'OEN DET'!$A:$A,CONSOLIDADO!$F576),0)</f>
        <v>0</v>
      </c>
      <c r="BA576" s="22">
        <f>+IFERROR(COUNTIFS('OEN DET'!$J:$J,4,'OEN DET'!$A:$A,CONSOLIDADO!$F576)/COUNTIFS('OEN DET'!$J:$J,"&lt;&gt;",'OEN DET'!$A:$A,CONSOLIDADO!$F576),0)</f>
        <v>0</v>
      </c>
      <c r="BB576" s="22">
        <f>+IFERROR(COUNTIFS('OEN DET'!$J:$J,5,'OEN DET'!$A:$A,CONSOLIDADO!$F576)/COUNTIFS('OEN DET'!$J:$J,"&lt;&gt;",'OEN DET'!$A:$A,CONSOLIDADO!$F576),0)</f>
        <v>0</v>
      </c>
      <c r="BC576" s="48">
        <v>3</v>
      </c>
    </row>
    <row r="577" spans="1:55" x14ac:dyDescent="0.3">
      <c r="A577" s="11">
        <f>AVERAGEIFS('OEN DET'!B:B,'OEN DET'!A:A,CONSOLIDADO!F577)</f>
        <v>18</v>
      </c>
      <c r="B577" s="11">
        <f>AVERAGEIFS('OEN DET'!F:F,'OEN DET'!A:A,CONSOLIDADO!F577)</f>
        <v>11</v>
      </c>
      <c r="C577" s="43">
        <f t="shared" si="24"/>
        <v>1</v>
      </c>
      <c r="D577" s="43">
        <f t="shared" si="25"/>
        <v>1</v>
      </c>
      <c r="E577" s="2" t="s">
        <v>7708</v>
      </c>
      <c r="F577" s="2">
        <f t="shared" si="26"/>
        <v>576</v>
      </c>
      <c r="G577" s="11">
        <v>0</v>
      </c>
      <c r="H577" s="11">
        <v>0</v>
      </c>
      <c r="I577" s="11">
        <v>0</v>
      </c>
      <c r="J577" s="11">
        <v>0</v>
      </c>
      <c r="K577" s="11">
        <v>0</v>
      </c>
      <c r="L577" s="11">
        <v>0</v>
      </c>
      <c r="M577" s="11">
        <v>0</v>
      </c>
      <c r="N577" s="11">
        <v>0</v>
      </c>
      <c r="O577" s="11">
        <v>0</v>
      </c>
      <c r="P577" s="11">
        <v>0</v>
      </c>
      <c r="Q577" s="11">
        <v>0</v>
      </c>
      <c r="R577" s="11">
        <v>0</v>
      </c>
      <c r="S577" s="11">
        <v>0</v>
      </c>
      <c r="T577" s="11">
        <v>0</v>
      </c>
      <c r="U577" s="11">
        <v>0</v>
      </c>
      <c r="V577" s="11">
        <v>0</v>
      </c>
      <c r="W577" s="11">
        <v>0</v>
      </c>
      <c r="X577" s="11">
        <v>1</v>
      </c>
      <c r="Y577" s="11">
        <v>0</v>
      </c>
      <c r="Z577" s="11">
        <v>0</v>
      </c>
      <c r="AA577" s="11">
        <v>0</v>
      </c>
      <c r="AB577" s="11">
        <v>0</v>
      </c>
      <c r="AC577" s="11">
        <v>0</v>
      </c>
      <c r="AD577" s="11">
        <v>0</v>
      </c>
      <c r="AE577" s="11">
        <v>0</v>
      </c>
      <c r="AF577" s="11">
        <v>0</v>
      </c>
      <c r="AG577" s="11">
        <v>0</v>
      </c>
      <c r="AH577" s="11">
        <v>0</v>
      </c>
      <c r="AI577" s="11">
        <v>0</v>
      </c>
      <c r="AJ577" s="11">
        <v>0</v>
      </c>
      <c r="AK577" s="11">
        <v>0</v>
      </c>
      <c r="AL577" s="11">
        <v>0</v>
      </c>
      <c r="AM577" s="11">
        <v>0</v>
      </c>
      <c r="AN577" s="11">
        <v>0</v>
      </c>
      <c r="AO577" s="11">
        <v>0</v>
      </c>
      <c r="AP577" s="11">
        <v>0</v>
      </c>
      <c r="AQ577" s="11">
        <v>1</v>
      </c>
      <c r="AR577" s="11">
        <v>0</v>
      </c>
      <c r="AS577" s="11">
        <v>0</v>
      </c>
      <c r="AT577" s="11">
        <v>0</v>
      </c>
      <c r="AU577" s="22">
        <f>+IFERROR(COUNTIFS('OEN DET'!$H:$H,1,'OEN DET'!$A:$A,CONSOLIDADO!$F577)/COUNTIFS('OEN DET'!$H:$H,"&lt;&gt;",'OEN DET'!$A:$A,CONSOLIDADO!$F577),0)</f>
        <v>0.5714285714285714</v>
      </c>
      <c r="AV577" s="22">
        <f>+IFERROR(COUNTIFS('OEN DET'!$H:$H,2,'OEN DET'!$A:$A,CONSOLIDADO!$F577)/COUNTIFS('OEN DET'!$H:$H,"&lt;&gt;",'OEN DET'!$A:$A,CONSOLIDADO!$F577),0)</f>
        <v>0.42857142857142855</v>
      </c>
      <c r="AW577" s="22">
        <f>+IFERROR(COUNTIFS('OEN DET'!$H:$H,3,'OEN DET'!$A:$A,CONSOLIDADO!$F577)/COUNTIFS('OEN DET'!$H:$H,"&lt;&gt;",'OEN DET'!$A:$A,CONSOLIDADO!$F577),0)</f>
        <v>0</v>
      </c>
      <c r="AX577" s="22">
        <f>+IFERROR(COUNTIFS('OEN DET'!$J:$J,1,'OEN DET'!$A:$A,CONSOLIDADO!$F577)/COUNTIFS('OEN DET'!$J:$J,"&lt;&gt;",'OEN DET'!$A:$A,CONSOLIDADO!$F577),0)</f>
        <v>0.25</v>
      </c>
      <c r="AY577" s="22">
        <f>+IFERROR(COUNTIFS('OEN DET'!$J:$J,2,'OEN DET'!$A:$A,CONSOLIDADO!$F577)/COUNTIFS('OEN DET'!$J:$J,"&lt;&gt;",'OEN DET'!$A:$A,CONSOLIDADO!$F577),0)</f>
        <v>0</v>
      </c>
      <c r="AZ577" s="22">
        <f>+IFERROR(COUNTIFS('OEN DET'!$J:$J,3,'OEN DET'!$A:$A,CONSOLIDADO!$F577)/COUNTIFS('OEN DET'!$J:$J,"&lt;&gt;",'OEN DET'!$A:$A,CONSOLIDADO!$F577),0)</f>
        <v>0</v>
      </c>
      <c r="BA577" s="22">
        <f>+IFERROR(COUNTIFS('OEN DET'!$J:$J,4,'OEN DET'!$A:$A,CONSOLIDADO!$F577)/COUNTIFS('OEN DET'!$J:$J,"&lt;&gt;",'OEN DET'!$A:$A,CONSOLIDADO!$F577),0)</f>
        <v>0.75</v>
      </c>
      <c r="BB577" s="22">
        <f>+IFERROR(COUNTIFS('OEN DET'!$J:$J,5,'OEN DET'!$A:$A,CONSOLIDADO!$F577)/COUNTIFS('OEN DET'!$J:$J,"&lt;&gt;",'OEN DET'!$A:$A,CONSOLIDADO!$F577),0)</f>
        <v>0</v>
      </c>
      <c r="BC577" s="48">
        <v>1</v>
      </c>
    </row>
    <row r="578" spans="1:55" x14ac:dyDescent="0.3">
      <c r="A578" s="11">
        <f>AVERAGEIFS('OEN DET'!B:B,'OEN DET'!A:A,CONSOLIDADO!F578)</f>
        <v>18</v>
      </c>
      <c r="B578" s="11">
        <f>AVERAGEIFS('OEN DET'!F:F,'OEN DET'!A:A,CONSOLIDADO!F578)</f>
        <v>10</v>
      </c>
      <c r="C578" s="43">
        <f t="shared" ref="C578:C641" si="27">SUM(AU578:AW578)</f>
        <v>1</v>
      </c>
      <c r="D578" s="43">
        <f t="shared" si="25"/>
        <v>1</v>
      </c>
      <c r="E578" s="2" t="s">
        <v>7708</v>
      </c>
      <c r="F578" s="2">
        <f t="shared" si="26"/>
        <v>577</v>
      </c>
      <c r="G578" s="11">
        <v>0</v>
      </c>
      <c r="H578" s="11">
        <v>0</v>
      </c>
      <c r="I578" s="11">
        <v>0</v>
      </c>
      <c r="J578" s="11">
        <v>0</v>
      </c>
      <c r="K578" s="11">
        <v>0</v>
      </c>
      <c r="L578" s="11">
        <v>0</v>
      </c>
      <c r="M578" s="11">
        <v>0</v>
      </c>
      <c r="N578" s="11">
        <v>0</v>
      </c>
      <c r="O578" s="11">
        <v>0</v>
      </c>
      <c r="P578" s="11">
        <v>0</v>
      </c>
      <c r="Q578" s="11">
        <v>0</v>
      </c>
      <c r="R578" s="11">
        <v>0</v>
      </c>
      <c r="S578" s="11">
        <v>0</v>
      </c>
      <c r="T578" s="11">
        <v>0</v>
      </c>
      <c r="U578" s="11">
        <v>0</v>
      </c>
      <c r="V578" s="11">
        <v>0</v>
      </c>
      <c r="W578" s="11">
        <v>0</v>
      </c>
      <c r="X578" s="11">
        <v>1</v>
      </c>
      <c r="Y578" s="11">
        <v>0</v>
      </c>
      <c r="Z578" s="11">
        <v>0</v>
      </c>
      <c r="AA578" s="11">
        <v>0</v>
      </c>
      <c r="AB578" s="11">
        <v>0</v>
      </c>
      <c r="AC578" s="11">
        <v>0</v>
      </c>
      <c r="AD578" s="11">
        <v>0</v>
      </c>
      <c r="AE578" s="11">
        <v>0</v>
      </c>
      <c r="AF578" s="11">
        <v>0</v>
      </c>
      <c r="AG578" s="11">
        <v>0</v>
      </c>
      <c r="AH578" s="11">
        <v>0</v>
      </c>
      <c r="AI578" s="11">
        <v>0</v>
      </c>
      <c r="AJ578" s="11">
        <v>0</v>
      </c>
      <c r="AK578" s="11">
        <v>0</v>
      </c>
      <c r="AL578" s="11">
        <v>0</v>
      </c>
      <c r="AM578" s="11">
        <v>0</v>
      </c>
      <c r="AN578" s="11">
        <v>0</v>
      </c>
      <c r="AO578" s="11">
        <v>0</v>
      </c>
      <c r="AP578" s="11">
        <v>1</v>
      </c>
      <c r="AQ578" s="11">
        <v>0</v>
      </c>
      <c r="AR578" s="11">
        <v>0</v>
      </c>
      <c r="AS578" s="11">
        <v>0</v>
      </c>
      <c r="AT578" s="11">
        <v>0</v>
      </c>
      <c r="AU578" s="22">
        <f>+IFERROR(COUNTIFS('OEN DET'!$H:$H,1,'OEN DET'!$A:$A,CONSOLIDADO!$F578)/COUNTIFS('OEN DET'!$H:$H,"&lt;&gt;",'OEN DET'!$A:$A,CONSOLIDADO!$F578),0)</f>
        <v>0.53846153846153844</v>
      </c>
      <c r="AV578" s="22">
        <f>+IFERROR(COUNTIFS('OEN DET'!$H:$H,2,'OEN DET'!$A:$A,CONSOLIDADO!$F578)/COUNTIFS('OEN DET'!$H:$H,"&lt;&gt;",'OEN DET'!$A:$A,CONSOLIDADO!$F578),0)</f>
        <v>0.46153846153846156</v>
      </c>
      <c r="AW578" s="22">
        <f>+IFERROR(COUNTIFS('OEN DET'!$H:$H,3,'OEN DET'!$A:$A,CONSOLIDADO!$F578)/COUNTIFS('OEN DET'!$H:$H,"&lt;&gt;",'OEN DET'!$A:$A,CONSOLIDADO!$F578),0)</f>
        <v>0</v>
      </c>
      <c r="AX578" s="22">
        <f>+IFERROR(COUNTIFS('OEN DET'!$J:$J,1,'OEN DET'!$A:$A,CONSOLIDADO!$F578)/COUNTIFS('OEN DET'!$J:$J,"&lt;&gt;",'OEN DET'!$A:$A,CONSOLIDADO!$F578),0)</f>
        <v>0.14285714285714285</v>
      </c>
      <c r="AY578" s="22">
        <f>+IFERROR(COUNTIFS('OEN DET'!$J:$J,2,'OEN DET'!$A:$A,CONSOLIDADO!$F578)/COUNTIFS('OEN DET'!$J:$J,"&lt;&gt;",'OEN DET'!$A:$A,CONSOLIDADO!$F578),0)</f>
        <v>0.7142857142857143</v>
      </c>
      <c r="AZ578" s="22">
        <f>+IFERROR(COUNTIFS('OEN DET'!$J:$J,3,'OEN DET'!$A:$A,CONSOLIDADO!$F578)/COUNTIFS('OEN DET'!$J:$J,"&lt;&gt;",'OEN DET'!$A:$A,CONSOLIDADO!$F578),0)</f>
        <v>0.14285714285714285</v>
      </c>
      <c r="BA578" s="22">
        <f>+IFERROR(COUNTIFS('OEN DET'!$J:$J,4,'OEN DET'!$A:$A,CONSOLIDADO!$F578)/COUNTIFS('OEN DET'!$J:$J,"&lt;&gt;",'OEN DET'!$A:$A,CONSOLIDADO!$F578),0)</f>
        <v>0</v>
      </c>
      <c r="BB578" s="22">
        <f>+IFERROR(COUNTIFS('OEN DET'!$J:$J,5,'OEN DET'!$A:$A,CONSOLIDADO!$F578)/COUNTIFS('OEN DET'!$J:$J,"&lt;&gt;",'OEN DET'!$A:$A,CONSOLIDADO!$F578),0)</f>
        <v>0</v>
      </c>
      <c r="BC578" s="48">
        <v>1</v>
      </c>
    </row>
    <row r="579" spans="1:55" x14ac:dyDescent="0.3">
      <c r="A579" s="11">
        <f>AVERAGEIFS('OEN DET'!B:B,'OEN DET'!A:A,CONSOLIDADO!F579)</f>
        <v>18</v>
      </c>
      <c r="B579" s="11">
        <f>AVERAGEIFS('OEN DET'!F:F,'OEN DET'!A:A,CONSOLIDADO!F579)</f>
        <v>11</v>
      </c>
      <c r="C579" s="43">
        <f t="shared" si="27"/>
        <v>1</v>
      </c>
      <c r="D579" s="43">
        <f t="shared" ref="D579:D642" si="28">SUM(AX579:BB579)</f>
        <v>1</v>
      </c>
      <c r="E579" s="2" t="s">
        <v>7708</v>
      </c>
      <c r="F579" s="2">
        <f t="shared" ref="F579:F642" si="29">IF(E579=E578,F578+1,1)</f>
        <v>578</v>
      </c>
      <c r="G579" s="11">
        <v>0</v>
      </c>
      <c r="H579" s="11">
        <v>0</v>
      </c>
      <c r="I579" s="11">
        <v>0</v>
      </c>
      <c r="J579" s="11">
        <v>0</v>
      </c>
      <c r="K579" s="11">
        <v>0</v>
      </c>
      <c r="L579" s="11">
        <v>0</v>
      </c>
      <c r="M579" s="11">
        <v>0</v>
      </c>
      <c r="N579" s="11">
        <v>0</v>
      </c>
      <c r="O579" s="11">
        <v>0</v>
      </c>
      <c r="P579" s="11">
        <v>0</v>
      </c>
      <c r="Q579" s="11">
        <v>0</v>
      </c>
      <c r="R579" s="11">
        <v>0</v>
      </c>
      <c r="S579" s="11">
        <v>0</v>
      </c>
      <c r="T579" s="11">
        <v>0</v>
      </c>
      <c r="U579" s="11">
        <v>0</v>
      </c>
      <c r="V579" s="11">
        <v>0</v>
      </c>
      <c r="W579" s="11">
        <v>0</v>
      </c>
      <c r="X579" s="11">
        <v>1</v>
      </c>
      <c r="Y579" s="11">
        <v>0</v>
      </c>
      <c r="Z579" s="11">
        <v>0</v>
      </c>
      <c r="AA579" s="11">
        <v>0</v>
      </c>
      <c r="AB579" s="11">
        <v>0</v>
      </c>
      <c r="AC579" s="11">
        <v>0</v>
      </c>
      <c r="AD579" s="11">
        <v>0</v>
      </c>
      <c r="AE579" s="11">
        <v>0</v>
      </c>
      <c r="AF579" s="11">
        <v>0</v>
      </c>
      <c r="AG579" s="11">
        <v>0</v>
      </c>
      <c r="AH579" s="11">
        <v>0</v>
      </c>
      <c r="AI579" s="11">
        <v>0</v>
      </c>
      <c r="AJ579" s="11">
        <v>0</v>
      </c>
      <c r="AK579" s="11">
        <v>0</v>
      </c>
      <c r="AL579" s="11">
        <v>0</v>
      </c>
      <c r="AM579" s="11">
        <v>0</v>
      </c>
      <c r="AN579" s="11">
        <v>0</v>
      </c>
      <c r="AO579" s="11">
        <v>0</v>
      </c>
      <c r="AP579" s="11">
        <v>0</v>
      </c>
      <c r="AQ579" s="11">
        <v>1</v>
      </c>
      <c r="AR579" s="11">
        <v>0</v>
      </c>
      <c r="AS579" s="11">
        <v>0</v>
      </c>
      <c r="AT579" s="11">
        <v>0</v>
      </c>
      <c r="AU579" s="22">
        <f>+IFERROR(COUNTIFS('OEN DET'!$H:$H,1,'OEN DET'!$A:$A,CONSOLIDADO!$F579)/COUNTIFS('OEN DET'!$H:$H,"&lt;&gt;",'OEN DET'!$A:$A,CONSOLIDADO!$F579),0)</f>
        <v>0.33333333333333331</v>
      </c>
      <c r="AV579" s="22">
        <f>+IFERROR(COUNTIFS('OEN DET'!$H:$H,2,'OEN DET'!$A:$A,CONSOLIDADO!$F579)/COUNTIFS('OEN DET'!$H:$H,"&lt;&gt;",'OEN DET'!$A:$A,CONSOLIDADO!$F579),0)</f>
        <v>0.66666666666666663</v>
      </c>
      <c r="AW579" s="22">
        <f>+IFERROR(COUNTIFS('OEN DET'!$H:$H,3,'OEN DET'!$A:$A,CONSOLIDADO!$F579)/COUNTIFS('OEN DET'!$H:$H,"&lt;&gt;",'OEN DET'!$A:$A,CONSOLIDADO!$F579),0)</f>
        <v>0</v>
      </c>
      <c r="AX579" s="22">
        <f>+IFERROR(COUNTIFS('OEN DET'!$J:$J,1,'OEN DET'!$A:$A,CONSOLIDADO!$F579)/COUNTIFS('OEN DET'!$J:$J,"&lt;&gt;",'OEN DET'!$A:$A,CONSOLIDADO!$F579),0)</f>
        <v>1</v>
      </c>
      <c r="AY579" s="22">
        <f>+IFERROR(COUNTIFS('OEN DET'!$J:$J,2,'OEN DET'!$A:$A,CONSOLIDADO!$F579)/COUNTIFS('OEN DET'!$J:$J,"&lt;&gt;",'OEN DET'!$A:$A,CONSOLIDADO!$F579),0)</f>
        <v>0</v>
      </c>
      <c r="AZ579" s="22">
        <f>+IFERROR(COUNTIFS('OEN DET'!$J:$J,3,'OEN DET'!$A:$A,CONSOLIDADO!$F579)/COUNTIFS('OEN DET'!$J:$J,"&lt;&gt;",'OEN DET'!$A:$A,CONSOLIDADO!$F579),0)</f>
        <v>0</v>
      </c>
      <c r="BA579" s="22">
        <f>+IFERROR(COUNTIFS('OEN DET'!$J:$J,4,'OEN DET'!$A:$A,CONSOLIDADO!$F579)/COUNTIFS('OEN DET'!$J:$J,"&lt;&gt;",'OEN DET'!$A:$A,CONSOLIDADO!$F579),0)</f>
        <v>0</v>
      </c>
      <c r="BB579" s="22">
        <f>+IFERROR(COUNTIFS('OEN DET'!$J:$J,5,'OEN DET'!$A:$A,CONSOLIDADO!$F579)/COUNTIFS('OEN DET'!$J:$J,"&lt;&gt;",'OEN DET'!$A:$A,CONSOLIDADO!$F579),0)</f>
        <v>0</v>
      </c>
      <c r="BC579" s="48">
        <v>3</v>
      </c>
    </row>
    <row r="580" spans="1:55" x14ac:dyDescent="0.3">
      <c r="A580" s="11">
        <f>AVERAGEIFS('OEN DET'!B:B,'OEN DET'!A:A,CONSOLIDADO!F580)</f>
        <v>18</v>
      </c>
      <c r="B580" s="11">
        <f>AVERAGEIFS('OEN DET'!F:F,'OEN DET'!A:A,CONSOLIDADO!F580)</f>
        <v>10</v>
      </c>
      <c r="C580" s="43">
        <f t="shared" si="27"/>
        <v>1</v>
      </c>
      <c r="D580" s="43">
        <f t="shared" si="28"/>
        <v>1</v>
      </c>
      <c r="E580" s="2" t="s">
        <v>7708</v>
      </c>
      <c r="F580" s="2">
        <f t="shared" si="29"/>
        <v>579</v>
      </c>
      <c r="G580" s="11">
        <v>0</v>
      </c>
      <c r="H580" s="11">
        <v>0</v>
      </c>
      <c r="I580" s="11">
        <v>0</v>
      </c>
      <c r="J580" s="11">
        <v>0</v>
      </c>
      <c r="K580" s="11">
        <v>0</v>
      </c>
      <c r="L580" s="11">
        <v>0</v>
      </c>
      <c r="M580" s="11">
        <v>0</v>
      </c>
      <c r="N580" s="11">
        <v>0</v>
      </c>
      <c r="O580" s="11">
        <v>0</v>
      </c>
      <c r="P580" s="11">
        <v>0</v>
      </c>
      <c r="Q580" s="11">
        <v>0</v>
      </c>
      <c r="R580" s="11">
        <v>0</v>
      </c>
      <c r="S580" s="11">
        <v>0</v>
      </c>
      <c r="T580" s="11">
        <v>0</v>
      </c>
      <c r="U580" s="11">
        <v>0</v>
      </c>
      <c r="V580" s="11">
        <v>0</v>
      </c>
      <c r="W580" s="11">
        <v>0</v>
      </c>
      <c r="X580" s="11">
        <v>1</v>
      </c>
      <c r="Y580" s="11">
        <v>0</v>
      </c>
      <c r="Z580" s="11">
        <v>0</v>
      </c>
      <c r="AA580" s="11">
        <v>0</v>
      </c>
      <c r="AB580" s="11">
        <v>0</v>
      </c>
      <c r="AC580" s="11">
        <v>0</v>
      </c>
      <c r="AD580" s="11">
        <v>0</v>
      </c>
      <c r="AE580" s="11">
        <v>0</v>
      </c>
      <c r="AF580" s="11">
        <v>0</v>
      </c>
      <c r="AG580" s="11">
        <v>0</v>
      </c>
      <c r="AH580" s="11">
        <v>0</v>
      </c>
      <c r="AI580" s="11">
        <v>0</v>
      </c>
      <c r="AJ580" s="11">
        <v>0</v>
      </c>
      <c r="AK580" s="11">
        <v>0</v>
      </c>
      <c r="AL580" s="11">
        <v>0</v>
      </c>
      <c r="AM580" s="11">
        <v>0</v>
      </c>
      <c r="AN580" s="11">
        <v>0</v>
      </c>
      <c r="AO580" s="11">
        <v>0</v>
      </c>
      <c r="AP580" s="11">
        <v>1</v>
      </c>
      <c r="AQ580" s="11">
        <v>0</v>
      </c>
      <c r="AR580" s="11">
        <v>0</v>
      </c>
      <c r="AS580" s="11">
        <v>0</v>
      </c>
      <c r="AT580" s="11">
        <v>0</v>
      </c>
      <c r="AU580" s="22">
        <f>+IFERROR(COUNTIFS('OEN DET'!$H:$H,1,'OEN DET'!$A:$A,CONSOLIDADO!$F580)/COUNTIFS('OEN DET'!$H:$H,"&lt;&gt;",'OEN DET'!$A:$A,CONSOLIDADO!$F580),0)</f>
        <v>0.33333333333333331</v>
      </c>
      <c r="AV580" s="22">
        <f>+IFERROR(COUNTIFS('OEN DET'!$H:$H,2,'OEN DET'!$A:$A,CONSOLIDADO!$F580)/COUNTIFS('OEN DET'!$H:$H,"&lt;&gt;",'OEN DET'!$A:$A,CONSOLIDADO!$F580),0)</f>
        <v>0.66666666666666663</v>
      </c>
      <c r="AW580" s="22">
        <f>+IFERROR(COUNTIFS('OEN DET'!$H:$H,3,'OEN DET'!$A:$A,CONSOLIDADO!$F580)/COUNTIFS('OEN DET'!$H:$H,"&lt;&gt;",'OEN DET'!$A:$A,CONSOLIDADO!$F580),0)</f>
        <v>0</v>
      </c>
      <c r="AX580" s="22">
        <f>+IFERROR(COUNTIFS('OEN DET'!$J:$J,1,'OEN DET'!$A:$A,CONSOLIDADO!$F580)/COUNTIFS('OEN DET'!$J:$J,"&lt;&gt;",'OEN DET'!$A:$A,CONSOLIDADO!$F580),0)</f>
        <v>1</v>
      </c>
      <c r="AY580" s="22">
        <f>+IFERROR(COUNTIFS('OEN DET'!$J:$J,2,'OEN DET'!$A:$A,CONSOLIDADO!$F580)/COUNTIFS('OEN DET'!$J:$J,"&lt;&gt;",'OEN DET'!$A:$A,CONSOLIDADO!$F580),0)</f>
        <v>0</v>
      </c>
      <c r="AZ580" s="22">
        <f>+IFERROR(COUNTIFS('OEN DET'!$J:$J,3,'OEN DET'!$A:$A,CONSOLIDADO!$F580)/COUNTIFS('OEN DET'!$J:$J,"&lt;&gt;",'OEN DET'!$A:$A,CONSOLIDADO!$F580),0)</f>
        <v>0</v>
      </c>
      <c r="BA580" s="22">
        <f>+IFERROR(COUNTIFS('OEN DET'!$J:$J,4,'OEN DET'!$A:$A,CONSOLIDADO!$F580)/COUNTIFS('OEN DET'!$J:$J,"&lt;&gt;",'OEN DET'!$A:$A,CONSOLIDADO!$F580),0)</f>
        <v>0</v>
      </c>
      <c r="BB580" s="22">
        <f>+IFERROR(COUNTIFS('OEN DET'!$J:$J,5,'OEN DET'!$A:$A,CONSOLIDADO!$F580)/COUNTIFS('OEN DET'!$J:$J,"&lt;&gt;",'OEN DET'!$A:$A,CONSOLIDADO!$F580),0)</f>
        <v>0</v>
      </c>
      <c r="BC580" s="48">
        <v>3</v>
      </c>
    </row>
    <row r="581" spans="1:55" x14ac:dyDescent="0.3">
      <c r="A581" s="11">
        <f>AVERAGEIFS('OEN DET'!B:B,'OEN DET'!A:A,CONSOLIDADO!F581)</f>
        <v>18</v>
      </c>
      <c r="B581" s="11">
        <f>AVERAGEIFS('OEN DET'!F:F,'OEN DET'!A:A,CONSOLIDADO!F581)</f>
        <v>11</v>
      </c>
      <c r="C581" s="43">
        <f t="shared" si="27"/>
        <v>1</v>
      </c>
      <c r="D581" s="43">
        <f t="shared" si="28"/>
        <v>1</v>
      </c>
      <c r="E581" s="2" t="s">
        <v>7708</v>
      </c>
      <c r="F581" s="2">
        <f t="shared" si="29"/>
        <v>580</v>
      </c>
      <c r="G581" s="11">
        <v>0</v>
      </c>
      <c r="H581" s="11">
        <v>0</v>
      </c>
      <c r="I581" s="11">
        <v>0</v>
      </c>
      <c r="J581" s="11">
        <v>0</v>
      </c>
      <c r="K581" s="11">
        <v>0</v>
      </c>
      <c r="L581" s="11">
        <v>0</v>
      </c>
      <c r="M581" s="11">
        <v>0</v>
      </c>
      <c r="N581" s="11">
        <v>0</v>
      </c>
      <c r="O581" s="11">
        <v>0</v>
      </c>
      <c r="P581" s="11">
        <v>0</v>
      </c>
      <c r="Q581" s="11">
        <v>0</v>
      </c>
      <c r="R581" s="11">
        <v>0</v>
      </c>
      <c r="S581" s="11">
        <v>0</v>
      </c>
      <c r="T581" s="11">
        <v>0</v>
      </c>
      <c r="U581" s="11">
        <v>0</v>
      </c>
      <c r="V581" s="11">
        <v>0</v>
      </c>
      <c r="W581" s="11">
        <v>0</v>
      </c>
      <c r="X581" s="11">
        <v>1</v>
      </c>
      <c r="Y581" s="11">
        <v>0</v>
      </c>
      <c r="Z581" s="11">
        <v>0</v>
      </c>
      <c r="AA581" s="11">
        <v>0</v>
      </c>
      <c r="AB581" s="11">
        <v>0</v>
      </c>
      <c r="AC581" s="11">
        <v>0</v>
      </c>
      <c r="AD581" s="11">
        <v>0</v>
      </c>
      <c r="AE581" s="11">
        <v>0</v>
      </c>
      <c r="AF581" s="11">
        <v>0</v>
      </c>
      <c r="AG581" s="11">
        <v>0</v>
      </c>
      <c r="AH581" s="11">
        <v>0</v>
      </c>
      <c r="AI581" s="11">
        <v>0</v>
      </c>
      <c r="AJ581" s="11">
        <v>0</v>
      </c>
      <c r="AK581" s="11">
        <v>0</v>
      </c>
      <c r="AL581" s="11">
        <v>0</v>
      </c>
      <c r="AM581" s="11">
        <v>0</v>
      </c>
      <c r="AN581" s="11">
        <v>0</v>
      </c>
      <c r="AO581" s="11">
        <v>0</v>
      </c>
      <c r="AP581" s="11">
        <v>0</v>
      </c>
      <c r="AQ581" s="11">
        <v>1</v>
      </c>
      <c r="AR581" s="11">
        <v>0</v>
      </c>
      <c r="AS581" s="11">
        <v>0</v>
      </c>
      <c r="AT581" s="11">
        <v>0</v>
      </c>
      <c r="AU581" s="22">
        <f>+IFERROR(COUNTIFS('OEN DET'!$H:$H,1,'OEN DET'!$A:$A,CONSOLIDADO!$F581)/COUNTIFS('OEN DET'!$H:$H,"&lt;&gt;",'OEN DET'!$A:$A,CONSOLIDADO!$F581),0)</f>
        <v>0.375</v>
      </c>
      <c r="AV581" s="22">
        <f>+IFERROR(COUNTIFS('OEN DET'!$H:$H,2,'OEN DET'!$A:$A,CONSOLIDADO!$F581)/COUNTIFS('OEN DET'!$H:$H,"&lt;&gt;",'OEN DET'!$A:$A,CONSOLIDADO!$F581),0)</f>
        <v>0.625</v>
      </c>
      <c r="AW581" s="22">
        <f>+IFERROR(COUNTIFS('OEN DET'!$H:$H,3,'OEN DET'!$A:$A,CONSOLIDADO!$F581)/COUNTIFS('OEN DET'!$H:$H,"&lt;&gt;",'OEN DET'!$A:$A,CONSOLIDADO!$F581),0)</f>
        <v>0</v>
      </c>
      <c r="AX581" s="22">
        <f>+IFERROR(COUNTIFS('OEN DET'!$J:$J,1,'OEN DET'!$A:$A,CONSOLIDADO!$F581)/COUNTIFS('OEN DET'!$J:$J,"&lt;&gt;",'OEN DET'!$A:$A,CONSOLIDADO!$F581),0)</f>
        <v>0</v>
      </c>
      <c r="AY581" s="22">
        <f>+IFERROR(COUNTIFS('OEN DET'!$J:$J,2,'OEN DET'!$A:$A,CONSOLIDADO!$F581)/COUNTIFS('OEN DET'!$J:$J,"&lt;&gt;",'OEN DET'!$A:$A,CONSOLIDADO!$F581),0)</f>
        <v>0</v>
      </c>
      <c r="AZ581" s="22">
        <f>+IFERROR(COUNTIFS('OEN DET'!$J:$J,3,'OEN DET'!$A:$A,CONSOLIDADO!$F581)/COUNTIFS('OEN DET'!$J:$J,"&lt;&gt;",'OEN DET'!$A:$A,CONSOLIDADO!$F581),0)</f>
        <v>0</v>
      </c>
      <c r="BA581" s="22">
        <f>+IFERROR(COUNTIFS('OEN DET'!$J:$J,4,'OEN DET'!$A:$A,CONSOLIDADO!$F581)/COUNTIFS('OEN DET'!$J:$J,"&lt;&gt;",'OEN DET'!$A:$A,CONSOLIDADO!$F581),0)</f>
        <v>0</v>
      </c>
      <c r="BB581" s="22">
        <f>+IFERROR(COUNTIFS('OEN DET'!$J:$J,5,'OEN DET'!$A:$A,CONSOLIDADO!$F581)/COUNTIFS('OEN DET'!$J:$J,"&lt;&gt;",'OEN DET'!$A:$A,CONSOLIDADO!$F581),0)</f>
        <v>1</v>
      </c>
      <c r="BC581" s="48">
        <v>1</v>
      </c>
    </row>
    <row r="582" spans="1:55" x14ac:dyDescent="0.3">
      <c r="A582" s="11">
        <f>AVERAGEIFS('OEN DET'!B:B,'OEN DET'!A:A,CONSOLIDADO!F582)</f>
        <v>18</v>
      </c>
      <c r="B582" s="11">
        <f>AVERAGEIFS('OEN DET'!F:F,'OEN DET'!A:A,CONSOLIDADO!F582)</f>
        <v>11</v>
      </c>
      <c r="C582" s="43">
        <f t="shared" si="27"/>
        <v>1</v>
      </c>
      <c r="D582" s="43">
        <f t="shared" si="28"/>
        <v>1</v>
      </c>
      <c r="E582" s="2" t="s">
        <v>7708</v>
      </c>
      <c r="F582" s="2">
        <f t="shared" si="29"/>
        <v>581</v>
      </c>
      <c r="G582" s="11">
        <v>0</v>
      </c>
      <c r="H582" s="11">
        <v>0</v>
      </c>
      <c r="I582" s="11">
        <v>0</v>
      </c>
      <c r="J582" s="11">
        <v>0</v>
      </c>
      <c r="K582" s="11">
        <v>0</v>
      </c>
      <c r="L582" s="11">
        <v>0</v>
      </c>
      <c r="M582" s="11">
        <v>0</v>
      </c>
      <c r="N582" s="11">
        <v>0</v>
      </c>
      <c r="O582" s="11">
        <v>0</v>
      </c>
      <c r="P582" s="11">
        <v>0</v>
      </c>
      <c r="Q582" s="11">
        <v>0</v>
      </c>
      <c r="R582" s="11">
        <v>0</v>
      </c>
      <c r="S582" s="11">
        <v>0</v>
      </c>
      <c r="T582" s="11">
        <v>0</v>
      </c>
      <c r="U582" s="11">
        <v>0</v>
      </c>
      <c r="V582" s="11">
        <v>0</v>
      </c>
      <c r="W582" s="11">
        <v>0</v>
      </c>
      <c r="X582" s="11">
        <v>1</v>
      </c>
      <c r="Y582" s="11">
        <v>0</v>
      </c>
      <c r="Z582" s="11">
        <v>0</v>
      </c>
      <c r="AA582" s="11">
        <v>0</v>
      </c>
      <c r="AB582" s="11">
        <v>0</v>
      </c>
      <c r="AC582" s="11">
        <v>0</v>
      </c>
      <c r="AD582" s="11">
        <v>0</v>
      </c>
      <c r="AE582" s="11">
        <v>0</v>
      </c>
      <c r="AF582" s="11">
        <v>0</v>
      </c>
      <c r="AG582" s="11">
        <v>0</v>
      </c>
      <c r="AH582" s="11">
        <v>0</v>
      </c>
      <c r="AI582" s="11">
        <v>0</v>
      </c>
      <c r="AJ582" s="11">
        <v>0</v>
      </c>
      <c r="AK582" s="11">
        <v>0</v>
      </c>
      <c r="AL582" s="11">
        <v>0</v>
      </c>
      <c r="AM582" s="11">
        <v>0</v>
      </c>
      <c r="AN582" s="11">
        <v>0</v>
      </c>
      <c r="AO582" s="11">
        <v>0</v>
      </c>
      <c r="AP582" s="11">
        <v>0</v>
      </c>
      <c r="AQ582" s="11">
        <v>1</v>
      </c>
      <c r="AR582" s="11">
        <v>0</v>
      </c>
      <c r="AS582" s="11">
        <v>0</v>
      </c>
      <c r="AT582" s="11">
        <v>0</v>
      </c>
      <c r="AU582" s="22">
        <f>+IFERROR(COUNTIFS('OEN DET'!$H:$H,1,'OEN DET'!$A:$A,CONSOLIDADO!$F582)/COUNTIFS('OEN DET'!$H:$H,"&lt;&gt;",'OEN DET'!$A:$A,CONSOLIDADO!$F582),0)</f>
        <v>0.25</v>
      </c>
      <c r="AV582" s="22">
        <f>+IFERROR(COUNTIFS('OEN DET'!$H:$H,2,'OEN DET'!$A:$A,CONSOLIDADO!$F582)/COUNTIFS('OEN DET'!$H:$H,"&lt;&gt;",'OEN DET'!$A:$A,CONSOLIDADO!$F582),0)</f>
        <v>0.75</v>
      </c>
      <c r="AW582" s="22">
        <f>+IFERROR(COUNTIFS('OEN DET'!$H:$H,3,'OEN DET'!$A:$A,CONSOLIDADO!$F582)/COUNTIFS('OEN DET'!$H:$H,"&lt;&gt;",'OEN DET'!$A:$A,CONSOLIDADO!$F582),0)</f>
        <v>0</v>
      </c>
      <c r="AX582" s="22">
        <f>+IFERROR(COUNTIFS('OEN DET'!$J:$J,1,'OEN DET'!$A:$A,CONSOLIDADO!$F582)/COUNTIFS('OEN DET'!$J:$J,"&lt;&gt;",'OEN DET'!$A:$A,CONSOLIDADO!$F582),0)</f>
        <v>0</v>
      </c>
      <c r="AY582" s="22">
        <f>+IFERROR(COUNTIFS('OEN DET'!$J:$J,2,'OEN DET'!$A:$A,CONSOLIDADO!$F582)/COUNTIFS('OEN DET'!$J:$J,"&lt;&gt;",'OEN DET'!$A:$A,CONSOLIDADO!$F582),0)</f>
        <v>0</v>
      </c>
      <c r="AZ582" s="22">
        <f>+IFERROR(COUNTIFS('OEN DET'!$J:$J,3,'OEN DET'!$A:$A,CONSOLIDADO!$F582)/COUNTIFS('OEN DET'!$J:$J,"&lt;&gt;",'OEN DET'!$A:$A,CONSOLIDADO!$F582),0)</f>
        <v>1</v>
      </c>
      <c r="BA582" s="22">
        <f>+IFERROR(COUNTIFS('OEN DET'!$J:$J,4,'OEN DET'!$A:$A,CONSOLIDADO!$F582)/COUNTIFS('OEN DET'!$J:$J,"&lt;&gt;",'OEN DET'!$A:$A,CONSOLIDADO!$F582),0)</f>
        <v>0</v>
      </c>
      <c r="BB582" s="22">
        <f>+IFERROR(COUNTIFS('OEN DET'!$J:$J,5,'OEN DET'!$A:$A,CONSOLIDADO!$F582)/COUNTIFS('OEN DET'!$J:$J,"&lt;&gt;",'OEN DET'!$A:$A,CONSOLIDADO!$F582),0)</f>
        <v>0</v>
      </c>
      <c r="BC582" s="48">
        <v>3</v>
      </c>
    </row>
    <row r="583" spans="1:55" x14ac:dyDescent="0.3">
      <c r="A583" s="11">
        <f>AVERAGEIFS('OEN DET'!B:B,'OEN DET'!A:A,CONSOLIDADO!F583)</f>
        <v>18</v>
      </c>
      <c r="B583" s="11">
        <f>AVERAGEIFS('OEN DET'!F:F,'OEN DET'!A:A,CONSOLIDADO!F583)</f>
        <v>1</v>
      </c>
      <c r="C583" s="43">
        <f t="shared" si="27"/>
        <v>1</v>
      </c>
      <c r="D583" s="43">
        <f t="shared" si="28"/>
        <v>0</v>
      </c>
      <c r="E583" s="2" t="s">
        <v>7708</v>
      </c>
      <c r="F583" s="2">
        <f t="shared" si="29"/>
        <v>582</v>
      </c>
      <c r="G583" s="11">
        <v>0</v>
      </c>
      <c r="H583" s="11">
        <v>0</v>
      </c>
      <c r="I583" s="11">
        <v>0</v>
      </c>
      <c r="J583" s="11">
        <v>0</v>
      </c>
      <c r="K583" s="11">
        <v>0</v>
      </c>
      <c r="L583" s="11">
        <v>0</v>
      </c>
      <c r="M583" s="11">
        <v>0</v>
      </c>
      <c r="N583" s="11">
        <v>0</v>
      </c>
      <c r="O583" s="11">
        <v>0</v>
      </c>
      <c r="P583" s="11">
        <v>0</v>
      </c>
      <c r="Q583" s="11">
        <v>0</v>
      </c>
      <c r="R583" s="11">
        <v>0</v>
      </c>
      <c r="S583" s="11">
        <v>0</v>
      </c>
      <c r="T583" s="11">
        <v>0</v>
      </c>
      <c r="U583" s="11">
        <v>0</v>
      </c>
      <c r="V583" s="11">
        <v>0</v>
      </c>
      <c r="W583" s="11">
        <v>0</v>
      </c>
      <c r="X583" s="11">
        <v>1</v>
      </c>
      <c r="Y583" s="11">
        <v>0</v>
      </c>
      <c r="Z583" s="11">
        <v>0</v>
      </c>
      <c r="AA583" s="11">
        <v>0</v>
      </c>
      <c r="AB583" s="11">
        <v>0</v>
      </c>
      <c r="AC583" s="11">
        <v>0</v>
      </c>
      <c r="AD583" s="11">
        <v>0</v>
      </c>
      <c r="AE583" s="11">
        <v>0</v>
      </c>
      <c r="AF583" s="11">
        <v>0</v>
      </c>
      <c r="AG583" s="11">
        <v>1</v>
      </c>
      <c r="AH583" s="11">
        <v>0</v>
      </c>
      <c r="AI583" s="11">
        <v>0</v>
      </c>
      <c r="AJ583" s="11">
        <v>0</v>
      </c>
      <c r="AK583" s="11">
        <v>0</v>
      </c>
      <c r="AL583" s="11">
        <v>0</v>
      </c>
      <c r="AM583" s="11">
        <v>0</v>
      </c>
      <c r="AN583" s="11">
        <v>0</v>
      </c>
      <c r="AO583" s="11">
        <v>0</v>
      </c>
      <c r="AP583" s="11">
        <v>0</v>
      </c>
      <c r="AQ583" s="11">
        <v>0</v>
      </c>
      <c r="AR583" s="11">
        <v>0</v>
      </c>
      <c r="AS583" s="11">
        <v>0</v>
      </c>
      <c r="AT583" s="11">
        <v>0</v>
      </c>
      <c r="AU583" s="22">
        <f>+IFERROR(COUNTIFS('OEN DET'!$H:$H,1,'OEN DET'!$A:$A,CONSOLIDADO!$F583)/COUNTIFS('OEN DET'!$H:$H,"&lt;&gt;",'OEN DET'!$A:$A,CONSOLIDADO!$F583),0)</f>
        <v>0.36363636363636365</v>
      </c>
      <c r="AV583" s="22">
        <f>+IFERROR(COUNTIFS('OEN DET'!$H:$H,2,'OEN DET'!$A:$A,CONSOLIDADO!$F583)/COUNTIFS('OEN DET'!$H:$H,"&lt;&gt;",'OEN DET'!$A:$A,CONSOLIDADO!$F583),0)</f>
        <v>0.36363636363636365</v>
      </c>
      <c r="AW583" s="22">
        <f>+IFERROR(COUNTIFS('OEN DET'!$H:$H,3,'OEN DET'!$A:$A,CONSOLIDADO!$F583)/COUNTIFS('OEN DET'!$H:$H,"&lt;&gt;",'OEN DET'!$A:$A,CONSOLIDADO!$F583),0)</f>
        <v>0.27272727272727271</v>
      </c>
      <c r="AX583" s="22">
        <f>+IFERROR(COUNTIFS('OEN DET'!$J:$J,1,'OEN DET'!$A:$A,CONSOLIDADO!$F583)/COUNTIFS('OEN DET'!$J:$J,"&lt;&gt;",'OEN DET'!$A:$A,CONSOLIDADO!$F583),0)</f>
        <v>0</v>
      </c>
      <c r="AY583" s="22">
        <f>+IFERROR(COUNTIFS('OEN DET'!$J:$J,2,'OEN DET'!$A:$A,CONSOLIDADO!$F583)/COUNTIFS('OEN DET'!$J:$J,"&lt;&gt;",'OEN DET'!$A:$A,CONSOLIDADO!$F583),0)</f>
        <v>0</v>
      </c>
      <c r="AZ583" s="22">
        <f>+IFERROR(COUNTIFS('OEN DET'!$J:$J,3,'OEN DET'!$A:$A,CONSOLIDADO!$F583)/COUNTIFS('OEN DET'!$J:$J,"&lt;&gt;",'OEN DET'!$A:$A,CONSOLIDADO!$F583),0)</f>
        <v>0</v>
      </c>
      <c r="BA583" s="22">
        <f>+IFERROR(COUNTIFS('OEN DET'!$J:$J,4,'OEN DET'!$A:$A,CONSOLIDADO!$F583)/COUNTIFS('OEN DET'!$J:$J,"&lt;&gt;",'OEN DET'!$A:$A,CONSOLIDADO!$F583),0)</f>
        <v>0</v>
      </c>
      <c r="BB583" s="22">
        <f>+IFERROR(COUNTIFS('OEN DET'!$J:$J,5,'OEN DET'!$A:$A,CONSOLIDADO!$F583)/COUNTIFS('OEN DET'!$J:$J,"&lt;&gt;",'OEN DET'!$A:$A,CONSOLIDADO!$F583),0)</f>
        <v>0</v>
      </c>
      <c r="BC583" s="48">
        <v>1</v>
      </c>
    </row>
    <row r="584" spans="1:55" x14ac:dyDescent="0.3">
      <c r="A584" s="11">
        <f>AVERAGEIFS('OEN DET'!B:B,'OEN DET'!A:A,CONSOLIDADO!F584)</f>
        <v>18</v>
      </c>
      <c r="B584" s="11">
        <f>AVERAGEIFS('OEN DET'!F:F,'OEN DET'!A:A,CONSOLIDADO!F584)</f>
        <v>7</v>
      </c>
      <c r="C584" s="43">
        <f t="shared" si="27"/>
        <v>0.99999999999999989</v>
      </c>
      <c r="D584" s="43">
        <f t="shared" si="28"/>
        <v>1</v>
      </c>
      <c r="E584" s="2" t="s">
        <v>7708</v>
      </c>
      <c r="F584" s="2">
        <f t="shared" si="29"/>
        <v>583</v>
      </c>
      <c r="G584" s="11">
        <v>0</v>
      </c>
      <c r="H584" s="11">
        <v>0</v>
      </c>
      <c r="I584" s="11">
        <v>0</v>
      </c>
      <c r="J584" s="11">
        <v>0</v>
      </c>
      <c r="K584" s="11">
        <v>0</v>
      </c>
      <c r="L584" s="11">
        <v>0</v>
      </c>
      <c r="M584" s="11">
        <v>0</v>
      </c>
      <c r="N584" s="11">
        <v>0</v>
      </c>
      <c r="O584" s="11">
        <v>0</v>
      </c>
      <c r="P584" s="11">
        <v>0</v>
      </c>
      <c r="Q584" s="11">
        <v>0</v>
      </c>
      <c r="R584" s="11">
        <v>0</v>
      </c>
      <c r="S584" s="11">
        <v>0</v>
      </c>
      <c r="T584" s="11">
        <v>0</v>
      </c>
      <c r="U584" s="11">
        <v>0</v>
      </c>
      <c r="V584" s="11">
        <v>0</v>
      </c>
      <c r="W584" s="11">
        <v>0</v>
      </c>
      <c r="X584" s="11">
        <v>1</v>
      </c>
      <c r="Y584" s="11">
        <v>0</v>
      </c>
      <c r="Z584" s="11">
        <v>0</v>
      </c>
      <c r="AA584" s="11">
        <v>0</v>
      </c>
      <c r="AB584" s="11">
        <v>0</v>
      </c>
      <c r="AC584" s="11">
        <v>0</v>
      </c>
      <c r="AD584" s="11">
        <v>0</v>
      </c>
      <c r="AE584" s="11">
        <v>0</v>
      </c>
      <c r="AF584" s="11">
        <v>0</v>
      </c>
      <c r="AG584" s="11">
        <v>0</v>
      </c>
      <c r="AH584" s="11">
        <v>0</v>
      </c>
      <c r="AI584" s="11">
        <v>0</v>
      </c>
      <c r="AJ584" s="11">
        <v>0</v>
      </c>
      <c r="AK584" s="11">
        <v>0</v>
      </c>
      <c r="AL584" s="11">
        <v>0</v>
      </c>
      <c r="AM584" s="11">
        <v>1</v>
      </c>
      <c r="AN584" s="11">
        <v>0</v>
      </c>
      <c r="AO584" s="11">
        <v>0</v>
      </c>
      <c r="AP584" s="11">
        <v>0</v>
      </c>
      <c r="AQ584" s="11">
        <v>0</v>
      </c>
      <c r="AR584" s="11">
        <v>0</v>
      </c>
      <c r="AS584" s="11">
        <v>0</v>
      </c>
      <c r="AT584" s="11">
        <v>0</v>
      </c>
      <c r="AU584" s="22">
        <f>+IFERROR(COUNTIFS('OEN DET'!$H:$H,1,'OEN DET'!$A:$A,CONSOLIDADO!$F584)/COUNTIFS('OEN DET'!$H:$H,"&lt;&gt;",'OEN DET'!$A:$A,CONSOLIDADO!$F584),0)</f>
        <v>0.33333333333333331</v>
      </c>
      <c r="AV584" s="22">
        <f>+IFERROR(COUNTIFS('OEN DET'!$H:$H,2,'OEN DET'!$A:$A,CONSOLIDADO!$F584)/COUNTIFS('OEN DET'!$H:$H,"&lt;&gt;",'OEN DET'!$A:$A,CONSOLIDADO!$F584),0)</f>
        <v>0.5</v>
      </c>
      <c r="AW584" s="22">
        <f>+IFERROR(COUNTIFS('OEN DET'!$H:$H,3,'OEN DET'!$A:$A,CONSOLIDADO!$F584)/COUNTIFS('OEN DET'!$H:$H,"&lt;&gt;",'OEN DET'!$A:$A,CONSOLIDADO!$F584),0)</f>
        <v>0.16666666666666666</v>
      </c>
      <c r="AX584" s="22">
        <f>+IFERROR(COUNTIFS('OEN DET'!$J:$J,1,'OEN DET'!$A:$A,CONSOLIDADO!$F584)/COUNTIFS('OEN DET'!$J:$J,"&lt;&gt;",'OEN DET'!$A:$A,CONSOLIDADO!$F584),0)</f>
        <v>0.2</v>
      </c>
      <c r="AY584" s="22">
        <f>+IFERROR(COUNTIFS('OEN DET'!$J:$J,2,'OEN DET'!$A:$A,CONSOLIDADO!$F584)/COUNTIFS('OEN DET'!$J:$J,"&lt;&gt;",'OEN DET'!$A:$A,CONSOLIDADO!$F584),0)</f>
        <v>0.6</v>
      </c>
      <c r="AZ584" s="22">
        <f>+IFERROR(COUNTIFS('OEN DET'!$J:$J,3,'OEN DET'!$A:$A,CONSOLIDADO!$F584)/COUNTIFS('OEN DET'!$J:$J,"&lt;&gt;",'OEN DET'!$A:$A,CONSOLIDADO!$F584),0)</f>
        <v>0.2</v>
      </c>
      <c r="BA584" s="22">
        <f>+IFERROR(COUNTIFS('OEN DET'!$J:$J,4,'OEN DET'!$A:$A,CONSOLIDADO!$F584)/COUNTIFS('OEN DET'!$J:$J,"&lt;&gt;",'OEN DET'!$A:$A,CONSOLIDADO!$F584),0)</f>
        <v>0</v>
      </c>
      <c r="BB584" s="22">
        <f>+IFERROR(COUNTIFS('OEN DET'!$J:$J,5,'OEN DET'!$A:$A,CONSOLIDADO!$F584)/COUNTIFS('OEN DET'!$J:$J,"&lt;&gt;",'OEN DET'!$A:$A,CONSOLIDADO!$F584),0)</f>
        <v>0</v>
      </c>
      <c r="BC584" s="48">
        <v>3</v>
      </c>
    </row>
    <row r="585" spans="1:55" x14ac:dyDescent="0.3">
      <c r="A585" s="11">
        <f>AVERAGEIFS('OEN DET'!B:B,'OEN DET'!A:A,CONSOLIDADO!F585)</f>
        <v>18</v>
      </c>
      <c r="B585" s="11">
        <f>AVERAGEIFS('OEN DET'!F:F,'OEN DET'!A:A,CONSOLIDADO!F585)</f>
        <v>7</v>
      </c>
      <c r="C585" s="43">
        <f t="shared" si="27"/>
        <v>1</v>
      </c>
      <c r="D585" s="43">
        <f t="shared" si="28"/>
        <v>0</v>
      </c>
      <c r="E585" s="2" t="s">
        <v>7708</v>
      </c>
      <c r="F585" s="2">
        <f t="shared" si="29"/>
        <v>584</v>
      </c>
      <c r="G585" s="11">
        <v>0</v>
      </c>
      <c r="H585" s="11">
        <v>0</v>
      </c>
      <c r="I585" s="11">
        <v>0</v>
      </c>
      <c r="J585" s="11">
        <v>0</v>
      </c>
      <c r="K585" s="11">
        <v>0</v>
      </c>
      <c r="L585" s="11">
        <v>0</v>
      </c>
      <c r="M585" s="11">
        <v>0</v>
      </c>
      <c r="N585" s="11">
        <v>0</v>
      </c>
      <c r="O585" s="11">
        <v>0</v>
      </c>
      <c r="P585" s="11">
        <v>0</v>
      </c>
      <c r="Q585" s="11">
        <v>0</v>
      </c>
      <c r="R585" s="11">
        <v>0</v>
      </c>
      <c r="S585" s="11">
        <v>0</v>
      </c>
      <c r="T585" s="11">
        <v>0</v>
      </c>
      <c r="U585" s="11">
        <v>0</v>
      </c>
      <c r="V585" s="11">
        <v>0</v>
      </c>
      <c r="W585" s="11">
        <v>0</v>
      </c>
      <c r="X585" s="11">
        <v>1</v>
      </c>
      <c r="Y585" s="11">
        <v>0</v>
      </c>
      <c r="Z585" s="11">
        <v>0</v>
      </c>
      <c r="AA585" s="11">
        <v>0</v>
      </c>
      <c r="AB585" s="11">
        <v>0</v>
      </c>
      <c r="AC585" s="11">
        <v>0</v>
      </c>
      <c r="AD585" s="11">
        <v>0</v>
      </c>
      <c r="AE585" s="11">
        <v>0</v>
      </c>
      <c r="AF585" s="11">
        <v>0</v>
      </c>
      <c r="AG585" s="11">
        <v>0</v>
      </c>
      <c r="AH585" s="11">
        <v>0</v>
      </c>
      <c r="AI585" s="11">
        <v>0</v>
      </c>
      <c r="AJ585" s="11">
        <v>0</v>
      </c>
      <c r="AK585" s="11">
        <v>0</v>
      </c>
      <c r="AL585" s="11">
        <v>0</v>
      </c>
      <c r="AM585" s="11">
        <v>1</v>
      </c>
      <c r="AN585" s="11">
        <v>0</v>
      </c>
      <c r="AO585" s="11">
        <v>0</v>
      </c>
      <c r="AP585" s="11">
        <v>0</v>
      </c>
      <c r="AQ585" s="11">
        <v>0</v>
      </c>
      <c r="AR585" s="11">
        <v>0</v>
      </c>
      <c r="AS585" s="11">
        <v>0</v>
      </c>
      <c r="AT585" s="11">
        <v>0</v>
      </c>
      <c r="AU585" s="22">
        <f>+IFERROR(COUNTIFS('OEN DET'!$H:$H,1,'OEN DET'!$A:$A,CONSOLIDADO!$F585)/COUNTIFS('OEN DET'!$H:$H,"&lt;&gt;",'OEN DET'!$A:$A,CONSOLIDADO!$F585),0)</f>
        <v>0.5</v>
      </c>
      <c r="AV585" s="22">
        <f>+IFERROR(COUNTIFS('OEN DET'!$H:$H,2,'OEN DET'!$A:$A,CONSOLIDADO!$F585)/COUNTIFS('OEN DET'!$H:$H,"&lt;&gt;",'OEN DET'!$A:$A,CONSOLIDADO!$F585),0)</f>
        <v>0.5</v>
      </c>
      <c r="AW585" s="22">
        <f>+IFERROR(COUNTIFS('OEN DET'!$H:$H,3,'OEN DET'!$A:$A,CONSOLIDADO!$F585)/COUNTIFS('OEN DET'!$H:$H,"&lt;&gt;",'OEN DET'!$A:$A,CONSOLIDADO!$F585),0)</f>
        <v>0</v>
      </c>
      <c r="AX585" s="22">
        <f>+IFERROR(COUNTIFS('OEN DET'!$J:$J,1,'OEN DET'!$A:$A,CONSOLIDADO!$F585)/COUNTIFS('OEN DET'!$J:$J,"&lt;&gt;",'OEN DET'!$A:$A,CONSOLIDADO!$F585),0)</f>
        <v>0</v>
      </c>
      <c r="AY585" s="22">
        <f>+IFERROR(COUNTIFS('OEN DET'!$J:$J,2,'OEN DET'!$A:$A,CONSOLIDADO!$F585)/COUNTIFS('OEN DET'!$J:$J,"&lt;&gt;",'OEN DET'!$A:$A,CONSOLIDADO!$F585),0)</f>
        <v>0</v>
      </c>
      <c r="AZ585" s="22">
        <f>+IFERROR(COUNTIFS('OEN DET'!$J:$J,3,'OEN DET'!$A:$A,CONSOLIDADO!$F585)/COUNTIFS('OEN DET'!$J:$J,"&lt;&gt;",'OEN DET'!$A:$A,CONSOLIDADO!$F585),0)</f>
        <v>0</v>
      </c>
      <c r="BA585" s="22">
        <f>+IFERROR(COUNTIFS('OEN DET'!$J:$J,4,'OEN DET'!$A:$A,CONSOLIDADO!$F585)/COUNTIFS('OEN DET'!$J:$J,"&lt;&gt;",'OEN DET'!$A:$A,CONSOLIDADO!$F585),0)</f>
        <v>0</v>
      </c>
      <c r="BB585" s="22">
        <f>+IFERROR(COUNTIFS('OEN DET'!$J:$J,5,'OEN DET'!$A:$A,CONSOLIDADO!$F585)/COUNTIFS('OEN DET'!$J:$J,"&lt;&gt;",'OEN DET'!$A:$A,CONSOLIDADO!$F585),0)</f>
        <v>0</v>
      </c>
      <c r="BC585" s="48">
        <v>1</v>
      </c>
    </row>
    <row r="586" spans="1:55" x14ac:dyDescent="0.3">
      <c r="A586" s="11">
        <f>AVERAGEIFS('OEN DET'!B:B,'OEN DET'!A:A,CONSOLIDADO!F586)</f>
        <v>18</v>
      </c>
      <c r="B586" s="11">
        <f>AVERAGEIFS('OEN DET'!F:F,'OEN DET'!A:A,CONSOLIDADO!F586)</f>
        <v>1</v>
      </c>
      <c r="C586" s="43">
        <f t="shared" si="27"/>
        <v>1</v>
      </c>
      <c r="D586" s="43">
        <f t="shared" si="28"/>
        <v>1</v>
      </c>
      <c r="E586" s="2" t="s">
        <v>7708</v>
      </c>
      <c r="F586" s="2">
        <f t="shared" si="29"/>
        <v>585</v>
      </c>
      <c r="G586" s="11">
        <v>0</v>
      </c>
      <c r="H586" s="11">
        <v>0</v>
      </c>
      <c r="I586" s="11">
        <v>0</v>
      </c>
      <c r="J586" s="11">
        <v>0</v>
      </c>
      <c r="K586" s="11">
        <v>0</v>
      </c>
      <c r="L586" s="11">
        <v>0</v>
      </c>
      <c r="M586" s="11">
        <v>0</v>
      </c>
      <c r="N586" s="11">
        <v>0</v>
      </c>
      <c r="O586" s="11">
        <v>0</v>
      </c>
      <c r="P586" s="11">
        <v>0</v>
      </c>
      <c r="Q586" s="11">
        <v>0</v>
      </c>
      <c r="R586" s="11">
        <v>0</v>
      </c>
      <c r="S586" s="11">
        <v>0</v>
      </c>
      <c r="T586" s="11">
        <v>0</v>
      </c>
      <c r="U586" s="11">
        <v>0</v>
      </c>
      <c r="V586" s="11">
        <v>0</v>
      </c>
      <c r="W586" s="11">
        <v>0</v>
      </c>
      <c r="X586" s="11">
        <v>1</v>
      </c>
      <c r="Y586" s="11">
        <v>0</v>
      </c>
      <c r="Z586" s="11">
        <v>0</v>
      </c>
      <c r="AA586" s="11">
        <v>0</v>
      </c>
      <c r="AB586" s="11">
        <v>0</v>
      </c>
      <c r="AC586" s="11">
        <v>0</v>
      </c>
      <c r="AD586" s="11">
        <v>0</v>
      </c>
      <c r="AE586" s="11">
        <v>0</v>
      </c>
      <c r="AF586" s="11">
        <v>0</v>
      </c>
      <c r="AG586" s="11">
        <v>1</v>
      </c>
      <c r="AH586" s="11">
        <v>0</v>
      </c>
      <c r="AI586" s="11">
        <v>0</v>
      </c>
      <c r="AJ586" s="11">
        <v>0</v>
      </c>
      <c r="AK586" s="11">
        <v>0</v>
      </c>
      <c r="AL586" s="11">
        <v>0</v>
      </c>
      <c r="AM586" s="11">
        <v>0</v>
      </c>
      <c r="AN586" s="11">
        <v>0</v>
      </c>
      <c r="AO586" s="11">
        <v>0</v>
      </c>
      <c r="AP586" s="11">
        <v>0</v>
      </c>
      <c r="AQ586" s="11">
        <v>0</v>
      </c>
      <c r="AR586" s="11">
        <v>0</v>
      </c>
      <c r="AS586" s="11">
        <v>0</v>
      </c>
      <c r="AT586" s="11">
        <v>0</v>
      </c>
      <c r="AU586" s="22">
        <f>+IFERROR(COUNTIFS('OEN DET'!$H:$H,1,'OEN DET'!$A:$A,CONSOLIDADO!$F586)/COUNTIFS('OEN DET'!$H:$H,"&lt;&gt;",'OEN DET'!$A:$A,CONSOLIDADO!$F586),0)</f>
        <v>0.33333333333333331</v>
      </c>
      <c r="AV586" s="22">
        <f>+IFERROR(COUNTIFS('OEN DET'!$H:$H,2,'OEN DET'!$A:$A,CONSOLIDADO!$F586)/COUNTIFS('OEN DET'!$H:$H,"&lt;&gt;",'OEN DET'!$A:$A,CONSOLIDADO!$F586),0)</f>
        <v>0.66666666666666663</v>
      </c>
      <c r="AW586" s="22">
        <f>+IFERROR(COUNTIFS('OEN DET'!$H:$H,3,'OEN DET'!$A:$A,CONSOLIDADO!$F586)/COUNTIFS('OEN DET'!$H:$H,"&lt;&gt;",'OEN DET'!$A:$A,CONSOLIDADO!$F586),0)</f>
        <v>0</v>
      </c>
      <c r="AX586" s="22">
        <f>+IFERROR(COUNTIFS('OEN DET'!$J:$J,1,'OEN DET'!$A:$A,CONSOLIDADO!$F586)/COUNTIFS('OEN DET'!$J:$J,"&lt;&gt;",'OEN DET'!$A:$A,CONSOLIDADO!$F586),0)</f>
        <v>1</v>
      </c>
      <c r="AY586" s="22">
        <f>+IFERROR(COUNTIFS('OEN DET'!$J:$J,2,'OEN DET'!$A:$A,CONSOLIDADO!$F586)/COUNTIFS('OEN DET'!$J:$J,"&lt;&gt;",'OEN DET'!$A:$A,CONSOLIDADO!$F586),0)</f>
        <v>0</v>
      </c>
      <c r="AZ586" s="22">
        <f>+IFERROR(COUNTIFS('OEN DET'!$J:$J,3,'OEN DET'!$A:$A,CONSOLIDADO!$F586)/COUNTIFS('OEN DET'!$J:$J,"&lt;&gt;",'OEN DET'!$A:$A,CONSOLIDADO!$F586),0)</f>
        <v>0</v>
      </c>
      <c r="BA586" s="22">
        <f>+IFERROR(COUNTIFS('OEN DET'!$J:$J,4,'OEN DET'!$A:$A,CONSOLIDADO!$F586)/COUNTIFS('OEN DET'!$J:$J,"&lt;&gt;",'OEN DET'!$A:$A,CONSOLIDADO!$F586),0)</f>
        <v>0</v>
      </c>
      <c r="BB586" s="22">
        <f>+IFERROR(COUNTIFS('OEN DET'!$J:$J,5,'OEN DET'!$A:$A,CONSOLIDADO!$F586)/COUNTIFS('OEN DET'!$J:$J,"&lt;&gt;",'OEN DET'!$A:$A,CONSOLIDADO!$F586),0)</f>
        <v>0</v>
      </c>
      <c r="BC586" s="48">
        <v>3</v>
      </c>
    </row>
    <row r="587" spans="1:55" x14ac:dyDescent="0.3">
      <c r="A587" s="11">
        <f>AVERAGEIFS('OEN DET'!B:B,'OEN DET'!A:A,CONSOLIDADO!F587)</f>
        <v>18</v>
      </c>
      <c r="B587" s="11">
        <f>AVERAGEIFS('OEN DET'!F:F,'OEN DET'!A:A,CONSOLIDADO!F587)</f>
        <v>1</v>
      </c>
      <c r="C587" s="43">
        <f t="shared" si="27"/>
        <v>1</v>
      </c>
      <c r="D587" s="43">
        <f t="shared" si="28"/>
        <v>1</v>
      </c>
      <c r="E587" s="2" t="s">
        <v>7708</v>
      </c>
      <c r="F587" s="2">
        <f t="shared" si="29"/>
        <v>586</v>
      </c>
      <c r="G587" s="11">
        <v>0</v>
      </c>
      <c r="H587" s="11">
        <v>0</v>
      </c>
      <c r="I587" s="11">
        <v>0</v>
      </c>
      <c r="J587" s="11">
        <v>0</v>
      </c>
      <c r="K587" s="11">
        <v>0</v>
      </c>
      <c r="L587" s="11">
        <v>0</v>
      </c>
      <c r="M587" s="11">
        <v>0</v>
      </c>
      <c r="N587" s="11">
        <v>0</v>
      </c>
      <c r="O587" s="11">
        <v>0</v>
      </c>
      <c r="P587" s="11">
        <v>0</v>
      </c>
      <c r="Q587" s="11">
        <v>0</v>
      </c>
      <c r="R587" s="11">
        <v>0</v>
      </c>
      <c r="S587" s="11">
        <v>0</v>
      </c>
      <c r="T587" s="11">
        <v>0</v>
      </c>
      <c r="U587" s="11">
        <v>0</v>
      </c>
      <c r="V587" s="11">
        <v>0</v>
      </c>
      <c r="W587" s="11">
        <v>0</v>
      </c>
      <c r="X587" s="11">
        <v>1</v>
      </c>
      <c r="Y587" s="11">
        <v>0</v>
      </c>
      <c r="Z587" s="11">
        <v>0</v>
      </c>
      <c r="AA587" s="11">
        <v>0</v>
      </c>
      <c r="AB587" s="11">
        <v>0</v>
      </c>
      <c r="AC587" s="11">
        <v>0</v>
      </c>
      <c r="AD587" s="11">
        <v>0</v>
      </c>
      <c r="AE587" s="11">
        <v>0</v>
      </c>
      <c r="AF587" s="11">
        <v>0</v>
      </c>
      <c r="AG587" s="11">
        <v>1</v>
      </c>
      <c r="AH587" s="11">
        <v>0</v>
      </c>
      <c r="AI587" s="11">
        <v>0</v>
      </c>
      <c r="AJ587" s="11">
        <v>0</v>
      </c>
      <c r="AK587" s="11">
        <v>0</v>
      </c>
      <c r="AL587" s="11">
        <v>0</v>
      </c>
      <c r="AM587" s="11">
        <v>0</v>
      </c>
      <c r="AN587" s="11">
        <v>0</v>
      </c>
      <c r="AO587" s="11">
        <v>0</v>
      </c>
      <c r="AP587" s="11">
        <v>0</v>
      </c>
      <c r="AQ587" s="11">
        <v>0</v>
      </c>
      <c r="AR587" s="11">
        <v>0</v>
      </c>
      <c r="AS587" s="11">
        <v>0</v>
      </c>
      <c r="AT587" s="11">
        <v>0</v>
      </c>
      <c r="AU587" s="22">
        <f>+IFERROR(COUNTIFS('OEN DET'!$H:$H,1,'OEN DET'!$A:$A,CONSOLIDADO!$F587)/COUNTIFS('OEN DET'!$H:$H,"&lt;&gt;",'OEN DET'!$A:$A,CONSOLIDADO!$F587),0)</f>
        <v>0.2</v>
      </c>
      <c r="AV587" s="22">
        <f>+IFERROR(COUNTIFS('OEN DET'!$H:$H,2,'OEN DET'!$A:$A,CONSOLIDADO!$F587)/COUNTIFS('OEN DET'!$H:$H,"&lt;&gt;",'OEN DET'!$A:$A,CONSOLIDADO!$F587),0)</f>
        <v>0.8</v>
      </c>
      <c r="AW587" s="22">
        <f>+IFERROR(COUNTIFS('OEN DET'!$H:$H,3,'OEN DET'!$A:$A,CONSOLIDADO!$F587)/COUNTIFS('OEN DET'!$H:$H,"&lt;&gt;",'OEN DET'!$A:$A,CONSOLIDADO!$F587),0)</f>
        <v>0</v>
      </c>
      <c r="AX587" s="22">
        <f>+IFERROR(COUNTIFS('OEN DET'!$J:$J,1,'OEN DET'!$A:$A,CONSOLIDADO!$F587)/COUNTIFS('OEN DET'!$J:$J,"&lt;&gt;",'OEN DET'!$A:$A,CONSOLIDADO!$F587),0)</f>
        <v>0</v>
      </c>
      <c r="AY587" s="22">
        <f>+IFERROR(COUNTIFS('OEN DET'!$J:$J,2,'OEN DET'!$A:$A,CONSOLIDADO!$F587)/COUNTIFS('OEN DET'!$J:$J,"&lt;&gt;",'OEN DET'!$A:$A,CONSOLIDADO!$F587),0)</f>
        <v>0</v>
      </c>
      <c r="AZ587" s="22">
        <f>+IFERROR(COUNTIFS('OEN DET'!$J:$J,3,'OEN DET'!$A:$A,CONSOLIDADO!$F587)/COUNTIFS('OEN DET'!$J:$J,"&lt;&gt;",'OEN DET'!$A:$A,CONSOLIDADO!$F587),0)</f>
        <v>0</v>
      </c>
      <c r="BA587" s="22">
        <f>+IFERROR(COUNTIFS('OEN DET'!$J:$J,4,'OEN DET'!$A:$A,CONSOLIDADO!$F587)/COUNTIFS('OEN DET'!$J:$J,"&lt;&gt;",'OEN DET'!$A:$A,CONSOLIDADO!$F587),0)</f>
        <v>0</v>
      </c>
      <c r="BB587" s="22">
        <f>+IFERROR(COUNTIFS('OEN DET'!$J:$J,5,'OEN DET'!$A:$A,CONSOLIDADO!$F587)/COUNTIFS('OEN DET'!$J:$J,"&lt;&gt;",'OEN DET'!$A:$A,CONSOLIDADO!$F587),0)</f>
        <v>1</v>
      </c>
      <c r="BC587" s="48">
        <v>3</v>
      </c>
    </row>
    <row r="588" spans="1:55" x14ac:dyDescent="0.3">
      <c r="A588" s="11">
        <f>AVERAGEIFS('OEN DET'!B:B,'OEN DET'!A:A,CONSOLIDADO!F588)</f>
        <v>18</v>
      </c>
      <c r="B588" s="11">
        <f>AVERAGEIFS('OEN DET'!F:F,'OEN DET'!A:A,CONSOLIDADO!F588)</f>
        <v>13</v>
      </c>
      <c r="C588" s="43">
        <f t="shared" si="27"/>
        <v>0</v>
      </c>
      <c r="D588" s="43">
        <f t="shared" si="28"/>
        <v>0.99999999999999989</v>
      </c>
      <c r="E588" s="2" t="s">
        <v>7708</v>
      </c>
      <c r="F588" s="2">
        <f t="shared" si="29"/>
        <v>587</v>
      </c>
      <c r="G588" s="11">
        <v>0</v>
      </c>
      <c r="H588" s="11">
        <v>0</v>
      </c>
      <c r="I588" s="11">
        <v>0</v>
      </c>
      <c r="J588" s="11">
        <v>0</v>
      </c>
      <c r="K588" s="11">
        <v>0</v>
      </c>
      <c r="L588" s="11">
        <v>0</v>
      </c>
      <c r="M588" s="11">
        <v>0</v>
      </c>
      <c r="N588" s="11">
        <v>0</v>
      </c>
      <c r="O588" s="11">
        <v>0</v>
      </c>
      <c r="P588" s="11">
        <v>0</v>
      </c>
      <c r="Q588" s="11">
        <v>0</v>
      </c>
      <c r="R588" s="11">
        <v>0</v>
      </c>
      <c r="S588" s="11">
        <v>0</v>
      </c>
      <c r="T588" s="11">
        <v>0</v>
      </c>
      <c r="U588" s="11">
        <v>0</v>
      </c>
      <c r="V588" s="11">
        <v>0</v>
      </c>
      <c r="W588" s="11">
        <v>0</v>
      </c>
      <c r="X588" s="11">
        <v>1</v>
      </c>
      <c r="Y588" s="11">
        <v>0</v>
      </c>
      <c r="Z588" s="11">
        <v>0</v>
      </c>
      <c r="AA588" s="11">
        <v>0</v>
      </c>
      <c r="AB588" s="11">
        <v>0</v>
      </c>
      <c r="AC588" s="11">
        <v>0</v>
      </c>
      <c r="AD588" s="11">
        <v>0</v>
      </c>
      <c r="AE588" s="11">
        <v>0</v>
      </c>
      <c r="AF588" s="11">
        <v>0</v>
      </c>
      <c r="AG588" s="11">
        <v>0</v>
      </c>
      <c r="AH588" s="11">
        <v>0</v>
      </c>
      <c r="AI588" s="11">
        <v>0</v>
      </c>
      <c r="AJ588" s="11">
        <v>0</v>
      </c>
      <c r="AK588" s="11">
        <v>0</v>
      </c>
      <c r="AL588" s="11">
        <v>0</v>
      </c>
      <c r="AM588" s="11">
        <v>0</v>
      </c>
      <c r="AN588" s="11">
        <v>0</v>
      </c>
      <c r="AO588" s="11">
        <v>0</v>
      </c>
      <c r="AP588" s="11">
        <v>0</v>
      </c>
      <c r="AQ588" s="11">
        <v>0</v>
      </c>
      <c r="AR588" s="11">
        <v>0</v>
      </c>
      <c r="AS588" s="11">
        <v>1</v>
      </c>
      <c r="AT588" s="11">
        <v>0</v>
      </c>
      <c r="AU588" s="22">
        <f>+IFERROR(COUNTIFS('OEN DET'!$H:$H,1,'OEN DET'!$A:$A,CONSOLIDADO!$F588)/COUNTIFS('OEN DET'!$H:$H,"&lt;&gt;",'OEN DET'!$A:$A,CONSOLIDADO!$F588),0)</f>
        <v>0</v>
      </c>
      <c r="AV588" s="22">
        <f>+IFERROR(COUNTIFS('OEN DET'!$H:$H,2,'OEN DET'!$A:$A,CONSOLIDADO!$F588)/COUNTIFS('OEN DET'!$H:$H,"&lt;&gt;",'OEN DET'!$A:$A,CONSOLIDADO!$F588),0)</f>
        <v>0</v>
      </c>
      <c r="AW588" s="22">
        <f>+IFERROR(COUNTIFS('OEN DET'!$H:$H,3,'OEN DET'!$A:$A,CONSOLIDADO!$F588)/COUNTIFS('OEN DET'!$H:$H,"&lt;&gt;",'OEN DET'!$A:$A,CONSOLIDADO!$F588),0)</f>
        <v>0</v>
      </c>
      <c r="AX588" s="22">
        <f>+IFERROR(COUNTIFS('OEN DET'!$J:$J,1,'OEN DET'!$A:$A,CONSOLIDADO!$F588)/COUNTIFS('OEN DET'!$J:$J,"&lt;&gt;",'OEN DET'!$A:$A,CONSOLIDADO!$F588),0)</f>
        <v>0.16666666666666666</v>
      </c>
      <c r="AY588" s="22">
        <f>+IFERROR(COUNTIFS('OEN DET'!$J:$J,2,'OEN DET'!$A:$A,CONSOLIDADO!$F588)/COUNTIFS('OEN DET'!$J:$J,"&lt;&gt;",'OEN DET'!$A:$A,CONSOLIDADO!$F588),0)</f>
        <v>0.66666666666666663</v>
      </c>
      <c r="AZ588" s="22">
        <f>+IFERROR(COUNTIFS('OEN DET'!$J:$J,3,'OEN DET'!$A:$A,CONSOLIDADO!$F588)/COUNTIFS('OEN DET'!$J:$J,"&lt;&gt;",'OEN DET'!$A:$A,CONSOLIDADO!$F588),0)</f>
        <v>0.16666666666666666</v>
      </c>
      <c r="BA588" s="22">
        <f>+IFERROR(COUNTIFS('OEN DET'!$J:$J,4,'OEN DET'!$A:$A,CONSOLIDADO!$F588)/COUNTIFS('OEN DET'!$J:$J,"&lt;&gt;",'OEN DET'!$A:$A,CONSOLIDADO!$F588),0)</f>
        <v>0</v>
      </c>
      <c r="BB588" s="22">
        <f>+IFERROR(COUNTIFS('OEN DET'!$J:$J,5,'OEN DET'!$A:$A,CONSOLIDADO!$F588)/COUNTIFS('OEN DET'!$J:$J,"&lt;&gt;",'OEN DET'!$A:$A,CONSOLIDADO!$F588),0)</f>
        <v>0</v>
      </c>
      <c r="BC588" s="48">
        <v>5</v>
      </c>
    </row>
    <row r="589" spans="1:55" x14ac:dyDescent="0.3">
      <c r="A589" s="11">
        <f>AVERAGEIFS('OEN DET'!B:B,'OEN DET'!A:A,CONSOLIDADO!F589)</f>
        <v>18</v>
      </c>
      <c r="B589" s="11">
        <f>AVERAGEIFS('OEN DET'!F:F,'OEN DET'!A:A,CONSOLIDADO!F589)</f>
        <v>2</v>
      </c>
      <c r="C589" s="43">
        <f t="shared" si="27"/>
        <v>1</v>
      </c>
      <c r="D589" s="43">
        <f t="shared" si="28"/>
        <v>1</v>
      </c>
      <c r="E589" s="2" t="s">
        <v>7708</v>
      </c>
      <c r="F589" s="2">
        <f t="shared" si="29"/>
        <v>588</v>
      </c>
      <c r="G589" s="11">
        <v>0</v>
      </c>
      <c r="H589" s="11">
        <v>0</v>
      </c>
      <c r="I589" s="11">
        <v>0</v>
      </c>
      <c r="J589" s="11">
        <v>0</v>
      </c>
      <c r="K589" s="11">
        <v>0</v>
      </c>
      <c r="L589" s="11">
        <v>0</v>
      </c>
      <c r="M589" s="11">
        <v>0</v>
      </c>
      <c r="N589" s="11">
        <v>0</v>
      </c>
      <c r="O589" s="11">
        <v>0</v>
      </c>
      <c r="P589" s="11">
        <v>0</v>
      </c>
      <c r="Q589" s="11">
        <v>0</v>
      </c>
      <c r="R589" s="11">
        <v>0</v>
      </c>
      <c r="S589" s="11">
        <v>0</v>
      </c>
      <c r="T589" s="11">
        <v>0</v>
      </c>
      <c r="U589" s="11">
        <v>0</v>
      </c>
      <c r="V589" s="11">
        <v>0</v>
      </c>
      <c r="W589" s="11">
        <v>0</v>
      </c>
      <c r="X589" s="11">
        <v>1</v>
      </c>
      <c r="Y589" s="11">
        <v>0</v>
      </c>
      <c r="Z589" s="11">
        <v>0</v>
      </c>
      <c r="AA589" s="11">
        <v>0</v>
      </c>
      <c r="AB589" s="11">
        <v>0</v>
      </c>
      <c r="AC589" s="11">
        <v>0</v>
      </c>
      <c r="AD589" s="11">
        <v>0</v>
      </c>
      <c r="AE589" s="11">
        <v>0</v>
      </c>
      <c r="AF589" s="11">
        <v>0</v>
      </c>
      <c r="AG589" s="11">
        <v>0</v>
      </c>
      <c r="AH589" s="11">
        <v>1</v>
      </c>
      <c r="AI589" s="11">
        <v>0</v>
      </c>
      <c r="AJ589" s="11">
        <v>0</v>
      </c>
      <c r="AK589" s="11">
        <v>0</v>
      </c>
      <c r="AL589" s="11">
        <v>0</v>
      </c>
      <c r="AM589" s="11">
        <v>0</v>
      </c>
      <c r="AN589" s="11">
        <v>0</v>
      </c>
      <c r="AO589" s="11">
        <v>0</v>
      </c>
      <c r="AP589" s="11">
        <v>0</v>
      </c>
      <c r="AQ589" s="11">
        <v>0</v>
      </c>
      <c r="AR589" s="11">
        <v>0</v>
      </c>
      <c r="AS589" s="11">
        <v>0</v>
      </c>
      <c r="AT589" s="11">
        <v>0</v>
      </c>
      <c r="AU589" s="22">
        <f>+IFERROR(COUNTIFS('OEN DET'!$H:$H,1,'OEN DET'!$A:$A,CONSOLIDADO!$F589)/COUNTIFS('OEN DET'!$H:$H,"&lt;&gt;",'OEN DET'!$A:$A,CONSOLIDADO!$F589),0)</f>
        <v>0.42857142857142855</v>
      </c>
      <c r="AV589" s="22">
        <f>+IFERROR(COUNTIFS('OEN DET'!$H:$H,2,'OEN DET'!$A:$A,CONSOLIDADO!$F589)/COUNTIFS('OEN DET'!$H:$H,"&lt;&gt;",'OEN DET'!$A:$A,CONSOLIDADO!$F589),0)</f>
        <v>0.42857142857142855</v>
      </c>
      <c r="AW589" s="22">
        <f>+IFERROR(COUNTIFS('OEN DET'!$H:$H,3,'OEN DET'!$A:$A,CONSOLIDADO!$F589)/COUNTIFS('OEN DET'!$H:$H,"&lt;&gt;",'OEN DET'!$A:$A,CONSOLIDADO!$F589),0)</f>
        <v>0.14285714285714285</v>
      </c>
      <c r="AX589" s="22">
        <f>+IFERROR(COUNTIFS('OEN DET'!$J:$J,1,'OEN DET'!$A:$A,CONSOLIDADO!$F589)/COUNTIFS('OEN DET'!$J:$J,"&lt;&gt;",'OEN DET'!$A:$A,CONSOLIDADO!$F589),0)</f>
        <v>0.5</v>
      </c>
      <c r="AY589" s="22">
        <f>+IFERROR(COUNTIFS('OEN DET'!$J:$J,2,'OEN DET'!$A:$A,CONSOLIDADO!$F589)/COUNTIFS('OEN DET'!$J:$J,"&lt;&gt;",'OEN DET'!$A:$A,CONSOLIDADO!$F589),0)</f>
        <v>0</v>
      </c>
      <c r="AZ589" s="22">
        <f>+IFERROR(COUNTIFS('OEN DET'!$J:$J,3,'OEN DET'!$A:$A,CONSOLIDADO!$F589)/COUNTIFS('OEN DET'!$J:$J,"&lt;&gt;",'OEN DET'!$A:$A,CONSOLIDADO!$F589),0)</f>
        <v>0</v>
      </c>
      <c r="BA589" s="22">
        <f>+IFERROR(COUNTIFS('OEN DET'!$J:$J,4,'OEN DET'!$A:$A,CONSOLIDADO!$F589)/COUNTIFS('OEN DET'!$J:$J,"&lt;&gt;",'OEN DET'!$A:$A,CONSOLIDADO!$F589),0)</f>
        <v>0</v>
      </c>
      <c r="BB589" s="22">
        <f>+IFERROR(COUNTIFS('OEN DET'!$J:$J,5,'OEN DET'!$A:$A,CONSOLIDADO!$F589)/COUNTIFS('OEN DET'!$J:$J,"&lt;&gt;",'OEN DET'!$A:$A,CONSOLIDADO!$F589),0)</f>
        <v>0.5</v>
      </c>
      <c r="BC589" s="48">
        <v>1</v>
      </c>
    </row>
    <row r="590" spans="1:55" x14ac:dyDescent="0.3">
      <c r="A590" s="11">
        <f>AVERAGEIFS('OEN DET'!B:B,'OEN DET'!A:A,CONSOLIDADO!F590)</f>
        <v>26</v>
      </c>
      <c r="B590" s="11">
        <f>AVERAGEIFS('OEN DET'!F:F,'OEN DET'!A:A,CONSOLIDADO!F590)</f>
        <v>2</v>
      </c>
      <c r="C590" s="43">
        <f t="shared" si="27"/>
        <v>0</v>
      </c>
      <c r="D590" s="43">
        <f t="shared" si="28"/>
        <v>1</v>
      </c>
      <c r="E590" s="2" t="s">
        <v>7708</v>
      </c>
      <c r="F590" s="2">
        <f t="shared" si="29"/>
        <v>589</v>
      </c>
      <c r="G590" s="11">
        <v>0</v>
      </c>
      <c r="H590" s="11">
        <v>0</v>
      </c>
      <c r="I590" s="11">
        <v>0</v>
      </c>
      <c r="J590" s="11">
        <v>0</v>
      </c>
      <c r="K590" s="11">
        <v>0</v>
      </c>
      <c r="L590" s="11">
        <v>0</v>
      </c>
      <c r="M590" s="11">
        <v>0</v>
      </c>
      <c r="N590" s="11">
        <v>0</v>
      </c>
      <c r="O590" s="11">
        <v>0</v>
      </c>
      <c r="P590" s="11">
        <v>0</v>
      </c>
      <c r="Q590" s="11">
        <v>0</v>
      </c>
      <c r="R590" s="11">
        <v>0</v>
      </c>
      <c r="S590" s="11">
        <v>0</v>
      </c>
      <c r="T590" s="11">
        <v>0</v>
      </c>
      <c r="U590" s="11">
        <v>0</v>
      </c>
      <c r="V590" s="11">
        <v>0</v>
      </c>
      <c r="W590" s="11">
        <v>0</v>
      </c>
      <c r="X590" s="11">
        <v>0</v>
      </c>
      <c r="Y590" s="11">
        <v>0</v>
      </c>
      <c r="Z590" s="11">
        <v>0</v>
      </c>
      <c r="AA590" s="11">
        <v>0</v>
      </c>
      <c r="AB590" s="11">
        <v>0</v>
      </c>
      <c r="AC590" s="11">
        <v>0</v>
      </c>
      <c r="AD590" s="11">
        <v>0</v>
      </c>
      <c r="AE590" s="11">
        <v>0</v>
      </c>
      <c r="AF590" s="11">
        <v>1</v>
      </c>
      <c r="AG590" s="11">
        <v>0</v>
      </c>
      <c r="AH590" s="11">
        <v>1</v>
      </c>
      <c r="AI590" s="11">
        <v>0</v>
      </c>
      <c r="AJ590" s="11">
        <v>0</v>
      </c>
      <c r="AK590" s="11">
        <v>0</v>
      </c>
      <c r="AL590" s="11">
        <v>0</v>
      </c>
      <c r="AM590" s="11">
        <v>0</v>
      </c>
      <c r="AN590" s="11">
        <v>0</v>
      </c>
      <c r="AO590" s="11">
        <v>0</v>
      </c>
      <c r="AP590" s="11">
        <v>0</v>
      </c>
      <c r="AQ590" s="11">
        <v>0</v>
      </c>
      <c r="AR590" s="11">
        <v>0</v>
      </c>
      <c r="AS590" s="11">
        <v>0</v>
      </c>
      <c r="AT590" s="11">
        <v>0</v>
      </c>
      <c r="AU590" s="22">
        <f>+IFERROR(COUNTIFS('OEN DET'!$H:$H,1,'OEN DET'!$A:$A,CONSOLIDADO!$F590)/COUNTIFS('OEN DET'!$H:$H,"&lt;&gt;",'OEN DET'!$A:$A,CONSOLIDADO!$F590),0)</f>
        <v>0</v>
      </c>
      <c r="AV590" s="22">
        <f>+IFERROR(COUNTIFS('OEN DET'!$H:$H,2,'OEN DET'!$A:$A,CONSOLIDADO!$F590)/COUNTIFS('OEN DET'!$H:$H,"&lt;&gt;",'OEN DET'!$A:$A,CONSOLIDADO!$F590),0)</f>
        <v>0</v>
      </c>
      <c r="AW590" s="22">
        <f>+IFERROR(COUNTIFS('OEN DET'!$H:$H,3,'OEN DET'!$A:$A,CONSOLIDADO!$F590)/COUNTIFS('OEN DET'!$H:$H,"&lt;&gt;",'OEN DET'!$A:$A,CONSOLIDADO!$F590),0)</f>
        <v>0</v>
      </c>
      <c r="AX590" s="22">
        <f>+IFERROR(COUNTIFS('OEN DET'!$J:$J,1,'OEN DET'!$A:$A,CONSOLIDADO!$F590)/COUNTIFS('OEN DET'!$J:$J,"&lt;&gt;",'OEN DET'!$A:$A,CONSOLIDADO!$F590),0)</f>
        <v>0</v>
      </c>
      <c r="AY590" s="22">
        <f>+IFERROR(COUNTIFS('OEN DET'!$J:$J,2,'OEN DET'!$A:$A,CONSOLIDADO!$F590)/COUNTIFS('OEN DET'!$J:$J,"&lt;&gt;",'OEN DET'!$A:$A,CONSOLIDADO!$F590),0)</f>
        <v>0.66666666666666663</v>
      </c>
      <c r="AZ590" s="22">
        <f>+IFERROR(COUNTIFS('OEN DET'!$J:$J,3,'OEN DET'!$A:$A,CONSOLIDADO!$F590)/COUNTIFS('OEN DET'!$J:$J,"&lt;&gt;",'OEN DET'!$A:$A,CONSOLIDADO!$F590),0)</f>
        <v>0.33333333333333331</v>
      </c>
      <c r="BA590" s="22">
        <f>+IFERROR(COUNTIFS('OEN DET'!$J:$J,4,'OEN DET'!$A:$A,CONSOLIDADO!$F590)/COUNTIFS('OEN DET'!$J:$J,"&lt;&gt;",'OEN DET'!$A:$A,CONSOLIDADO!$F590),0)</f>
        <v>0</v>
      </c>
      <c r="BB590" s="22">
        <f>+IFERROR(COUNTIFS('OEN DET'!$J:$J,5,'OEN DET'!$A:$A,CONSOLIDADO!$F590)/COUNTIFS('OEN DET'!$J:$J,"&lt;&gt;",'OEN DET'!$A:$A,CONSOLIDADO!$F590),0)</f>
        <v>0</v>
      </c>
      <c r="BC590" s="48">
        <v>5</v>
      </c>
    </row>
    <row r="591" spans="1:55" x14ac:dyDescent="0.3">
      <c r="A591" s="11">
        <f>AVERAGEIFS('OEN DET'!B:B,'OEN DET'!A:A,CONSOLIDADO!F591)</f>
        <v>15</v>
      </c>
      <c r="B591" s="11">
        <f>AVERAGEIFS('OEN DET'!F:F,'OEN DET'!A:A,CONSOLIDADO!F591)</f>
        <v>8</v>
      </c>
      <c r="C591" s="43">
        <f t="shared" si="27"/>
        <v>1</v>
      </c>
      <c r="D591" s="43">
        <f t="shared" si="28"/>
        <v>1</v>
      </c>
      <c r="E591" s="2" t="s">
        <v>7708</v>
      </c>
      <c r="F591" s="2">
        <f t="shared" si="29"/>
        <v>590</v>
      </c>
      <c r="G591" s="11">
        <v>0</v>
      </c>
      <c r="H591" s="11">
        <v>0</v>
      </c>
      <c r="I591" s="11">
        <v>0</v>
      </c>
      <c r="J591" s="11">
        <v>0</v>
      </c>
      <c r="K591" s="11">
        <v>0</v>
      </c>
      <c r="L591" s="11">
        <v>0</v>
      </c>
      <c r="M591" s="11">
        <v>0</v>
      </c>
      <c r="N591" s="11">
        <v>0</v>
      </c>
      <c r="O591" s="11">
        <v>0</v>
      </c>
      <c r="P591" s="11">
        <v>0</v>
      </c>
      <c r="Q591" s="11">
        <v>0</v>
      </c>
      <c r="R591" s="11">
        <v>0</v>
      </c>
      <c r="S591" s="11">
        <v>0</v>
      </c>
      <c r="T591" s="11">
        <v>0</v>
      </c>
      <c r="U591" s="11">
        <v>1</v>
      </c>
      <c r="V591" s="11">
        <v>0</v>
      </c>
      <c r="W591" s="11">
        <v>0</v>
      </c>
      <c r="X591" s="11">
        <v>0</v>
      </c>
      <c r="Y591" s="11">
        <v>0</v>
      </c>
      <c r="Z591" s="11">
        <v>0</v>
      </c>
      <c r="AA591" s="11">
        <v>0</v>
      </c>
      <c r="AB591" s="11">
        <v>0</v>
      </c>
      <c r="AC591" s="11">
        <v>0</v>
      </c>
      <c r="AD591" s="11">
        <v>0</v>
      </c>
      <c r="AE591" s="11">
        <v>0</v>
      </c>
      <c r="AF591" s="11">
        <v>0</v>
      </c>
      <c r="AG591" s="11">
        <v>0</v>
      </c>
      <c r="AH591" s="11">
        <v>0</v>
      </c>
      <c r="AI591" s="11">
        <v>0</v>
      </c>
      <c r="AJ591" s="11">
        <v>0</v>
      </c>
      <c r="AK591" s="11">
        <v>0</v>
      </c>
      <c r="AL591" s="11">
        <v>0</v>
      </c>
      <c r="AM591" s="11">
        <v>0</v>
      </c>
      <c r="AN591" s="11">
        <v>1</v>
      </c>
      <c r="AO591" s="11">
        <v>0</v>
      </c>
      <c r="AP591" s="11">
        <v>0</v>
      </c>
      <c r="AQ591" s="11">
        <v>0</v>
      </c>
      <c r="AR591" s="11">
        <v>0</v>
      </c>
      <c r="AS591" s="11">
        <v>0</v>
      </c>
      <c r="AT591" s="11">
        <v>0</v>
      </c>
      <c r="AU591" s="22">
        <f>+IFERROR(COUNTIFS('OEN DET'!$H:$H,1,'OEN DET'!$A:$A,CONSOLIDADO!$F591)/COUNTIFS('OEN DET'!$H:$H,"&lt;&gt;",'OEN DET'!$A:$A,CONSOLIDADO!$F591),0)</f>
        <v>0.8</v>
      </c>
      <c r="AV591" s="22">
        <f>+IFERROR(COUNTIFS('OEN DET'!$H:$H,2,'OEN DET'!$A:$A,CONSOLIDADO!$F591)/COUNTIFS('OEN DET'!$H:$H,"&lt;&gt;",'OEN DET'!$A:$A,CONSOLIDADO!$F591),0)</f>
        <v>0.2</v>
      </c>
      <c r="AW591" s="22">
        <f>+IFERROR(COUNTIFS('OEN DET'!$H:$H,3,'OEN DET'!$A:$A,CONSOLIDADO!$F591)/COUNTIFS('OEN DET'!$H:$H,"&lt;&gt;",'OEN DET'!$A:$A,CONSOLIDADO!$F591),0)</f>
        <v>0</v>
      </c>
      <c r="AX591" s="22">
        <f>+IFERROR(COUNTIFS('OEN DET'!$J:$J,1,'OEN DET'!$A:$A,CONSOLIDADO!$F591)/COUNTIFS('OEN DET'!$J:$J,"&lt;&gt;",'OEN DET'!$A:$A,CONSOLIDADO!$F591),0)</f>
        <v>0.5</v>
      </c>
      <c r="AY591" s="22">
        <f>+IFERROR(COUNTIFS('OEN DET'!$J:$J,2,'OEN DET'!$A:$A,CONSOLIDADO!$F591)/COUNTIFS('OEN DET'!$J:$J,"&lt;&gt;",'OEN DET'!$A:$A,CONSOLIDADO!$F591),0)</f>
        <v>0</v>
      </c>
      <c r="AZ591" s="22">
        <f>+IFERROR(COUNTIFS('OEN DET'!$J:$J,3,'OEN DET'!$A:$A,CONSOLIDADO!$F591)/COUNTIFS('OEN DET'!$J:$J,"&lt;&gt;",'OEN DET'!$A:$A,CONSOLIDADO!$F591),0)</f>
        <v>0</v>
      </c>
      <c r="BA591" s="22">
        <f>+IFERROR(COUNTIFS('OEN DET'!$J:$J,4,'OEN DET'!$A:$A,CONSOLIDADO!$F591)/COUNTIFS('OEN DET'!$J:$J,"&lt;&gt;",'OEN DET'!$A:$A,CONSOLIDADO!$F591),0)</f>
        <v>0</v>
      </c>
      <c r="BB591" s="22">
        <f>+IFERROR(COUNTIFS('OEN DET'!$J:$J,5,'OEN DET'!$A:$A,CONSOLIDADO!$F591)/COUNTIFS('OEN DET'!$J:$J,"&lt;&gt;",'OEN DET'!$A:$A,CONSOLIDADO!$F591),0)</f>
        <v>0.5</v>
      </c>
      <c r="BC591" s="48">
        <v>2</v>
      </c>
    </row>
    <row r="592" spans="1:55" x14ac:dyDescent="0.3">
      <c r="A592" s="11">
        <f>AVERAGEIFS('OEN DET'!B:B,'OEN DET'!A:A,CONSOLIDADO!F592)</f>
        <v>15</v>
      </c>
      <c r="B592" s="11">
        <f>AVERAGEIFS('OEN DET'!F:F,'OEN DET'!A:A,CONSOLIDADO!F592)</f>
        <v>2</v>
      </c>
      <c r="C592" s="43">
        <f t="shared" si="27"/>
        <v>0</v>
      </c>
      <c r="D592" s="43">
        <f t="shared" si="28"/>
        <v>1</v>
      </c>
      <c r="E592" s="2" t="s">
        <v>7708</v>
      </c>
      <c r="F592" s="2">
        <f t="shared" si="29"/>
        <v>591</v>
      </c>
      <c r="G592" s="11">
        <v>0</v>
      </c>
      <c r="H592" s="11">
        <v>0</v>
      </c>
      <c r="I592" s="11">
        <v>0</v>
      </c>
      <c r="J592" s="11">
        <v>0</v>
      </c>
      <c r="K592" s="11">
        <v>0</v>
      </c>
      <c r="L592" s="11">
        <v>0</v>
      </c>
      <c r="M592" s="11">
        <v>0</v>
      </c>
      <c r="N592" s="11">
        <v>0</v>
      </c>
      <c r="O592" s="11">
        <v>0</v>
      </c>
      <c r="P592" s="11">
        <v>0</v>
      </c>
      <c r="Q592" s="11">
        <v>0</v>
      </c>
      <c r="R592" s="11">
        <v>0</v>
      </c>
      <c r="S592" s="11">
        <v>0</v>
      </c>
      <c r="T592" s="11">
        <v>0</v>
      </c>
      <c r="U592" s="11">
        <v>1</v>
      </c>
      <c r="V592" s="11">
        <v>0</v>
      </c>
      <c r="W592" s="11">
        <v>0</v>
      </c>
      <c r="X592" s="11">
        <v>0</v>
      </c>
      <c r="Y592" s="11">
        <v>0</v>
      </c>
      <c r="Z592" s="11">
        <v>0</v>
      </c>
      <c r="AA592" s="11">
        <v>0</v>
      </c>
      <c r="AB592" s="11">
        <v>0</v>
      </c>
      <c r="AC592" s="11">
        <v>0</v>
      </c>
      <c r="AD592" s="11">
        <v>0</v>
      </c>
      <c r="AE592" s="11">
        <v>0</v>
      </c>
      <c r="AF592" s="11">
        <v>0</v>
      </c>
      <c r="AG592" s="11">
        <v>0</v>
      </c>
      <c r="AH592" s="11">
        <v>1</v>
      </c>
      <c r="AI592" s="11">
        <v>0</v>
      </c>
      <c r="AJ592" s="11">
        <v>0</v>
      </c>
      <c r="AK592" s="11">
        <v>0</v>
      </c>
      <c r="AL592" s="11">
        <v>0</v>
      </c>
      <c r="AM592" s="11">
        <v>0</v>
      </c>
      <c r="AN592" s="11">
        <v>0</v>
      </c>
      <c r="AO592" s="11">
        <v>0</v>
      </c>
      <c r="AP592" s="11">
        <v>0</v>
      </c>
      <c r="AQ592" s="11">
        <v>0</v>
      </c>
      <c r="AR592" s="11">
        <v>0</v>
      </c>
      <c r="AS592" s="11">
        <v>0</v>
      </c>
      <c r="AT592" s="11">
        <v>0</v>
      </c>
      <c r="AU592" s="22">
        <f>+IFERROR(COUNTIFS('OEN DET'!$H:$H,1,'OEN DET'!$A:$A,CONSOLIDADO!$F592)/COUNTIFS('OEN DET'!$H:$H,"&lt;&gt;",'OEN DET'!$A:$A,CONSOLIDADO!$F592),0)</f>
        <v>0</v>
      </c>
      <c r="AV592" s="22">
        <f>+IFERROR(COUNTIFS('OEN DET'!$H:$H,2,'OEN DET'!$A:$A,CONSOLIDADO!$F592)/COUNTIFS('OEN DET'!$H:$H,"&lt;&gt;",'OEN DET'!$A:$A,CONSOLIDADO!$F592),0)</f>
        <v>0</v>
      </c>
      <c r="AW592" s="22">
        <f>+IFERROR(COUNTIFS('OEN DET'!$H:$H,3,'OEN DET'!$A:$A,CONSOLIDADO!$F592)/COUNTIFS('OEN DET'!$H:$H,"&lt;&gt;",'OEN DET'!$A:$A,CONSOLIDADO!$F592),0)</f>
        <v>0</v>
      </c>
      <c r="AX592" s="22">
        <f>+IFERROR(COUNTIFS('OEN DET'!$J:$J,1,'OEN DET'!$A:$A,CONSOLIDADO!$F592)/COUNTIFS('OEN DET'!$J:$J,"&lt;&gt;",'OEN DET'!$A:$A,CONSOLIDADO!$F592),0)</f>
        <v>0</v>
      </c>
      <c r="AY592" s="22">
        <f>+IFERROR(COUNTIFS('OEN DET'!$J:$J,2,'OEN DET'!$A:$A,CONSOLIDADO!$F592)/COUNTIFS('OEN DET'!$J:$J,"&lt;&gt;",'OEN DET'!$A:$A,CONSOLIDADO!$F592),0)</f>
        <v>0.5</v>
      </c>
      <c r="AZ592" s="22">
        <f>+IFERROR(COUNTIFS('OEN DET'!$J:$J,3,'OEN DET'!$A:$A,CONSOLIDADO!$F592)/COUNTIFS('OEN DET'!$J:$J,"&lt;&gt;",'OEN DET'!$A:$A,CONSOLIDADO!$F592),0)</f>
        <v>0</v>
      </c>
      <c r="BA592" s="22">
        <f>+IFERROR(COUNTIFS('OEN DET'!$J:$J,4,'OEN DET'!$A:$A,CONSOLIDADO!$F592)/COUNTIFS('OEN DET'!$J:$J,"&lt;&gt;",'OEN DET'!$A:$A,CONSOLIDADO!$F592),0)</f>
        <v>0</v>
      </c>
      <c r="BB592" s="22">
        <f>+IFERROR(COUNTIFS('OEN DET'!$J:$J,5,'OEN DET'!$A:$A,CONSOLIDADO!$F592)/COUNTIFS('OEN DET'!$J:$J,"&lt;&gt;",'OEN DET'!$A:$A,CONSOLIDADO!$F592),0)</f>
        <v>0.5</v>
      </c>
      <c r="BC592" s="48">
        <v>5</v>
      </c>
    </row>
    <row r="593" spans="1:55" x14ac:dyDescent="0.3">
      <c r="A593" s="11">
        <f>AVERAGEIFS('OEN DET'!B:B,'OEN DET'!A:A,CONSOLIDADO!F593)</f>
        <v>15</v>
      </c>
      <c r="B593" s="11">
        <f>AVERAGEIFS('OEN DET'!F:F,'OEN DET'!A:A,CONSOLIDADO!F593)</f>
        <v>2</v>
      </c>
      <c r="C593" s="43">
        <f t="shared" si="27"/>
        <v>1</v>
      </c>
      <c r="D593" s="43">
        <f t="shared" si="28"/>
        <v>1</v>
      </c>
      <c r="E593" s="2" t="s">
        <v>7708</v>
      </c>
      <c r="F593" s="2">
        <f t="shared" si="29"/>
        <v>592</v>
      </c>
      <c r="G593" s="11">
        <v>0</v>
      </c>
      <c r="H593" s="11">
        <v>0</v>
      </c>
      <c r="I593" s="11">
        <v>0</v>
      </c>
      <c r="J593" s="11">
        <v>0</v>
      </c>
      <c r="K593" s="11">
        <v>0</v>
      </c>
      <c r="L593" s="11">
        <v>0</v>
      </c>
      <c r="M593" s="11">
        <v>0</v>
      </c>
      <c r="N593" s="11">
        <v>0</v>
      </c>
      <c r="O593" s="11">
        <v>0</v>
      </c>
      <c r="P593" s="11">
        <v>0</v>
      </c>
      <c r="Q593" s="11">
        <v>0</v>
      </c>
      <c r="R593" s="11">
        <v>0</v>
      </c>
      <c r="S593" s="11">
        <v>0</v>
      </c>
      <c r="T593" s="11">
        <v>0</v>
      </c>
      <c r="U593" s="11">
        <v>1</v>
      </c>
      <c r="V593" s="11">
        <v>0</v>
      </c>
      <c r="W593" s="11">
        <v>0</v>
      </c>
      <c r="X593" s="11">
        <v>0</v>
      </c>
      <c r="Y593" s="11">
        <v>0</v>
      </c>
      <c r="Z593" s="11">
        <v>0</v>
      </c>
      <c r="AA593" s="11">
        <v>0</v>
      </c>
      <c r="AB593" s="11">
        <v>0</v>
      </c>
      <c r="AC593" s="11">
        <v>0</v>
      </c>
      <c r="AD593" s="11">
        <v>0</v>
      </c>
      <c r="AE593" s="11">
        <v>0</v>
      </c>
      <c r="AF593" s="11">
        <v>0</v>
      </c>
      <c r="AG593" s="11">
        <v>0</v>
      </c>
      <c r="AH593" s="11">
        <v>1</v>
      </c>
      <c r="AI593" s="11">
        <v>0</v>
      </c>
      <c r="AJ593" s="11">
        <v>0</v>
      </c>
      <c r="AK593" s="11">
        <v>0</v>
      </c>
      <c r="AL593" s="11">
        <v>0</v>
      </c>
      <c r="AM593" s="11">
        <v>0</v>
      </c>
      <c r="AN593" s="11">
        <v>0</v>
      </c>
      <c r="AO593" s="11">
        <v>0</v>
      </c>
      <c r="AP593" s="11">
        <v>0</v>
      </c>
      <c r="AQ593" s="11">
        <v>0</v>
      </c>
      <c r="AR593" s="11">
        <v>0</v>
      </c>
      <c r="AS593" s="11">
        <v>0</v>
      </c>
      <c r="AT593" s="11">
        <v>0</v>
      </c>
      <c r="AU593" s="22">
        <f>+IFERROR(COUNTIFS('OEN DET'!$H:$H,1,'OEN DET'!$A:$A,CONSOLIDADO!$F593)/COUNTIFS('OEN DET'!$H:$H,"&lt;&gt;",'OEN DET'!$A:$A,CONSOLIDADO!$F593),0)</f>
        <v>0.6</v>
      </c>
      <c r="AV593" s="22">
        <f>+IFERROR(COUNTIFS('OEN DET'!$H:$H,2,'OEN DET'!$A:$A,CONSOLIDADO!$F593)/COUNTIFS('OEN DET'!$H:$H,"&lt;&gt;",'OEN DET'!$A:$A,CONSOLIDADO!$F593),0)</f>
        <v>0.4</v>
      </c>
      <c r="AW593" s="22">
        <f>+IFERROR(COUNTIFS('OEN DET'!$H:$H,3,'OEN DET'!$A:$A,CONSOLIDADO!$F593)/COUNTIFS('OEN DET'!$H:$H,"&lt;&gt;",'OEN DET'!$A:$A,CONSOLIDADO!$F593),0)</f>
        <v>0</v>
      </c>
      <c r="AX593" s="22">
        <f>+IFERROR(COUNTIFS('OEN DET'!$J:$J,1,'OEN DET'!$A:$A,CONSOLIDADO!$F593)/COUNTIFS('OEN DET'!$J:$J,"&lt;&gt;",'OEN DET'!$A:$A,CONSOLIDADO!$F593),0)</f>
        <v>0</v>
      </c>
      <c r="AY593" s="22">
        <f>+IFERROR(COUNTIFS('OEN DET'!$J:$J,2,'OEN DET'!$A:$A,CONSOLIDADO!$F593)/COUNTIFS('OEN DET'!$J:$J,"&lt;&gt;",'OEN DET'!$A:$A,CONSOLIDADO!$F593),0)</f>
        <v>0</v>
      </c>
      <c r="AZ593" s="22">
        <f>+IFERROR(COUNTIFS('OEN DET'!$J:$J,3,'OEN DET'!$A:$A,CONSOLIDADO!$F593)/COUNTIFS('OEN DET'!$J:$J,"&lt;&gt;",'OEN DET'!$A:$A,CONSOLIDADO!$F593),0)</f>
        <v>0</v>
      </c>
      <c r="BA593" s="22">
        <f>+IFERROR(COUNTIFS('OEN DET'!$J:$J,4,'OEN DET'!$A:$A,CONSOLIDADO!$F593)/COUNTIFS('OEN DET'!$J:$J,"&lt;&gt;",'OEN DET'!$A:$A,CONSOLIDADO!$F593),0)</f>
        <v>0</v>
      </c>
      <c r="BB593" s="22">
        <f>+IFERROR(COUNTIFS('OEN DET'!$J:$J,5,'OEN DET'!$A:$A,CONSOLIDADO!$F593)/COUNTIFS('OEN DET'!$J:$J,"&lt;&gt;",'OEN DET'!$A:$A,CONSOLIDADO!$F593),0)</f>
        <v>1</v>
      </c>
      <c r="BC593" s="48">
        <v>1</v>
      </c>
    </row>
    <row r="594" spans="1:55" x14ac:dyDescent="0.3">
      <c r="A594" s="11">
        <f>AVERAGEIFS('OEN DET'!B:B,'OEN DET'!A:A,CONSOLIDADO!F594)</f>
        <v>15</v>
      </c>
      <c r="B594" s="11">
        <f>AVERAGEIFS('OEN DET'!F:F,'OEN DET'!A:A,CONSOLIDADO!F594)</f>
        <v>8</v>
      </c>
      <c r="C594" s="43">
        <f t="shared" si="27"/>
        <v>1</v>
      </c>
      <c r="D594" s="43">
        <f t="shared" si="28"/>
        <v>1</v>
      </c>
      <c r="E594" s="2" t="s">
        <v>7708</v>
      </c>
      <c r="F594" s="2">
        <f t="shared" si="29"/>
        <v>593</v>
      </c>
      <c r="G594" s="11">
        <v>0</v>
      </c>
      <c r="H594" s="11">
        <v>0</v>
      </c>
      <c r="I594" s="11">
        <v>0</v>
      </c>
      <c r="J594" s="11">
        <v>0</v>
      </c>
      <c r="K594" s="11">
        <v>0</v>
      </c>
      <c r="L594" s="11">
        <v>0</v>
      </c>
      <c r="M594" s="11">
        <v>0</v>
      </c>
      <c r="N594" s="11">
        <v>0</v>
      </c>
      <c r="O594" s="11">
        <v>0</v>
      </c>
      <c r="P594" s="11">
        <v>0</v>
      </c>
      <c r="Q594" s="11">
        <v>0</v>
      </c>
      <c r="R594" s="11">
        <v>0</v>
      </c>
      <c r="S594" s="11">
        <v>0</v>
      </c>
      <c r="T594" s="11">
        <v>0</v>
      </c>
      <c r="U594" s="11">
        <v>1</v>
      </c>
      <c r="V594" s="11">
        <v>0</v>
      </c>
      <c r="W594" s="11">
        <v>0</v>
      </c>
      <c r="X594" s="11">
        <v>0</v>
      </c>
      <c r="Y594" s="11">
        <v>0</v>
      </c>
      <c r="Z594" s="11">
        <v>0</v>
      </c>
      <c r="AA594" s="11">
        <v>0</v>
      </c>
      <c r="AB594" s="11">
        <v>0</v>
      </c>
      <c r="AC594" s="11">
        <v>0</v>
      </c>
      <c r="AD594" s="11">
        <v>0</v>
      </c>
      <c r="AE594" s="11">
        <v>0</v>
      </c>
      <c r="AF594" s="11">
        <v>0</v>
      </c>
      <c r="AG594" s="11">
        <v>0</v>
      </c>
      <c r="AH594" s="11">
        <v>0</v>
      </c>
      <c r="AI594" s="11">
        <v>0</v>
      </c>
      <c r="AJ594" s="11">
        <v>0</v>
      </c>
      <c r="AK594" s="11">
        <v>0</v>
      </c>
      <c r="AL594" s="11">
        <v>0</v>
      </c>
      <c r="AM594" s="11">
        <v>0</v>
      </c>
      <c r="AN594" s="11">
        <v>1</v>
      </c>
      <c r="AO594" s="11">
        <v>0</v>
      </c>
      <c r="AP594" s="11">
        <v>0</v>
      </c>
      <c r="AQ594" s="11">
        <v>0</v>
      </c>
      <c r="AR594" s="11">
        <v>0</v>
      </c>
      <c r="AS594" s="11">
        <v>0</v>
      </c>
      <c r="AT594" s="11">
        <v>0</v>
      </c>
      <c r="AU594" s="22">
        <f>+IFERROR(COUNTIFS('OEN DET'!$H:$H,1,'OEN DET'!$A:$A,CONSOLIDADO!$F594)/COUNTIFS('OEN DET'!$H:$H,"&lt;&gt;",'OEN DET'!$A:$A,CONSOLIDADO!$F594),0)</f>
        <v>0.8</v>
      </c>
      <c r="AV594" s="22">
        <f>+IFERROR(COUNTIFS('OEN DET'!$H:$H,2,'OEN DET'!$A:$A,CONSOLIDADO!$F594)/COUNTIFS('OEN DET'!$H:$H,"&lt;&gt;",'OEN DET'!$A:$A,CONSOLIDADO!$F594),0)</f>
        <v>0.2</v>
      </c>
      <c r="AW594" s="22">
        <f>+IFERROR(COUNTIFS('OEN DET'!$H:$H,3,'OEN DET'!$A:$A,CONSOLIDADO!$F594)/COUNTIFS('OEN DET'!$H:$H,"&lt;&gt;",'OEN DET'!$A:$A,CONSOLIDADO!$F594),0)</f>
        <v>0</v>
      </c>
      <c r="AX594" s="22">
        <f>+IFERROR(COUNTIFS('OEN DET'!$J:$J,1,'OEN DET'!$A:$A,CONSOLIDADO!$F594)/COUNTIFS('OEN DET'!$J:$J,"&lt;&gt;",'OEN DET'!$A:$A,CONSOLIDADO!$F594),0)</f>
        <v>0.66666666666666663</v>
      </c>
      <c r="AY594" s="22">
        <f>+IFERROR(COUNTIFS('OEN DET'!$J:$J,2,'OEN DET'!$A:$A,CONSOLIDADO!$F594)/COUNTIFS('OEN DET'!$J:$J,"&lt;&gt;",'OEN DET'!$A:$A,CONSOLIDADO!$F594),0)</f>
        <v>0</v>
      </c>
      <c r="AZ594" s="22">
        <f>+IFERROR(COUNTIFS('OEN DET'!$J:$J,3,'OEN DET'!$A:$A,CONSOLIDADO!$F594)/COUNTIFS('OEN DET'!$J:$J,"&lt;&gt;",'OEN DET'!$A:$A,CONSOLIDADO!$F594),0)</f>
        <v>0</v>
      </c>
      <c r="BA594" s="22">
        <f>+IFERROR(COUNTIFS('OEN DET'!$J:$J,4,'OEN DET'!$A:$A,CONSOLIDADO!$F594)/COUNTIFS('OEN DET'!$J:$J,"&lt;&gt;",'OEN DET'!$A:$A,CONSOLIDADO!$F594),0)</f>
        <v>0</v>
      </c>
      <c r="BB594" s="22">
        <f>+IFERROR(COUNTIFS('OEN DET'!$J:$J,5,'OEN DET'!$A:$A,CONSOLIDADO!$F594)/COUNTIFS('OEN DET'!$J:$J,"&lt;&gt;",'OEN DET'!$A:$A,CONSOLIDADO!$F594),0)</f>
        <v>0.33333333333333331</v>
      </c>
      <c r="BC594" s="48">
        <v>2</v>
      </c>
    </row>
    <row r="595" spans="1:55" x14ac:dyDescent="0.3">
      <c r="A595" s="11">
        <f>AVERAGEIFS('OEN DET'!B:B,'OEN DET'!A:A,CONSOLIDADO!F595)</f>
        <v>15</v>
      </c>
      <c r="B595" s="11">
        <f>AVERAGEIFS('OEN DET'!F:F,'OEN DET'!A:A,CONSOLIDADO!F595)</f>
        <v>1</v>
      </c>
      <c r="C595" s="43">
        <f t="shared" si="27"/>
        <v>1</v>
      </c>
      <c r="D595" s="43">
        <f t="shared" si="28"/>
        <v>0</v>
      </c>
      <c r="E595" s="2" t="s">
        <v>7708</v>
      </c>
      <c r="F595" s="2">
        <f t="shared" si="29"/>
        <v>594</v>
      </c>
      <c r="G595" s="11">
        <v>0</v>
      </c>
      <c r="H595" s="11">
        <v>0</v>
      </c>
      <c r="I595" s="11">
        <v>0</v>
      </c>
      <c r="J595" s="11">
        <v>0</v>
      </c>
      <c r="K595" s="11">
        <v>0</v>
      </c>
      <c r="L595" s="11">
        <v>0</v>
      </c>
      <c r="M595" s="11">
        <v>0</v>
      </c>
      <c r="N595" s="11">
        <v>0</v>
      </c>
      <c r="O595" s="11">
        <v>0</v>
      </c>
      <c r="P595" s="11">
        <v>0</v>
      </c>
      <c r="Q595" s="11">
        <v>0</v>
      </c>
      <c r="R595" s="11">
        <v>0</v>
      </c>
      <c r="S595" s="11">
        <v>0</v>
      </c>
      <c r="T595" s="11">
        <v>0</v>
      </c>
      <c r="U595" s="11">
        <v>1</v>
      </c>
      <c r="V595" s="11">
        <v>0</v>
      </c>
      <c r="W595" s="11">
        <v>0</v>
      </c>
      <c r="X595" s="11">
        <v>0</v>
      </c>
      <c r="Y595" s="11">
        <v>0</v>
      </c>
      <c r="Z595" s="11">
        <v>0</v>
      </c>
      <c r="AA595" s="11">
        <v>0</v>
      </c>
      <c r="AB595" s="11">
        <v>0</v>
      </c>
      <c r="AC595" s="11">
        <v>0</v>
      </c>
      <c r="AD595" s="11">
        <v>0</v>
      </c>
      <c r="AE595" s="11">
        <v>0</v>
      </c>
      <c r="AF595" s="11">
        <v>0</v>
      </c>
      <c r="AG595" s="11">
        <v>1</v>
      </c>
      <c r="AH595" s="11">
        <v>0</v>
      </c>
      <c r="AI595" s="11">
        <v>0</v>
      </c>
      <c r="AJ595" s="11">
        <v>0</v>
      </c>
      <c r="AK595" s="11">
        <v>0</v>
      </c>
      <c r="AL595" s="11">
        <v>0</v>
      </c>
      <c r="AM595" s="11">
        <v>0</v>
      </c>
      <c r="AN595" s="11">
        <v>0</v>
      </c>
      <c r="AO595" s="11">
        <v>0</v>
      </c>
      <c r="AP595" s="11">
        <v>0</v>
      </c>
      <c r="AQ595" s="11">
        <v>0</v>
      </c>
      <c r="AR595" s="11">
        <v>0</v>
      </c>
      <c r="AS595" s="11">
        <v>0</v>
      </c>
      <c r="AT595" s="11">
        <v>0</v>
      </c>
      <c r="AU595" s="22">
        <f>+IFERROR(COUNTIFS('OEN DET'!$H:$H,1,'OEN DET'!$A:$A,CONSOLIDADO!$F595)/COUNTIFS('OEN DET'!$H:$H,"&lt;&gt;",'OEN DET'!$A:$A,CONSOLIDADO!$F595),0)</f>
        <v>0.25</v>
      </c>
      <c r="AV595" s="22">
        <f>+IFERROR(COUNTIFS('OEN DET'!$H:$H,2,'OEN DET'!$A:$A,CONSOLIDADO!$F595)/COUNTIFS('OEN DET'!$H:$H,"&lt;&gt;",'OEN DET'!$A:$A,CONSOLIDADO!$F595),0)</f>
        <v>0.75</v>
      </c>
      <c r="AW595" s="22">
        <f>+IFERROR(COUNTIFS('OEN DET'!$H:$H,3,'OEN DET'!$A:$A,CONSOLIDADO!$F595)/COUNTIFS('OEN DET'!$H:$H,"&lt;&gt;",'OEN DET'!$A:$A,CONSOLIDADO!$F595),0)</f>
        <v>0</v>
      </c>
      <c r="AX595" s="22">
        <f>+IFERROR(COUNTIFS('OEN DET'!$J:$J,1,'OEN DET'!$A:$A,CONSOLIDADO!$F595)/COUNTIFS('OEN DET'!$J:$J,"&lt;&gt;",'OEN DET'!$A:$A,CONSOLIDADO!$F595),0)</f>
        <v>0</v>
      </c>
      <c r="AY595" s="22">
        <f>+IFERROR(COUNTIFS('OEN DET'!$J:$J,2,'OEN DET'!$A:$A,CONSOLIDADO!$F595)/COUNTIFS('OEN DET'!$J:$J,"&lt;&gt;",'OEN DET'!$A:$A,CONSOLIDADO!$F595),0)</f>
        <v>0</v>
      </c>
      <c r="AZ595" s="22">
        <f>+IFERROR(COUNTIFS('OEN DET'!$J:$J,3,'OEN DET'!$A:$A,CONSOLIDADO!$F595)/COUNTIFS('OEN DET'!$J:$J,"&lt;&gt;",'OEN DET'!$A:$A,CONSOLIDADO!$F595),0)</f>
        <v>0</v>
      </c>
      <c r="BA595" s="22">
        <f>+IFERROR(COUNTIFS('OEN DET'!$J:$J,4,'OEN DET'!$A:$A,CONSOLIDADO!$F595)/COUNTIFS('OEN DET'!$J:$J,"&lt;&gt;",'OEN DET'!$A:$A,CONSOLIDADO!$F595),0)</f>
        <v>0</v>
      </c>
      <c r="BB595" s="22">
        <f>+IFERROR(COUNTIFS('OEN DET'!$J:$J,5,'OEN DET'!$A:$A,CONSOLIDADO!$F595)/COUNTIFS('OEN DET'!$J:$J,"&lt;&gt;",'OEN DET'!$A:$A,CONSOLIDADO!$F595),0)</f>
        <v>0</v>
      </c>
      <c r="BC595" s="48">
        <v>3</v>
      </c>
    </row>
    <row r="596" spans="1:55" x14ac:dyDescent="0.3">
      <c r="A596" s="11">
        <f>AVERAGEIFS('OEN DET'!B:B,'OEN DET'!A:A,CONSOLIDADO!F596)</f>
        <v>15</v>
      </c>
      <c r="B596" s="11">
        <f>AVERAGEIFS('OEN DET'!F:F,'OEN DET'!A:A,CONSOLIDADO!F596)</f>
        <v>7</v>
      </c>
      <c r="C596" s="43">
        <f t="shared" si="27"/>
        <v>1</v>
      </c>
      <c r="D596" s="43">
        <f t="shared" si="28"/>
        <v>0</v>
      </c>
      <c r="E596" s="2" t="s">
        <v>7708</v>
      </c>
      <c r="F596" s="2">
        <f t="shared" si="29"/>
        <v>595</v>
      </c>
      <c r="G596" s="11">
        <v>0</v>
      </c>
      <c r="H596" s="11">
        <v>0</v>
      </c>
      <c r="I596" s="11">
        <v>0</v>
      </c>
      <c r="J596" s="11">
        <v>0</v>
      </c>
      <c r="K596" s="11">
        <v>0</v>
      </c>
      <c r="L596" s="11">
        <v>0</v>
      </c>
      <c r="M596" s="11">
        <v>0</v>
      </c>
      <c r="N596" s="11">
        <v>0</v>
      </c>
      <c r="O596" s="11">
        <v>0</v>
      </c>
      <c r="P596" s="11">
        <v>0</v>
      </c>
      <c r="Q596" s="11">
        <v>0</v>
      </c>
      <c r="R596" s="11">
        <v>0</v>
      </c>
      <c r="S596" s="11">
        <v>0</v>
      </c>
      <c r="T596" s="11">
        <v>0</v>
      </c>
      <c r="U596" s="11">
        <v>1</v>
      </c>
      <c r="V596" s="11">
        <v>0</v>
      </c>
      <c r="W596" s="11">
        <v>0</v>
      </c>
      <c r="X596" s="11">
        <v>0</v>
      </c>
      <c r="Y596" s="11">
        <v>0</v>
      </c>
      <c r="Z596" s="11">
        <v>0</v>
      </c>
      <c r="AA596" s="11">
        <v>0</v>
      </c>
      <c r="AB596" s="11">
        <v>0</v>
      </c>
      <c r="AC596" s="11">
        <v>0</v>
      </c>
      <c r="AD596" s="11">
        <v>0</v>
      </c>
      <c r="AE596" s="11">
        <v>0</v>
      </c>
      <c r="AF596" s="11">
        <v>0</v>
      </c>
      <c r="AG596" s="11">
        <v>0</v>
      </c>
      <c r="AH596" s="11">
        <v>0</v>
      </c>
      <c r="AI596" s="11">
        <v>0</v>
      </c>
      <c r="AJ596" s="11">
        <v>0</v>
      </c>
      <c r="AK596" s="11">
        <v>0</v>
      </c>
      <c r="AL596" s="11">
        <v>0</v>
      </c>
      <c r="AM596" s="11">
        <v>1</v>
      </c>
      <c r="AN596" s="11">
        <v>0</v>
      </c>
      <c r="AO596" s="11">
        <v>0</v>
      </c>
      <c r="AP596" s="11">
        <v>0</v>
      </c>
      <c r="AQ596" s="11">
        <v>0</v>
      </c>
      <c r="AR596" s="11">
        <v>0</v>
      </c>
      <c r="AS596" s="11">
        <v>0</v>
      </c>
      <c r="AT596" s="11">
        <v>0</v>
      </c>
      <c r="AU596" s="22">
        <f>+IFERROR(COUNTIFS('OEN DET'!$H:$H,1,'OEN DET'!$A:$A,CONSOLIDADO!$F596)/COUNTIFS('OEN DET'!$H:$H,"&lt;&gt;",'OEN DET'!$A:$A,CONSOLIDADO!$F596),0)</f>
        <v>0</v>
      </c>
      <c r="AV596" s="22">
        <f>+IFERROR(COUNTIFS('OEN DET'!$H:$H,2,'OEN DET'!$A:$A,CONSOLIDADO!$F596)/COUNTIFS('OEN DET'!$H:$H,"&lt;&gt;",'OEN DET'!$A:$A,CONSOLIDADO!$F596),0)</f>
        <v>1</v>
      </c>
      <c r="AW596" s="22">
        <f>+IFERROR(COUNTIFS('OEN DET'!$H:$H,3,'OEN DET'!$A:$A,CONSOLIDADO!$F596)/COUNTIFS('OEN DET'!$H:$H,"&lt;&gt;",'OEN DET'!$A:$A,CONSOLIDADO!$F596),0)</f>
        <v>0</v>
      </c>
      <c r="AX596" s="22">
        <f>+IFERROR(COUNTIFS('OEN DET'!$J:$J,1,'OEN DET'!$A:$A,CONSOLIDADO!$F596)/COUNTIFS('OEN DET'!$J:$J,"&lt;&gt;",'OEN DET'!$A:$A,CONSOLIDADO!$F596),0)</f>
        <v>0</v>
      </c>
      <c r="AY596" s="22">
        <f>+IFERROR(COUNTIFS('OEN DET'!$J:$J,2,'OEN DET'!$A:$A,CONSOLIDADO!$F596)/COUNTIFS('OEN DET'!$J:$J,"&lt;&gt;",'OEN DET'!$A:$A,CONSOLIDADO!$F596),0)</f>
        <v>0</v>
      </c>
      <c r="AZ596" s="22">
        <f>+IFERROR(COUNTIFS('OEN DET'!$J:$J,3,'OEN DET'!$A:$A,CONSOLIDADO!$F596)/COUNTIFS('OEN DET'!$J:$J,"&lt;&gt;",'OEN DET'!$A:$A,CONSOLIDADO!$F596),0)</f>
        <v>0</v>
      </c>
      <c r="BA596" s="22">
        <f>+IFERROR(COUNTIFS('OEN DET'!$J:$J,4,'OEN DET'!$A:$A,CONSOLIDADO!$F596)/COUNTIFS('OEN DET'!$J:$J,"&lt;&gt;",'OEN DET'!$A:$A,CONSOLIDADO!$F596),0)</f>
        <v>0</v>
      </c>
      <c r="BB596" s="22">
        <f>+IFERROR(COUNTIFS('OEN DET'!$J:$J,5,'OEN DET'!$A:$A,CONSOLIDADO!$F596)/COUNTIFS('OEN DET'!$J:$J,"&lt;&gt;",'OEN DET'!$A:$A,CONSOLIDADO!$F596),0)</f>
        <v>0</v>
      </c>
      <c r="BC596" s="48">
        <v>3</v>
      </c>
    </row>
    <row r="597" spans="1:55" x14ac:dyDescent="0.3">
      <c r="A597" s="11">
        <f>AVERAGEIFS('OEN DET'!B:B,'OEN DET'!A:A,CONSOLIDADO!F597)</f>
        <v>15</v>
      </c>
      <c r="B597" s="11">
        <f>AVERAGEIFS('OEN DET'!F:F,'OEN DET'!A:A,CONSOLIDADO!F597)</f>
        <v>1</v>
      </c>
      <c r="C597" s="43">
        <f t="shared" si="27"/>
        <v>1</v>
      </c>
      <c r="D597" s="43">
        <f t="shared" si="28"/>
        <v>0</v>
      </c>
      <c r="E597" s="2" t="s">
        <v>7708</v>
      </c>
      <c r="F597" s="2">
        <f t="shared" si="29"/>
        <v>596</v>
      </c>
      <c r="G597" s="11">
        <v>0</v>
      </c>
      <c r="H597" s="11">
        <v>0</v>
      </c>
      <c r="I597" s="11">
        <v>0</v>
      </c>
      <c r="J597" s="11">
        <v>0</v>
      </c>
      <c r="K597" s="11">
        <v>0</v>
      </c>
      <c r="L597" s="11">
        <v>0</v>
      </c>
      <c r="M597" s="11">
        <v>0</v>
      </c>
      <c r="N597" s="11">
        <v>0</v>
      </c>
      <c r="O597" s="11">
        <v>0</v>
      </c>
      <c r="P597" s="11">
        <v>0</v>
      </c>
      <c r="Q597" s="11">
        <v>0</v>
      </c>
      <c r="R597" s="11">
        <v>0</v>
      </c>
      <c r="S597" s="11">
        <v>0</v>
      </c>
      <c r="T597" s="11">
        <v>0</v>
      </c>
      <c r="U597" s="11">
        <v>1</v>
      </c>
      <c r="V597" s="11">
        <v>0</v>
      </c>
      <c r="W597" s="11">
        <v>0</v>
      </c>
      <c r="X597" s="11">
        <v>0</v>
      </c>
      <c r="Y597" s="11">
        <v>0</v>
      </c>
      <c r="Z597" s="11">
        <v>0</v>
      </c>
      <c r="AA597" s="11">
        <v>0</v>
      </c>
      <c r="AB597" s="11">
        <v>0</v>
      </c>
      <c r="AC597" s="11">
        <v>0</v>
      </c>
      <c r="AD597" s="11">
        <v>0</v>
      </c>
      <c r="AE597" s="11">
        <v>0</v>
      </c>
      <c r="AF597" s="11">
        <v>0</v>
      </c>
      <c r="AG597" s="11">
        <v>1</v>
      </c>
      <c r="AH597" s="11">
        <v>0</v>
      </c>
      <c r="AI597" s="11">
        <v>0</v>
      </c>
      <c r="AJ597" s="11">
        <v>0</v>
      </c>
      <c r="AK597" s="11">
        <v>0</v>
      </c>
      <c r="AL597" s="11">
        <v>0</v>
      </c>
      <c r="AM597" s="11">
        <v>0</v>
      </c>
      <c r="AN597" s="11">
        <v>0</v>
      </c>
      <c r="AO597" s="11">
        <v>0</v>
      </c>
      <c r="AP597" s="11">
        <v>0</v>
      </c>
      <c r="AQ597" s="11">
        <v>0</v>
      </c>
      <c r="AR597" s="11">
        <v>0</v>
      </c>
      <c r="AS597" s="11">
        <v>0</v>
      </c>
      <c r="AT597" s="11">
        <v>0</v>
      </c>
      <c r="AU597" s="22">
        <f>+IFERROR(COUNTIFS('OEN DET'!$H:$H,1,'OEN DET'!$A:$A,CONSOLIDADO!$F597)/COUNTIFS('OEN DET'!$H:$H,"&lt;&gt;",'OEN DET'!$A:$A,CONSOLIDADO!$F597),0)</f>
        <v>0.5714285714285714</v>
      </c>
      <c r="AV597" s="22">
        <f>+IFERROR(COUNTIFS('OEN DET'!$H:$H,2,'OEN DET'!$A:$A,CONSOLIDADO!$F597)/COUNTIFS('OEN DET'!$H:$H,"&lt;&gt;",'OEN DET'!$A:$A,CONSOLIDADO!$F597),0)</f>
        <v>0.42857142857142855</v>
      </c>
      <c r="AW597" s="22">
        <f>+IFERROR(COUNTIFS('OEN DET'!$H:$H,3,'OEN DET'!$A:$A,CONSOLIDADO!$F597)/COUNTIFS('OEN DET'!$H:$H,"&lt;&gt;",'OEN DET'!$A:$A,CONSOLIDADO!$F597),0)</f>
        <v>0</v>
      </c>
      <c r="AX597" s="22">
        <f>+IFERROR(COUNTIFS('OEN DET'!$J:$J,1,'OEN DET'!$A:$A,CONSOLIDADO!$F597)/COUNTIFS('OEN DET'!$J:$J,"&lt;&gt;",'OEN DET'!$A:$A,CONSOLIDADO!$F597),0)</f>
        <v>0</v>
      </c>
      <c r="AY597" s="22">
        <f>+IFERROR(COUNTIFS('OEN DET'!$J:$J,2,'OEN DET'!$A:$A,CONSOLIDADO!$F597)/COUNTIFS('OEN DET'!$J:$J,"&lt;&gt;",'OEN DET'!$A:$A,CONSOLIDADO!$F597),0)</f>
        <v>0</v>
      </c>
      <c r="AZ597" s="22">
        <f>+IFERROR(COUNTIFS('OEN DET'!$J:$J,3,'OEN DET'!$A:$A,CONSOLIDADO!$F597)/COUNTIFS('OEN DET'!$J:$J,"&lt;&gt;",'OEN DET'!$A:$A,CONSOLIDADO!$F597),0)</f>
        <v>0</v>
      </c>
      <c r="BA597" s="22">
        <f>+IFERROR(COUNTIFS('OEN DET'!$J:$J,4,'OEN DET'!$A:$A,CONSOLIDADO!$F597)/COUNTIFS('OEN DET'!$J:$J,"&lt;&gt;",'OEN DET'!$A:$A,CONSOLIDADO!$F597),0)</f>
        <v>0</v>
      </c>
      <c r="BB597" s="22">
        <f>+IFERROR(COUNTIFS('OEN DET'!$J:$J,5,'OEN DET'!$A:$A,CONSOLIDADO!$F597)/COUNTIFS('OEN DET'!$J:$J,"&lt;&gt;",'OEN DET'!$A:$A,CONSOLIDADO!$F597),0)</f>
        <v>0</v>
      </c>
      <c r="BC597" s="48">
        <v>1</v>
      </c>
    </row>
    <row r="598" spans="1:55" x14ac:dyDescent="0.3">
      <c r="A598" s="11">
        <f>AVERAGEIFS('OEN DET'!B:B,'OEN DET'!A:A,CONSOLIDADO!F598)</f>
        <v>15</v>
      </c>
      <c r="B598" s="11">
        <f>AVERAGEIFS('OEN DET'!F:F,'OEN DET'!A:A,CONSOLIDADO!F598)</f>
        <v>8</v>
      </c>
      <c r="C598" s="43">
        <f t="shared" si="27"/>
        <v>0</v>
      </c>
      <c r="D598" s="43">
        <f t="shared" si="28"/>
        <v>1</v>
      </c>
      <c r="E598" s="2" t="s">
        <v>7708</v>
      </c>
      <c r="F598" s="2">
        <f t="shared" si="29"/>
        <v>597</v>
      </c>
      <c r="G598" s="11">
        <v>0</v>
      </c>
      <c r="H598" s="11">
        <v>0</v>
      </c>
      <c r="I598" s="11">
        <v>0</v>
      </c>
      <c r="J598" s="11">
        <v>0</v>
      </c>
      <c r="K598" s="11">
        <v>0</v>
      </c>
      <c r="L598" s="11">
        <v>0</v>
      </c>
      <c r="M598" s="11">
        <v>0</v>
      </c>
      <c r="N598" s="11">
        <v>0</v>
      </c>
      <c r="O598" s="11">
        <v>0</v>
      </c>
      <c r="P598" s="11">
        <v>0</v>
      </c>
      <c r="Q598" s="11">
        <v>0</v>
      </c>
      <c r="R598" s="11">
        <v>0</v>
      </c>
      <c r="S598" s="11">
        <v>0</v>
      </c>
      <c r="T598" s="11">
        <v>0</v>
      </c>
      <c r="U598" s="11">
        <v>1</v>
      </c>
      <c r="V598" s="11">
        <v>0</v>
      </c>
      <c r="W598" s="11">
        <v>0</v>
      </c>
      <c r="X598" s="11">
        <v>0</v>
      </c>
      <c r="Y598" s="11">
        <v>0</v>
      </c>
      <c r="Z598" s="11">
        <v>0</v>
      </c>
      <c r="AA598" s="11">
        <v>0</v>
      </c>
      <c r="AB598" s="11">
        <v>0</v>
      </c>
      <c r="AC598" s="11">
        <v>0</v>
      </c>
      <c r="AD598" s="11">
        <v>0</v>
      </c>
      <c r="AE598" s="11">
        <v>0</v>
      </c>
      <c r="AF598" s="11">
        <v>0</v>
      </c>
      <c r="AG598" s="11">
        <v>0</v>
      </c>
      <c r="AH598" s="11">
        <v>0</v>
      </c>
      <c r="AI598" s="11">
        <v>0</v>
      </c>
      <c r="AJ598" s="11">
        <v>0</v>
      </c>
      <c r="AK598" s="11">
        <v>0</v>
      </c>
      <c r="AL598" s="11">
        <v>0</v>
      </c>
      <c r="AM598" s="11">
        <v>0</v>
      </c>
      <c r="AN598" s="11">
        <v>1</v>
      </c>
      <c r="AO598" s="11">
        <v>0</v>
      </c>
      <c r="AP598" s="11">
        <v>0</v>
      </c>
      <c r="AQ598" s="11">
        <v>0</v>
      </c>
      <c r="AR598" s="11">
        <v>0</v>
      </c>
      <c r="AS598" s="11">
        <v>0</v>
      </c>
      <c r="AT598" s="11">
        <v>0</v>
      </c>
      <c r="AU598" s="22">
        <f>+IFERROR(COUNTIFS('OEN DET'!$H:$H,1,'OEN DET'!$A:$A,CONSOLIDADO!$F598)/COUNTIFS('OEN DET'!$H:$H,"&lt;&gt;",'OEN DET'!$A:$A,CONSOLIDADO!$F598),0)</f>
        <v>0</v>
      </c>
      <c r="AV598" s="22">
        <f>+IFERROR(COUNTIFS('OEN DET'!$H:$H,2,'OEN DET'!$A:$A,CONSOLIDADO!$F598)/COUNTIFS('OEN DET'!$H:$H,"&lt;&gt;",'OEN DET'!$A:$A,CONSOLIDADO!$F598),0)</f>
        <v>0</v>
      </c>
      <c r="AW598" s="22">
        <f>+IFERROR(COUNTIFS('OEN DET'!$H:$H,3,'OEN DET'!$A:$A,CONSOLIDADO!$F598)/COUNTIFS('OEN DET'!$H:$H,"&lt;&gt;",'OEN DET'!$A:$A,CONSOLIDADO!$F598),0)</f>
        <v>0</v>
      </c>
      <c r="AX598" s="22">
        <f>+IFERROR(COUNTIFS('OEN DET'!$J:$J,1,'OEN DET'!$A:$A,CONSOLIDADO!$F598)/COUNTIFS('OEN DET'!$J:$J,"&lt;&gt;",'OEN DET'!$A:$A,CONSOLIDADO!$F598),0)</f>
        <v>0.5</v>
      </c>
      <c r="AY598" s="22">
        <f>+IFERROR(COUNTIFS('OEN DET'!$J:$J,2,'OEN DET'!$A:$A,CONSOLIDADO!$F598)/COUNTIFS('OEN DET'!$J:$J,"&lt;&gt;",'OEN DET'!$A:$A,CONSOLIDADO!$F598),0)</f>
        <v>0</v>
      </c>
      <c r="AZ598" s="22">
        <f>+IFERROR(COUNTIFS('OEN DET'!$J:$J,3,'OEN DET'!$A:$A,CONSOLIDADO!$F598)/COUNTIFS('OEN DET'!$J:$J,"&lt;&gt;",'OEN DET'!$A:$A,CONSOLIDADO!$F598),0)</f>
        <v>0</v>
      </c>
      <c r="BA598" s="22">
        <f>+IFERROR(COUNTIFS('OEN DET'!$J:$J,4,'OEN DET'!$A:$A,CONSOLIDADO!$F598)/COUNTIFS('OEN DET'!$J:$J,"&lt;&gt;",'OEN DET'!$A:$A,CONSOLIDADO!$F598),0)</f>
        <v>0</v>
      </c>
      <c r="BB598" s="22">
        <f>+IFERROR(COUNTIFS('OEN DET'!$J:$J,5,'OEN DET'!$A:$A,CONSOLIDADO!$F598)/COUNTIFS('OEN DET'!$J:$J,"&lt;&gt;",'OEN DET'!$A:$A,CONSOLIDADO!$F598),0)</f>
        <v>0.5</v>
      </c>
      <c r="BC598" s="48">
        <v>5</v>
      </c>
    </row>
    <row r="599" spans="1:55" x14ac:dyDescent="0.3">
      <c r="A599" s="11">
        <f>AVERAGEIFS('OEN DET'!B:B,'OEN DET'!A:A,CONSOLIDADO!F599)</f>
        <v>15</v>
      </c>
      <c r="B599" s="11">
        <f>AVERAGEIFS('OEN DET'!F:F,'OEN DET'!A:A,CONSOLIDADO!F599)</f>
        <v>2</v>
      </c>
      <c r="C599" s="43">
        <f t="shared" si="27"/>
        <v>1</v>
      </c>
      <c r="D599" s="43">
        <f t="shared" si="28"/>
        <v>0</v>
      </c>
      <c r="E599" s="2" t="s">
        <v>7708</v>
      </c>
      <c r="F599" s="2">
        <f t="shared" si="29"/>
        <v>598</v>
      </c>
      <c r="G599" s="11">
        <v>0</v>
      </c>
      <c r="H599" s="11">
        <v>0</v>
      </c>
      <c r="I599" s="11">
        <v>0</v>
      </c>
      <c r="J599" s="11">
        <v>0</v>
      </c>
      <c r="K599" s="11">
        <v>0</v>
      </c>
      <c r="L599" s="11">
        <v>0</v>
      </c>
      <c r="M599" s="11">
        <v>0</v>
      </c>
      <c r="N599" s="11">
        <v>0</v>
      </c>
      <c r="O599" s="11">
        <v>0</v>
      </c>
      <c r="P599" s="11">
        <v>0</v>
      </c>
      <c r="Q599" s="11">
        <v>0</v>
      </c>
      <c r="R599" s="11">
        <v>0</v>
      </c>
      <c r="S599" s="11">
        <v>0</v>
      </c>
      <c r="T599" s="11">
        <v>0</v>
      </c>
      <c r="U599" s="11">
        <v>1</v>
      </c>
      <c r="V599" s="11">
        <v>0</v>
      </c>
      <c r="W599" s="11">
        <v>0</v>
      </c>
      <c r="X599" s="11">
        <v>0</v>
      </c>
      <c r="Y599" s="11">
        <v>0</v>
      </c>
      <c r="Z599" s="11">
        <v>0</v>
      </c>
      <c r="AA599" s="11">
        <v>0</v>
      </c>
      <c r="AB599" s="11">
        <v>0</v>
      </c>
      <c r="AC599" s="11">
        <v>0</v>
      </c>
      <c r="AD599" s="11">
        <v>0</v>
      </c>
      <c r="AE599" s="11">
        <v>0</v>
      </c>
      <c r="AF599" s="11">
        <v>0</v>
      </c>
      <c r="AG599" s="11">
        <v>0</v>
      </c>
      <c r="AH599" s="11">
        <v>1</v>
      </c>
      <c r="AI599" s="11">
        <v>0</v>
      </c>
      <c r="AJ599" s="11">
        <v>0</v>
      </c>
      <c r="AK599" s="11">
        <v>0</v>
      </c>
      <c r="AL599" s="11">
        <v>0</v>
      </c>
      <c r="AM599" s="11">
        <v>0</v>
      </c>
      <c r="AN599" s="11">
        <v>0</v>
      </c>
      <c r="AO599" s="11">
        <v>0</v>
      </c>
      <c r="AP599" s="11">
        <v>0</v>
      </c>
      <c r="AQ599" s="11">
        <v>0</v>
      </c>
      <c r="AR599" s="11">
        <v>0</v>
      </c>
      <c r="AS599" s="11">
        <v>0</v>
      </c>
      <c r="AT599" s="11">
        <v>0</v>
      </c>
      <c r="AU599" s="22">
        <f>+IFERROR(COUNTIFS('OEN DET'!$H:$H,1,'OEN DET'!$A:$A,CONSOLIDADO!$F599)/COUNTIFS('OEN DET'!$H:$H,"&lt;&gt;",'OEN DET'!$A:$A,CONSOLIDADO!$F599),0)</f>
        <v>0.4</v>
      </c>
      <c r="AV599" s="22">
        <f>+IFERROR(COUNTIFS('OEN DET'!$H:$H,2,'OEN DET'!$A:$A,CONSOLIDADO!$F599)/COUNTIFS('OEN DET'!$H:$H,"&lt;&gt;",'OEN DET'!$A:$A,CONSOLIDADO!$F599),0)</f>
        <v>0.6</v>
      </c>
      <c r="AW599" s="22">
        <f>+IFERROR(COUNTIFS('OEN DET'!$H:$H,3,'OEN DET'!$A:$A,CONSOLIDADO!$F599)/COUNTIFS('OEN DET'!$H:$H,"&lt;&gt;",'OEN DET'!$A:$A,CONSOLIDADO!$F599),0)</f>
        <v>0</v>
      </c>
      <c r="AX599" s="22">
        <f>+IFERROR(COUNTIFS('OEN DET'!$J:$J,1,'OEN DET'!$A:$A,CONSOLIDADO!$F599)/COUNTIFS('OEN DET'!$J:$J,"&lt;&gt;",'OEN DET'!$A:$A,CONSOLIDADO!$F599),0)</f>
        <v>0</v>
      </c>
      <c r="AY599" s="22">
        <f>+IFERROR(COUNTIFS('OEN DET'!$J:$J,2,'OEN DET'!$A:$A,CONSOLIDADO!$F599)/COUNTIFS('OEN DET'!$J:$J,"&lt;&gt;",'OEN DET'!$A:$A,CONSOLIDADO!$F599),0)</f>
        <v>0</v>
      </c>
      <c r="AZ599" s="22">
        <f>+IFERROR(COUNTIFS('OEN DET'!$J:$J,3,'OEN DET'!$A:$A,CONSOLIDADO!$F599)/COUNTIFS('OEN DET'!$J:$J,"&lt;&gt;",'OEN DET'!$A:$A,CONSOLIDADO!$F599),0)</f>
        <v>0</v>
      </c>
      <c r="BA599" s="22">
        <f>+IFERROR(COUNTIFS('OEN DET'!$J:$J,4,'OEN DET'!$A:$A,CONSOLIDADO!$F599)/COUNTIFS('OEN DET'!$J:$J,"&lt;&gt;",'OEN DET'!$A:$A,CONSOLIDADO!$F599),0)</f>
        <v>0</v>
      </c>
      <c r="BB599" s="22">
        <f>+IFERROR(COUNTIFS('OEN DET'!$J:$J,5,'OEN DET'!$A:$A,CONSOLIDADO!$F599)/COUNTIFS('OEN DET'!$J:$J,"&lt;&gt;",'OEN DET'!$A:$A,CONSOLIDADO!$F599),0)</f>
        <v>0</v>
      </c>
      <c r="BC599" s="48">
        <v>1</v>
      </c>
    </row>
    <row r="600" spans="1:55" x14ac:dyDescent="0.3">
      <c r="A600" s="11">
        <f>AVERAGEIFS('OEN DET'!B:B,'OEN DET'!A:A,CONSOLIDADO!F600)</f>
        <v>15</v>
      </c>
      <c r="B600" s="11">
        <f>AVERAGEIFS('OEN DET'!F:F,'OEN DET'!A:A,CONSOLIDADO!F600)</f>
        <v>13</v>
      </c>
      <c r="C600" s="43">
        <f t="shared" si="27"/>
        <v>1</v>
      </c>
      <c r="D600" s="43">
        <f t="shared" si="28"/>
        <v>0</v>
      </c>
      <c r="E600" s="2" t="s">
        <v>7708</v>
      </c>
      <c r="F600" s="2">
        <f t="shared" si="29"/>
        <v>599</v>
      </c>
      <c r="G600" s="11">
        <v>0</v>
      </c>
      <c r="H600" s="11">
        <v>0</v>
      </c>
      <c r="I600" s="11">
        <v>0</v>
      </c>
      <c r="J600" s="11">
        <v>0</v>
      </c>
      <c r="K600" s="11">
        <v>0</v>
      </c>
      <c r="L600" s="11">
        <v>0</v>
      </c>
      <c r="M600" s="11">
        <v>0</v>
      </c>
      <c r="N600" s="11">
        <v>0</v>
      </c>
      <c r="O600" s="11">
        <v>0</v>
      </c>
      <c r="P600" s="11">
        <v>0</v>
      </c>
      <c r="Q600" s="11">
        <v>0</v>
      </c>
      <c r="R600" s="11">
        <v>0</v>
      </c>
      <c r="S600" s="11">
        <v>0</v>
      </c>
      <c r="T600" s="11">
        <v>0</v>
      </c>
      <c r="U600" s="11">
        <v>1</v>
      </c>
      <c r="V600" s="11">
        <v>0</v>
      </c>
      <c r="W600" s="11">
        <v>0</v>
      </c>
      <c r="X600" s="11">
        <v>0</v>
      </c>
      <c r="Y600" s="11">
        <v>0</v>
      </c>
      <c r="Z600" s="11">
        <v>0</v>
      </c>
      <c r="AA600" s="11">
        <v>0</v>
      </c>
      <c r="AB600" s="11">
        <v>0</v>
      </c>
      <c r="AC600" s="11">
        <v>0</v>
      </c>
      <c r="AD600" s="11">
        <v>0</v>
      </c>
      <c r="AE600" s="11">
        <v>0</v>
      </c>
      <c r="AF600" s="11">
        <v>0</v>
      </c>
      <c r="AG600" s="11">
        <v>0</v>
      </c>
      <c r="AH600" s="11">
        <v>0</v>
      </c>
      <c r="AI600" s="11">
        <v>0</v>
      </c>
      <c r="AJ600" s="11">
        <v>0</v>
      </c>
      <c r="AK600" s="11">
        <v>0</v>
      </c>
      <c r="AL600" s="11">
        <v>0</v>
      </c>
      <c r="AM600" s="11">
        <v>0</v>
      </c>
      <c r="AN600" s="11">
        <v>0</v>
      </c>
      <c r="AO600" s="11">
        <v>0</v>
      </c>
      <c r="AP600" s="11">
        <v>0</v>
      </c>
      <c r="AQ600" s="11">
        <v>0</v>
      </c>
      <c r="AR600" s="11">
        <v>0</v>
      </c>
      <c r="AS600" s="11">
        <v>1</v>
      </c>
      <c r="AT600" s="11">
        <v>0</v>
      </c>
      <c r="AU600" s="22">
        <f>+IFERROR(COUNTIFS('OEN DET'!$H:$H,1,'OEN DET'!$A:$A,CONSOLIDADO!$F600)/COUNTIFS('OEN DET'!$H:$H,"&lt;&gt;",'OEN DET'!$A:$A,CONSOLIDADO!$F600),0)</f>
        <v>0.4</v>
      </c>
      <c r="AV600" s="22">
        <f>+IFERROR(COUNTIFS('OEN DET'!$H:$H,2,'OEN DET'!$A:$A,CONSOLIDADO!$F600)/COUNTIFS('OEN DET'!$H:$H,"&lt;&gt;",'OEN DET'!$A:$A,CONSOLIDADO!$F600),0)</f>
        <v>0.6</v>
      </c>
      <c r="AW600" s="22">
        <f>+IFERROR(COUNTIFS('OEN DET'!$H:$H,3,'OEN DET'!$A:$A,CONSOLIDADO!$F600)/COUNTIFS('OEN DET'!$H:$H,"&lt;&gt;",'OEN DET'!$A:$A,CONSOLIDADO!$F600),0)</f>
        <v>0</v>
      </c>
      <c r="AX600" s="22">
        <f>+IFERROR(COUNTIFS('OEN DET'!$J:$J,1,'OEN DET'!$A:$A,CONSOLIDADO!$F600)/COUNTIFS('OEN DET'!$J:$J,"&lt;&gt;",'OEN DET'!$A:$A,CONSOLIDADO!$F600),0)</f>
        <v>0</v>
      </c>
      <c r="AY600" s="22">
        <f>+IFERROR(COUNTIFS('OEN DET'!$J:$J,2,'OEN DET'!$A:$A,CONSOLIDADO!$F600)/COUNTIFS('OEN DET'!$J:$J,"&lt;&gt;",'OEN DET'!$A:$A,CONSOLIDADO!$F600),0)</f>
        <v>0</v>
      </c>
      <c r="AZ600" s="22">
        <f>+IFERROR(COUNTIFS('OEN DET'!$J:$J,3,'OEN DET'!$A:$A,CONSOLIDADO!$F600)/COUNTIFS('OEN DET'!$J:$J,"&lt;&gt;",'OEN DET'!$A:$A,CONSOLIDADO!$F600),0)</f>
        <v>0</v>
      </c>
      <c r="BA600" s="22">
        <f>+IFERROR(COUNTIFS('OEN DET'!$J:$J,4,'OEN DET'!$A:$A,CONSOLIDADO!$F600)/COUNTIFS('OEN DET'!$J:$J,"&lt;&gt;",'OEN DET'!$A:$A,CONSOLIDADO!$F600),0)</f>
        <v>0</v>
      </c>
      <c r="BB600" s="22">
        <f>+IFERROR(COUNTIFS('OEN DET'!$J:$J,5,'OEN DET'!$A:$A,CONSOLIDADO!$F600)/COUNTIFS('OEN DET'!$J:$J,"&lt;&gt;",'OEN DET'!$A:$A,CONSOLIDADO!$F600),0)</f>
        <v>0</v>
      </c>
      <c r="BC600" s="48">
        <v>1</v>
      </c>
    </row>
    <row r="601" spans="1:55" x14ac:dyDescent="0.3">
      <c r="A601" s="11">
        <f>AVERAGEIFS('OEN DET'!B:B,'OEN DET'!A:A,CONSOLIDADO!F601)</f>
        <v>15</v>
      </c>
      <c r="B601" s="11">
        <f>AVERAGEIFS('OEN DET'!F:F,'OEN DET'!A:A,CONSOLIDADO!F601)</f>
        <v>2</v>
      </c>
      <c r="C601" s="43">
        <f t="shared" si="27"/>
        <v>1</v>
      </c>
      <c r="D601" s="43">
        <f t="shared" si="28"/>
        <v>0</v>
      </c>
      <c r="E601" s="2" t="s">
        <v>7708</v>
      </c>
      <c r="F601" s="2">
        <f t="shared" si="29"/>
        <v>600</v>
      </c>
      <c r="G601" s="11">
        <v>0</v>
      </c>
      <c r="H601" s="11">
        <v>0</v>
      </c>
      <c r="I601" s="11">
        <v>0</v>
      </c>
      <c r="J601" s="11">
        <v>0</v>
      </c>
      <c r="K601" s="11">
        <v>0</v>
      </c>
      <c r="L601" s="11">
        <v>0</v>
      </c>
      <c r="M601" s="11">
        <v>0</v>
      </c>
      <c r="N601" s="11">
        <v>0</v>
      </c>
      <c r="O601" s="11">
        <v>0</v>
      </c>
      <c r="P601" s="11">
        <v>0</v>
      </c>
      <c r="Q601" s="11">
        <v>0</v>
      </c>
      <c r="R601" s="11">
        <v>0</v>
      </c>
      <c r="S601" s="11">
        <v>0</v>
      </c>
      <c r="T601" s="11">
        <v>0</v>
      </c>
      <c r="U601" s="11">
        <v>1</v>
      </c>
      <c r="V601" s="11">
        <v>0</v>
      </c>
      <c r="W601" s="11">
        <v>0</v>
      </c>
      <c r="X601" s="11">
        <v>0</v>
      </c>
      <c r="Y601" s="11">
        <v>0</v>
      </c>
      <c r="Z601" s="11">
        <v>0</v>
      </c>
      <c r="AA601" s="11">
        <v>0</v>
      </c>
      <c r="AB601" s="11">
        <v>0</v>
      </c>
      <c r="AC601" s="11">
        <v>0</v>
      </c>
      <c r="AD601" s="11">
        <v>0</v>
      </c>
      <c r="AE601" s="11">
        <v>0</v>
      </c>
      <c r="AF601" s="11">
        <v>0</v>
      </c>
      <c r="AG601" s="11">
        <v>0</v>
      </c>
      <c r="AH601" s="11">
        <v>1</v>
      </c>
      <c r="AI601" s="11">
        <v>0</v>
      </c>
      <c r="AJ601" s="11">
        <v>0</v>
      </c>
      <c r="AK601" s="11">
        <v>0</v>
      </c>
      <c r="AL601" s="11">
        <v>0</v>
      </c>
      <c r="AM601" s="11">
        <v>0</v>
      </c>
      <c r="AN601" s="11">
        <v>0</v>
      </c>
      <c r="AO601" s="11">
        <v>0</v>
      </c>
      <c r="AP601" s="11">
        <v>0</v>
      </c>
      <c r="AQ601" s="11">
        <v>0</v>
      </c>
      <c r="AR601" s="11">
        <v>0</v>
      </c>
      <c r="AS601" s="11">
        <v>0</v>
      </c>
      <c r="AT601" s="11">
        <v>0</v>
      </c>
      <c r="AU601" s="22">
        <f>+IFERROR(COUNTIFS('OEN DET'!$H:$H,1,'OEN DET'!$A:$A,CONSOLIDADO!$F601)/COUNTIFS('OEN DET'!$H:$H,"&lt;&gt;",'OEN DET'!$A:$A,CONSOLIDADO!$F601),0)</f>
        <v>0</v>
      </c>
      <c r="AV601" s="22">
        <f>+IFERROR(COUNTIFS('OEN DET'!$H:$H,2,'OEN DET'!$A:$A,CONSOLIDADO!$F601)/COUNTIFS('OEN DET'!$H:$H,"&lt;&gt;",'OEN DET'!$A:$A,CONSOLIDADO!$F601),0)</f>
        <v>0.875</v>
      </c>
      <c r="AW601" s="22">
        <f>+IFERROR(COUNTIFS('OEN DET'!$H:$H,3,'OEN DET'!$A:$A,CONSOLIDADO!$F601)/COUNTIFS('OEN DET'!$H:$H,"&lt;&gt;",'OEN DET'!$A:$A,CONSOLIDADO!$F601),0)</f>
        <v>0.125</v>
      </c>
      <c r="AX601" s="22">
        <f>+IFERROR(COUNTIFS('OEN DET'!$J:$J,1,'OEN DET'!$A:$A,CONSOLIDADO!$F601)/COUNTIFS('OEN DET'!$J:$J,"&lt;&gt;",'OEN DET'!$A:$A,CONSOLIDADO!$F601),0)</f>
        <v>0</v>
      </c>
      <c r="AY601" s="22">
        <f>+IFERROR(COUNTIFS('OEN DET'!$J:$J,2,'OEN DET'!$A:$A,CONSOLIDADO!$F601)/COUNTIFS('OEN DET'!$J:$J,"&lt;&gt;",'OEN DET'!$A:$A,CONSOLIDADO!$F601),0)</f>
        <v>0</v>
      </c>
      <c r="AZ601" s="22">
        <f>+IFERROR(COUNTIFS('OEN DET'!$J:$J,3,'OEN DET'!$A:$A,CONSOLIDADO!$F601)/COUNTIFS('OEN DET'!$J:$J,"&lt;&gt;",'OEN DET'!$A:$A,CONSOLIDADO!$F601),0)</f>
        <v>0</v>
      </c>
      <c r="BA601" s="22">
        <f>+IFERROR(COUNTIFS('OEN DET'!$J:$J,4,'OEN DET'!$A:$A,CONSOLIDADO!$F601)/COUNTIFS('OEN DET'!$J:$J,"&lt;&gt;",'OEN DET'!$A:$A,CONSOLIDADO!$F601),0)</f>
        <v>0</v>
      </c>
      <c r="BB601" s="22">
        <f>+IFERROR(COUNTIFS('OEN DET'!$J:$J,5,'OEN DET'!$A:$A,CONSOLIDADO!$F601)/COUNTIFS('OEN DET'!$J:$J,"&lt;&gt;",'OEN DET'!$A:$A,CONSOLIDADO!$F601),0)</f>
        <v>0</v>
      </c>
      <c r="BC601" s="48">
        <v>3</v>
      </c>
    </row>
    <row r="602" spans="1:55" x14ac:dyDescent="0.3">
      <c r="A602" s="11">
        <f>AVERAGEIFS('OEN DET'!B:B,'OEN DET'!A:A,CONSOLIDADO!F602)</f>
        <v>15</v>
      </c>
      <c r="B602" s="11">
        <f>AVERAGEIFS('OEN DET'!F:F,'OEN DET'!A:A,CONSOLIDADO!F602)</f>
        <v>13</v>
      </c>
      <c r="C602" s="43">
        <f t="shared" si="27"/>
        <v>0</v>
      </c>
      <c r="D602" s="43">
        <f t="shared" si="28"/>
        <v>1</v>
      </c>
      <c r="E602" s="2" t="s">
        <v>7708</v>
      </c>
      <c r="F602" s="2">
        <f t="shared" si="29"/>
        <v>601</v>
      </c>
      <c r="G602" s="11">
        <v>0</v>
      </c>
      <c r="H602" s="11">
        <v>0</v>
      </c>
      <c r="I602" s="11">
        <v>0</v>
      </c>
      <c r="J602" s="11">
        <v>0</v>
      </c>
      <c r="K602" s="11">
        <v>0</v>
      </c>
      <c r="L602" s="11">
        <v>0</v>
      </c>
      <c r="M602" s="11">
        <v>0</v>
      </c>
      <c r="N602" s="11">
        <v>0</v>
      </c>
      <c r="O602" s="11">
        <v>0</v>
      </c>
      <c r="P602" s="11">
        <v>0</v>
      </c>
      <c r="Q602" s="11">
        <v>0</v>
      </c>
      <c r="R602" s="11">
        <v>0</v>
      </c>
      <c r="S602" s="11">
        <v>0</v>
      </c>
      <c r="T602" s="11">
        <v>0</v>
      </c>
      <c r="U602" s="11">
        <v>1</v>
      </c>
      <c r="V602" s="11">
        <v>0</v>
      </c>
      <c r="W602" s="11">
        <v>0</v>
      </c>
      <c r="X602" s="11">
        <v>0</v>
      </c>
      <c r="Y602" s="11">
        <v>0</v>
      </c>
      <c r="Z602" s="11">
        <v>0</v>
      </c>
      <c r="AA602" s="11">
        <v>0</v>
      </c>
      <c r="AB602" s="11">
        <v>0</v>
      </c>
      <c r="AC602" s="11">
        <v>0</v>
      </c>
      <c r="AD602" s="11">
        <v>0</v>
      </c>
      <c r="AE602" s="11">
        <v>0</v>
      </c>
      <c r="AF602" s="11">
        <v>0</v>
      </c>
      <c r="AG602" s="11">
        <v>0</v>
      </c>
      <c r="AH602" s="11">
        <v>0</v>
      </c>
      <c r="AI602" s="11">
        <v>0</v>
      </c>
      <c r="AJ602" s="11">
        <v>0</v>
      </c>
      <c r="AK602" s="11">
        <v>0</v>
      </c>
      <c r="AL602" s="11">
        <v>0</v>
      </c>
      <c r="AM602" s="11">
        <v>0</v>
      </c>
      <c r="AN602" s="11">
        <v>0</v>
      </c>
      <c r="AO602" s="11">
        <v>0</v>
      </c>
      <c r="AP602" s="11">
        <v>0</v>
      </c>
      <c r="AQ602" s="11">
        <v>0</v>
      </c>
      <c r="AR602" s="11">
        <v>0</v>
      </c>
      <c r="AS602" s="11">
        <v>1</v>
      </c>
      <c r="AT602" s="11">
        <v>0</v>
      </c>
      <c r="AU602" s="22">
        <f>+IFERROR(COUNTIFS('OEN DET'!$H:$H,1,'OEN DET'!$A:$A,CONSOLIDADO!$F602)/COUNTIFS('OEN DET'!$H:$H,"&lt;&gt;",'OEN DET'!$A:$A,CONSOLIDADO!$F602),0)</f>
        <v>0</v>
      </c>
      <c r="AV602" s="22">
        <f>+IFERROR(COUNTIFS('OEN DET'!$H:$H,2,'OEN DET'!$A:$A,CONSOLIDADO!$F602)/COUNTIFS('OEN DET'!$H:$H,"&lt;&gt;",'OEN DET'!$A:$A,CONSOLIDADO!$F602),0)</f>
        <v>0</v>
      </c>
      <c r="AW602" s="22">
        <f>+IFERROR(COUNTIFS('OEN DET'!$H:$H,3,'OEN DET'!$A:$A,CONSOLIDADO!$F602)/COUNTIFS('OEN DET'!$H:$H,"&lt;&gt;",'OEN DET'!$A:$A,CONSOLIDADO!$F602),0)</f>
        <v>0</v>
      </c>
      <c r="AX602" s="22">
        <f>+IFERROR(COUNTIFS('OEN DET'!$J:$J,1,'OEN DET'!$A:$A,CONSOLIDADO!$F602)/COUNTIFS('OEN DET'!$J:$J,"&lt;&gt;",'OEN DET'!$A:$A,CONSOLIDADO!$F602),0)</f>
        <v>0.125</v>
      </c>
      <c r="AY602" s="22">
        <f>+IFERROR(COUNTIFS('OEN DET'!$J:$J,2,'OEN DET'!$A:$A,CONSOLIDADO!$F602)/COUNTIFS('OEN DET'!$J:$J,"&lt;&gt;",'OEN DET'!$A:$A,CONSOLIDADO!$F602),0)</f>
        <v>0.375</v>
      </c>
      <c r="AZ602" s="22">
        <f>+IFERROR(COUNTIFS('OEN DET'!$J:$J,3,'OEN DET'!$A:$A,CONSOLIDADO!$F602)/COUNTIFS('OEN DET'!$J:$J,"&lt;&gt;",'OEN DET'!$A:$A,CONSOLIDADO!$F602),0)</f>
        <v>0.5</v>
      </c>
      <c r="BA602" s="22">
        <f>+IFERROR(COUNTIFS('OEN DET'!$J:$J,4,'OEN DET'!$A:$A,CONSOLIDADO!$F602)/COUNTIFS('OEN DET'!$J:$J,"&lt;&gt;",'OEN DET'!$A:$A,CONSOLIDADO!$F602),0)</f>
        <v>0</v>
      </c>
      <c r="BB602" s="22">
        <f>+IFERROR(COUNTIFS('OEN DET'!$J:$J,5,'OEN DET'!$A:$A,CONSOLIDADO!$F602)/COUNTIFS('OEN DET'!$J:$J,"&lt;&gt;",'OEN DET'!$A:$A,CONSOLIDADO!$F602),0)</f>
        <v>0</v>
      </c>
      <c r="BC602" s="48">
        <v>5</v>
      </c>
    </row>
    <row r="603" spans="1:55" x14ac:dyDescent="0.3">
      <c r="A603" s="11">
        <f>AVERAGEIFS('OEN DET'!B:B,'OEN DET'!A:A,CONSOLIDADO!F603)</f>
        <v>15</v>
      </c>
      <c r="B603" s="11">
        <f>AVERAGEIFS('OEN DET'!F:F,'OEN DET'!A:A,CONSOLIDADO!F603)</f>
        <v>2</v>
      </c>
      <c r="C603" s="43">
        <f t="shared" si="27"/>
        <v>1</v>
      </c>
      <c r="D603" s="43">
        <f t="shared" si="28"/>
        <v>1</v>
      </c>
      <c r="E603" s="2" t="s">
        <v>7708</v>
      </c>
      <c r="F603" s="2">
        <f t="shared" si="29"/>
        <v>602</v>
      </c>
      <c r="G603" s="11">
        <v>0</v>
      </c>
      <c r="H603" s="11">
        <v>0</v>
      </c>
      <c r="I603" s="11">
        <v>0</v>
      </c>
      <c r="J603" s="11">
        <v>0</v>
      </c>
      <c r="K603" s="11">
        <v>0</v>
      </c>
      <c r="L603" s="11">
        <v>0</v>
      </c>
      <c r="M603" s="11">
        <v>0</v>
      </c>
      <c r="N603" s="11">
        <v>0</v>
      </c>
      <c r="O603" s="11">
        <v>0</v>
      </c>
      <c r="P603" s="11">
        <v>0</v>
      </c>
      <c r="Q603" s="11">
        <v>0</v>
      </c>
      <c r="R603" s="11">
        <v>0</v>
      </c>
      <c r="S603" s="11">
        <v>0</v>
      </c>
      <c r="T603" s="11">
        <v>0</v>
      </c>
      <c r="U603" s="11">
        <v>1</v>
      </c>
      <c r="V603" s="11">
        <v>0</v>
      </c>
      <c r="W603" s="11">
        <v>0</v>
      </c>
      <c r="X603" s="11">
        <v>0</v>
      </c>
      <c r="Y603" s="11">
        <v>0</v>
      </c>
      <c r="Z603" s="11">
        <v>0</v>
      </c>
      <c r="AA603" s="11">
        <v>0</v>
      </c>
      <c r="AB603" s="11">
        <v>0</v>
      </c>
      <c r="AC603" s="11">
        <v>0</v>
      </c>
      <c r="AD603" s="11">
        <v>0</v>
      </c>
      <c r="AE603" s="11">
        <v>0</v>
      </c>
      <c r="AF603" s="11">
        <v>0</v>
      </c>
      <c r="AG603" s="11">
        <v>0</v>
      </c>
      <c r="AH603" s="11">
        <v>1</v>
      </c>
      <c r="AI603" s="11">
        <v>0</v>
      </c>
      <c r="AJ603" s="11">
        <v>0</v>
      </c>
      <c r="AK603" s="11">
        <v>0</v>
      </c>
      <c r="AL603" s="11">
        <v>0</v>
      </c>
      <c r="AM603" s="11">
        <v>0</v>
      </c>
      <c r="AN603" s="11">
        <v>0</v>
      </c>
      <c r="AO603" s="11">
        <v>0</v>
      </c>
      <c r="AP603" s="11">
        <v>0</v>
      </c>
      <c r="AQ603" s="11">
        <v>0</v>
      </c>
      <c r="AR603" s="11">
        <v>0</v>
      </c>
      <c r="AS603" s="11">
        <v>0</v>
      </c>
      <c r="AT603" s="11">
        <v>0</v>
      </c>
      <c r="AU603" s="22">
        <f>+IFERROR(COUNTIFS('OEN DET'!$H:$H,1,'OEN DET'!$A:$A,CONSOLIDADO!$F603)/COUNTIFS('OEN DET'!$H:$H,"&lt;&gt;",'OEN DET'!$A:$A,CONSOLIDADO!$F603),0)</f>
        <v>0.5</v>
      </c>
      <c r="AV603" s="22">
        <f>+IFERROR(COUNTIFS('OEN DET'!$H:$H,2,'OEN DET'!$A:$A,CONSOLIDADO!$F603)/COUNTIFS('OEN DET'!$H:$H,"&lt;&gt;",'OEN DET'!$A:$A,CONSOLIDADO!$F603),0)</f>
        <v>0.5</v>
      </c>
      <c r="AW603" s="22">
        <f>+IFERROR(COUNTIFS('OEN DET'!$H:$H,3,'OEN DET'!$A:$A,CONSOLIDADO!$F603)/COUNTIFS('OEN DET'!$H:$H,"&lt;&gt;",'OEN DET'!$A:$A,CONSOLIDADO!$F603),0)</f>
        <v>0</v>
      </c>
      <c r="AX603" s="22">
        <f>+IFERROR(COUNTIFS('OEN DET'!$J:$J,1,'OEN DET'!$A:$A,CONSOLIDADO!$F603)/COUNTIFS('OEN DET'!$J:$J,"&lt;&gt;",'OEN DET'!$A:$A,CONSOLIDADO!$F603),0)</f>
        <v>1</v>
      </c>
      <c r="AY603" s="22">
        <f>+IFERROR(COUNTIFS('OEN DET'!$J:$J,2,'OEN DET'!$A:$A,CONSOLIDADO!$F603)/COUNTIFS('OEN DET'!$J:$J,"&lt;&gt;",'OEN DET'!$A:$A,CONSOLIDADO!$F603),0)</f>
        <v>0</v>
      </c>
      <c r="AZ603" s="22">
        <f>+IFERROR(COUNTIFS('OEN DET'!$J:$J,3,'OEN DET'!$A:$A,CONSOLIDADO!$F603)/COUNTIFS('OEN DET'!$J:$J,"&lt;&gt;",'OEN DET'!$A:$A,CONSOLIDADO!$F603),0)</f>
        <v>0</v>
      </c>
      <c r="BA603" s="22">
        <f>+IFERROR(COUNTIFS('OEN DET'!$J:$J,4,'OEN DET'!$A:$A,CONSOLIDADO!$F603)/COUNTIFS('OEN DET'!$J:$J,"&lt;&gt;",'OEN DET'!$A:$A,CONSOLIDADO!$F603),0)</f>
        <v>0</v>
      </c>
      <c r="BB603" s="22">
        <f>+IFERROR(COUNTIFS('OEN DET'!$J:$J,5,'OEN DET'!$A:$A,CONSOLIDADO!$F603)/COUNTIFS('OEN DET'!$J:$J,"&lt;&gt;",'OEN DET'!$A:$A,CONSOLIDADO!$F603),0)</f>
        <v>0</v>
      </c>
      <c r="BC603" s="48">
        <v>1</v>
      </c>
    </row>
    <row r="604" spans="1:55" x14ac:dyDescent="0.3">
      <c r="A604" s="11">
        <f>AVERAGEIFS('OEN DET'!B:B,'OEN DET'!A:A,CONSOLIDADO!F604)</f>
        <v>15</v>
      </c>
      <c r="B604" s="11">
        <f>AVERAGEIFS('OEN DET'!F:F,'OEN DET'!A:A,CONSOLIDADO!F604)</f>
        <v>8</v>
      </c>
      <c r="C604" s="43">
        <f t="shared" si="27"/>
        <v>0</v>
      </c>
      <c r="D604" s="43">
        <f t="shared" si="28"/>
        <v>1</v>
      </c>
      <c r="E604" s="2" t="s">
        <v>7708</v>
      </c>
      <c r="F604" s="2">
        <f t="shared" si="29"/>
        <v>603</v>
      </c>
      <c r="G604" s="11">
        <v>0</v>
      </c>
      <c r="H604" s="11">
        <v>0</v>
      </c>
      <c r="I604" s="11">
        <v>0</v>
      </c>
      <c r="J604" s="11">
        <v>0</v>
      </c>
      <c r="K604" s="11">
        <v>0</v>
      </c>
      <c r="L604" s="11">
        <v>0</v>
      </c>
      <c r="M604" s="11">
        <v>0</v>
      </c>
      <c r="N604" s="11">
        <v>0</v>
      </c>
      <c r="O604" s="11">
        <v>0</v>
      </c>
      <c r="P604" s="11">
        <v>0</v>
      </c>
      <c r="Q604" s="11">
        <v>0</v>
      </c>
      <c r="R604" s="11">
        <v>0</v>
      </c>
      <c r="S604" s="11">
        <v>0</v>
      </c>
      <c r="T604" s="11">
        <v>0</v>
      </c>
      <c r="U604" s="11">
        <v>1</v>
      </c>
      <c r="V604" s="11">
        <v>0</v>
      </c>
      <c r="W604" s="11">
        <v>0</v>
      </c>
      <c r="X604" s="11">
        <v>0</v>
      </c>
      <c r="Y604" s="11">
        <v>0</v>
      </c>
      <c r="Z604" s="11">
        <v>0</v>
      </c>
      <c r="AA604" s="11">
        <v>0</v>
      </c>
      <c r="AB604" s="11">
        <v>0</v>
      </c>
      <c r="AC604" s="11">
        <v>0</v>
      </c>
      <c r="AD604" s="11">
        <v>0</v>
      </c>
      <c r="AE604" s="11">
        <v>0</v>
      </c>
      <c r="AF604" s="11">
        <v>0</v>
      </c>
      <c r="AG604" s="11">
        <v>0</v>
      </c>
      <c r="AH604" s="11">
        <v>0</v>
      </c>
      <c r="AI604" s="11">
        <v>0</v>
      </c>
      <c r="AJ604" s="11">
        <v>0</v>
      </c>
      <c r="AK604" s="11">
        <v>0</v>
      </c>
      <c r="AL604" s="11">
        <v>0</v>
      </c>
      <c r="AM604" s="11">
        <v>0</v>
      </c>
      <c r="AN604" s="11">
        <v>1</v>
      </c>
      <c r="AO604" s="11">
        <v>0</v>
      </c>
      <c r="AP604" s="11">
        <v>0</v>
      </c>
      <c r="AQ604" s="11">
        <v>0</v>
      </c>
      <c r="AR604" s="11">
        <v>0</v>
      </c>
      <c r="AS604" s="11">
        <v>0</v>
      </c>
      <c r="AT604" s="11">
        <v>0</v>
      </c>
      <c r="AU604" s="22">
        <f>+IFERROR(COUNTIFS('OEN DET'!$H:$H,1,'OEN DET'!$A:$A,CONSOLIDADO!$F604)/COUNTIFS('OEN DET'!$H:$H,"&lt;&gt;",'OEN DET'!$A:$A,CONSOLIDADO!$F604),0)</f>
        <v>0</v>
      </c>
      <c r="AV604" s="22">
        <f>+IFERROR(COUNTIFS('OEN DET'!$H:$H,2,'OEN DET'!$A:$A,CONSOLIDADO!$F604)/COUNTIFS('OEN DET'!$H:$H,"&lt;&gt;",'OEN DET'!$A:$A,CONSOLIDADO!$F604),0)</f>
        <v>0</v>
      </c>
      <c r="AW604" s="22">
        <f>+IFERROR(COUNTIFS('OEN DET'!$H:$H,3,'OEN DET'!$A:$A,CONSOLIDADO!$F604)/COUNTIFS('OEN DET'!$H:$H,"&lt;&gt;",'OEN DET'!$A:$A,CONSOLIDADO!$F604),0)</f>
        <v>0</v>
      </c>
      <c r="AX604" s="22">
        <f>+IFERROR(COUNTIFS('OEN DET'!$J:$J,1,'OEN DET'!$A:$A,CONSOLIDADO!$F604)/COUNTIFS('OEN DET'!$J:$J,"&lt;&gt;",'OEN DET'!$A:$A,CONSOLIDADO!$F604),0)</f>
        <v>0.33333333333333331</v>
      </c>
      <c r="AY604" s="22">
        <f>+IFERROR(COUNTIFS('OEN DET'!$J:$J,2,'OEN DET'!$A:$A,CONSOLIDADO!$F604)/COUNTIFS('OEN DET'!$J:$J,"&lt;&gt;",'OEN DET'!$A:$A,CONSOLIDADO!$F604),0)</f>
        <v>0.33333333333333331</v>
      </c>
      <c r="AZ604" s="22">
        <f>+IFERROR(COUNTIFS('OEN DET'!$J:$J,3,'OEN DET'!$A:$A,CONSOLIDADO!$F604)/COUNTIFS('OEN DET'!$J:$J,"&lt;&gt;",'OEN DET'!$A:$A,CONSOLIDADO!$F604),0)</f>
        <v>0.33333333333333331</v>
      </c>
      <c r="BA604" s="22">
        <f>+IFERROR(COUNTIFS('OEN DET'!$J:$J,4,'OEN DET'!$A:$A,CONSOLIDADO!$F604)/COUNTIFS('OEN DET'!$J:$J,"&lt;&gt;",'OEN DET'!$A:$A,CONSOLIDADO!$F604),0)</f>
        <v>0</v>
      </c>
      <c r="BB604" s="22">
        <f>+IFERROR(COUNTIFS('OEN DET'!$J:$J,5,'OEN DET'!$A:$A,CONSOLIDADO!$F604)/COUNTIFS('OEN DET'!$J:$J,"&lt;&gt;",'OEN DET'!$A:$A,CONSOLIDADO!$F604),0)</f>
        <v>0</v>
      </c>
      <c r="BC604" s="48">
        <v>5</v>
      </c>
    </row>
    <row r="605" spans="1:55" x14ac:dyDescent="0.3">
      <c r="A605" s="11">
        <f>AVERAGEIFS('OEN DET'!B:B,'OEN DET'!A:A,CONSOLIDADO!F605)</f>
        <v>15</v>
      </c>
      <c r="B605" s="11">
        <f>AVERAGEIFS('OEN DET'!F:F,'OEN DET'!A:A,CONSOLIDADO!F605)</f>
        <v>8</v>
      </c>
      <c r="C605" s="43">
        <f t="shared" si="27"/>
        <v>1</v>
      </c>
      <c r="D605" s="43">
        <f t="shared" si="28"/>
        <v>1</v>
      </c>
      <c r="E605" s="2" t="s">
        <v>7708</v>
      </c>
      <c r="F605" s="2">
        <f t="shared" si="29"/>
        <v>604</v>
      </c>
      <c r="G605" s="11">
        <v>0</v>
      </c>
      <c r="H605" s="11">
        <v>0</v>
      </c>
      <c r="I605" s="11">
        <v>0</v>
      </c>
      <c r="J605" s="11">
        <v>0</v>
      </c>
      <c r="K605" s="11">
        <v>0</v>
      </c>
      <c r="L605" s="11">
        <v>0</v>
      </c>
      <c r="M605" s="11">
        <v>0</v>
      </c>
      <c r="N605" s="11">
        <v>0</v>
      </c>
      <c r="O605" s="11">
        <v>0</v>
      </c>
      <c r="P605" s="11">
        <v>0</v>
      </c>
      <c r="Q605" s="11">
        <v>0</v>
      </c>
      <c r="R605" s="11">
        <v>0</v>
      </c>
      <c r="S605" s="11">
        <v>0</v>
      </c>
      <c r="T605" s="11">
        <v>0</v>
      </c>
      <c r="U605" s="11">
        <v>1</v>
      </c>
      <c r="V605" s="11">
        <v>0</v>
      </c>
      <c r="W605" s="11">
        <v>0</v>
      </c>
      <c r="X605" s="11">
        <v>0</v>
      </c>
      <c r="Y605" s="11">
        <v>0</v>
      </c>
      <c r="Z605" s="11">
        <v>0</v>
      </c>
      <c r="AA605" s="11">
        <v>0</v>
      </c>
      <c r="AB605" s="11">
        <v>0</v>
      </c>
      <c r="AC605" s="11">
        <v>0</v>
      </c>
      <c r="AD605" s="11">
        <v>0</v>
      </c>
      <c r="AE605" s="11">
        <v>0</v>
      </c>
      <c r="AF605" s="11">
        <v>0</v>
      </c>
      <c r="AG605" s="11">
        <v>0</v>
      </c>
      <c r="AH605" s="11">
        <v>0</v>
      </c>
      <c r="AI605" s="11">
        <v>0</v>
      </c>
      <c r="AJ605" s="11">
        <v>0</v>
      </c>
      <c r="AK605" s="11">
        <v>0</v>
      </c>
      <c r="AL605" s="11">
        <v>0</v>
      </c>
      <c r="AM605" s="11">
        <v>0</v>
      </c>
      <c r="AN605" s="11">
        <v>1</v>
      </c>
      <c r="AO605" s="11">
        <v>0</v>
      </c>
      <c r="AP605" s="11">
        <v>0</v>
      </c>
      <c r="AQ605" s="11">
        <v>0</v>
      </c>
      <c r="AR605" s="11">
        <v>0</v>
      </c>
      <c r="AS605" s="11">
        <v>0</v>
      </c>
      <c r="AT605" s="11">
        <v>0</v>
      </c>
      <c r="AU605" s="22">
        <f>+IFERROR(COUNTIFS('OEN DET'!$H:$H,1,'OEN DET'!$A:$A,CONSOLIDADO!$F605)/COUNTIFS('OEN DET'!$H:$H,"&lt;&gt;",'OEN DET'!$A:$A,CONSOLIDADO!$F605),0)</f>
        <v>0.25</v>
      </c>
      <c r="AV605" s="22">
        <f>+IFERROR(COUNTIFS('OEN DET'!$H:$H,2,'OEN DET'!$A:$A,CONSOLIDADO!$F605)/COUNTIFS('OEN DET'!$H:$H,"&lt;&gt;",'OEN DET'!$A:$A,CONSOLIDADO!$F605),0)</f>
        <v>0.75</v>
      </c>
      <c r="AW605" s="22">
        <f>+IFERROR(COUNTIFS('OEN DET'!$H:$H,3,'OEN DET'!$A:$A,CONSOLIDADO!$F605)/COUNTIFS('OEN DET'!$H:$H,"&lt;&gt;",'OEN DET'!$A:$A,CONSOLIDADO!$F605),0)</f>
        <v>0</v>
      </c>
      <c r="AX605" s="22">
        <f>+IFERROR(COUNTIFS('OEN DET'!$J:$J,1,'OEN DET'!$A:$A,CONSOLIDADO!$F605)/COUNTIFS('OEN DET'!$J:$J,"&lt;&gt;",'OEN DET'!$A:$A,CONSOLIDADO!$F605),0)</f>
        <v>1</v>
      </c>
      <c r="AY605" s="22">
        <f>+IFERROR(COUNTIFS('OEN DET'!$J:$J,2,'OEN DET'!$A:$A,CONSOLIDADO!$F605)/COUNTIFS('OEN DET'!$J:$J,"&lt;&gt;",'OEN DET'!$A:$A,CONSOLIDADO!$F605),0)</f>
        <v>0</v>
      </c>
      <c r="AZ605" s="22">
        <f>+IFERROR(COUNTIFS('OEN DET'!$J:$J,3,'OEN DET'!$A:$A,CONSOLIDADO!$F605)/COUNTIFS('OEN DET'!$J:$J,"&lt;&gt;",'OEN DET'!$A:$A,CONSOLIDADO!$F605),0)</f>
        <v>0</v>
      </c>
      <c r="BA605" s="22">
        <f>+IFERROR(COUNTIFS('OEN DET'!$J:$J,4,'OEN DET'!$A:$A,CONSOLIDADO!$F605)/COUNTIFS('OEN DET'!$J:$J,"&lt;&gt;",'OEN DET'!$A:$A,CONSOLIDADO!$F605),0)</f>
        <v>0</v>
      </c>
      <c r="BB605" s="22">
        <f>+IFERROR(COUNTIFS('OEN DET'!$J:$J,5,'OEN DET'!$A:$A,CONSOLIDADO!$F605)/COUNTIFS('OEN DET'!$J:$J,"&lt;&gt;",'OEN DET'!$A:$A,CONSOLIDADO!$F605),0)</f>
        <v>0</v>
      </c>
      <c r="BC605" s="48">
        <v>3</v>
      </c>
    </row>
    <row r="606" spans="1:55" x14ac:dyDescent="0.3">
      <c r="A606" s="11">
        <f>AVERAGEIFS('OEN DET'!B:B,'OEN DET'!A:A,CONSOLIDADO!F606)</f>
        <v>15</v>
      </c>
      <c r="B606" s="11">
        <f>AVERAGEIFS('OEN DET'!F:F,'OEN DET'!A:A,CONSOLIDADO!F606)</f>
        <v>8</v>
      </c>
      <c r="C606" s="43">
        <f t="shared" si="27"/>
        <v>1</v>
      </c>
      <c r="D606" s="43">
        <f t="shared" si="28"/>
        <v>1</v>
      </c>
      <c r="E606" s="2" t="s">
        <v>7708</v>
      </c>
      <c r="F606" s="2">
        <f t="shared" si="29"/>
        <v>605</v>
      </c>
      <c r="G606" s="11">
        <v>0</v>
      </c>
      <c r="H606" s="11">
        <v>0</v>
      </c>
      <c r="I606" s="11">
        <v>0</v>
      </c>
      <c r="J606" s="11">
        <v>0</v>
      </c>
      <c r="K606" s="11">
        <v>0</v>
      </c>
      <c r="L606" s="11">
        <v>0</v>
      </c>
      <c r="M606" s="11">
        <v>0</v>
      </c>
      <c r="N606" s="11">
        <v>0</v>
      </c>
      <c r="O606" s="11">
        <v>0</v>
      </c>
      <c r="P606" s="11">
        <v>0</v>
      </c>
      <c r="Q606" s="11">
        <v>0</v>
      </c>
      <c r="R606" s="11">
        <v>0</v>
      </c>
      <c r="S606" s="11">
        <v>0</v>
      </c>
      <c r="T606" s="11">
        <v>0</v>
      </c>
      <c r="U606" s="11">
        <v>1</v>
      </c>
      <c r="V606" s="11">
        <v>0</v>
      </c>
      <c r="W606" s="11">
        <v>0</v>
      </c>
      <c r="X606" s="11">
        <v>0</v>
      </c>
      <c r="Y606" s="11">
        <v>0</v>
      </c>
      <c r="Z606" s="11">
        <v>0</v>
      </c>
      <c r="AA606" s="11">
        <v>0</v>
      </c>
      <c r="AB606" s="11">
        <v>0</v>
      </c>
      <c r="AC606" s="11">
        <v>0</v>
      </c>
      <c r="AD606" s="11">
        <v>0</v>
      </c>
      <c r="AE606" s="11">
        <v>0</v>
      </c>
      <c r="AF606" s="11">
        <v>0</v>
      </c>
      <c r="AG606" s="11">
        <v>0</v>
      </c>
      <c r="AH606" s="11">
        <v>0</v>
      </c>
      <c r="AI606" s="11">
        <v>0</v>
      </c>
      <c r="AJ606" s="11">
        <v>0</v>
      </c>
      <c r="AK606" s="11">
        <v>0</v>
      </c>
      <c r="AL606" s="11">
        <v>0</v>
      </c>
      <c r="AM606" s="11">
        <v>0</v>
      </c>
      <c r="AN606" s="11">
        <v>1</v>
      </c>
      <c r="AO606" s="11">
        <v>0</v>
      </c>
      <c r="AP606" s="11">
        <v>0</v>
      </c>
      <c r="AQ606" s="11">
        <v>0</v>
      </c>
      <c r="AR606" s="11">
        <v>0</v>
      </c>
      <c r="AS606" s="11">
        <v>0</v>
      </c>
      <c r="AT606" s="11">
        <v>0</v>
      </c>
      <c r="AU606" s="22">
        <f>+IFERROR(COUNTIFS('OEN DET'!$H:$H,1,'OEN DET'!$A:$A,CONSOLIDADO!$F606)/COUNTIFS('OEN DET'!$H:$H,"&lt;&gt;",'OEN DET'!$A:$A,CONSOLIDADO!$F606),0)</f>
        <v>0.25</v>
      </c>
      <c r="AV606" s="22">
        <f>+IFERROR(COUNTIFS('OEN DET'!$H:$H,2,'OEN DET'!$A:$A,CONSOLIDADO!$F606)/COUNTIFS('OEN DET'!$H:$H,"&lt;&gt;",'OEN DET'!$A:$A,CONSOLIDADO!$F606),0)</f>
        <v>0.75</v>
      </c>
      <c r="AW606" s="22">
        <f>+IFERROR(COUNTIFS('OEN DET'!$H:$H,3,'OEN DET'!$A:$A,CONSOLIDADO!$F606)/COUNTIFS('OEN DET'!$H:$H,"&lt;&gt;",'OEN DET'!$A:$A,CONSOLIDADO!$F606),0)</f>
        <v>0</v>
      </c>
      <c r="AX606" s="22">
        <f>+IFERROR(COUNTIFS('OEN DET'!$J:$J,1,'OEN DET'!$A:$A,CONSOLIDADO!$F606)/COUNTIFS('OEN DET'!$J:$J,"&lt;&gt;",'OEN DET'!$A:$A,CONSOLIDADO!$F606),0)</f>
        <v>0</v>
      </c>
      <c r="AY606" s="22">
        <f>+IFERROR(COUNTIFS('OEN DET'!$J:$J,2,'OEN DET'!$A:$A,CONSOLIDADO!$F606)/COUNTIFS('OEN DET'!$J:$J,"&lt;&gt;",'OEN DET'!$A:$A,CONSOLIDADO!$F606),0)</f>
        <v>1</v>
      </c>
      <c r="AZ606" s="22">
        <f>+IFERROR(COUNTIFS('OEN DET'!$J:$J,3,'OEN DET'!$A:$A,CONSOLIDADO!$F606)/COUNTIFS('OEN DET'!$J:$J,"&lt;&gt;",'OEN DET'!$A:$A,CONSOLIDADO!$F606),0)</f>
        <v>0</v>
      </c>
      <c r="BA606" s="22">
        <f>+IFERROR(COUNTIFS('OEN DET'!$J:$J,4,'OEN DET'!$A:$A,CONSOLIDADO!$F606)/COUNTIFS('OEN DET'!$J:$J,"&lt;&gt;",'OEN DET'!$A:$A,CONSOLIDADO!$F606),0)</f>
        <v>0</v>
      </c>
      <c r="BB606" s="22">
        <f>+IFERROR(COUNTIFS('OEN DET'!$J:$J,5,'OEN DET'!$A:$A,CONSOLIDADO!$F606)/COUNTIFS('OEN DET'!$J:$J,"&lt;&gt;",'OEN DET'!$A:$A,CONSOLIDADO!$F606),0)</f>
        <v>0</v>
      </c>
      <c r="BC606" s="48">
        <v>3</v>
      </c>
    </row>
    <row r="607" spans="1:55" x14ac:dyDescent="0.3">
      <c r="A607" s="11">
        <f>AVERAGEIFS('OEN DET'!B:B,'OEN DET'!A:A,CONSOLIDADO!F607)</f>
        <v>15</v>
      </c>
      <c r="B607" s="11">
        <f>AVERAGEIFS('OEN DET'!F:F,'OEN DET'!A:A,CONSOLIDADO!F607)</f>
        <v>8</v>
      </c>
      <c r="C607" s="43">
        <f t="shared" si="27"/>
        <v>1</v>
      </c>
      <c r="D607" s="43">
        <f t="shared" si="28"/>
        <v>0.99999999999999989</v>
      </c>
      <c r="E607" s="2" t="s">
        <v>7708</v>
      </c>
      <c r="F607" s="2">
        <f t="shared" si="29"/>
        <v>606</v>
      </c>
      <c r="G607" s="11">
        <v>0</v>
      </c>
      <c r="H607" s="11">
        <v>0</v>
      </c>
      <c r="I607" s="11">
        <v>0</v>
      </c>
      <c r="J607" s="11">
        <v>0</v>
      </c>
      <c r="K607" s="11">
        <v>0</v>
      </c>
      <c r="L607" s="11">
        <v>0</v>
      </c>
      <c r="M607" s="11">
        <v>0</v>
      </c>
      <c r="N607" s="11">
        <v>0</v>
      </c>
      <c r="O607" s="11">
        <v>0</v>
      </c>
      <c r="P607" s="11">
        <v>0</v>
      </c>
      <c r="Q607" s="11">
        <v>0</v>
      </c>
      <c r="R607" s="11">
        <v>0</v>
      </c>
      <c r="S607" s="11">
        <v>0</v>
      </c>
      <c r="T607" s="11">
        <v>0</v>
      </c>
      <c r="U607" s="11">
        <v>1</v>
      </c>
      <c r="V607" s="11">
        <v>0</v>
      </c>
      <c r="W607" s="11">
        <v>0</v>
      </c>
      <c r="X607" s="11">
        <v>0</v>
      </c>
      <c r="Y607" s="11">
        <v>0</v>
      </c>
      <c r="Z607" s="11">
        <v>0</v>
      </c>
      <c r="AA607" s="11">
        <v>0</v>
      </c>
      <c r="AB607" s="11">
        <v>0</v>
      </c>
      <c r="AC607" s="11">
        <v>0</v>
      </c>
      <c r="AD607" s="11">
        <v>0</v>
      </c>
      <c r="AE607" s="11">
        <v>0</v>
      </c>
      <c r="AF607" s="11">
        <v>0</v>
      </c>
      <c r="AG607" s="11">
        <v>0</v>
      </c>
      <c r="AH607" s="11">
        <v>0</v>
      </c>
      <c r="AI607" s="11">
        <v>0</v>
      </c>
      <c r="AJ607" s="11">
        <v>0</v>
      </c>
      <c r="AK607" s="11">
        <v>0</v>
      </c>
      <c r="AL607" s="11">
        <v>0</v>
      </c>
      <c r="AM607" s="11">
        <v>0</v>
      </c>
      <c r="AN607" s="11">
        <v>1</v>
      </c>
      <c r="AO607" s="11">
        <v>0</v>
      </c>
      <c r="AP607" s="11">
        <v>0</v>
      </c>
      <c r="AQ607" s="11">
        <v>0</v>
      </c>
      <c r="AR607" s="11">
        <v>0</v>
      </c>
      <c r="AS607" s="11">
        <v>0</v>
      </c>
      <c r="AT607" s="11">
        <v>0</v>
      </c>
      <c r="AU607" s="22">
        <f>+IFERROR(COUNTIFS('OEN DET'!$H:$H,1,'OEN DET'!$A:$A,CONSOLIDADO!$F607)/COUNTIFS('OEN DET'!$H:$H,"&lt;&gt;",'OEN DET'!$A:$A,CONSOLIDADO!$F607),0)</f>
        <v>0.5714285714285714</v>
      </c>
      <c r="AV607" s="22">
        <f>+IFERROR(COUNTIFS('OEN DET'!$H:$H,2,'OEN DET'!$A:$A,CONSOLIDADO!$F607)/COUNTIFS('OEN DET'!$H:$H,"&lt;&gt;",'OEN DET'!$A:$A,CONSOLIDADO!$F607),0)</f>
        <v>0.42857142857142855</v>
      </c>
      <c r="AW607" s="22">
        <f>+IFERROR(COUNTIFS('OEN DET'!$H:$H,3,'OEN DET'!$A:$A,CONSOLIDADO!$F607)/COUNTIFS('OEN DET'!$H:$H,"&lt;&gt;",'OEN DET'!$A:$A,CONSOLIDADO!$F607),0)</f>
        <v>0</v>
      </c>
      <c r="AX607" s="22">
        <f>+IFERROR(COUNTIFS('OEN DET'!$J:$J,1,'OEN DET'!$A:$A,CONSOLIDADO!$F607)/COUNTIFS('OEN DET'!$J:$J,"&lt;&gt;",'OEN DET'!$A:$A,CONSOLIDADO!$F607),0)</f>
        <v>0.33333333333333331</v>
      </c>
      <c r="AY607" s="22">
        <f>+IFERROR(COUNTIFS('OEN DET'!$J:$J,2,'OEN DET'!$A:$A,CONSOLIDADO!$F607)/COUNTIFS('OEN DET'!$J:$J,"&lt;&gt;",'OEN DET'!$A:$A,CONSOLIDADO!$F607),0)</f>
        <v>0.5</v>
      </c>
      <c r="AZ607" s="22">
        <f>+IFERROR(COUNTIFS('OEN DET'!$J:$J,3,'OEN DET'!$A:$A,CONSOLIDADO!$F607)/COUNTIFS('OEN DET'!$J:$J,"&lt;&gt;",'OEN DET'!$A:$A,CONSOLIDADO!$F607),0)</f>
        <v>0</v>
      </c>
      <c r="BA607" s="22">
        <f>+IFERROR(COUNTIFS('OEN DET'!$J:$J,4,'OEN DET'!$A:$A,CONSOLIDADO!$F607)/COUNTIFS('OEN DET'!$J:$J,"&lt;&gt;",'OEN DET'!$A:$A,CONSOLIDADO!$F607),0)</f>
        <v>0.16666666666666666</v>
      </c>
      <c r="BB607" s="22">
        <f>+IFERROR(COUNTIFS('OEN DET'!$J:$J,5,'OEN DET'!$A:$A,CONSOLIDADO!$F607)/COUNTIFS('OEN DET'!$J:$J,"&lt;&gt;",'OEN DET'!$A:$A,CONSOLIDADO!$F607),0)</f>
        <v>0</v>
      </c>
      <c r="BC607" s="48">
        <v>1</v>
      </c>
    </row>
    <row r="608" spans="1:55" x14ac:dyDescent="0.3">
      <c r="A608" s="11">
        <f>AVERAGEIFS('OEN DET'!B:B,'OEN DET'!A:A,CONSOLIDADO!F608)</f>
        <v>15</v>
      </c>
      <c r="B608" s="11">
        <f>AVERAGEIFS('OEN DET'!F:F,'OEN DET'!A:A,CONSOLIDADO!F608)</f>
        <v>8</v>
      </c>
      <c r="C608" s="43">
        <f t="shared" si="27"/>
        <v>1</v>
      </c>
      <c r="D608" s="43">
        <f t="shared" si="28"/>
        <v>0</v>
      </c>
      <c r="E608" s="2" t="s">
        <v>7708</v>
      </c>
      <c r="F608" s="2">
        <f t="shared" si="29"/>
        <v>607</v>
      </c>
      <c r="G608" s="11">
        <v>0</v>
      </c>
      <c r="H608" s="11">
        <v>0</v>
      </c>
      <c r="I608" s="11">
        <v>0</v>
      </c>
      <c r="J608" s="11">
        <v>0</v>
      </c>
      <c r="K608" s="11">
        <v>0</v>
      </c>
      <c r="L608" s="11">
        <v>0</v>
      </c>
      <c r="M608" s="11">
        <v>0</v>
      </c>
      <c r="N608" s="11">
        <v>0</v>
      </c>
      <c r="O608" s="11">
        <v>0</v>
      </c>
      <c r="P608" s="11">
        <v>0</v>
      </c>
      <c r="Q608" s="11">
        <v>0</v>
      </c>
      <c r="R608" s="11">
        <v>0</v>
      </c>
      <c r="S608" s="11">
        <v>0</v>
      </c>
      <c r="T608" s="11">
        <v>0</v>
      </c>
      <c r="U608" s="11">
        <v>1</v>
      </c>
      <c r="V608" s="11">
        <v>0</v>
      </c>
      <c r="W608" s="11">
        <v>0</v>
      </c>
      <c r="X608" s="11">
        <v>0</v>
      </c>
      <c r="Y608" s="11">
        <v>0</v>
      </c>
      <c r="Z608" s="11">
        <v>0</v>
      </c>
      <c r="AA608" s="11">
        <v>0</v>
      </c>
      <c r="AB608" s="11">
        <v>0</v>
      </c>
      <c r="AC608" s="11">
        <v>0</v>
      </c>
      <c r="AD608" s="11">
        <v>0</v>
      </c>
      <c r="AE608" s="11">
        <v>0</v>
      </c>
      <c r="AF608" s="11">
        <v>0</v>
      </c>
      <c r="AG608" s="11">
        <v>0</v>
      </c>
      <c r="AH608" s="11">
        <v>0</v>
      </c>
      <c r="AI608" s="11">
        <v>0</v>
      </c>
      <c r="AJ608" s="11">
        <v>0</v>
      </c>
      <c r="AK608" s="11">
        <v>0</v>
      </c>
      <c r="AL608" s="11">
        <v>0</v>
      </c>
      <c r="AM608" s="11">
        <v>0</v>
      </c>
      <c r="AN608" s="11">
        <v>1</v>
      </c>
      <c r="AO608" s="11">
        <v>0</v>
      </c>
      <c r="AP608" s="11">
        <v>0</v>
      </c>
      <c r="AQ608" s="11">
        <v>0</v>
      </c>
      <c r="AR608" s="11">
        <v>0</v>
      </c>
      <c r="AS608" s="11">
        <v>0</v>
      </c>
      <c r="AT608" s="11">
        <v>0</v>
      </c>
      <c r="AU608" s="22">
        <f>+IFERROR(COUNTIFS('OEN DET'!$H:$H,1,'OEN DET'!$A:$A,CONSOLIDADO!$F608)/COUNTIFS('OEN DET'!$H:$H,"&lt;&gt;",'OEN DET'!$A:$A,CONSOLIDADO!$F608),0)</f>
        <v>0.66666666666666663</v>
      </c>
      <c r="AV608" s="22">
        <f>+IFERROR(COUNTIFS('OEN DET'!$H:$H,2,'OEN DET'!$A:$A,CONSOLIDADO!$F608)/COUNTIFS('OEN DET'!$H:$H,"&lt;&gt;",'OEN DET'!$A:$A,CONSOLIDADO!$F608),0)</f>
        <v>0.33333333333333331</v>
      </c>
      <c r="AW608" s="22">
        <f>+IFERROR(COUNTIFS('OEN DET'!$H:$H,3,'OEN DET'!$A:$A,CONSOLIDADO!$F608)/COUNTIFS('OEN DET'!$H:$H,"&lt;&gt;",'OEN DET'!$A:$A,CONSOLIDADO!$F608),0)</f>
        <v>0</v>
      </c>
      <c r="AX608" s="22">
        <f>+IFERROR(COUNTIFS('OEN DET'!$J:$J,1,'OEN DET'!$A:$A,CONSOLIDADO!$F608)/COUNTIFS('OEN DET'!$J:$J,"&lt;&gt;",'OEN DET'!$A:$A,CONSOLIDADO!$F608),0)</f>
        <v>0</v>
      </c>
      <c r="AY608" s="22">
        <f>+IFERROR(COUNTIFS('OEN DET'!$J:$J,2,'OEN DET'!$A:$A,CONSOLIDADO!$F608)/COUNTIFS('OEN DET'!$J:$J,"&lt;&gt;",'OEN DET'!$A:$A,CONSOLIDADO!$F608),0)</f>
        <v>0</v>
      </c>
      <c r="AZ608" s="22">
        <f>+IFERROR(COUNTIFS('OEN DET'!$J:$J,3,'OEN DET'!$A:$A,CONSOLIDADO!$F608)/COUNTIFS('OEN DET'!$J:$J,"&lt;&gt;",'OEN DET'!$A:$A,CONSOLIDADO!$F608),0)</f>
        <v>0</v>
      </c>
      <c r="BA608" s="22">
        <f>+IFERROR(COUNTIFS('OEN DET'!$J:$J,4,'OEN DET'!$A:$A,CONSOLIDADO!$F608)/COUNTIFS('OEN DET'!$J:$J,"&lt;&gt;",'OEN DET'!$A:$A,CONSOLIDADO!$F608),0)</f>
        <v>0</v>
      </c>
      <c r="BB608" s="22">
        <f>+IFERROR(COUNTIFS('OEN DET'!$J:$J,5,'OEN DET'!$A:$A,CONSOLIDADO!$F608)/COUNTIFS('OEN DET'!$J:$J,"&lt;&gt;",'OEN DET'!$A:$A,CONSOLIDADO!$F608),0)</f>
        <v>0</v>
      </c>
      <c r="BC608" s="48">
        <v>2</v>
      </c>
    </row>
    <row r="609" spans="1:55" x14ac:dyDescent="0.3">
      <c r="A609" s="11">
        <f>AVERAGEIFS('OEN DET'!B:B,'OEN DET'!A:A,CONSOLIDADO!F609)</f>
        <v>15</v>
      </c>
      <c r="B609" s="11">
        <f>AVERAGEIFS('OEN DET'!F:F,'OEN DET'!A:A,CONSOLIDADO!F609)</f>
        <v>11</v>
      </c>
      <c r="C609" s="43">
        <f t="shared" si="27"/>
        <v>1</v>
      </c>
      <c r="D609" s="43">
        <f t="shared" si="28"/>
        <v>0</v>
      </c>
      <c r="E609" s="2" t="s">
        <v>7708</v>
      </c>
      <c r="F609" s="2">
        <f t="shared" si="29"/>
        <v>608</v>
      </c>
      <c r="G609" s="11">
        <v>0</v>
      </c>
      <c r="H609" s="11">
        <v>0</v>
      </c>
      <c r="I609" s="11">
        <v>0</v>
      </c>
      <c r="J609" s="11">
        <v>0</v>
      </c>
      <c r="K609" s="11">
        <v>0</v>
      </c>
      <c r="L609" s="11">
        <v>0</v>
      </c>
      <c r="M609" s="11">
        <v>0</v>
      </c>
      <c r="N609" s="11">
        <v>0</v>
      </c>
      <c r="O609" s="11">
        <v>0</v>
      </c>
      <c r="P609" s="11">
        <v>0</v>
      </c>
      <c r="Q609" s="11">
        <v>0</v>
      </c>
      <c r="R609" s="11">
        <v>0</v>
      </c>
      <c r="S609" s="11">
        <v>0</v>
      </c>
      <c r="T609" s="11">
        <v>0</v>
      </c>
      <c r="U609" s="11">
        <v>1</v>
      </c>
      <c r="V609" s="11">
        <v>0</v>
      </c>
      <c r="W609" s="11">
        <v>0</v>
      </c>
      <c r="X609" s="11">
        <v>0</v>
      </c>
      <c r="Y609" s="11">
        <v>0</v>
      </c>
      <c r="Z609" s="11">
        <v>0</v>
      </c>
      <c r="AA609" s="11">
        <v>0</v>
      </c>
      <c r="AB609" s="11">
        <v>0</v>
      </c>
      <c r="AC609" s="11">
        <v>0</v>
      </c>
      <c r="AD609" s="11">
        <v>0</v>
      </c>
      <c r="AE609" s="11">
        <v>0</v>
      </c>
      <c r="AF609" s="11">
        <v>0</v>
      </c>
      <c r="AG609" s="11">
        <v>0</v>
      </c>
      <c r="AH609" s="11">
        <v>0</v>
      </c>
      <c r="AI609" s="11">
        <v>0</v>
      </c>
      <c r="AJ609" s="11">
        <v>0</v>
      </c>
      <c r="AK609" s="11">
        <v>0</v>
      </c>
      <c r="AL609" s="11">
        <v>0</v>
      </c>
      <c r="AM609" s="11">
        <v>0</v>
      </c>
      <c r="AN609" s="11">
        <v>0</v>
      </c>
      <c r="AO609" s="11">
        <v>0</v>
      </c>
      <c r="AP609" s="11">
        <v>0</v>
      </c>
      <c r="AQ609" s="11">
        <v>1</v>
      </c>
      <c r="AR609" s="11">
        <v>0</v>
      </c>
      <c r="AS609" s="11">
        <v>0</v>
      </c>
      <c r="AT609" s="11">
        <v>0</v>
      </c>
      <c r="AU609" s="22">
        <f>+IFERROR(COUNTIFS('OEN DET'!$H:$H,1,'OEN DET'!$A:$A,CONSOLIDADO!$F609)/COUNTIFS('OEN DET'!$H:$H,"&lt;&gt;",'OEN DET'!$A:$A,CONSOLIDADO!$F609),0)</f>
        <v>0.2</v>
      </c>
      <c r="AV609" s="22">
        <f>+IFERROR(COUNTIFS('OEN DET'!$H:$H,2,'OEN DET'!$A:$A,CONSOLIDADO!$F609)/COUNTIFS('OEN DET'!$H:$H,"&lt;&gt;",'OEN DET'!$A:$A,CONSOLIDADO!$F609),0)</f>
        <v>0.6</v>
      </c>
      <c r="AW609" s="22">
        <f>+IFERROR(COUNTIFS('OEN DET'!$H:$H,3,'OEN DET'!$A:$A,CONSOLIDADO!$F609)/COUNTIFS('OEN DET'!$H:$H,"&lt;&gt;",'OEN DET'!$A:$A,CONSOLIDADO!$F609),0)</f>
        <v>0.2</v>
      </c>
      <c r="AX609" s="22">
        <f>+IFERROR(COUNTIFS('OEN DET'!$J:$J,1,'OEN DET'!$A:$A,CONSOLIDADO!$F609)/COUNTIFS('OEN DET'!$J:$J,"&lt;&gt;",'OEN DET'!$A:$A,CONSOLIDADO!$F609),0)</f>
        <v>0</v>
      </c>
      <c r="AY609" s="22">
        <f>+IFERROR(COUNTIFS('OEN DET'!$J:$J,2,'OEN DET'!$A:$A,CONSOLIDADO!$F609)/COUNTIFS('OEN DET'!$J:$J,"&lt;&gt;",'OEN DET'!$A:$A,CONSOLIDADO!$F609),0)</f>
        <v>0</v>
      </c>
      <c r="AZ609" s="22">
        <f>+IFERROR(COUNTIFS('OEN DET'!$J:$J,3,'OEN DET'!$A:$A,CONSOLIDADO!$F609)/COUNTIFS('OEN DET'!$J:$J,"&lt;&gt;",'OEN DET'!$A:$A,CONSOLIDADO!$F609),0)</f>
        <v>0</v>
      </c>
      <c r="BA609" s="22">
        <f>+IFERROR(COUNTIFS('OEN DET'!$J:$J,4,'OEN DET'!$A:$A,CONSOLIDADO!$F609)/COUNTIFS('OEN DET'!$J:$J,"&lt;&gt;",'OEN DET'!$A:$A,CONSOLIDADO!$F609),0)</f>
        <v>0</v>
      </c>
      <c r="BB609" s="22">
        <f>+IFERROR(COUNTIFS('OEN DET'!$J:$J,5,'OEN DET'!$A:$A,CONSOLIDADO!$F609)/COUNTIFS('OEN DET'!$J:$J,"&lt;&gt;",'OEN DET'!$A:$A,CONSOLIDADO!$F609),0)</f>
        <v>0</v>
      </c>
      <c r="BC609" s="48">
        <v>3</v>
      </c>
    </row>
    <row r="610" spans="1:55" x14ac:dyDescent="0.3">
      <c r="A610" s="11">
        <f>AVERAGEIFS('OEN DET'!B:B,'OEN DET'!A:A,CONSOLIDADO!F610)</f>
        <v>15</v>
      </c>
      <c r="B610" s="11">
        <f>AVERAGEIFS('OEN DET'!F:F,'OEN DET'!A:A,CONSOLIDADO!F610)</f>
        <v>10</v>
      </c>
      <c r="C610" s="43">
        <f t="shared" si="27"/>
        <v>1</v>
      </c>
      <c r="D610" s="43">
        <f t="shared" si="28"/>
        <v>0</v>
      </c>
      <c r="E610" s="2" t="s">
        <v>7708</v>
      </c>
      <c r="F610" s="2">
        <f t="shared" si="29"/>
        <v>609</v>
      </c>
      <c r="G610" s="11">
        <v>0</v>
      </c>
      <c r="H610" s="11">
        <v>0</v>
      </c>
      <c r="I610" s="11">
        <v>0</v>
      </c>
      <c r="J610" s="11">
        <v>0</v>
      </c>
      <c r="K610" s="11">
        <v>0</v>
      </c>
      <c r="L610" s="11">
        <v>0</v>
      </c>
      <c r="M610" s="11">
        <v>0</v>
      </c>
      <c r="N610" s="11">
        <v>0</v>
      </c>
      <c r="O610" s="11">
        <v>0</v>
      </c>
      <c r="P610" s="11">
        <v>0</v>
      </c>
      <c r="Q610" s="11">
        <v>0</v>
      </c>
      <c r="R610" s="11">
        <v>0</v>
      </c>
      <c r="S610" s="11">
        <v>0</v>
      </c>
      <c r="T610" s="11">
        <v>0</v>
      </c>
      <c r="U610" s="11">
        <v>1</v>
      </c>
      <c r="V610" s="11">
        <v>0</v>
      </c>
      <c r="W610" s="11">
        <v>0</v>
      </c>
      <c r="X610" s="11">
        <v>0</v>
      </c>
      <c r="Y610" s="11">
        <v>0</v>
      </c>
      <c r="Z610" s="11">
        <v>0</v>
      </c>
      <c r="AA610" s="11">
        <v>0</v>
      </c>
      <c r="AB610" s="11">
        <v>0</v>
      </c>
      <c r="AC610" s="11">
        <v>0</v>
      </c>
      <c r="AD610" s="11">
        <v>0</v>
      </c>
      <c r="AE610" s="11">
        <v>0</v>
      </c>
      <c r="AF610" s="11">
        <v>0</v>
      </c>
      <c r="AG610" s="11">
        <v>0</v>
      </c>
      <c r="AH610" s="11">
        <v>0</v>
      </c>
      <c r="AI610" s="11">
        <v>0</v>
      </c>
      <c r="AJ610" s="11">
        <v>0</v>
      </c>
      <c r="AK610" s="11">
        <v>0</v>
      </c>
      <c r="AL610" s="11">
        <v>0</v>
      </c>
      <c r="AM610" s="11">
        <v>0</v>
      </c>
      <c r="AN610" s="11">
        <v>0</v>
      </c>
      <c r="AO610" s="11">
        <v>0</v>
      </c>
      <c r="AP610" s="11">
        <v>1</v>
      </c>
      <c r="AQ610" s="11">
        <v>0</v>
      </c>
      <c r="AR610" s="11">
        <v>0</v>
      </c>
      <c r="AS610" s="11">
        <v>0</v>
      </c>
      <c r="AT610" s="11">
        <v>0</v>
      </c>
      <c r="AU610" s="22">
        <f>+IFERROR(COUNTIFS('OEN DET'!$H:$H,1,'OEN DET'!$A:$A,CONSOLIDADO!$F610)/COUNTIFS('OEN DET'!$H:$H,"&lt;&gt;",'OEN DET'!$A:$A,CONSOLIDADO!$F610),0)</f>
        <v>0.5</v>
      </c>
      <c r="AV610" s="22">
        <f>+IFERROR(COUNTIFS('OEN DET'!$H:$H,2,'OEN DET'!$A:$A,CONSOLIDADO!$F610)/COUNTIFS('OEN DET'!$H:$H,"&lt;&gt;",'OEN DET'!$A:$A,CONSOLIDADO!$F610),0)</f>
        <v>0.5</v>
      </c>
      <c r="AW610" s="22">
        <f>+IFERROR(COUNTIFS('OEN DET'!$H:$H,3,'OEN DET'!$A:$A,CONSOLIDADO!$F610)/COUNTIFS('OEN DET'!$H:$H,"&lt;&gt;",'OEN DET'!$A:$A,CONSOLIDADO!$F610),0)</f>
        <v>0</v>
      </c>
      <c r="AX610" s="22">
        <f>+IFERROR(COUNTIFS('OEN DET'!$J:$J,1,'OEN DET'!$A:$A,CONSOLIDADO!$F610)/COUNTIFS('OEN DET'!$J:$J,"&lt;&gt;",'OEN DET'!$A:$A,CONSOLIDADO!$F610),0)</f>
        <v>0</v>
      </c>
      <c r="AY610" s="22">
        <f>+IFERROR(COUNTIFS('OEN DET'!$J:$J,2,'OEN DET'!$A:$A,CONSOLIDADO!$F610)/COUNTIFS('OEN DET'!$J:$J,"&lt;&gt;",'OEN DET'!$A:$A,CONSOLIDADO!$F610),0)</f>
        <v>0</v>
      </c>
      <c r="AZ610" s="22">
        <f>+IFERROR(COUNTIFS('OEN DET'!$J:$J,3,'OEN DET'!$A:$A,CONSOLIDADO!$F610)/COUNTIFS('OEN DET'!$J:$J,"&lt;&gt;",'OEN DET'!$A:$A,CONSOLIDADO!$F610),0)</f>
        <v>0</v>
      </c>
      <c r="BA610" s="22">
        <f>+IFERROR(COUNTIFS('OEN DET'!$J:$J,4,'OEN DET'!$A:$A,CONSOLIDADO!$F610)/COUNTIFS('OEN DET'!$J:$J,"&lt;&gt;",'OEN DET'!$A:$A,CONSOLIDADO!$F610),0)</f>
        <v>0</v>
      </c>
      <c r="BB610" s="22">
        <f>+IFERROR(COUNTIFS('OEN DET'!$J:$J,5,'OEN DET'!$A:$A,CONSOLIDADO!$F610)/COUNTIFS('OEN DET'!$J:$J,"&lt;&gt;",'OEN DET'!$A:$A,CONSOLIDADO!$F610),0)</f>
        <v>0</v>
      </c>
      <c r="BC610" s="48">
        <v>1</v>
      </c>
    </row>
    <row r="611" spans="1:55" x14ac:dyDescent="0.3">
      <c r="A611" s="11">
        <f>AVERAGEIFS('OEN DET'!B:B,'OEN DET'!A:A,CONSOLIDADO!F611)</f>
        <v>15</v>
      </c>
      <c r="B611" s="11">
        <f>AVERAGEIFS('OEN DET'!F:F,'OEN DET'!A:A,CONSOLIDADO!F611)</f>
        <v>10</v>
      </c>
      <c r="C611" s="43">
        <f t="shared" si="27"/>
        <v>1</v>
      </c>
      <c r="D611" s="43">
        <f t="shared" si="28"/>
        <v>0</v>
      </c>
      <c r="E611" s="2" t="s">
        <v>7708</v>
      </c>
      <c r="F611" s="2">
        <f t="shared" si="29"/>
        <v>610</v>
      </c>
      <c r="G611" s="11">
        <v>0</v>
      </c>
      <c r="H611" s="11">
        <v>0</v>
      </c>
      <c r="I611" s="11">
        <v>0</v>
      </c>
      <c r="J611" s="11">
        <v>0</v>
      </c>
      <c r="K611" s="11">
        <v>0</v>
      </c>
      <c r="L611" s="11">
        <v>0</v>
      </c>
      <c r="M611" s="11">
        <v>0</v>
      </c>
      <c r="N611" s="11">
        <v>0</v>
      </c>
      <c r="O611" s="11">
        <v>0</v>
      </c>
      <c r="P611" s="11">
        <v>0</v>
      </c>
      <c r="Q611" s="11">
        <v>0</v>
      </c>
      <c r="R611" s="11">
        <v>0</v>
      </c>
      <c r="S611" s="11">
        <v>0</v>
      </c>
      <c r="T611" s="11">
        <v>0</v>
      </c>
      <c r="U611" s="11">
        <v>1</v>
      </c>
      <c r="V611" s="11">
        <v>0</v>
      </c>
      <c r="W611" s="11">
        <v>0</v>
      </c>
      <c r="X611" s="11">
        <v>0</v>
      </c>
      <c r="Y611" s="11">
        <v>0</v>
      </c>
      <c r="Z611" s="11">
        <v>0</v>
      </c>
      <c r="AA611" s="11">
        <v>0</v>
      </c>
      <c r="AB611" s="11">
        <v>0</v>
      </c>
      <c r="AC611" s="11">
        <v>0</v>
      </c>
      <c r="AD611" s="11">
        <v>0</v>
      </c>
      <c r="AE611" s="11">
        <v>0</v>
      </c>
      <c r="AF611" s="11">
        <v>0</v>
      </c>
      <c r="AG611" s="11">
        <v>0</v>
      </c>
      <c r="AH611" s="11">
        <v>0</v>
      </c>
      <c r="AI611" s="11">
        <v>0</v>
      </c>
      <c r="AJ611" s="11">
        <v>0</v>
      </c>
      <c r="AK611" s="11">
        <v>0</v>
      </c>
      <c r="AL611" s="11">
        <v>0</v>
      </c>
      <c r="AM611" s="11">
        <v>0</v>
      </c>
      <c r="AN611" s="11">
        <v>0</v>
      </c>
      <c r="AO611" s="11">
        <v>0</v>
      </c>
      <c r="AP611" s="11">
        <v>1</v>
      </c>
      <c r="AQ611" s="11">
        <v>0</v>
      </c>
      <c r="AR611" s="11">
        <v>0</v>
      </c>
      <c r="AS611" s="11">
        <v>0</v>
      </c>
      <c r="AT611" s="11">
        <v>0</v>
      </c>
      <c r="AU611" s="22">
        <f>+IFERROR(COUNTIFS('OEN DET'!$H:$H,1,'OEN DET'!$A:$A,CONSOLIDADO!$F611)/COUNTIFS('OEN DET'!$H:$H,"&lt;&gt;",'OEN DET'!$A:$A,CONSOLIDADO!$F611),0)</f>
        <v>0.5714285714285714</v>
      </c>
      <c r="AV611" s="22">
        <f>+IFERROR(COUNTIFS('OEN DET'!$H:$H,2,'OEN DET'!$A:$A,CONSOLIDADO!$F611)/COUNTIFS('OEN DET'!$H:$H,"&lt;&gt;",'OEN DET'!$A:$A,CONSOLIDADO!$F611),0)</f>
        <v>0.2857142857142857</v>
      </c>
      <c r="AW611" s="22">
        <f>+IFERROR(COUNTIFS('OEN DET'!$H:$H,3,'OEN DET'!$A:$A,CONSOLIDADO!$F611)/COUNTIFS('OEN DET'!$H:$H,"&lt;&gt;",'OEN DET'!$A:$A,CONSOLIDADO!$F611),0)</f>
        <v>0.14285714285714285</v>
      </c>
      <c r="AX611" s="22">
        <f>+IFERROR(COUNTIFS('OEN DET'!$J:$J,1,'OEN DET'!$A:$A,CONSOLIDADO!$F611)/COUNTIFS('OEN DET'!$J:$J,"&lt;&gt;",'OEN DET'!$A:$A,CONSOLIDADO!$F611),0)</f>
        <v>0</v>
      </c>
      <c r="AY611" s="22">
        <f>+IFERROR(COUNTIFS('OEN DET'!$J:$J,2,'OEN DET'!$A:$A,CONSOLIDADO!$F611)/COUNTIFS('OEN DET'!$J:$J,"&lt;&gt;",'OEN DET'!$A:$A,CONSOLIDADO!$F611),0)</f>
        <v>0</v>
      </c>
      <c r="AZ611" s="22">
        <f>+IFERROR(COUNTIFS('OEN DET'!$J:$J,3,'OEN DET'!$A:$A,CONSOLIDADO!$F611)/COUNTIFS('OEN DET'!$J:$J,"&lt;&gt;",'OEN DET'!$A:$A,CONSOLIDADO!$F611),0)</f>
        <v>0</v>
      </c>
      <c r="BA611" s="22">
        <f>+IFERROR(COUNTIFS('OEN DET'!$J:$J,4,'OEN DET'!$A:$A,CONSOLIDADO!$F611)/COUNTIFS('OEN DET'!$J:$J,"&lt;&gt;",'OEN DET'!$A:$A,CONSOLIDADO!$F611),0)</f>
        <v>0</v>
      </c>
      <c r="BB611" s="22">
        <f>+IFERROR(COUNTIFS('OEN DET'!$J:$J,5,'OEN DET'!$A:$A,CONSOLIDADO!$F611)/COUNTIFS('OEN DET'!$J:$J,"&lt;&gt;",'OEN DET'!$A:$A,CONSOLIDADO!$F611),0)</f>
        <v>0</v>
      </c>
      <c r="BC611" s="48">
        <v>2</v>
      </c>
    </row>
    <row r="612" spans="1:55" x14ac:dyDescent="0.3">
      <c r="A612" s="11">
        <f>AVERAGEIFS('OEN DET'!B:B,'OEN DET'!A:A,CONSOLIDADO!F612)</f>
        <v>15</v>
      </c>
      <c r="B612" s="11">
        <f>AVERAGEIFS('OEN DET'!F:F,'OEN DET'!A:A,CONSOLIDADO!F612)</f>
        <v>7</v>
      </c>
      <c r="C612" s="43">
        <f t="shared" si="27"/>
        <v>1</v>
      </c>
      <c r="D612" s="43">
        <f t="shared" si="28"/>
        <v>0</v>
      </c>
      <c r="E612" s="2" t="s">
        <v>7708</v>
      </c>
      <c r="F612" s="2">
        <f t="shared" si="29"/>
        <v>611</v>
      </c>
      <c r="G612" s="11">
        <v>0</v>
      </c>
      <c r="H612" s="11">
        <v>0</v>
      </c>
      <c r="I612" s="11">
        <v>0</v>
      </c>
      <c r="J612" s="11">
        <v>0</v>
      </c>
      <c r="K612" s="11">
        <v>0</v>
      </c>
      <c r="L612" s="11">
        <v>0</v>
      </c>
      <c r="M612" s="11">
        <v>0</v>
      </c>
      <c r="N612" s="11">
        <v>0</v>
      </c>
      <c r="O612" s="11">
        <v>0</v>
      </c>
      <c r="P612" s="11">
        <v>0</v>
      </c>
      <c r="Q612" s="11">
        <v>0</v>
      </c>
      <c r="R612" s="11">
        <v>0</v>
      </c>
      <c r="S612" s="11">
        <v>0</v>
      </c>
      <c r="T612" s="11">
        <v>0</v>
      </c>
      <c r="U612" s="11">
        <v>1</v>
      </c>
      <c r="V612" s="11">
        <v>0</v>
      </c>
      <c r="W612" s="11">
        <v>0</v>
      </c>
      <c r="X612" s="11">
        <v>0</v>
      </c>
      <c r="Y612" s="11">
        <v>0</v>
      </c>
      <c r="Z612" s="11">
        <v>0</v>
      </c>
      <c r="AA612" s="11">
        <v>0</v>
      </c>
      <c r="AB612" s="11">
        <v>0</v>
      </c>
      <c r="AC612" s="11">
        <v>0</v>
      </c>
      <c r="AD612" s="11">
        <v>0</v>
      </c>
      <c r="AE612" s="11">
        <v>0</v>
      </c>
      <c r="AF612" s="11">
        <v>0</v>
      </c>
      <c r="AG612" s="11">
        <v>0</v>
      </c>
      <c r="AH612" s="11">
        <v>0</v>
      </c>
      <c r="AI612" s="11">
        <v>0</v>
      </c>
      <c r="AJ612" s="11">
        <v>0</v>
      </c>
      <c r="AK612" s="11">
        <v>0</v>
      </c>
      <c r="AL612" s="11">
        <v>0</v>
      </c>
      <c r="AM612" s="11">
        <v>1</v>
      </c>
      <c r="AN612" s="11">
        <v>0</v>
      </c>
      <c r="AO612" s="11">
        <v>0</v>
      </c>
      <c r="AP612" s="11">
        <v>0</v>
      </c>
      <c r="AQ612" s="11">
        <v>0</v>
      </c>
      <c r="AR612" s="11">
        <v>0</v>
      </c>
      <c r="AS612" s="11">
        <v>0</v>
      </c>
      <c r="AT612" s="11">
        <v>0</v>
      </c>
      <c r="AU612" s="22">
        <f>+IFERROR(COUNTIFS('OEN DET'!$H:$H,1,'OEN DET'!$A:$A,CONSOLIDADO!$F612)/COUNTIFS('OEN DET'!$H:$H,"&lt;&gt;",'OEN DET'!$A:$A,CONSOLIDADO!$F612),0)</f>
        <v>0</v>
      </c>
      <c r="AV612" s="22">
        <f>+IFERROR(COUNTIFS('OEN DET'!$H:$H,2,'OEN DET'!$A:$A,CONSOLIDADO!$F612)/COUNTIFS('OEN DET'!$H:$H,"&lt;&gt;",'OEN DET'!$A:$A,CONSOLIDADO!$F612),0)</f>
        <v>1</v>
      </c>
      <c r="AW612" s="22">
        <f>+IFERROR(COUNTIFS('OEN DET'!$H:$H,3,'OEN DET'!$A:$A,CONSOLIDADO!$F612)/COUNTIFS('OEN DET'!$H:$H,"&lt;&gt;",'OEN DET'!$A:$A,CONSOLIDADO!$F612),0)</f>
        <v>0</v>
      </c>
      <c r="AX612" s="22">
        <f>+IFERROR(COUNTIFS('OEN DET'!$J:$J,1,'OEN DET'!$A:$A,CONSOLIDADO!$F612)/COUNTIFS('OEN DET'!$J:$J,"&lt;&gt;",'OEN DET'!$A:$A,CONSOLIDADO!$F612),0)</f>
        <v>0</v>
      </c>
      <c r="AY612" s="22">
        <f>+IFERROR(COUNTIFS('OEN DET'!$J:$J,2,'OEN DET'!$A:$A,CONSOLIDADO!$F612)/COUNTIFS('OEN DET'!$J:$J,"&lt;&gt;",'OEN DET'!$A:$A,CONSOLIDADO!$F612),0)</f>
        <v>0</v>
      </c>
      <c r="AZ612" s="22">
        <f>+IFERROR(COUNTIFS('OEN DET'!$J:$J,3,'OEN DET'!$A:$A,CONSOLIDADO!$F612)/COUNTIFS('OEN DET'!$J:$J,"&lt;&gt;",'OEN DET'!$A:$A,CONSOLIDADO!$F612),0)</f>
        <v>0</v>
      </c>
      <c r="BA612" s="22">
        <f>+IFERROR(COUNTIFS('OEN DET'!$J:$J,4,'OEN DET'!$A:$A,CONSOLIDADO!$F612)/COUNTIFS('OEN DET'!$J:$J,"&lt;&gt;",'OEN DET'!$A:$A,CONSOLIDADO!$F612),0)</f>
        <v>0</v>
      </c>
      <c r="BB612" s="22">
        <f>+IFERROR(COUNTIFS('OEN DET'!$J:$J,5,'OEN DET'!$A:$A,CONSOLIDADO!$F612)/COUNTIFS('OEN DET'!$J:$J,"&lt;&gt;",'OEN DET'!$A:$A,CONSOLIDADO!$F612),0)</f>
        <v>0</v>
      </c>
      <c r="BC612" s="48">
        <v>3</v>
      </c>
    </row>
    <row r="613" spans="1:55" x14ac:dyDescent="0.3">
      <c r="A613" s="11">
        <f>AVERAGEIFS('OEN DET'!B:B,'OEN DET'!A:A,CONSOLIDADO!F613)</f>
        <v>15</v>
      </c>
      <c r="B613" s="11">
        <f>AVERAGEIFS('OEN DET'!F:F,'OEN DET'!A:A,CONSOLIDADO!F613)</f>
        <v>2</v>
      </c>
      <c r="C613" s="43">
        <f t="shared" si="27"/>
        <v>1</v>
      </c>
      <c r="D613" s="43">
        <f t="shared" si="28"/>
        <v>0</v>
      </c>
      <c r="E613" s="2" t="s">
        <v>7708</v>
      </c>
      <c r="F613" s="2">
        <f t="shared" si="29"/>
        <v>612</v>
      </c>
      <c r="G613" s="11">
        <v>0</v>
      </c>
      <c r="H613" s="11">
        <v>0</v>
      </c>
      <c r="I613" s="11">
        <v>0</v>
      </c>
      <c r="J613" s="11">
        <v>0</v>
      </c>
      <c r="K613" s="11">
        <v>0</v>
      </c>
      <c r="L613" s="11">
        <v>0</v>
      </c>
      <c r="M613" s="11">
        <v>0</v>
      </c>
      <c r="N613" s="11">
        <v>0</v>
      </c>
      <c r="O613" s="11">
        <v>0</v>
      </c>
      <c r="P613" s="11">
        <v>0</v>
      </c>
      <c r="Q613" s="11">
        <v>0</v>
      </c>
      <c r="R613" s="11">
        <v>0</v>
      </c>
      <c r="S613" s="11">
        <v>0</v>
      </c>
      <c r="T613" s="11">
        <v>0</v>
      </c>
      <c r="U613" s="11">
        <v>1</v>
      </c>
      <c r="V613" s="11">
        <v>0</v>
      </c>
      <c r="W613" s="11">
        <v>0</v>
      </c>
      <c r="X613" s="11">
        <v>0</v>
      </c>
      <c r="Y613" s="11">
        <v>0</v>
      </c>
      <c r="Z613" s="11">
        <v>0</v>
      </c>
      <c r="AA613" s="11">
        <v>0</v>
      </c>
      <c r="AB613" s="11">
        <v>0</v>
      </c>
      <c r="AC613" s="11">
        <v>0</v>
      </c>
      <c r="AD613" s="11">
        <v>0</v>
      </c>
      <c r="AE613" s="11">
        <v>0</v>
      </c>
      <c r="AF613" s="11">
        <v>0</v>
      </c>
      <c r="AG613" s="11">
        <v>0</v>
      </c>
      <c r="AH613" s="11">
        <v>1</v>
      </c>
      <c r="AI613" s="11">
        <v>0</v>
      </c>
      <c r="AJ613" s="11">
        <v>0</v>
      </c>
      <c r="AK613" s="11">
        <v>0</v>
      </c>
      <c r="AL613" s="11">
        <v>0</v>
      </c>
      <c r="AM613" s="11">
        <v>0</v>
      </c>
      <c r="AN613" s="11">
        <v>0</v>
      </c>
      <c r="AO613" s="11">
        <v>0</v>
      </c>
      <c r="AP613" s="11">
        <v>0</v>
      </c>
      <c r="AQ613" s="11">
        <v>0</v>
      </c>
      <c r="AR613" s="11">
        <v>0</v>
      </c>
      <c r="AS613" s="11">
        <v>0</v>
      </c>
      <c r="AT613" s="11">
        <v>0</v>
      </c>
      <c r="AU613" s="22">
        <f>+IFERROR(COUNTIFS('OEN DET'!$H:$H,1,'OEN DET'!$A:$A,CONSOLIDADO!$F613)/COUNTIFS('OEN DET'!$H:$H,"&lt;&gt;",'OEN DET'!$A:$A,CONSOLIDADO!$F613),0)</f>
        <v>0.54545454545454541</v>
      </c>
      <c r="AV613" s="22">
        <f>+IFERROR(COUNTIFS('OEN DET'!$H:$H,2,'OEN DET'!$A:$A,CONSOLIDADO!$F613)/COUNTIFS('OEN DET'!$H:$H,"&lt;&gt;",'OEN DET'!$A:$A,CONSOLIDADO!$F613),0)</f>
        <v>0.36363636363636365</v>
      </c>
      <c r="AW613" s="22">
        <f>+IFERROR(COUNTIFS('OEN DET'!$H:$H,3,'OEN DET'!$A:$A,CONSOLIDADO!$F613)/COUNTIFS('OEN DET'!$H:$H,"&lt;&gt;",'OEN DET'!$A:$A,CONSOLIDADO!$F613),0)</f>
        <v>9.0909090909090912E-2</v>
      </c>
      <c r="AX613" s="22">
        <f>+IFERROR(COUNTIFS('OEN DET'!$J:$J,1,'OEN DET'!$A:$A,CONSOLIDADO!$F613)/COUNTIFS('OEN DET'!$J:$J,"&lt;&gt;",'OEN DET'!$A:$A,CONSOLIDADO!$F613),0)</f>
        <v>0</v>
      </c>
      <c r="AY613" s="22">
        <f>+IFERROR(COUNTIFS('OEN DET'!$J:$J,2,'OEN DET'!$A:$A,CONSOLIDADO!$F613)/COUNTIFS('OEN DET'!$J:$J,"&lt;&gt;",'OEN DET'!$A:$A,CONSOLIDADO!$F613),0)</f>
        <v>0</v>
      </c>
      <c r="AZ613" s="22">
        <f>+IFERROR(COUNTIFS('OEN DET'!$J:$J,3,'OEN DET'!$A:$A,CONSOLIDADO!$F613)/COUNTIFS('OEN DET'!$J:$J,"&lt;&gt;",'OEN DET'!$A:$A,CONSOLIDADO!$F613),0)</f>
        <v>0</v>
      </c>
      <c r="BA613" s="22">
        <f>+IFERROR(COUNTIFS('OEN DET'!$J:$J,4,'OEN DET'!$A:$A,CONSOLIDADO!$F613)/COUNTIFS('OEN DET'!$J:$J,"&lt;&gt;",'OEN DET'!$A:$A,CONSOLIDADO!$F613),0)</f>
        <v>0</v>
      </c>
      <c r="BB613" s="22">
        <f>+IFERROR(COUNTIFS('OEN DET'!$J:$J,5,'OEN DET'!$A:$A,CONSOLIDADO!$F613)/COUNTIFS('OEN DET'!$J:$J,"&lt;&gt;",'OEN DET'!$A:$A,CONSOLIDADO!$F613),0)</f>
        <v>0</v>
      </c>
      <c r="BC613" s="48">
        <v>1</v>
      </c>
    </row>
    <row r="614" spans="1:55" x14ac:dyDescent="0.3">
      <c r="A614" s="11">
        <f>AVERAGEIFS('OEN DET'!B:B,'OEN DET'!A:A,CONSOLIDADO!F614)</f>
        <v>15</v>
      </c>
      <c r="B614" s="11">
        <f>AVERAGEIFS('OEN DET'!F:F,'OEN DET'!A:A,CONSOLIDADO!F614)</f>
        <v>10</v>
      </c>
      <c r="C614" s="43">
        <f t="shared" si="27"/>
        <v>1</v>
      </c>
      <c r="D614" s="43">
        <f t="shared" si="28"/>
        <v>1</v>
      </c>
      <c r="E614" s="2" t="s">
        <v>7708</v>
      </c>
      <c r="F614" s="2">
        <f t="shared" si="29"/>
        <v>613</v>
      </c>
      <c r="G614" s="11">
        <v>0</v>
      </c>
      <c r="H614" s="11">
        <v>0</v>
      </c>
      <c r="I614" s="11">
        <v>0</v>
      </c>
      <c r="J614" s="11">
        <v>0</v>
      </c>
      <c r="K614" s="11">
        <v>0</v>
      </c>
      <c r="L614" s="11">
        <v>0</v>
      </c>
      <c r="M614" s="11">
        <v>0</v>
      </c>
      <c r="N614" s="11">
        <v>0</v>
      </c>
      <c r="O614" s="11">
        <v>0</v>
      </c>
      <c r="P614" s="11">
        <v>0</v>
      </c>
      <c r="Q614" s="11">
        <v>0</v>
      </c>
      <c r="R614" s="11">
        <v>0</v>
      </c>
      <c r="S614" s="11">
        <v>0</v>
      </c>
      <c r="T614" s="11">
        <v>0</v>
      </c>
      <c r="U614" s="11">
        <v>1</v>
      </c>
      <c r="V614" s="11">
        <v>0</v>
      </c>
      <c r="W614" s="11">
        <v>0</v>
      </c>
      <c r="X614" s="11">
        <v>0</v>
      </c>
      <c r="Y614" s="11">
        <v>0</v>
      </c>
      <c r="Z614" s="11">
        <v>0</v>
      </c>
      <c r="AA614" s="11">
        <v>0</v>
      </c>
      <c r="AB614" s="11">
        <v>0</v>
      </c>
      <c r="AC614" s="11">
        <v>0</v>
      </c>
      <c r="AD614" s="11">
        <v>0</v>
      </c>
      <c r="AE614" s="11">
        <v>0</v>
      </c>
      <c r="AF614" s="11">
        <v>0</v>
      </c>
      <c r="AG614" s="11">
        <v>0</v>
      </c>
      <c r="AH614" s="11">
        <v>0</v>
      </c>
      <c r="AI614" s="11">
        <v>0</v>
      </c>
      <c r="AJ614" s="11">
        <v>0</v>
      </c>
      <c r="AK614" s="11">
        <v>0</v>
      </c>
      <c r="AL614" s="11">
        <v>0</v>
      </c>
      <c r="AM614" s="11">
        <v>0</v>
      </c>
      <c r="AN614" s="11">
        <v>0</v>
      </c>
      <c r="AO614" s="11">
        <v>0</v>
      </c>
      <c r="AP614" s="11">
        <v>1</v>
      </c>
      <c r="AQ614" s="11">
        <v>0</v>
      </c>
      <c r="AR614" s="11">
        <v>0</v>
      </c>
      <c r="AS614" s="11">
        <v>0</v>
      </c>
      <c r="AT614" s="11">
        <v>0</v>
      </c>
      <c r="AU614" s="22">
        <f>+IFERROR(COUNTIFS('OEN DET'!$H:$H,1,'OEN DET'!$A:$A,CONSOLIDADO!$F614)/COUNTIFS('OEN DET'!$H:$H,"&lt;&gt;",'OEN DET'!$A:$A,CONSOLIDADO!$F614),0)</f>
        <v>0</v>
      </c>
      <c r="AV614" s="22">
        <f>+IFERROR(COUNTIFS('OEN DET'!$H:$H,2,'OEN DET'!$A:$A,CONSOLIDADO!$F614)/COUNTIFS('OEN DET'!$H:$H,"&lt;&gt;",'OEN DET'!$A:$A,CONSOLIDADO!$F614),0)</f>
        <v>0.8</v>
      </c>
      <c r="AW614" s="22">
        <f>+IFERROR(COUNTIFS('OEN DET'!$H:$H,3,'OEN DET'!$A:$A,CONSOLIDADO!$F614)/COUNTIFS('OEN DET'!$H:$H,"&lt;&gt;",'OEN DET'!$A:$A,CONSOLIDADO!$F614),0)</f>
        <v>0.2</v>
      </c>
      <c r="AX614" s="22">
        <f>+IFERROR(COUNTIFS('OEN DET'!$J:$J,1,'OEN DET'!$A:$A,CONSOLIDADO!$F614)/COUNTIFS('OEN DET'!$J:$J,"&lt;&gt;",'OEN DET'!$A:$A,CONSOLIDADO!$F614),0)</f>
        <v>1</v>
      </c>
      <c r="AY614" s="22">
        <f>+IFERROR(COUNTIFS('OEN DET'!$J:$J,2,'OEN DET'!$A:$A,CONSOLIDADO!$F614)/COUNTIFS('OEN DET'!$J:$J,"&lt;&gt;",'OEN DET'!$A:$A,CONSOLIDADO!$F614),0)</f>
        <v>0</v>
      </c>
      <c r="AZ614" s="22">
        <f>+IFERROR(COUNTIFS('OEN DET'!$J:$J,3,'OEN DET'!$A:$A,CONSOLIDADO!$F614)/COUNTIFS('OEN DET'!$J:$J,"&lt;&gt;",'OEN DET'!$A:$A,CONSOLIDADO!$F614),0)</f>
        <v>0</v>
      </c>
      <c r="BA614" s="22">
        <f>+IFERROR(COUNTIFS('OEN DET'!$J:$J,4,'OEN DET'!$A:$A,CONSOLIDADO!$F614)/COUNTIFS('OEN DET'!$J:$J,"&lt;&gt;",'OEN DET'!$A:$A,CONSOLIDADO!$F614),0)</f>
        <v>0</v>
      </c>
      <c r="BB614" s="22">
        <f>+IFERROR(COUNTIFS('OEN DET'!$J:$J,5,'OEN DET'!$A:$A,CONSOLIDADO!$F614)/COUNTIFS('OEN DET'!$J:$J,"&lt;&gt;",'OEN DET'!$A:$A,CONSOLIDADO!$F614),0)</f>
        <v>0</v>
      </c>
      <c r="BC614" s="48">
        <v>3</v>
      </c>
    </row>
    <row r="615" spans="1:55" x14ac:dyDescent="0.3">
      <c r="A615" s="11">
        <f>AVERAGEIFS('OEN DET'!B:B,'OEN DET'!A:A,CONSOLIDADO!F615)</f>
        <v>15</v>
      </c>
      <c r="B615" s="11">
        <f>AVERAGEIFS('OEN DET'!F:F,'OEN DET'!A:A,CONSOLIDADO!F615)</f>
        <v>10</v>
      </c>
      <c r="C615" s="43">
        <f t="shared" si="27"/>
        <v>1</v>
      </c>
      <c r="D615" s="43">
        <f t="shared" si="28"/>
        <v>0</v>
      </c>
      <c r="E615" s="2" t="s">
        <v>7708</v>
      </c>
      <c r="F615" s="2">
        <f t="shared" si="29"/>
        <v>614</v>
      </c>
      <c r="G615" s="11">
        <v>0</v>
      </c>
      <c r="H615" s="11">
        <v>0</v>
      </c>
      <c r="I615" s="11">
        <v>0</v>
      </c>
      <c r="J615" s="11">
        <v>0</v>
      </c>
      <c r="K615" s="11">
        <v>0</v>
      </c>
      <c r="L615" s="11">
        <v>0</v>
      </c>
      <c r="M615" s="11">
        <v>0</v>
      </c>
      <c r="N615" s="11">
        <v>0</v>
      </c>
      <c r="O615" s="11">
        <v>0</v>
      </c>
      <c r="P615" s="11">
        <v>0</v>
      </c>
      <c r="Q615" s="11">
        <v>0</v>
      </c>
      <c r="R615" s="11">
        <v>0</v>
      </c>
      <c r="S615" s="11">
        <v>0</v>
      </c>
      <c r="T615" s="11">
        <v>0</v>
      </c>
      <c r="U615" s="11">
        <v>1</v>
      </c>
      <c r="V615" s="11">
        <v>0</v>
      </c>
      <c r="W615" s="11">
        <v>0</v>
      </c>
      <c r="X615" s="11">
        <v>0</v>
      </c>
      <c r="Y615" s="11">
        <v>0</v>
      </c>
      <c r="Z615" s="11">
        <v>0</v>
      </c>
      <c r="AA615" s="11">
        <v>0</v>
      </c>
      <c r="AB615" s="11">
        <v>0</v>
      </c>
      <c r="AC615" s="11">
        <v>0</v>
      </c>
      <c r="AD615" s="11">
        <v>0</v>
      </c>
      <c r="AE615" s="11">
        <v>0</v>
      </c>
      <c r="AF615" s="11">
        <v>0</v>
      </c>
      <c r="AG615" s="11">
        <v>0</v>
      </c>
      <c r="AH615" s="11">
        <v>0</v>
      </c>
      <c r="AI615" s="11">
        <v>0</v>
      </c>
      <c r="AJ615" s="11">
        <v>0</v>
      </c>
      <c r="AK615" s="11">
        <v>0</v>
      </c>
      <c r="AL615" s="11">
        <v>0</v>
      </c>
      <c r="AM615" s="11">
        <v>0</v>
      </c>
      <c r="AN615" s="11">
        <v>0</v>
      </c>
      <c r="AO615" s="11">
        <v>0</v>
      </c>
      <c r="AP615" s="11">
        <v>1</v>
      </c>
      <c r="AQ615" s="11">
        <v>0</v>
      </c>
      <c r="AR615" s="11">
        <v>0</v>
      </c>
      <c r="AS615" s="11">
        <v>0</v>
      </c>
      <c r="AT615" s="11">
        <v>0</v>
      </c>
      <c r="AU615" s="22">
        <f>+IFERROR(COUNTIFS('OEN DET'!$H:$H,1,'OEN DET'!$A:$A,CONSOLIDADO!$F615)/COUNTIFS('OEN DET'!$H:$H,"&lt;&gt;",'OEN DET'!$A:$A,CONSOLIDADO!$F615),0)</f>
        <v>0</v>
      </c>
      <c r="AV615" s="22">
        <f>+IFERROR(COUNTIFS('OEN DET'!$H:$H,2,'OEN DET'!$A:$A,CONSOLIDADO!$F615)/COUNTIFS('OEN DET'!$H:$H,"&lt;&gt;",'OEN DET'!$A:$A,CONSOLIDADO!$F615),0)</f>
        <v>1</v>
      </c>
      <c r="AW615" s="22">
        <f>+IFERROR(COUNTIFS('OEN DET'!$H:$H,3,'OEN DET'!$A:$A,CONSOLIDADO!$F615)/COUNTIFS('OEN DET'!$H:$H,"&lt;&gt;",'OEN DET'!$A:$A,CONSOLIDADO!$F615),0)</f>
        <v>0</v>
      </c>
      <c r="AX615" s="22">
        <f>+IFERROR(COUNTIFS('OEN DET'!$J:$J,1,'OEN DET'!$A:$A,CONSOLIDADO!$F615)/COUNTIFS('OEN DET'!$J:$J,"&lt;&gt;",'OEN DET'!$A:$A,CONSOLIDADO!$F615),0)</f>
        <v>0</v>
      </c>
      <c r="AY615" s="22">
        <f>+IFERROR(COUNTIFS('OEN DET'!$J:$J,2,'OEN DET'!$A:$A,CONSOLIDADO!$F615)/COUNTIFS('OEN DET'!$J:$J,"&lt;&gt;",'OEN DET'!$A:$A,CONSOLIDADO!$F615),0)</f>
        <v>0</v>
      </c>
      <c r="AZ615" s="22">
        <f>+IFERROR(COUNTIFS('OEN DET'!$J:$J,3,'OEN DET'!$A:$A,CONSOLIDADO!$F615)/COUNTIFS('OEN DET'!$J:$J,"&lt;&gt;",'OEN DET'!$A:$A,CONSOLIDADO!$F615),0)</f>
        <v>0</v>
      </c>
      <c r="BA615" s="22">
        <f>+IFERROR(COUNTIFS('OEN DET'!$J:$J,4,'OEN DET'!$A:$A,CONSOLIDADO!$F615)/COUNTIFS('OEN DET'!$J:$J,"&lt;&gt;",'OEN DET'!$A:$A,CONSOLIDADO!$F615),0)</f>
        <v>0</v>
      </c>
      <c r="BB615" s="22">
        <f>+IFERROR(COUNTIFS('OEN DET'!$J:$J,5,'OEN DET'!$A:$A,CONSOLIDADO!$F615)/COUNTIFS('OEN DET'!$J:$J,"&lt;&gt;",'OEN DET'!$A:$A,CONSOLIDADO!$F615),0)</f>
        <v>0</v>
      </c>
      <c r="BC615" s="48">
        <v>3</v>
      </c>
    </row>
    <row r="616" spans="1:55" x14ac:dyDescent="0.3">
      <c r="A616" s="11">
        <f>AVERAGEIFS('OEN DET'!B:B,'OEN DET'!A:A,CONSOLIDADO!F616)</f>
        <v>15</v>
      </c>
      <c r="B616" s="11">
        <f>AVERAGEIFS('OEN DET'!F:F,'OEN DET'!A:A,CONSOLIDADO!F616)</f>
        <v>11</v>
      </c>
      <c r="C616" s="43">
        <f t="shared" si="27"/>
        <v>1</v>
      </c>
      <c r="D616" s="43">
        <f t="shared" si="28"/>
        <v>1</v>
      </c>
      <c r="E616" s="2" t="s">
        <v>7708</v>
      </c>
      <c r="F616" s="2">
        <f t="shared" si="29"/>
        <v>615</v>
      </c>
      <c r="G616" s="11">
        <v>0</v>
      </c>
      <c r="H616" s="11">
        <v>0</v>
      </c>
      <c r="I616" s="11">
        <v>0</v>
      </c>
      <c r="J616" s="11">
        <v>0</v>
      </c>
      <c r="K616" s="11">
        <v>0</v>
      </c>
      <c r="L616" s="11">
        <v>0</v>
      </c>
      <c r="M616" s="11">
        <v>0</v>
      </c>
      <c r="N616" s="11">
        <v>0</v>
      </c>
      <c r="O616" s="11">
        <v>0</v>
      </c>
      <c r="P616" s="11">
        <v>0</v>
      </c>
      <c r="Q616" s="11">
        <v>0</v>
      </c>
      <c r="R616" s="11">
        <v>0</v>
      </c>
      <c r="S616" s="11">
        <v>0</v>
      </c>
      <c r="T616" s="11">
        <v>0</v>
      </c>
      <c r="U616" s="11">
        <v>1</v>
      </c>
      <c r="V616" s="11">
        <v>0</v>
      </c>
      <c r="W616" s="11">
        <v>0</v>
      </c>
      <c r="X616" s="11">
        <v>0</v>
      </c>
      <c r="Y616" s="11">
        <v>0</v>
      </c>
      <c r="Z616" s="11">
        <v>0</v>
      </c>
      <c r="AA616" s="11">
        <v>0</v>
      </c>
      <c r="AB616" s="11">
        <v>0</v>
      </c>
      <c r="AC616" s="11">
        <v>0</v>
      </c>
      <c r="AD616" s="11">
        <v>0</v>
      </c>
      <c r="AE616" s="11">
        <v>0</v>
      </c>
      <c r="AF616" s="11">
        <v>0</v>
      </c>
      <c r="AG616" s="11">
        <v>0</v>
      </c>
      <c r="AH616" s="11">
        <v>0</v>
      </c>
      <c r="AI616" s="11">
        <v>0</v>
      </c>
      <c r="AJ616" s="11">
        <v>0</v>
      </c>
      <c r="AK616" s="11">
        <v>0</v>
      </c>
      <c r="AL616" s="11">
        <v>0</v>
      </c>
      <c r="AM616" s="11">
        <v>0</v>
      </c>
      <c r="AN616" s="11">
        <v>0</v>
      </c>
      <c r="AO616" s="11">
        <v>0</v>
      </c>
      <c r="AP616" s="11">
        <v>0</v>
      </c>
      <c r="AQ616" s="11">
        <v>1</v>
      </c>
      <c r="AR616" s="11">
        <v>0</v>
      </c>
      <c r="AS616" s="11">
        <v>0</v>
      </c>
      <c r="AT616" s="11">
        <v>0</v>
      </c>
      <c r="AU616" s="22">
        <f>+IFERROR(COUNTIFS('OEN DET'!$H:$H,1,'OEN DET'!$A:$A,CONSOLIDADO!$F616)/COUNTIFS('OEN DET'!$H:$H,"&lt;&gt;",'OEN DET'!$A:$A,CONSOLIDADO!$F616),0)</f>
        <v>0.66666666666666663</v>
      </c>
      <c r="AV616" s="22">
        <f>+IFERROR(COUNTIFS('OEN DET'!$H:$H,2,'OEN DET'!$A:$A,CONSOLIDADO!$F616)/COUNTIFS('OEN DET'!$H:$H,"&lt;&gt;",'OEN DET'!$A:$A,CONSOLIDADO!$F616),0)</f>
        <v>0.33333333333333331</v>
      </c>
      <c r="AW616" s="22">
        <f>+IFERROR(COUNTIFS('OEN DET'!$H:$H,3,'OEN DET'!$A:$A,CONSOLIDADO!$F616)/COUNTIFS('OEN DET'!$H:$H,"&lt;&gt;",'OEN DET'!$A:$A,CONSOLIDADO!$F616),0)</f>
        <v>0</v>
      </c>
      <c r="AX616" s="22">
        <f>+IFERROR(COUNTIFS('OEN DET'!$J:$J,1,'OEN DET'!$A:$A,CONSOLIDADO!$F616)/COUNTIFS('OEN DET'!$J:$J,"&lt;&gt;",'OEN DET'!$A:$A,CONSOLIDADO!$F616),0)</f>
        <v>0</v>
      </c>
      <c r="AY616" s="22">
        <f>+IFERROR(COUNTIFS('OEN DET'!$J:$J,2,'OEN DET'!$A:$A,CONSOLIDADO!$F616)/COUNTIFS('OEN DET'!$J:$J,"&lt;&gt;",'OEN DET'!$A:$A,CONSOLIDADO!$F616),0)</f>
        <v>0.7142857142857143</v>
      </c>
      <c r="AZ616" s="22">
        <f>+IFERROR(COUNTIFS('OEN DET'!$J:$J,3,'OEN DET'!$A:$A,CONSOLIDADO!$F616)/COUNTIFS('OEN DET'!$J:$J,"&lt;&gt;",'OEN DET'!$A:$A,CONSOLIDADO!$F616),0)</f>
        <v>0.14285714285714285</v>
      </c>
      <c r="BA616" s="22">
        <f>+IFERROR(COUNTIFS('OEN DET'!$J:$J,4,'OEN DET'!$A:$A,CONSOLIDADO!$F616)/COUNTIFS('OEN DET'!$J:$J,"&lt;&gt;",'OEN DET'!$A:$A,CONSOLIDADO!$F616),0)</f>
        <v>0.14285714285714285</v>
      </c>
      <c r="BB616" s="22">
        <f>+IFERROR(COUNTIFS('OEN DET'!$J:$J,5,'OEN DET'!$A:$A,CONSOLIDADO!$F616)/COUNTIFS('OEN DET'!$J:$J,"&lt;&gt;",'OEN DET'!$A:$A,CONSOLIDADO!$F616),0)</f>
        <v>0</v>
      </c>
      <c r="BC616" s="48">
        <v>2</v>
      </c>
    </row>
    <row r="617" spans="1:55" x14ac:dyDescent="0.3">
      <c r="A617" s="11">
        <f>AVERAGEIFS('OEN DET'!B:B,'OEN DET'!A:A,CONSOLIDADO!F617)</f>
        <v>15</v>
      </c>
      <c r="B617" s="11">
        <f>AVERAGEIFS('OEN DET'!F:F,'OEN DET'!A:A,CONSOLIDADO!F617)</f>
        <v>2</v>
      </c>
      <c r="C617" s="43">
        <f t="shared" si="27"/>
        <v>1</v>
      </c>
      <c r="D617" s="43">
        <f t="shared" si="28"/>
        <v>0</v>
      </c>
      <c r="E617" s="2" t="s">
        <v>7708</v>
      </c>
      <c r="F617" s="2">
        <f t="shared" si="29"/>
        <v>616</v>
      </c>
      <c r="G617" s="11">
        <v>0</v>
      </c>
      <c r="H617" s="11">
        <v>0</v>
      </c>
      <c r="I617" s="11">
        <v>0</v>
      </c>
      <c r="J617" s="11">
        <v>0</v>
      </c>
      <c r="K617" s="11">
        <v>0</v>
      </c>
      <c r="L617" s="11">
        <v>0</v>
      </c>
      <c r="M617" s="11">
        <v>0</v>
      </c>
      <c r="N617" s="11">
        <v>0</v>
      </c>
      <c r="O617" s="11">
        <v>0</v>
      </c>
      <c r="P617" s="11">
        <v>0</v>
      </c>
      <c r="Q617" s="11">
        <v>0</v>
      </c>
      <c r="R617" s="11">
        <v>0</v>
      </c>
      <c r="S617" s="11">
        <v>0</v>
      </c>
      <c r="T617" s="11">
        <v>0</v>
      </c>
      <c r="U617" s="11">
        <v>1</v>
      </c>
      <c r="V617" s="11">
        <v>0</v>
      </c>
      <c r="W617" s="11">
        <v>0</v>
      </c>
      <c r="X617" s="11">
        <v>0</v>
      </c>
      <c r="Y617" s="11">
        <v>0</v>
      </c>
      <c r="Z617" s="11">
        <v>0</v>
      </c>
      <c r="AA617" s="11">
        <v>0</v>
      </c>
      <c r="AB617" s="11">
        <v>0</v>
      </c>
      <c r="AC617" s="11">
        <v>0</v>
      </c>
      <c r="AD617" s="11">
        <v>0</v>
      </c>
      <c r="AE617" s="11">
        <v>0</v>
      </c>
      <c r="AF617" s="11">
        <v>0</v>
      </c>
      <c r="AG617" s="11">
        <v>0</v>
      </c>
      <c r="AH617" s="11">
        <v>1</v>
      </c>
      <c r="AI617" s="11">
        <v>0</v>
      </c>
      <c r="AJ617" s="11">
        <v>0</v>
      </c>
      <c r="AK617" s="11">
        <v>0</v>
      </c>
      <c r="AL617" s="11">
        <v>0</v>
      </c>
      <c r="AM617" s="11">
        <v>0</v>
      </c>
      <c r="AN617" s="11">
        <v>0</v>
      </c>
      <c r="AO617" s="11">
        <v>0</v>
      </c>
      <c r="AP617" s="11">
        <v>0</v>
      </c>
      <c r="AQ617" s="11">
        <v>0</v>
      </c>
      <c r="AR617" s="11">
        <v>0</v>
      </c>
      <c r="AS617" s="11">
        <v>0</v>
      </c>
      <c r="AT617" s="11">
        <v>0</v>
      </c>
      <c r="AU617" s="22">
        <f>+IFERROR(COUNTIFS('OEN DET'!$H:$H,1,'OEN DET'!$A:$A,CONSOLIDADO!$F617)/COUNTIFS('OEN DET'!$H:$H,"&lt;&gt;",'OEN DET'!$A:$A,CONSOLIDADO!$F617),0)</f>
        <v>0</v>
      </c>
      <c r="AV617" s="22">
        <f>+IFERROR(COUNTIFS('OEN DET'!$H:$H,2,'OEN DET'!$A:$A,CONSOLIDADO!$F617)/COUNTIFS('OEN DET'!$H:$H,"&lt;&gt;",'OEN DET'!$A:$A,CONSOLIDADO!$F617),0)</f>
        <v>1</v>
      </c>
      <c r="AW617" s="22">
        <f>+IFERROR(COUNTIFS('OEN DET'!$H:$H,3,'OEN DET'!$A:$A,CONSOLIDADO!$F617)/COUNTIFS('OEN DET'!$H:$H,"&lt;&gt;",'OEN DET'!$A:$A,CONSOLIDADO!$F617),0)</f>
        <v>0</v>
      </c>
      <c r="AX617" s="22">
        <f>+IFERROR(COUNTIFS('OEN DET'!$J:$J,1,'OEN DET'!$A:$A,CONSOLIDADO!$F617)/COUNTIFS('OEN DET'!$J:$J,"&lt;&gt;",'OEN DET'!$A:$A,CONSOLIDADO!$F617),0)</f>
        <v>0</v>
      </c>
      <c r="AY617" s="22">
        <f>+IFERROR(COUNTIFS('OEN DET'!$J:$J,2,'OEN DET'!$A:$A,CONSOLIDADO!$F617)/COUNTIFS('OEN DET'!$J:$J,"&lt;&gt;",'OEN DET'!$A:$A,CONSOLIDADO!$F617),0)</f>
        <v>0</v>
      </c>
      <c r="AZ617" s="22">
        <f>+IFERROR(COUNTIFS('OEN DET'!$J:$J,3,'OEN DET'!$A:$A,CONSOLIDADO!$F617)/COUNTIFS('OEN DET'!$J:$J,"&lt;&gt;",'OEN DET'!$A:$A,CONSOLIDADO!$F617),0)</f>
        <v>0</v>
      </c>
      <c r="BA617" s="22">
        <f>+IFERROR(COUNTIFS('OEN DET'!$J:$J,4,'OEN DET'!$A:$A,CONSOLIDADO!$F617)/COUNTIFS('OEN DET'!$J:$J,"&lt;&gt;",'OEN DET'!$A:$A,CONSOLIDADO!$F617),0)</f>
        <v>0</v>
      </c>
      <c r="BB617" s="22">
        <f>+IFERROR(COUNTIFS('OEN DET'!$J:$J,5,'OEN DET'!$A:$A,CONSOLIDADO!$F617)/COUNTIFS('OEN DET'!$J:$J,"&lt;&gt;",'OEN DET'!$A:$A,CONSOLIDADO!$F617),0)</f>
        <v>0</v>
      </c>
      <c r="BC617" s="48">
        <v>3</v>
      </c>
    </row>
    <row r="618" spans="1:55" x14ac:dyDescent="0.3">
      <c r="A618" s="11">
        <f>AVERAGEIFS('OEN DET'!B:B,'OEN DET'!A:A,CONSOLIDADO!F618)</f>
        <v>15</v>
      </c>
      <c r="B618" s="11">
        <f>AVERAGEIFS('OEN DET'!F:F,'OEN DET'!A:A,CONSOLIDADO!F618)</f>
        <v>7</v>
      </c>
      <c r="C618" s="43">
        <f t="shared" si="27"/>
        <v>0</v>
      </c>
      <c r="D618" s="43">
        <f t="shared" si="28"/>
        <v>1</v>
      </c>
      <c r="E618" s="2" t="s">
        <v>7708</v>
      </c>
      <c r="F618" s="2">
        <f t="shared" si="29"/>
        <v>617</v>
      </c>
      <c r="G618" s="11">
        <v>0</v>
      </c>
      <c r="H618" s="11">
        <v>0</v>
      </c>
      <c r="I618" s="11">
        <v>0</v>
      </c>
      <c r="J618" s="11">
        <v>0</v>
      </c>
      <c r="K618" s="11">
        <v>0</v>
      </c>
      <c r="L618" s="11">
        <v>0</v>
      </c>
      <c r="M618" s="11">
        <v>0</v>
      </c>
      <c r="N618" s="11">
        <v>0</v>
      </c>
      <c r="O618" s="11">
        <v>0</v>
      </c>
      <c r="P618" s="11">
        <v>0</v>
      </c>
      <c r="Q618" s="11">
        <v>0</v>
      </c>
      <c r="R618" s="11">
        <v>0</v>
      </c>
      <c r="S618" s="11">
        <v>0</v>
      </c>
      <c r="T618" s="11">
        <v>0</v>
      </c>
      <c r="U618" s="11">
        <v>1</v>
      </c>
      <c r="V618" s="11">
        <v>0</v>
      </c>
      <c r="W618" s="11">
        <v>0</v>
      </c>
      <c r="X618" s="11">
        <v>0</v>
      </c>
      <c r="Y618" s="11">
        <v>0</v>
      </c>
      <c r="Z618" s="11">
        <v>0</v>
      </c>
      <c r="AA618" s="11">
        <v>0</v>
      </c>
      <c r="AB618" s="11">
        <v>0</v>
      </c>
      <c r="AC618" s="11">
        <v>0</v>
      </c>
      <c r="AD618" s="11">
        <v>0</v>
      </c>
      <c r="AE618" s="11">
        <v>0</v>
      </c>
      <c r="AF618" s="11">
        <v>0</v>
      </c>
      <c r="AG618" s="11">
        <v>0</v>
      </c>
      <c r="AH618" s="11">
        <v>0</v>
      </c>
      <c r="AI618" s="11">
        <v>0</v>
      </c>
      <c r="AJ618" s="11">
        <v>0</v>
      </c>
      <c r="AK618" s="11">
        <v>0</v>
      </c>
      <c r="AL618" s="11">
        <v>0</v>
      </c>
      <c r="AM618" s="11">
        <v>1</v>
      </c>
      <c r="AN618" s="11">
        <v>0</v>
      </c>
      <c r="AO618" s="11">
        <v>0</v>
      </c>
      <c r="AP618" s="11">
        <v>0</v>
      </c>
      <c r="AQ618" s="11">
        <v>0</v>
      </c>
      <c r="AR618" s="11">
        <v>0</v>
      </c>
      <c r="AS618" s="11">
        <v>0</v>
      </c>
      <c r="AT618" s="11">
        <v>0</v>
      </c>
      <c r="AU618" s="22">
        <f>+IFERROR(COUNTIFS('OEN DET'!$H:$H,1,'OEN DET'!$A:$A,CONSOLIDADO!$F618)/COUNTIFS('OEN DET'!$H:$H,"&lt;&gt;",'OEN DET'!$A:$A,CONSOLIDADO!$F618),0)</f>
        <v>0</v>
      </c>
      <c r="AV618" s="22">
        <f>+IFERROR(COUNTIFS('OEN DET'!$H:$H,2,'OEN DET'!$A:$A,CONSOLIDADO!$F618)/COUNTIFS('OEN DET'!$H:$H,"&lt;&gt;",'OEN DET'!$A:$A,CONSOLIDADO!$F618),0)</f>
        <v>0</v>
      </c>
      <c r="AW618" s="22">
        <f>+IFERROR(COUNTIFS('OEN DET'!$H:$H,3,'OEN DET'!$A:$A,CONSOLIDADO!$F618)/COUNTIFS('OEN DET'!$H:$H,"&lt;&gt;",'OEN DET'!$A:$A,CONSOLIDADO!$F618),0)</f>
        <v>0</v>
      </c>
      <c r="AX618" s="22">
        <f>+IFERROR(COUNTIFS('OEN DET'!$J:$J,1,'OEN DET'!$A:$A,CONSOLIDADO!$F618)/COUNTIFS('OEN DET'!$J:$J,"&lt;&gt;",'OEN DET'!$A:$A,CONSOLIDADO!$F618),0)</f>
        <v>0</v>
      </c>
      <c r="AY618" s="22">
        <f>+IFERROR(COUNTIFS('OEN DET'!$J:$J,2,'OEN DET'!$A:$A,CONSOLIDADO!$F618)/COUNTIFS('OEN DET'!$J:$J,"&lt;&gt;",'OEN DET'!$A:$A,CONSOLIDADO!$F618),0)</f>
        <v>0.8</v>
      </c>
      <c r="AZ618" s="22">
        <f>+IFERROR(COUNTIFS('OEN DET'!$J:$J,3,'OEN DET'!$A:$A,CONSOLIDADO!$F618)/COUNTIFS('OEN DET'!$J:$J,"&lt;&gt;",'OEN DET'!$A:$A,CONSOLIDADO!$F618),0)</f>
        <v>0.2</v>
      </c>
      <c r="BA618" s="22">
        <f>+IFERROR(COUNTIFS('OEN DET'!$J:$J,4,'OEN DET'!$A:$A,CONSOLIDADO!$F618)/COUNTIFS('OEN DET'!$J:$J,"&lt;&gt;",'OEN DET'!$A:$A,CONSOLIDADO!$F618),0)</f>
        <v>0</v>
      </c>
      <c r="BB618" s="22">
        <f>+IFERROR(COUNTIFS('OEN DET'!$J:$J,5,'OEN DET'!$A:$A,CONSOLIDADO!$F618)/COUNTIFS('OEN DET'!$J:$J,"&lt;&gt;",'OEN DET'!$A:$A,CONSOLIDADO!$F618),0)</f>
        <v>0</v>
      </c>
      <c r="BC618" s="48">
        <v>5</v>
      </c>
    </row>
    <row r="619" spans="1:55" x14ac:dyDescent="0.3">
      <c r="A619" s="11">
        <f>AVERAGEIFS('OEN DET'!B:B,'OEN DET'!A:A,CONSOLIDADO!F619)</f>
        <v>15</v>
      </c>
      <c r="B619" s="11">
        <f>AVERAGEIFS('OEN DET'!F:F,'OEN DET'!A:A,CONSOLIDADO!F619)</f>
        <v>7</v>
      </c>
      <c r="C619" s="43">
        <f t="shared" si="27"/>
        <v>1</v>
      </c>
      <c r="D619" s="43">
        <f t="shared" si="28"/>
        <v>1</v>
      </c>
      <c r="E619" s="2" t="s">
        <v>7708</v>
      </c>
      <c r="F619" s="2">
        <f t="shared" si="29"/>
        <v>618</v>
      </c>
      <c r="G619" s="11">
        <v>0</v>
      </c>
      <c r="H619" s="11">
        <v>0</v>
      </c>
      <c r="I619" s="11">
        <v>0</v>
      </c>
      <c r="J619" s="11">
        <v>0</v>
      </c>
      <c r="K619" s="11">
        <v>0</v>
      </c>
      <c r="L619" s="11">
        <v>0</v>
      </c>
      <c r="M619" s="11">
        <v>0</v>
      </c>
      <c r="N619" s="11">
        <v>0</v>
      </c>
      <c r="O619" s="11">
        <v>0</v>
      </c>
      <c r="P619" s="11">
        <v>0</v>
      </c>
      <c r="Q619" s="11">
        <v>0</v>
      </c>
      <c r="R619" s="11">
        <v>0</v>
      </c>
      <c r="S619" s="11">
        <v>0</v>
      </c>
      <c r="T619" s="11">
        <v>0</v>
      </c>
      <c r="U619" s="11">
        <v>1</v>
      </c>
      <c r="V619" s="11">
        <v>0</v>
      </c>
      <c r="W619" s="11">
        <v>0</v>
      </c>
      <c r="X619" s="11">
        <v>0</v>
      </c>
      <c r="Y619" s="11">
        <v>0</v>
      </c>
      <c r="Z619" s="11">
        <v>0</v>
      </c>
      <c r="AA619" s="11">
        <v>0</v>
      </c>
      <c r="AB619" s="11">
        <v>0</v>
      </c>
      <c r="AC619" s="11">
        <v>0</v>
      </c>
      <c r="AD619" s="11">
        <v>0</v>
      </c>
      <c r="AE619" s="11">
        <v>0</v>
      </c>
      <c r="AF619" s="11">
        <v>0</v>
      </c>
      <c r="AG619" s="11">
        <v>0</v>
      </c>
      <c r="AH619" s="11">
        <v>0</v>
      </c>
      <c r="AI619" s="11">
        <v>0</v>
      </c>
      <c r="AJ619" s="11">
        <v>0</v>
      </c>
      <c r="AK619" s="11">
        <v>0</v>
      </c>
      <c r="AL619" s="11">
        <v>0</v>
      </c>
      <c r="AM619" s="11">
        <v>1</v>
      </c>
      <c r="AN619" s="11">
        <v>0</v>
      </c>
      <c r="AO619" s="11">
        <v>0</v>
      </c>
      <c r="AP619" s="11">
        <v>0</v>
      </c>
      <c r="AQ619" s="11">
        <v>0</v>
      </c>
      <c r="AR619" s="11">
        <v>0</v>
      </c>
      <c r="AS619" s="11">
        <v>0</v>
      </c>
      <c r="AT619" s="11">
        <v>0</v>
      </c>
      <c r="AU619" s="22">
        <f>+IFERROR(COUNTIFS('OEN DET'!$H:$H,1,'OEN DET'!$A:$A,CONSOLIDADO!$F619)/COUNTIFS('OEN DET'!$H:$H,"&lt;&gt;",'OEN DET'!$A:$A,CONSOLIDADO!$F619),0)</f>
        <v>1</v>
      </c>
      <c r="AV619" s="22">
        <f>+IFERROR(COUNTIFS('OEN DET'!$H:$H,2,'OEN DET'!$A:$A,CONSOLIDADO!$F619)/COUNTIFS('OEN DET'!$H:$H,"&lt;&gt;",'OEN DET'!$A:$A,CONSOLIDADO!$F619),0)</f>
        <v>0</v>
      </c>
      <c r="AW619" s="22">
        <f>+IFERROR(COUNTIFS('OEN DET'!$H:$H,3,'OEN DET'!$A:$A,CONSOLIDADO!$F619)/COUNTIFS('OEN DET'!$H:$H,"&lt;&gt;",'OEN DET'!$A:$A,CONSOLIDADO!$F619),0)</f>
        <v>0</v>
      </c>
      <c r="AX619" s="22">
        <f>+IFERROR(COUNTIFS('OEN DET'!$J:$J,1,'OEN DET'!$A:$A,CONSOLIDADO!$F619)/COUNTIFS('OEN DET'!$J:$J,"&lt;&gt;",'OEN DET'!$A:$A,CONSOLIDADO!$F619),0)</f>
        <v>0.125</v>
      </c>
      <c r="AY619" s="22">
        <f>+IFERROR(COUNTIFS('OEN DET'!$J:$J,2,'OEN DET'!$A:$A,CONSOLIDADO!$F619)/COUNTIFS('OEN DET'!$J:$J,"&lt;&gt;",'OEN DET'!$A:$A,CONSOLIDADO!$F619),0)</f>
        <v>0.75</v>
      </c>
      <c r="AZ619" s="22">
        <f>+IFERROR(COUNTIFS('OEN DET'!$J:$J,3,'OEN DET'!$A:$A,CONSOLIDADO!$F619)/COUNTIFS('OEN DET'!$J:$J,"&lt;&gt;",'OEN DET'!$A:$A,CONSOLIDADO!$F619),0)</f>
        <v>0</v>
      </c>
      <c r="BA619" s="22">
        <f>+IFERROR(COUNTIFS('OEN DET'!$J:$J,4,'OEN DET'!$A:$A,CONSOLIDADO!$F619)/COUNTIFS('OEN DET'!$J:$J,"&lt;&gt;",'OEN DET'!$A:$A,CONSOLIDADO!$F619),0)</f>
        <v>0</v>
      </c>
      <c r="BB619" s="22">
        <f>+IFERROR(COUNTIFS('OEN DET'!$J:$J,5,'OEN DET'!$A:$A,CONSOLIDADO!$F619)/COUNTIFS('OEN DET'!$J:$J,"&lt;&gt;",'OEN DET'!$A:$A,CONSOLIDADO!$F619),0)</f>
        <v>0.125</v>
      </c>
      <c r="BC619" s="48">
        <v>2</v>
      </c>
    </row>
    <row r="620" spans="1:55" x14ac:dyDescent="0.3">
      <c r="A620" s="11">
        <f>AVERAGEIFS('OEN DET'!B:B,'OEN DET'!A:A,CONSOLIDADO!F620)</f>
        <v>15</v>
      </c>
      <c r="B620" s="11">
        <f>AVERAGEIFS('OEN DET'!F:F,'OEN DET'!A:A,CONSOLIDADO!F620)</f>
        <v>2</v>
      </c>
      <c r="C620" s="43">
        <f t="shared" si="27"/>
        <v>1</v>
      </c>
      <c r="D620" s="43">
        <f t="shared" si="28"/>
        <v>1</v>
      </c>
      <c r="E620" s="2" t="s">
        <v>7708</v>
      </c>
      <c r="F620" s="2">
        <f t="shared" si="29"/>
        <v>619</v>
      </c>
      <c r="G620" s="11">
        <v>0</v>
      </c>
      <c r="H620" s="11">
        <v>0</v>
      </c>
      <c r="I620" s="11">
        <v>0</v>
      </c>
      <c r="J620" s="11">
        <v>0</v>
      </c>
      <c r="K620" s="11">
        <v>0</v>
      </c>
      <c r="L620" s="11">
        <v>0</v>
      </c>
      <c r="M620" s="11">
        <v>0</v>
      </c>
      <c r="N620" s="11">
        <v>0</v>
      </c>
      <c r="O620" s="11">
        <v>0</v>
      </c>
      <c r="P620" s="11">
        <v>0</v>
      </c>
      <c r="Q620" s="11">
        <v>0</v>
      </c>
      <c r="R620" s="11">
        <v>0</v>
      </c>
      <c r="S620" s="11">
        <v>0</v>
      </c>
      <c r="T620" s="11">
        <v>0</v>
      </c>
      <c r="U620" s="11">
        <v>1</v>
      </c>
      <c r="V620" s="11">
        <v>0</v>
      </c>
      <c r="W620" s="11">
        <v>0</v>
      </c>
      <c r="X620" s="11">
        <v>0</v>
      </c>
      <c r="Y620" s="11">
        <v>0</v>
      </c>
      <c r="Z620" s="11">
        <v>0</v>
      </c>
      <c r="AA620" s="11">
        <v>0</v>
      </c>
      <c r="AB620" s="11">
        <v>0</v>
      </c>
      <c r="AC620" s="11">
        <v>0</v>
      </c>
      <c r="AD620" s="11">
        <v>0</v>
      </c>
      <c r="AE620" s="11">
        <v>0</v>
      </c>
      <c r="AF620" s="11">
        <v>0</v>
      </c>
      <c r="AG620" s="11">
        <v>0</v>
      </c>
      <c r="AH620" s="11">
        <v>1</v>
      </c>
      <c r="AI620" s="11">
        <v>0</v>
      </c>
      <c r="AJ620" s="11">
        <v>0</v>
      </c>
      <c r="AK620" s="11">
        <v>0</v>
      </c>
      <c r="AL620" s="11">
        <v>0</v>
      </c>
      <c r="AM620" s="11">
        <v>0</v>
      </c>
      <c r="AN620" s="11">
        <v>0</v>
      </c>
      <c r="AO620" s="11">
        <v>0</v>
      </c>
      <c r="AP620" s="11">
        <v>0</v>
      </c>
      <c r="AQ620" s="11">
        <v>0</v>
      </c>
      <c r="AR620" s="11">
        <v>0</v>
      </c>
      <c r="AS620" s="11">
        <v>0</v>
      </c>
      <c r="AT620" s="11">
        <v>0</v>
      </c>
      <c r="AU620" s="22">
        <f>+IFERROR(COUNTIFS('OEN DET'!$H:$H,1,'OEN DET'!$A:$A,CONSOLIDADO!$F620)/COUNTIFS('OEN DET'!$H:$H,"&lt;&gt;",'OEN DET'!$A:$A,CONSOLIDADO!$F620),0)</f>
        <v>0.5</v>
      </c>
      <c r="AV620" s="22">
        <f>+IFERROR(COUNTIFS('OEN DET'!$H:$H,2,'OEN DET'!$A:$A,CONSOLIDADO!$F620)/COUNTIFS('OEN DET'!$H:$H,"&lt;&gt;",'OEN DET'!$A:$A,CONSOLIDADO!$F620),0)</f>
        <v>0.5</v>
      </c>
      <c r="AW620" s="22">
        <f>+IFERROR(COUNTIFS('OEN DET'!$H:$H,3,'OEN DET'!$A:$A,CONSOLIDADO!$F620)/COUNTIFS('OEN DET'!$H:$H,"&lt;&gt;",'OEN DET'!$A:$A,CONSOLIDADO!$F620),0)</f>
        <v>0</v>
      </c>
      <c r="AX620" s="22">
        <f>+IFERROR(COUNTIFS('OEN DET'!$J:$J,1,'OEN DET'!$A:$A,CONSOLIDADO!$F620)/COUNTIFS('OEN DET'!$J:$J,"&lt;&gt;",'OEN DET'!$A:$A,CONSOLIDADO!$F620),0)</f>
        <v>9.0909090909090912E-2</v>
      </c>
      <c r="AY620" s="22">
        <f>+IFERROR(COUNTIFS('OEN DET'!$J:$J,2,'OEN DET'!$A:$A,CONSOLIDADO!$F620)/COUNTIFS('OEN DET'!$J:$J,"&lt;&gt;",'OEN DET'!$A:$A,CONSOLIDADO!$F620),0)</f>
        <v>0.63636363636363635</v>
      </c>
      <c r="AZ620" s="22">
        <f>+IFERROR(COUNTIFS('OEN DET'!$J:$J,3,'OEN DET'!$A:$A,CONSOLIDADO!$F620)/COUNTIFS('OEN DET'!$J:$J,"&lt;&gt;",'OEN DET'!$A:$A,CONSOLIDADO!$F620),0)</f>
        <v>0.27272727272727271</v>
      </c>
      <c r="BA620" s="22">
        <f>+IFERROR(COUNTIFS('OEN DET'!$J:$J,4,'OEN DET'!$A:$A,CONSOLIDADO!$F620)/COUNTIFS('OEN DET'!$J:$J,"&lt;&gt;",'OEN DET'!$A:$A,CONSOLIDADO!$F620),0)</f>
        <v>0</v>
      </c>
      <c r="BB620" s="22">
        <f>+IFERROR(COUNTIFS('OEN DET'!$J:$J,5,'OEN DET'!$A:$A,CONSOLIDADO!$F620)/COUNTIFS('OEN DET'!$J:$J,"&lt;&gt;",'OEN DET'!$A:$A,CONSOLIDADO!$F620),0)</f>
        <v>0</v>
      </c>
      <c r="BC620" s="48">
        <v>1</v>
      </c>
    </row>
    <row r="621" spans="1:55" x14ac:dyDescent="0.3">
      <c r="A621" s="11">
        <f>AVERAGEIFS('OEN DET'!B:B,'OEN DET'!A:A,CONSOLIDADO!F621)</f>
        <v>15</v>
      </c>
      <c r="B621" s="11">
        <f>AVERAGEIFS('OEN DET'!F:F,'OEN DET'!A:A,CONSOLIDADO!F621)</f>
        <v>2</v>
      </c>
      <c r="C621" s="43">
        <f t="shared" si="27"/>
        <v>1</v>
      </c>
      <c r="D621" s="43">
        <f t="shared" si="28"/>
        <v>1</v>
      </c>
      <c r="E621" s="2" t="s">
        <v>7708</v>
      </c>
      <c r="F621" s="2">
        <f t="shared" si="29"/>
        <v>620</v>
      </c>
      <c r="G621" s="11">
        <v>0</v>
      </c>
      <c r="H621" s="11">
        <v>0</v>
      </c>
      <c r="I621" s="11">
        <v>0</v>
      </c>
      <c r="J621" s="11">
        <v>0</v>
      </c>
      <c r="K621" s="11">
        <v>0</v>
      </c>
      <c r="L621" s="11">
        <v>0</v>
      </c>
      <c r="M621" s="11">
        <v>0</v>
      </c>
      <c r="N621" s="11">
        <v>0</v>
      </c>
      <c r="O621" s="11">
        <v>0</v>
      </c>
      <c r="P621" s="11">
        <v>0</v>
      </c>
      <c r="Q621" s="11">
        <v>0</v>
      </c>
      <c r="R621" s="11">
        <v>0</v>
      </c>
      <c r="S621" s="11">
        <v>0</v>
      </c>
      <c r="T621" s="11">
        <v>0</v>
      </c>
      <c r="U621" s="11">
        <v>1</v>
      </c>
      <c r="V621" s="11">
        <v>0</v>
      </c>
      <c r="W621" s="11">
        <v>0</v>
      </c>
      <c r="X621" s="11">
        <v>0</v>
      </c>
      <c r="Y621" s="11">
        <v>0</v>
      </c>
      <c r="Z621" s="11">
        <v>0</v>
      </c>
      <c r="AA621" s="11">
        <v>0</v>
      </c>
      <c r="AB621" s="11">
        <v>0</v>
      </c>
      <c r="AC621" s="11">
        <v>0</v>
      </c>
      <c r="AD621" s="11">
        <v>0</v>
      </c>
      <c r="AE621" s="11">
        <v>0</v>
      </c>
      <c r="AF621" s="11">
        <v>0</v>
      </c>
      <c r="AG621" s="11">
        <v>0</v>
      </c>
      <c r="AH621" s="11">
        <v>1</v>
      </c>
      <c r="AI621" s="11">
        <v>0</v>
      </c>
      <c r="AJ621" s="11">
        <v>0</v>
      </c>
      <c r="AK621" s="11">
        <v>0</v>
      </c>
      <c r="AL621" s="11">
        <v>0</v>
      </c>
      <c r="AM621" s="11">
        <v>0</v>
      </c>
      <c r="AN621" s="11">
        <v>0</v>
      </c>
      <c r="AO621" s="11">
        <v>0</v>
      </c>
      <c r="AP621" s="11">
        <v>0</v>
      </c>
      <c r="AQ621" s="11">
        <v>0</v>
      </c>
      <c r="AR621" s="11">
        <v>0</v>
      </c>
      <c r="AS621" s="11">
        <v>0</v>
      </c>
      <c r="AT621" s="11">
        <v>0</v>
      </c>
      <c r="AU621" s="22">
        <f>+IFERROR(COUNTIFS('OEN DET'!$H:$H,1,'OEN DET'!$A:$A,CONSOLIDADO!$F621)/COUNTIFS('OEN DET'!$H:$H,"&lt;&gt;",'OEN DET'!$A:$A,CONSOLIDADO!$F621),0)</f>
        <v>0.8571428571428571</v>
      </c>
      <c r="AV621" s="22">
        <f>+IFERROR(COUNTIFS('OEN DET'!$H:$H,2,'OEN DET'!$A:$A,CONSOLIDADO!$F621)/COUNTIFS('OEN DET'!$H:$H,"&lt;&gt;",'OEN DET'!$A:$A,CONSOLIDADO!$F621),0)</f>
        <v>0.14285714285714285</v>
      </c>
      <c r="AW621" s="22">
        <f>+IFERROR(COUNTIFS('OEN DET'!$H:$H,3,'OEN DET'!$A:$A,CONSOLIDADO!$F621)/COUNTIFS('OEN DET'!$H:$H,"&lt;&gt;",'OEN DET'!$A:$A,CONSOLIDADO!$F621),0)</f>
        <v>0</v>
      </c>
      <c r="AX621" s="22">
        <f>+IFERROR(COUNTIFS('OEN DET'!$J:$J,1,'OEN DET'!$A:$A,CONSOLIDADO!$F621)/COUNTIFS('OEN DET'!$J:$J,"&lt;&gt;",'OEN DET'!$A:$A,CONSOLIDADO!$F621),0)</f>
        <v>0</v>
      </c>
      <c r="AY621" s="22">
        <f>+IFERROR(COUNTIFS('OEN DET'!$J:$J,2,'OEN DET'!$A:$A,CONSOLIDADO!$F621)/COUNTIFS('OEN DET'!$J:$J,"&lt;&gt;",'OEN DET'!$A:$A,CONSOLIDADO!$F621),0)</f>
        <v>0</v>
      </c>
      <c r="AZ621" s="22">
        <f>+IFERROR(COUNTIFS('OEN DET'!$J:$J,3,'OEN DET'!$A:$A,CONSOLIDADO!$F621)/COUNTIFS('OEN DET'!$J:$J,"&lt;&gt;",'OEN DET'!$A:$A,CONSOLIDADO!$F621),0)</f>
        <v>0</v>
      </c>
      <c r="BA621" s="22">
        <f>+IFERROR(COUNTIFS('OEN DET'!$J:$J,4,'OEN DET'!$A:$A,CONSOLIDADO!$F621)/COUNTIFS('OEN DET'!$J:$J,"&lt;&gt;",'OEN DET'!$A:$A,CONSOLIDADO!$F621),0)</f>
        <v>0</v>
      </c>
      <c r="BB621" s="22">
        <f>+IFERROR(COUNTIFS('OEN DET'!$J:$J,5,'OEN DET'!$A:$A,CONSOLIDADO!$F621)/COUNTIFS('OEN DET'!$J:$J,"&lt;&gt;",'OEN DET'!$A:$A,CONSOLIDADO!$F621),0)</f>
        <v>1</v>
      </c>
      <c r="BC621" s="48">
        <v>2</v>
      </c>
    </row>
    <row r="622" spans="1:55" x14ac:dyDescent="0.3">
      <c r="A622" s="11">
        <f>AVERAGEIFS('OEN DET'!B:B,'OEN DET'!A:A,CONSOLIDADO!F622)</f>
        <v>15</v>
      </c>
      <c r="B622" s="11">
        <f>AVERAGEIFS('OEN DET'!F:F,'OEN DET'!A:A,CONSOLIDADO!F622)</f>
        <v>12</v>
      </c>
      <c r="C622" s="43">
        <f t="shared" si="27"/>
        <v>1</v>
      </c>
      <c r="D622" s="43">
        <f t="shared" si="28"/>
        <v>0</v>
      </c>
      <c r="E622" s="2" t="s">
        <v>7708</v>
      </c>
      <c r="F622" s="2">
        <f t="shared" si="29"/>
        <v>621</v>
      </c>
      <c r="G622" s="11">
        <v>0</v>
      </c>
      <c r="H622" s="11">
        <v>0</v>
      </c>
      <c r="I622" s="11">
        <v>0</v>
      </c>
      <c r="J622" s="11">
        <v>0</v>
      </c>
      <c r="K622" s="11">
        <v>0</v>
      </c>
      <c r="L622" s="11">
        <v>0</v>
      </c>
      <c r="M622" s="11">
        <v>0</v>
      </c>
      <c r="N622" s="11">
        <v>0</v>
      </c>
      <c r="O622" s="11">
        <v>0</v>
      </c>
      <c r="P622" s="11">
        <v>0</v>
      </c>
      <c r="Q622" s="11">
        <v>0</v>
      </c>
      <c r="R622" s="11">
        <v>0</v>
      </c>
      <c r="S622" s="11">
        <v>0</v>
      </c>
      <c r="T622" s="11">
        <v>0</v>
      </c>
      <c r="U622" s="11">
        <v>1</v>
      </c>
      <c r="V622" s="11">
        <v>0</v>
      </c>
      <c r="W622" s="11">
        <v>0</v>
      </c>
      <c r="X622" s="11">
        <v>0</v>
      </c>
      <c r="Y622" s="11">
        <v>0</v>
      </c>
      <c r="Z622" s="11">
        <v>0</v>
      </c>
      <c r="AA622" s="11">
        <v>0</v>
      </c>
      <c r="AB622" s="11">
        <v>0</v>
      </c>
      <c r="AC622" s="11">
        <v>0</v>
      </c>
      <c r="AD622" s="11">
        <v>0</v>
      </c>
      <c r="AE622" s="11">
        <v>0</v>
      </c>
      <c r="AF622" s="11">
        <v>0</v>
      </c>
      <c r="AG622" s="11">
        <v>0</v>
      </c>
      <c r="AH622" s="11">
        <v>0</v>
      </c>
      <c r="AI622" s="11">
        <v>0</v>
      </c>
      <c r="AJ622" s="11">
        <v>0</v>
      </c>
      <c r="AK622" s="11">
        <v>0</v>
      </c>
      <c r="AL622" s="11">
        <v>0</v>
      </c>
      <c r="AM622" s="11">
        <v>0</v>
      </c>
      <c r="AN622" s="11">
        <v>0</v>
      </c>
      <c r="AO622" s="11">
        <v>0</v>
      </c>
      <c r="AP622" s="11">
        <v>0</v>
      </c>
      <c r="AQ622" s="11">
        <v>0</v>
      </c>
      <c r="AR622" s="11">
        <v>1</v>
      </c>
      <c r="AS622" s="11">
        <v>0</v>
      </c>
      <c r="AT622" s="11">
        <v>0</v>
      </c>
      <c r="AU622" s="22">
        <f>+IFERROR(COUNTIFS('OEN DET'!$H:$H,1,'OEN DET'!$A:$A,CONSOLIDADO!$F622)/COUNTIFS('OEN DET'!$H:$H,"&lt;&gt;",'OEN DET'!$A:$A,CONSOLIDADO!$F622),0)</f>
        <v>0.2</v>
      </c>
      <c r="AV622" s="22">
        <f>+IFERROR(COUNTIFS('OEN DET'!$H:$H,2,'OEN DET'!$A:$A,CONSOLIDADO!$F622)/COUNTIFS('OEN DET'!$H:$H,"&lt;&gt;",'OEN DET'!$A:$A,CONSOLIDADO!$F622),0)</f>
        <v>0.8</v>
      </c>
      <c r="AW622" s="22">
        <f>+IFERROR(COUNTIFS('OEN DET'!$H:$H,3,'OEN DET'!$A:$A,CONSOLIDADO!$F622)/COUNTIFS('OEN DET'!$H:$H,"&lt;&gt;",'OEN DET'!$A:$A,CONSOLIDADO!$F622),0)</f>
        <v>0</v>
      </c>
      <c r="AX622" s="22">
        <f>+IFERROR(COUNTIFS('OEN DET'!$J:$J,1,'OEN DET'!$A:$A,CONSOLIDADO!$F622)/COUNTIFS('OEN DET'!$J:$J,"&lt;&gt;",'OEN DET'!$A:$A,CONSOLIDADO!$F622),0)</f>
        <v>0</v>
      </c>
      <c r="AY622" s="22">
        <f>+IFERROR(COUNTIFS('OEN DET'!$J:$J,2,'OEN DET'!$A:$A,CONSOLIDADO!$F622)/COUNTIFS('OEN DET'!$J:$J,"&lt;&gt;",'OEN DET'!$A:$A,CONSOLIDADO!$F622),0)</f>
        <v>0</v>
      </c>
      <c r="AZ622" s="22">
        <f>+IFERROR(COUNTIFS('OEN DET'!$J:$J,3,'OEN DET'!$A:$A,CONSOLIDADO!$F622)/COUNTIFS('OEN DET'!$J:$J,"&lt;&gt;",'OEN DET'!$A:$A,CONSOLIDADO!$F622),0)</f>
        <v>0</v>
      </c>
      <c r="BA622" s="22">
        <f>+IFERROR(COUNTIFS('OEN DET'!$J:$J,4,'OEN DET'!$A:$A,CONSOLIDADO!$F622)/COUNTIFS('OEN DET'!$J:$J,"&lt;&gt;",'OEN DET'!$A:$A,CONSOLIDADO!$F622),0)</f>
        <v>0</v>
      </c>
      <c r="BB622" s="22">
        <f>+IFERROR(COUNTIFS('OEN DET'!$J:$J,5,'OEN DET'!$A:$A,CONSOLIDADO!$F622)/COUNTIFS('OEN DET'!$J:$J,"&lt;&gt;",'OEN DET'!$A:$A,CONSOLIDADO!$F622),0)</f>
        <v>0</v>
      </c>
      <c r="BC622" s="48">
        <v>3</v>
      </c>
    </row>
    <row r="623" spans="1:55" x14ac:dyDescent="0.3">
      <c r="A623" s="11">
        <f>AVERAGEIFS('OEN DET'!B:B,'OEN DET'!A:A,CONSOLIDADO!F623)</f>
        <v>15</v>
      </c>
      <c r="B623" s="11">
        <f>AVERAGEIFS('OEN DET'!F:F,'OEN DET'!A:A,CONSOLIDADO!F623)</f>
        <v>8</v>
      </c>
      <c r="C623" s="43">
        <f t="shared" si="27"/>
        <v>0</v>
      </c>
      <c r="D623" s="43">
        <f t="shared" si="28"/>
        <v>1</v>
      </c>
      <c r="E623" s="2" t="s">
        <v>7708</v>
      </c>
      <c r="F623" s="2">
        <f t="shared" si="29"/>
        <v>622</v>
      </c>
      <c r="G623" s="11">
        <v>0</v>
      </c>
      <c r="H623" s="11">
        <v>0</v>
      </c>
      <c r="I623" s="11">
        <v>0</v>
      </c>
      <c r="J623" s="11">
        <v>0</v>
      </c>
      <c r="K623" s="11">
        <v>0</v>
      </c>
      <c r="L623" s="11">
        <v>0</v>
      </c>
      <c r="M623" s="11">
        <v>0</v>
      </c>
      <c r="N623" s="11">
        <v>0</v>
      </c>
      <c r="O623" s="11">
        <v>0</v>
      </c>
      <c r="P623" s="11">
        <v>0</v>
      </c>
      <c r="Q623" s="11">
        <v>0</v>
      </c>
      <c r="R623" s="11">
        <v>0</v>
      </c>
      <c r="S623" s="11">
        <v>0</v>
      </c>
      <c r="T623" s="11">
        <v>0</v>
      </c>
      <c r="U623" s="11">
        <v>1</v>
      </c>
      <c r="V623" s="11">
        <v>0</v>
      </c>
      <c r="W623" s="11">
        <v>0</v>
      </c>
      <c r="X623" s="11">
        <v>0</v>
      </c>
      <c r="Y623" s="11">
        <v>0</v>
      </c>
      <c r="Z623" s="11">
        <v>0</v>
      </c>
      <c r="AA623" s="11">
        <v>0</v>
      </c>
      <c r="AB623" s="11">
        <v>0</v>
      </c>
      <c r="AC623" s="11">
        <v>0</v>
      </c>
      <c r="AD623" s="11">
        <v>0</v>
      </c>
      <c r="AE623" s="11">
        <v>0</v>
      </c>
      <c r="AF623" s="11">
        <v>0</v>
      </c>
      <c r="AG623" s="11">
        <v>0</v>
      </c>
      <c r="AH623" s="11">
        <v>0</v>
      </c>
      <c r="AI623" s="11">
        <v>0</v>
      </c>
      <c r="AJ623" s="11">
        <v>0</v>
      </c>
      <c r="AK623" s="11">
        <v>0</v>
      </c>
      <c r="AL623" s="11">
        <v>0</v>
      </c>
      <c r="AM623" s="11">
        <v>0</v>
      </c>
      <c r="AN623" s="11">
        <v>1</v>
      </c>
      <c r="AO623" s="11">
        <v>0</v>
      </c>
      <c r="AP623" s="11">
        <v>0</v>
      </c>
      <c r="AQ623" s="11">
        <v>0</v>
      </c>
      <c r="AR623" s="11">
        <v>0</v>
      </c>
      <c r="AS623" s="11">
        <v>0</v>
      </c>
      <c r="AT623" s="11">
        <v>0</v>
      </c>
      <c r="AU623" s="22">
        <f>+IFERROR(COUNTIFS('OEN DET'!$H:$H,1,'OEN DET'!$A:$A,CONSOLIDADO!$F623)/COUNTIFS('OEN DET'!$H:$H,"&lt;&gt;",'OEN DET'!$A:$A,CONSOLIDADO!$F623),0)</f>
        <v>0</v>
      </c>
      <c r="AV623" s="22">
        <f>+IFERROR(COUNTIFS('OEN DET'!$H:$H,2,'OEN DET'!$A:$A,CONSOLIDADO!$F623)/COUNTIFS('OEN DET'!$H:$H,"&lt;&gt;",'OEN DET'!$A:$A,CONSOLIDADO!$F623),0)</f>
        <v>0</v>
      </c>
      <c r="AW623" s="22">
        <f>+IFERROR(COUNTIFS('OEN DET'!$H:$H,3,'OEN DET'!$A:$A,CONSOLIDADO!$F623)/COUNTIFS('OEN DET'!$H:$H,"&lt;&gt;",'OEN DET'!$A:$A,CONSOLIDADO!$F623),0)</f>
        <v>0</v>
      </c>
      <c r="AX623" s="22">
        <f>+IFERROR(COUNTIFS('OEN DET'!$J:$J,1,'OEN DET'!$A:$A,CONSOLIDADO!$F623)/COUNTIFS('OEN DET'!$J:$J,"&lt;&gt;",'OEN DET'!$A:$A,CONSOLIDADO!$F623),0)</f>
        <v>0.2</v>
      </c>
      <c r="AY623" s="22">
        <f>+IFERROR(COUNTIFS('OEN DET'!$J:$J,2,'OEN DET'!$A:$A,CONSOLIDADO!$F623)/COUNTIFS('OEN DET'!$J:$J,"&lt;&gt;",'OEN DET'!$A:$A,CONSOLIDADO!$F623),0)</f>
        <v>0.6</v>
      </c>
      <c r="AZ623" s="22">
        <f>+IFERROR(COUNTIFS('OEN DET'!$J:$J,3,'OEN DET'!$A:$A,CONSOLIDADO!$F623)/COUNTIFS('OEN DET'!$J:$J,"&lt;&gt;",'OEN DET'!$A:$A,CONSOLIDADO!$F623),0)</f>
        <v>0.2</v>
      </c>
      <c r="BA623" s="22">
        <f>+IFERROR(COUNTIFS('OEN DET'!$J:$J,4,'OEN DET'!$A:$A,CONSOLIDADO!$F623)/COUNTIFS('OEN DET'!$J:$J,"&lt;&gt;",'OEN DET'!$A:$A,CONSOLIDADO!$F623),0)</f>
        <v>0</v>
      </c>
      <c r="BB623" s="22">
        <f>+IFERROR(COUNTIFS('OEN DET'!$J:$J,5,'OEN DET'!$A:$A,CONSOLIDADO!$F623)/COUNTIFS('OEN DET'!$J:$J,"&lt;&gt;",'OEN DET'!$A:$A,CONSOLIDADO!$F623),0)</f>
        <v>0</v>
      </c>
      <c r="BC623" s="48">
        <v>5</v>
      </c>
    </row>
    <row r="624" spans="1:55" x14ac:dyDescent="0.3">
      <c r="A624" s="11">
        <f>AVERAGEIFS('OEN DET'!B:B,'OEN DET'!A:A,CONSOLIDADO!F624)</f>
        <v>15</v>
      </c>
      <c r="B624" s="11">
        <f>AVERAGEIFS('OEN DET'!F:F,'OEN DET'!A:A,CONSOLIDADO!F624)</f>
        <v>14</v>
      </c>
      <c r="C624" s="43">
        <f t="shared" si="27"/>
        <v>1</v>
      </c>
      <c r="D624" s="43">
        <f t="shared" si="28"/>
        <v>1</v>
      </c>
      <c r="E624" s="2" t="s">
        <v>7708</v>
      </c>
      <c r="F624" s="2">
        <f t="shared" si="29"/>
        <v>623</v>
      </c>
      <c r="G624" s="11">
        <v>0</v>
      </c>
      <c r="H624" s="11">
        <v>0</v>
      </c>
      <c r="I624" s="11">
        <v>0</v>
      </c>
      <c r="J624" s="11">
        <v>0</v>
      </c>
      <c r="K624" s="11">
        <v>0</v>
      </c>
      <c r="L624" s="11">
        <v>0</v>
      </c>
      <c r="M624" s="11">
        <v>0</v>
      </c>
      <c r="N624" s="11">
        <v>0</v>
      </c>
      <c r="O624" s="11">
        <v>0</v>
      </c>
      <c r="P624" s="11">
        <v>0</v>
      </c>
      <c r="Q624" s="11">
        <v>0</v>
      </c>
      <c r="R624" s="11">
        <v>0</v>
      </c>
      <c r="S624" s="11">
        <v>0</v>
      </c>
      <c r="T624" s="11">
        <v>0</v>
      </c>
      <c r="U624" s="11">
        <v>1</v>
      </c>
      <c r="V624" s="11">
        <v>0</v>
      </c>
      <c r="W624" s="11">
        <v>0</v>
      </c>
      <c r="X624" s="11">
        <v>0</v>
      </c>
      <c r="Y624" s="11">
        <v>0</v>
      </c>
      <c r="Z624" s="11">
        <v>0</v>
      </c>
      <c r="AA624" s="11">
        <v>0</v>
      </c>
      <c r="AB624" s="11">
        <v>0</v>
      </c>
      <c r="AC624" s="11">
        <v>0</v>
      </c>
      <c r="AD624" s="11">
        <v>0</v>
      </c>
      <c r="AE624" s="11">
        <v>0</v>
      </c>
      <c r="AF624" s="11">
        <v>0</v>
      </c>
      <c r="AG624" s="11">
        <v>0</v>
      </c>
      <c r="AH624" s="11">
        <v>0</v>
      </c>
      <c r="AI624" s="11">
        <v>0</v>
      </c>
      <c r="AJ624" s="11">
        <v>0</v>
      </c>
      <c r="AK624" s="11">
        <v>0</v>
      </c>
      <c r="AL624" s="11">
        <v>0</v>
      </c>
      <c r="AM624" s="11">
        <v>0</v>
      </c>
      <c r="AN624" s="11">
        <v>0</v>
      </c>
      <c r="AO624" s="11">
        <v>0</v>
      </c>
      <c r="AP624" s="11">
        <v>0</v>
      </c>
      <c r="AQ624" s="11">
        <v>0</v>
      </c>
      <c r="AR624" s="11">
        <v>0</v>
      </c>
      <c r="AS624" s="11">
        <v>0</v>
      </c>
      <c r="AT624" s="11">
        <v>1</v>
      </c>
      <c r="AU624" s="22">
        <f>+IFERROR(COUNTIFS('OEN DET'!$H:$H,1,'OEN DET'!$A:$A,CONSOLIDADO!$F624)/COUNTIFS('OEN DET'!$H:$H,"&lt;&gt;",'OEN DET'!$A:$A,CONSOLIDADO!$F624),0)</f>
        <v>0.35714285714285715</v>
      </c>
      <c r="AV624" s="22">
        <f>+IFERROR(COUNTIFS('OEN DET'!$H:$H,2,'OEN DET'!$A:$A,CONSOLIDADO!$F624)/COUNTIFS('OEN DET'!$H:$H,"&lt;&gt;",'OEN DET'!$A:$A,CONSOLIDADO!$F624),0)</f>
        <v>0.6428571428571429</v>
      </c>
      <c r="AW624" s="22">
        <f>+IFERROR(COUNTIFS('OEN DET'!$H:$H,3,'OEN DET'!$A:$A,CONSOLIDADO!$F624)/COUNTIFS('OEN DET'!$H:$H,"&lt;&gt;",'OEN DET'!$A:$A,CONSOLIDADO!$F624),0)</f>
        <v>0</v>
      </c>
      <c r="AX624" s="22">
        <f>+IFERROR(COUNTIFS('OEN DET'!$J:$J,1,'OEN DET'!$A:$A,CONSOLIDADO!$F624)/COUNTIFS('OEN DET'!$J:$J,"&lt;&gt;",'OEN DET'!$A:$A,CONSOLIDADO!$F624),0)</f>
        <v>0.5</v>
      </c>
      <c r="AY624" s="22">
        <f>+IFERROR(COUNTIFS('OEN DET'!$J:$J,2,'OEN DET'!$A:$A,CONSOLIDADO!$F624)/COUNTIFS('OEN DET'!$J:$J,"&lt;&gt;",'OEN DET'!$A:$A,CONSOLIDADO!$F624),0)</f>
        <v>0.5</v>
      </c>
      <c r="AZ624" s="22">
        <f>+IFERROR(COUNTIFS('OEN DET'!$J:$J,3,'OEN DET'!$A:$A,CONSOLIDADO!$F624)/COUNTIFS('OEN DET'!$J:$J,"&lt;&gt;",'OEN DET'!$A:$A,CONSOLIDADO!$F624),0)</f>
        <v>0</v>
      </c>
      <c r="BA624" s="22">
        <f>+IFERROR(COUNTIFS('OEN DET'!$J:$J,4,'OEN DET'!$A:$A,CONSOLIDADO!$F624)/COUNTIFS('OEN DET'!$J:$J,"&lt;&gt;",'OEN DET'!$A:$A,CONSOLIDADO!$F624),0)</f>
        <v>0</v>
      </c>
      <c r="BB624" s="22">
        <f>+IFERROR(COUNTIFS('OEN DET'!$J:$J,5,'OEN DET'!$A:$A,CONSOLIDADO!$F624)/COUNTIFS('OEN DET'!$J:$J,"&lt;&gt;",'OEN DET'!$A:$A,CONSOLIDADO!$F624),0)</f>
        <v>0</v>
      </c>
      <c r="BC624" s="48">
        <v>1</v>
      </c>
    </row>
    <row r="625" spans="1:55" x14ac:dyDescent="0.3">
      <c r="A625" s="11">
        <f>AVERAGEIFS('OEN DET'!B:B,'OEN DET'!A:A,CONSOLIDADO!F625)</f>
        <v>15</v>
      </c>
      <c r="B625" s="11">
        <f>AVERAGEIFS('OEN DET'!F:F,'OEN DET'!A:A,CONSOLIDADO!F625)</f>
        <v>2</v>
      </c>
      <c r="C625" s="43">
        <f t="shared" si="27"/>
        <v>1</v>
      </c>
      <c r="D625" s="43">
        <f t="shared" si="28"/>
        <v>1</v>
      </c>
      <c r="E625" s="2" t="s">
        <v>7708</v>
      </c>
      <c r="F625" s="2">
        <f t="shared" si="29"/>
        <v>624</v>
      </c>
      <c r="G625" s="11">
        <v>0</v>
      </c>
      <c r="H625" s="11">
        <v>0</v>
      </c>
      <c r="I625" s="11">
        <v>0</v>
      </c>
      <c r="J625" s="11">
        <v>0</v>
      </c>
      <c r="K625" s="11">
        <v>0</v>
      </c>
      <c r="L625" s="11">
        <v>0</v>
      </c>
      <c r="M625" s="11">
        <v>0</v>
      </c>
      <c r="N625" s="11">
        <v>0</v>
      </c>
      <c r="O625" s="11">
        <v>0</v>
      </c>
      <c r="P625" s="11">
        <v>0</v>
      </c>
      <c r="Q625" s="11">
        <v>0</v>
      </c>
      <c r="R625" s="11">
        <v>0</v>
      </c>
      <c r="S625" s="11">
        <v>0</v>
      </c>
      <c r="T625" s="11">
        <v>0</v>
      </c>
      <c r="U625" s="11">
        <v>1</v>
      </c>
      <c r="V625" s="11">
        <v>0</v>
      </c>
      <c r="W625" s="11">
        <v>0</v>
      </c>
      <c r="X625" s="11">
        <v>0</v>
      </c>
      <c r="Y625" s="11">
        <v>0</v>
      </c>
      <c r="Z625" s="11">
        <v>0</v>
      </c>
      <c r="AA625" s="11">
        <v>0</v>
      </c>
      <c r="AB625" s="11">
        <v>0</v>
      </c>
      <c r="AC625" s="11">
        <v>0</v>
      </c>
      <c r="AD625" s="11">
        <v>0</v>
      </c>
      <c r="AE625" s="11">
        <v>0</v>
      </c>
      <c r="AF625" s="11">
        <v>0</v>
      </c>
      <c r="AG625" s="11">
        <v>0</v>
      </c>
      <c r="AH625" s="11">
        <v>1</v>
      </c>
      <c r="AI625" s="11">
        <v>0</v>
      </c>
      <c r="AJ625" s="11">
        <v>0</v>
      </c>
      <c r="AK625" s="11">
        <v>0</v>
      </c>
      <c r="AL625" s="11">
        <v>0</v>
      </c>
      <c r="AM625" s="11">
        <v>0</v>
      </c>
      <c r="AN625" s="11">
        <v>0</v>
      </c>
      <c r="AO625" s="11">
        <v>0</v>
      </c>
      <c r="AP625" s="11">
        <v>0</v>
      </c>
      <c r="AQ625" s="11">
        <v>0</v>
      </c>
      <c r="AR625" s="11">
        <v>0</v>
      </c>
      <c r="AS625" s="11">
        <v>0</v>
      </c>
      <c r="AT625" s="11">
        <v>0</v>
      </c>
      <c r="AU625" s="22">
        <f>+IFERROR(COUNTIFS('OEN DET'!$H:$H,1,'OEN DET'!$A:$A,CONSOLIDADO!$F625)/COUNTIFS('OEN DET'!$H:$H,"&lt;&gt;",'OEN DET'!$A:$A,CONSOLIDADO!$F625),0)</f>
        <v>0.75</v>
      </c>
      <c r="AV625" s="22">
        <f>+IFERROR(COUNTIFS('OEN DET'!$H:$H,2,'OEN DET'!$A:$A,CONSOLIDADO!$F625)/COUNTIFS('OEN DET'!$H:$H,"&lt;&gt;",'OEN DET'!$A:$A,CONSOLIDADO!$F625),0)</f>
        <v>0.25</v>
      </c>
      <c r="AW625" s="22">
        <f>+IFERROR(COUNTIFS('OEN DET'!$H:$H,3,'OEN DET'!$A:$A,CONSOLIDADO!$F625)/COUNTIFS('OEN DET'!$H:$H,"&lt;&gt;",'OEN DET'!$A:$A,CONSOLIDADO!$F625),0)</f>
        <v>0</v>
      </c>
      <c r="AX625" s="22">
        <f>+IFERROR(COUNTIFS('OEN DET'!$J:$J,1,'OEN DET'!$A:$A,CONSOLIDADO!$F625)/COUNTIFS('OEN DET'!$J:$J,"&lt;&gt;",'OEN DET'!$A:$A,CONSOLIDADO!$F625),0)</f>
        <v>0</v>
      </c>
      <c r="AY625" s="22">
        <f>+IFERROR(COUNTIFS('OEN DET'!$J:$J,2,'OEN DET'!$A:$A,CONSOLIDADO!$F625)/COUNTIFS('OEN DET'!$J:$J,"&lt;&gt;",'OEN DET'!$A:$A,CONSOLIDADO!$F625),0)</f>
        <v>0</v>
      </c>
      <c r="AZ625" s="22">
        <f>+IFERROR(COUNTIFS('OEN DET'!$J:$J,3,'OEN DET'!$A:$A,CONSOLIDADO!$F625)/COUNTIFS('OEN DET'!$J:$J,"&lt;&gt;",'OEN DET'!$A:$A,CONSOLIDADO!$F625),0)</f>
        <v>0</v>
      </c>
      <c r="BA625" s="22">
        <f>+IFERROR(COUNTIFS('OEN DET'!$J:$J,4,'OEN DET'!$A:$A,CONSOLIDADO!$F625)/COUNTIFS('OEN DET'!$J:$J,"&lt;&gt;",'OEN DET'!$A:$A,CONSOLIDADO!$F625),0)</f>
        <v>0</v>
      </c>
      <c r="BB625" s="22">
        <f>+IFERROR(COUNTIFS('OEN DET'!$J:$J,5,'OEN DET'!$A:$A,CONSOLIDADO!$F625)/COUNTIFS('OEN DET'!$J:$J,"&lt;&gt;",'OEN DET'!$A:$A,CONSOLIDADO!$F625),0)</f>
        <v>1</v>
      </c>
      <c r="BC625" s="48">
        <v>2</v>
      </c>
    </row>
    <row r="626" spans="1:55" x14ac:dyDescent="0.3">
      <c r="A626" s="11">
        <f>AVERAGEIFS('OEN DET'!B:B,'OEN DET'!A:A,CONSOLIDADO!F626)</f>
        <v>15</v>
      </c>
      <c r="B626" s="11">
        <f>AVERAGEIFS('OEN DET'!F:F,'OEN DET'!A:A,CONSOLIDADO!F626)</f>
        <v>12</v>
      </c>
      <c r="C626" s="43">
        <f t="shared" si="27"/>
        <v>1</v>
      </c>
      <c r="D626" s="43">
        <f t="shared" si="28"/>
        <v>0</v>
      </c>
      <c r="E626" s="2" t="s">
        <v>7708</v>
      </c>
      <c r="F626" s="2">
        <f t="shared" si="29"/>
        <v>625</v>
      </c>
      <c r="G626" s="11">
        <v>0</v>
      </c>
      <c r="H626" s="11">
        <v>0</v>
      </c>
      <c r="I626" s="11">
        <v>0</v>
      </c>
      <c r="J626" s="11">
        <v>0</v>
      </c>
      <c r="K626" s="11">
        <v>0</v>
      </c>
      <c r="L626" s="11">
        <v>0</v>
      </c>
      <c r="M626" s="11">
        <v>0</v>
      </c>
      <c r="N626" s="11">
        <v>0</v>
      </c>
      <c r="O626" s="11">
        <v>0</v>
      </c>
      <c r="P626" s="11">
        <v>0</v>
      </c>
      <c r="Q626" s="11">
        <v>0</v>
      </c>
      <c r="R626" s="11">
        <v>0</v>
      </c>
      <c r="S626" s="11">
        <v>0</v>
      </c>
      <c r="T626" s="11">
        <v>0</v>
      </c>
      <c r="U626" s="11">
        <v>1</v>
      </c>
      <c r="V626" s="11">
        <v>0</v>
      </c>
      <c r="W626" s="11">
        <v>0</v>
      </c>
      <c r="X626" s="11">
        <v>0</v>
      </c>
      <c r="Y626" s="11">
        <v>0</v>
      </c>
      <c r="Z626" s="11">
        <v>0</v>
      </c>
      <c r="AA626" s="11">
        <v>0</v>
      </c>
      <c r="AB626" s="11">
        <v>0</v>
      </c>
      <c r="AC626" s="11">
        <v>0</v>
      </c>
      <c r="AD626" s="11">
        <v>0</v>
      </c>
      <c r="AE626" s="11">
        <v>0</v>
      </c>
      <c r="AF626" s="11">
        <v>0</v>
      </c>
      <c r="AG626" s="11">
        <v>0</v>
      </c>
      <c r="AH626" s="11">
        <v>0</v>
      </c>
      <c r="AI626" s="11">
        <v>0</v>
      </c>
      <c r="AJ626" s="11">
        <v>0</v>
      </c>
      <c r="AK626" s="11">
        <v>0</v>
      </c>
      <c r="AL626" s="11">
        <v>0</v>
      </c>
      <c r="AM626" s="11">
        <v>0</v>
      </c>
      <c r="AN626" s="11">
        <v>0</v>
      </c>
      <c r="AO626" s="11">
        <v>0</v>
      </c>
      <c r="AP626" s="11">
        <v>0</v>
      </c>
      <c r="AQ626" s="11">
        <v>0</v>
      </c>
      <c r="AR626" s="11">
        <v>1</v>
      </c>
      <c r="AS626" s="11">
        <v>0</v>
      </c>
      <c r="AT626" s="11">
        <v>0</v>
      </c>
      <c r="AU626" s="22">
        <f>+IFERROR(COUNTIFS('OEN DET'!$H:$H,1,'OEN DET'!$A:$A,CONSOLIDADO!$F626)/COUNTIFS('OEN DET'!$H:$H,"&lt;&gt;",'OEN DET'!$A:$A,CONSOLIDADO!$F626),0)</f>
        <v>0.55555555555555558</v>
      </c>
      <c r="AV626" s="22">
        <f>+IFERROR(COUNTIFS('OEN DET'!$H:$H,2,'OEN DET'!$A:$A,CONSOLIDADO!$F626)/COUNTIFS('OEN DET'!$H:$H,"&lt;&gt;",'OEN DET'!$A:$A,CONSOLIDADO!$F626),0)</f>
        <v>0.44444444444444442</v>
      </c>
      <c r="AW626" s="22">
        <f>+IFERROR(COUNTIFS('OEN DET'!$H:$H,3,'OEN DET'!$A:$A,CONSOLIDADO!$F626)/COUNTIFS('OEN DET'!$H:$H,"&lt;&gt;",'OEN DET'!$A:$A,CONSOLIDADO!$F626),0)</f>
        <v>0</v>
      </c>
      <c r="AX626" s="22">
        <f>+IFERROR(COUNTIFS('OEN DET'!$J:$J,1,'OEN DET'!$A:$A,CONSOLIDADO!$F626)/COUNTIFS('OEN DET'!$J:$J,"&lt;&gt;",'OEN DET'!$A:$A,CONSOLIDADO!$F626),0)</f>
        <v>0</v>
      </c>
      <c r="AY626" s="22">
        <f>+IFERROR(COUNTIFS('OEN DET'!$J:$J,2,'OEN DET'!$A:$A,CONSOLIDADO!$F626)/COUNTIFS('OEN DET'!$J:$J,"&lt;&gt;",'OEN DET'!$A:$A,CONSOLIDADO!$F626),0)</f>
        <v>0</v>
      </c>
      <c r="AZ626" s="22">
        <f>+IFERROR(COUNTIFS('OEN DET'!$J:$J,3,'OEN DET'!$A:$A,CONSOLIDADO!$F626)/COUNTIFS('OEN DET'!$J:$J,"&lt;&gt;",'OEN DET'!$A:$A,CONSOLIDADO!$F626),0)</f>
        <v>0</v>
      </c>
      <c r="BA626" s="22">
        <f>+IFERROR(COUNTIFS('OEN DET'!$J:$J,4,'OEN DET'!$A:$A,CONSOLIDADO!$F626)/COUNTIFS('OEN DET'!$J:$J,"&lt;&gt;",'OEN DET'!$A:$A,CONSOLIDADO!$F626),0)</f>
        <v>0</v>
      </c>
      <c r="BB626" s="22">
        <f>+IFERROR(COUNTIFS('OEN DET'!$J:$J,5,'OEN DET'!$A:$A,CONSOLIDADO!$F626)/COUNTIFS('OEN DET'!$J:$J,"&lt;&gt;",'OEN DET'!$A:$A,CONSOLIDADO!$F626),0)</f>
        <v>0</v>
      </c>
      <c r="BC626" s="48">
        <v>1</v>
      </c>
    </row>
    <row r="627" spans="1:55" x14ac:dyDescent="0.3">
      <c r="A627" s="11">
        <f>AVERAGEIFS('OEN DET'!B:B,'OEN DET'!A:A,CONSOLIDADO!F627)</f>
        <v>26</v>
      </c>
      <c r="B627" s="11">
        <f>AVERAGEIFS('OEN DET'!F:F,'OEN DET'!A:A,CONSOLIDADO!F627)</f>
        <v>2</v>
      </c>
      <c r="C627" s="43">
        <f t="shared" si="27"/>
        <v>0.99999999999999989</v>
      </c>
      <c r="D627" s="43">
        <f t="shared" si="28"/>
        <v>0</v>
      </c>
      <c r="E627" s="2" t="s">
        <v>7708</v>
      </c>
      <c r="F627" s="2">
        <f t="shared" si="29"/>
        <v>626</v>
      </c>
      <c r="G627" s="11">
        <v>0</v>
      </c>
      <c r="H627" s="11">
        <v>0</v>
      </c>
      <c r="I627" s="11">
        <v>0</v>
      </c>
      <c r="J627" s="11">
        <v>0</v>
      </c>
      <c r="K627" s="11">
        <v>0</v>
      </c>
      <c r="L627" s="11">
        <v>0</v>
      </c>
      <c r="M627" s="11">
        <v>0</v>
      </c>
      <c r="N627" s="11">
        <v>0</v>
      </c>
      <c r="O627" s="11">
        <v>0</v>
      </c>
      <c r="P627" s="11">
        <v>0</v>
      </c>
      <c r="Q627" s="11">
        <v>0</v>
      </c>
      <c r="R627" s="11">
        <v>0</v>
      </c>
      <c r="S627" s="11">
        <v>0</v>
      </c>
      <c r="T627" s="11">
        <v>0</v>
      </c>
      <c r="U627" s="11">
        <v>0</v>
      </c>
      <c r="V627" s="11">
        <v>0</v>
      </c>
      <c r="W627" s="11">
        <v>0</v>
      </c>
      <c r="X627" s="11">
        <v>0</v>
      </c>
      <c r="Y627" s="11">
        <v>0</v>
      </c>
      <c r="Z627" s="11">
        <v>0</v>
      </c>
      <c r="AA627" s="11">
        <v>0</v>
      </c>
      <c r="AB627" s="11">
        <v>0</v>
      </c>
      <c r="AC627" s="11">
        <v>0</v>
      </c>
      <c r="AD627" s="11">
        <v>0</v>
      </c>
      <c r="AE627" s="11">
        <v>0</v>
      </c>
      <c r="AF627" s="11">
        <v>1</v>
      </c>
      <c r="AG627" s="11">
        <v>0</v>
      </c>
      <c r="AH627" s="11">
        <v>1</v>
      </c>
      <c r="AI627" s="11">
        <v>0</v>
      </c>
      <c r="AJ627" s="11">
        <v>0</v>
      </c>
      <c r="AK627" s="11">
        <v>0</v>
      </c>
      <c r="AL627" s="11">
        <v>0</v>
      </c>
      <c r="AM627" s="11">
        <v>0</v>
      </c>
      <c r="AN627" s="11">
        <v>0</v>
      </c>
      <c r="AO627" s="11">
        <v>0</v>
      </c>
      <c r="AP627" s="11">
        <v>0</v>
      </c>
      <c r="AQ627" s="11">
        <v>0</v>
      </c>
      <c r="AR627" s="11">
        <v>0</v>
      </c>
      <c r="AS627" s="11">
        <v>0</v>
      </c>
      <c r="AT627" s="11">
        <v>0</v>
      </c>
      <c r="AU627" s="22">
        <f>+IFERROR(COUNTIFS('OEN DET'!$H:$H,1,'OEN DET'!$A:$A,CONSOLIDADO!$F627)/COUNTIFS('OEN DET'!$H:$H,"&lt;&gt;",'OEN DET'!$A:$A,CONSOLIDADO!$F627),0)</f>
        <v>0.33333333333333331</v>
      </c>
      <c r="AV627" s="22">
        <f>+IFERROR(COUNTIFS('OEN DET'!$H:$H,2,'OEN DET'!$A:$A,CONSOLIDADO!$F627)/COUNTIFS('OEN DET'!$H:$H,"&lt;&gt;",'OEN DET'!$A:$A,CONSOLIDADO!$F627),0)</f>
        <v>0.5</v>
      </c>
      <c r="AW627" s="22">
        <f>+IFERROR(COUNTIFS('OEN DET'!$H:$H,3,'OEN DET'!$A:$A,CONSOLIDADO!$F627)/COUNTIFS('OEN DET'!$H:$H,"&lt;&gt;",'OEN DET'!$A:$A,CONSOLIDADO!$F627),0)</f>
        <v>0.16666666666666666</v>
      </c>
      <c r="AX627" s="22">
        <f>+IFERROR(COUNTIFS('OEN DET'!$J:$J,1,'OEN DET'!$A:$A,CONSOLIDADO!$F627)/COUNTIFS('OEN DET'!$J:$J,"&lt;&gt;",'OEN DET'!$A:$A,CONSOLIDADO!$F627),0)</f>
        <v>0</v>
      </c>
      <c r="AY627" s="22">
        <f>+IFERROR(COUNTIFS('OEN DET'!$J:$J,2,'OEN DET'!$A:$A,CONSOLIDADO!$F627)/COUNTIFS('OEN DET'!$J:$J,"&lt;&gt;",'OEN DET'!$A:$A,CONSOLIDADO!$F627),0)</f>
        <v>0</v>
      </c>
      <c r="AZ627" s="22">
        <f>+IFERROR(COUNTIFS('OEN DET'!$J:$J,3,'OEN DET'!$A:$A,CONSOLIDADO!$F627)/COUNTIFS('OEN DET'!$J:$J,"&lt;&gt;",'OEN DET'!$A:$A,CONSOLIDADO!$F627),0)</f>
        <v>0</v>
      </c>
      <c r="BA627" s="22">
        <f>+IFERROR(COUNTIFS('OEN DET'!$J:$J,4,'OEN DET'!$A:$A,CONSOLIDADO!$F627)/COUNTIFS('OEN DET'!$J:$J,"&lt;&gt;",'OEN DET'!$A:$A,CONSOLIDADO!$F627),0)</f>
        <v>0</v>
      </c>
      <c r="BB627" s="22">
        <f>+IFERROR(COUNTIFS('OEN DET'!$J:$J,5,'OEN DET'!$A:$A,CONSOLIDADO!$F627)/COUNTIFS('OEN DET'!$J:$J,"&lt;&gt;",'OEN DET'!$A:$A,CONSOLIDADO!$F627),0)</f>
        <v>0</v>
      </c>
      <c r="BC627" s="48">
        <v>3</v>
      </c>
    </row>
    <row r="628" spans="1:55" x14ac:dyDescent="0.3">
      <c r="A628" s="11">
        <f>AVERAGEIFS('OEN DET'!B:B,'OEN DET'!A:A,CONSOLIDADO!F628)</f>
        <v>19</v>
      </c>
      <c r="B628" s="11">
        <f>AVERAGEIFS('OEN DET'!F:F,'OEN DET'!A:A,CONSOLIDADO!F628)</f>
        <v>8</v>
      </c>
      <c r="C628" s="43">
        <f t="shared" si="27"/>
        <v>1</v>
      </c>
      <c r="D628" s="43">
        <f t="shared" si="28"/>
        <v>0</v>
      </c>
      <c r="E628" s="2" t="s">
        <v>7708</v>
      </c>
      <c r="F628" s="2">
        <f t="shared" si="29"/>
        <v>627</v>
      </c>
      <c r="G628" s="11">
        <v>0</v>
      </c>
      <c r="H628" s="11">
        <v>0</v>
      </c>
      <c r="I628" s="11">
        <v>0</v>
      </c>
      <c r="J628" s="11">
        <v>0</v>
      </c>
      <c r="K628" s="11">
        <v>0</v>
      </c>
      <c r="L628" s="11">
        <v>0</v>
      </c>
      <c r="M628" s="11">
        <v>0</v>
      </c>
      <c r="N628" s="11">
        <v>0</v>
      </c>
      <c r="O628" s="11">
        <v>0</v>
      </c>
      <c r="P628" s="11">
        <v>0</v>
      </c>
      <c r="Q628" s="11">
        <v>0</v>
      </c>
      <c r="R628" s="11">
        <v>0</v>
      </c>
      <c r="S628" s="11">
        <v>0</v>
      </c>
      <c r="T628" s="11">
        <v>0</v>
      </c>
      <c r="U628" s="11">
        <v>0</v>
      </c>
      <c r="V628" s="11">
        <v>0</v>
      </c>
      <c r="W628" s="11">
        <v>0</v>
      </c>
      <c r="X628" s="11">
        <v>0</v>
      </c>
      <c r="Y628" s="11">
        <v>1</v>
      </c>
      <c r="Z628" s="11">
        <v>0</v>
      </c>
      <c r="AA628" s="11">
        <v>0</v>
      </c>
      <c r="AB628" s="11">
        <v>0</v>
      </c>
      <c r="AC628" s="11">
        <v>0</v>
      </c>
      <c r="AD628" s="11">
        <v>0</v>
      </c>
      <c r="AE628" s="11">
        <v>0</v>
      </c>
      <c r="AF628" s="11">
        <v>0</v>
      </c>
      <c r="AG628" s="11">
        <v>0</v>
      </c>
      <c r="AH628" s="11">
        <v>0</v>
      </c>
      <c r="AI628" s="11">
        <v>0</v>
      </c>
      <c r="AJ628" s="11">
        <v>0</v>
      </c>
      <c r="AK628" s="11">
        <v>0</v>
      </c>
      <c r="AL628" s="11">
        <v>0</v>
      </c>
      <c r="AM628" s="11">
        <v>0</v>
      </c>
      <c r="AN628" s="11">
        <v>1</v>
      </c>
      <c r="AO628" s="11">
        <v>0</v>
      </c>
      <c r="AP628" s="11">
        <v>0</v>
      </c>
      <c r="AQ628" s="11">
        <v>0</v>
      </c>
      <c r="AR628" s="11">
        <v>0</v>
      </c>
      <c r="AS628" s="11">
        <v>0</v>
      </c>
      <c r="AT628" s="11">
        <v>0</v>
      </c>
      <c r="AU628" s="22">
        <f>+IFERROR(COUNTIFS('OEN DET'!$H:$H,1,'OEN DET'!$A:$A,CONSOLIDADO!$F628)/COUNTIFS('OEN DET'!$H:$H,"&lt;&gt;",'OEN DET'!$A:$A,CONSOLIDADO!$F628),0)</f>
        <v>0.5</v>
      </c>
      <c r="AV628" s="22">
        <f>+IFERROR(COUNTIFS('OEN DET'!$H:$H,2,'OEN DET'!$A:$A,CONSOLIDADO!$F628)/COUNTIFS('OEN DET'!$H:$H,"&lt;&gt;",'OEN DET'!$A:$A,CONSOLIDADO!$F628),0)</f>
        <v>0.5</v>
      </c>
      <c r="AW628" s="22">
        <f>+IFERROR(COUNTIFS('OEN DET'!$H:$H,3,'OEN DET'!$A:$A,CONSOLIDADO!$F628)/COUNTIFS('OEN DET'!$H:$H,"&lt;&gt;",'OEN DET'!$A:$A,CONSOLIDADO!$F628),0)</f>
        <v>0</v>
      </c>
      <c r="AX628" s="22">
        <f>+IFERROR(COUNTIFS('OEN DET'!$J:$J,1,'OEN DET'!$A:$A,CONSOLIDADO!$F628)/COUNTIFS('OEN DET'!$J:$J,"&lt;&gt;",'OEN DET'!$A:$A,CONSOLIDADO!$F628),0)</f>
        <v>0</v>
      </c>
      <c r="AY628" s="22">
        <f>+IFERROR(COUNTIFS('OEN DET'!$J:$J,2,'OEN DET'!$A:$A,CONSOLIDADO!$F628)/COUNTIFS('OEN DET'!$J:$J,"&lt;&gt;",'OEN DET'!$A:$A,CONSOLIDADO!$F628),0)</f>
        <v>0</v>
      </c>
      <c r="AZ628" s="22">
        <f>+IFERROR(COUNTIFS('OEN DET'!$J:$J,3,'OEN DET'!$A:$A,CONSOLIDADO!$F628)/COUNTIFS('OEN DET'!$J:$J,"&lt;&gt;",'OEN DET'!$A:$A,CONSOLIDADO!$F628),0)</f>
        <v>0</v>
      </c>
      <c r="BA628" s="22">
        <f>+IFERROR(COUNTIFS('OEN DET'!$J:$J,4,'OEN DET'!$A:$A,CONSOLIDADO!$F628)/COUNTIFS('OEN DET'!$J:$J,"&lt;&gt;",'OEN DET'!$A:$A,CONSOLIDADO!$F628),0)</f>
        <v>0</v>
      </c>
      <c r="BB628" s="22">
        <f>+IFERROR(COUNTIFS('OEN DET'!$J:$J,5,'OEN DET'!$A:$A,CONSOLIDADO!$F628)/COUNTIFS('OEN DET'!$J:$J,"&lt;&gt;",'OEN DET'!$A:$A,CONSOLIDADO!$F628),0)</f>
        <v>0</v>
      </c>
      <c r="BC628" s="48">
        <v>1</v>
      </c>
    </row>
    <row r="629" spans="1:55" x14ac:dyDescent="0.3">
      <c r="A629" s="11">
        <f>AVERAGEIFS('OEN DET'!B:B,'OEN DET'!A:A,CONSOLIDADO!F629)</f>
        <v>19</v>
      </c>
      <c r="B629" s="11">
        <f>AVERAGEIFS('OEN DET'!F:F,'OEN DET'!A:A,CONSOLIDADO!F629)</f>
        <v>10</v>
      </c>
      <c r="C629" s="43">
        <f t="shared" si="27"/>
        <v>0.99999999999999989</v>
      </c>
      <c r="D629" s="43">
        <f t="shared" si="28"/>
        <v>0</v>
      </c>
      <c r="E629" s="2" t="s">
        <v>7708</v>
      </c>
      <c r="F629" s="2">
        <f t="shared" si="29"/>
        <v>628</v>
      </c>
      <c r="G629" s="11">
        <v>0</v>
      </c>
      <c r="H629" s="11">
        <v>0</v>
      </c>
      <c r="I629" s="11">
        <v>0</v>
      </c>
      <c r="J629" s="11">
        <v>0</v>
      </c>
      <c r="K629" s="11">
        <v>0</v>
      </c>
      <c r="L629" s="11">
        <v>0</v>
      </c>
      <c r="M629" s="11">
        <v>0</v>
      </c>
      <c r="N629" s="11">
        <v>0</v>
      </c>
      <c r="O629" s="11">
        <v>0</v>
      </c>
      <c r="P629" s="11">
        <v>0</v>
      </c>
      <c r="Q629" s="11">
        <v>0</v>
      </c>
      <c r="R629" s="11">
        <v>0</v>
      </c>
      <c r="S629" s="11">
        <v>0</v>
      </c>
      <c r="T629" s="11">
        <v>0</v>
      </c>
      <c r="U629" s="11">
        <v>0</v>
      </c>
      <c r="V629" s="11">
        <v>0</v>
      </c>
      <c r="W629" s="11">
        <v>0</v>
      </c>
      <c r="X629" s="11">
        <v>0</v>
      </c>
      <c r="Y629" s="11">
        <v>1</v>
      </c>
      <c r="Z629" s="11">
        <v>0</v>
      </c>
      <c r="AA629" s="11">
        <v>0</v>
      </c>
      <c r="AB629" s="11">
        <v>0</v>
      </c>
      <c r="AC629" s="11">
        <v>0</v>
      </c>
      <c r="AD629" s="11">
        <v>0</v>
      </c>
      <c r="AE629" s="11">
        <v>0</v>
      </c>
      <c r="AF629" s="11">
        <v>0</v>
      </c>
      <c r="AG629" s="11">
        <v>0</v>
      </c>
      <c r="AH629" s="11">
        <v>0</v>
      </c>
      <c r="AI629" s="11">
        <v>0</v>
      </c>
      <c r="AJ629" s="11">
        <v>0</v>
      </c>
      <c r="AK629" s="11">
        <v>0</v>
      </c>
      <c r="AL629" s="11">
        <v>0</v>
      </c>
      <c r="AM629" s="11">
        <v>0</v>
      </c>
      <c r="AN629" s="11">
        <v>0</v>
      </c>
      <c r="AO629" s="11">
        <v>0</v>
      </c>
      <c r="AP629" s="11">
        <v>1</v>
      </c>
      <c r="AQ629" s="11">
        <v>0</v>
      </c>
      <c r="AR629" s="11">
        <v>0</v>
      </c>
      <c r="AS629" s="11">
        <v>0</v>
      </c>
      <c r="AT629" s="11">
        <v>0</v>
      </c>
      <c r="AU629" s="22">
        <f>+IFERROR(COUNTIFS('OEN DET'!$H:$H,1,'OEN DET'!$A:$A,CONSOLIDADO!$F629)/COUNTIFS('OEN DET'!$H:$H,"&lt;&gt;",'OEN DET'!$A:$A,CONSOLIDADO!$F629),0)</f>
        <v>0.33333333333333331</v>
      </c>
      <c r="AV629" s="22">
        <f>+IFERROR(COUNTIFS('OEN DET'!$H:$H,2,'OEN DET'!$A:$A,CONSOLIDADO!$F629)/COUNTIFS('OEN DET'!$H:$H,"&lt;&gt;",'OEN DET'!$A:$A,CONSOLIDADO!$F629),0)</f>
        <v>0.5</v>
      </c>
      <c r="AW629" s="22">
        <f>+IFERROR(COUNTIFS('OEN DET'!$H:$H,3,'OEN DET'!$A:$A,CONSOLIDADO!$F629)/COUNTIFS('OEN DET'!$H:$H,"&lt;&gt;",'OEN DET'!$A:$A,CONSOLIDADO!$F629),0)</f>
        <v>0.16666666666666666</v>
      </c>
      <c r="AX629" s="22">
        <f>+IFERROR(COUNTIFS('OEN DET'!$J:$J,1,'OEN DET'!$A:$A,CONSOLIDADO!$F629)/COUNTIFS('OEN DET'!$J:$J,"&lt;&gt;",'OEN DET'!$A:$A,CONSOLIDADO!$F629),0)</f>
        <v>0</v>
      </c>
      <c r="AY629" s="22">
        <f>+IFERROR(COUNTIFS('OEN DET'!$J:$J,2,'OEN DET'!$A:$A,CONSOLIDADO!$F629)/COUNTIFS('OEN DET'!$J:$J,"&lt;&gt;",'OEN DET'!$A:$A,CONSOLIDADO!$F629),0)</f>
        <v>0</v>
      </c>
      <c r="AZ629" s="22">
        <f>+IFERROR(COUNTIFS('OEN DET'!$J:$J,3,'OEN DET'!$A:$A,CONSOLIDADO!$F629)/COUNTIFS('OEN DET'!$J:$J,"&lt;&gt;",'OEN DET'!$A:$A,CONSOLIDADO!$F629),0)</f>
        <v>0</v>
      </c>
      <c r="BA629" s="22">
        <f>+IFERROR(COUNTIFS('OEN DET'!$J:$J,4,'OEN DET'!$A:$A,CONSOLIDADO!$F629)/COUNTIFS('OEN DET'!$J:$J,"&lt;&gt;",'OEN DET'!$A:$A,CONSOLIDADO!$F629),0)</f>
        <v>0</v>
      </c>
      <c r="BB629" s="22">
        <f>+IFERROR(COUNTIFS('OEN DET'!$J:$J,5,'OEN DET'!$A:$A,CONSOLIDADO!$F629)/COUNTIFS('OEN DET'!$J:$J,"&lt;&gt;",'OEN DET'!$A:$A,CONSOLIDADO!$F629),0)</f>
        <v>0</v>
      </c>
      <c r="BC629" s="48">
        <v>3</v>
      </c>
    </row>
    <row r="630" spans="1:55" x14ac:dyDescent="0.3">
      <c r="A630" s="11">
        <f>AVERAGEIFS('OEN DET'!B:B,'OEN DET'!A:A,CONSOLIDADO!F630)</f>
        <v>19</v>
      </c>
      <c r="B630" s="11">
        <f>AVERAGEIFS('OEN DET'!F:F,'OEN DET'!A:A,CONSOLIDADO!F630)</f>
        <v>2</v>
      </c>
      <c r="C630" s="43">
        <f t="shared" si="27"/>
        <v>1</v>
      </c>
      <c r="D630" s="43">
        <f t="shared" si="28"/>
        <v>1</v>
      </c>
      <c r="E630" s="2" t="s">
        <v>7708</v>
      </c>
      <c r="F630" s="2">
        <f t="shared" si="29"/>
        <v>629</v>
      </c>
      <c r="G630" s="11">
        <v>0</v>
      </c>
      <c r="H630" s="11">
        <v>0</v>
      </c>
      <c r="I630" s="11">
        <v>0</v>
      </c>
      <c r="J630" s="11">
        <v>0</v>
      </c>
      <c r="K630" s="11">
        <v>0</v>
      </c>
      <c r="L630" s="11">
        <v>0</v>
      </c>
      <c r="M630" s="11">
        <v>0</v>
      </c>
      <c r="N630" s="11">
        <v>0</v>
      </c>
      <c r="O630" s="11">
        <v>0</v>
      </c>
      <c r="P630" s="11">
        <v>0</v>
      </c>
      <c r="Q630" s="11">
        <v>0</v>
      </c>
      <c r="R630" s="11">
        <v>0</v>
      </c>
      <c r="S630" s="11">
        <v>0</v>
      </c>
      <c r="T630" s="11">
        <v>0</v>
      </c>
      <c r="U630" s="11">
        <v>0</v>
      </c>
      <c r="V630" s="11">
        <v>0</v>
      </c>
      <c r="W630" s="11">
        <v>0</v>
      </c>
      <c r="X630" s="11">
        <v>0</v>
      </c>
      <c r="Y630" s="11">
        <v>1</v>
      </c>
      <c r="Z630" s="11">
        <v>0</v>
      </c>
      <c r="AA630" s="11">
        <v>0</v>
      </c>
      <c r="AB630" s="11">
        <v>0</v>
      </c>
      <c r="AC630" s="11">
        <v>0</v>
      </c>
      <c r="AD630" s="11">
        <v>0</v>
      </c>
      <c r="AE630" s="11">
        <v>0</v>
      </c>
      <c r="AF630" s="11">
        <v>0</v>
      </c>
      <c r="AG630" s="11">
        <v>0</v>
      </c>
      <c r="AH630" s="11">
        <v>1</v>
      </c>
      <c r="AI630" s="11">
        <v>0</v>
      </c>
      <c r="AJ630" s="11">
        <v>0</v>
      </c>
      <c r="AK630" s="11">
        <v>0</v>
      </c>
      <c r="AL630" s="11">
        <v>0</v>
      </c>
      <c r="AM630" s="11">
        <v>0</v>
      </c>
      <c r="AN630" s="11">
        <v>0</v>
      </c>
      <c r="AO630" s="11">
        <v>0</v>
      </c>
      <c r="AP630" s="11">
        <v>0</v>
      </c>
      <c r="AQ630" s="11">
        <v>0</v>
      </c>
      <c r="AR630" s="11">
        <v>0</v>
      </c>
      <c r="AS630" s="11">
        <v>0</v>
      </c>
      <c r="AT630" s="11">
        <v>0</v>
      </c>
      <c r="AU630" s="22">
        <f>+IFERROR(COUNTIFS('OEN DET'!$H:$H,1,'OEN DET'!$A:$A,CONSOLIDADO!$F630)/COUNTIFS('OEN DET'!$H:$H,"&lt;&gt;",'OEN DET'!$A:$A,CONSOLIDADO!$F630),0)</f>
        <v>0.33333333333333331</v>
      </c>
      <c r="AV630" s="22">
        <f>+IFERROR(COUNTIFS('OEN DET'!$H:$H,2,'OEN DET'!$A:$A,CONSOLIDADO!$F630)/COUNTIFS('OEN DET'!$H:$H,"&lt;&gt;",'OEN DET'!$A:$A,CONSOLIDADO!$F630),0)</f>
        <v>0.66666666666666663</v>
      </c>
      <c r="AW630" s="22">
        <f>+IFERROR(COUNTIFS('OEN DET'!$H:$H,3,'OEN DET'!$A:$A,CONSOLIDADO!$F630)/COUNTIFS('OEN DET'!$H:$H,"&lt;&gt;",'OEN DET'!$A:$A,CONSOLIDADO!$F630),0)</f>
        <v>0</v>
      </c>
      <c r="AX630" s="22">
        <f>+IFERROR(COUNTIFS('OEN DET'!$J:$J,1,'OEN DET'!$A:$A,CONSOLIDADO!$F630)/COUNTIFS('OEN DET'!$J:$J,"&lt;&gt;",'OEN DET'!$A:$A,CONSOLIDADO!$F630),0)</f>
        <v>1</v>
      </c>
      <c r="AY630" s="22">
        <f>+IFERROR(COUNTIFS('OEN DET'!$J:$J,2,'OEN DET'!$A:$A,CONSOLIDADO!$F630)/COUNTIFS('OEN DET'!$J:$J,"&lt;&gt;",'OEN DET'!$A:$A,CONSOLIDADO!$F630),0)</f>
        <v>0</v>
      </c>
      <c r="AZ630" s="22">
        <f>+IFERROR(COUNTIFS('OEN DET'!$J:$J,3,'OEN DET'!$A:$A,CONSOLIDADO!$F630)/COUNTIFS('OEN DET'!$J:$J,"&lt;&gt;",'OEN DET'!$A:$A,CONSOLIDADO!$F630),0)</f>
        <v>0</v>
      </c>
      <c r="BA630" s="22">
        <f>+IFERROR(COUNTIFS('OEN DET'!$J:$J,4,'OEN DET'!$A:$A,CONSOLIDADO!$F630)/COUNTIFS('OEN DET'!$J:$J,"&lt;&gt;",'OEN DET'!$A:$A,CONSOLIDADO!$F630),0)</f>
        <v>0</v>
      </c>
      <c r="BB630" s="22">
        <f>+IFERROR(COUNTIFS('OEN DET'!$J:$J,5,'OEN DET'!$A:$A,CONSOLIDADO!$F630)/COUNTIFS('OEN DET'!$J:$J,"&lt;&gt;",'OEN DET'!$A:$A,CONSOLIDADO!$F630),0)</f>
        <v>0</v>
      </c>
      <c r="BC630" s="48">
        <v>3</v>
      </c>
    </row>
    <row r="631" spans="1:55" x14ac:dyDescent="0.3">
      <c r="A631" s="11">
        <f>AVERAGEIFS('OEN DET'!B:B,'OEN DET'!A:A,CONSOLIDADO!F631)</f>
        <v>19</v>
      </c>
      <c r="B631" s="11">
        <f>AVERAGEIFS('OEN DET'!F:F,'OEN DET'!A:A,CONSOLIDADO!F631)</f>
        <v>6</v>
      </c>
      <c r="C631" s="43">
        <f t="shared" si="27"/>
        <v>0</v>
      </c>
      <c r="D631" s="43">
        <f t="shared" si="28"/>
        <v>1</v>
      </c>
      <c r="E631" s="2" t="s">
        <v>7708</v>
      </c>
      <c r="F631" s="2">
        <f t="shared" si="29"/>
        <v>630</v>
      </c>
      <c r="G631" s="11">
        <v>0</v>
      </c>
      <c r="H631" s="11">
        <v>0</v>
      </c>
      <c r="I631" s="11">
        <v>0</v>
      </c>
      <c r="J631" s="11">
        <v>0</v>
      </c>
      <c r="K631" s="11">
        <v>0</v>
      </c>
      <c r="L631" s="11">
        <v>0</v>
      </c>
      <c r="M631" s="11">
        <v>0</v>
      </c>
      <c r="N631" s="11">
        <v>0</v>
      </c>
      <c r="O631" s="11">
        <v>0</v>
      </c>
      <c r="P631" s="11">
        <v>0</v>
      </c>
      <c r="Q631" s="11">
        <v>0</v>
      </c>
      <c r="R631" s="11">
        <v>0</v>
      </c>
      <c r="S631" s="11">
        <v>0</v>
      </c>
      <c r="T631" s="11">
        <v>0</v>
      </c>
      <c r="U631" s="11">
        <v>0</v>
      </c>
      <c r="V631" s="11">
        <v>0</v>
      </c>
      <c r="W631" s="11">
        <v>0</v>
      </c>
      <c r="X631" s="11">
        <v>0</v>
      </c>
      <c r="Y631" s="11">
        <v>1</v>
      </c>
      <c r="Z631" s="11">
        <v>0</v>
      </c>
      <c r="AA631" s="11">
        <v>0</v>
      </c>
      <c r="AB631" s="11">
        <v>0</v>
      </c>
      <c r="AC631" s="11">
        <v>0</v>
      </c>
      <c r="AD631" s="11">
        <v>0</v>
      </c>
      <c r="AE631" s="11">
        <v>0</v>
      </c>
      <c r="AF631" s="11">
        <v>0</v>
      </c>
      <c r="AG631" s="11">
        <v>0</v>
      </c>
      <c r="AH631" s="11">
        <v>0</v>
      </c>
      <c r="AI631" s="11">
        <v>0</v>
      </c>
      <c r="AJ631" s="11">
        <v>0</v>
      </c>
      <c r="AK631" s="11">
        <v>0</v>
      </c>
      <c r="AL631" s="11">
        <v>1</v>
      </c>
      <c r="AM631" s="11">
        <v>0</v>
      </c>
      <c r="AN631" s="11">
        <v>0</v>
      </c>
      <c r="AO631" s="11">
        <v>0</v>
      </c>
      <c r="AP631" s="11">
        <v>0</v>
      </c>
      <c r="AQ631" s="11">
        <v>0</v>
      </c>
      <c r="AR631" s="11">
        <v>0</v>
      </c>
      <c r="AS631" s="11">
        <v>0</v>
      </c>
      <c r="AT631" s="11">
        <v>0</v>
      </c>
      <c r="AU631" s="22">
        <f>+IFERROR(COUNTIFS('OEN DET'!$H:$H,1,'OEN DET'!$A:$A,CONSOLIDADO!$F631)/COUNTIFS('OEN DET'!$H:$H,"&lt;&gt;",'OEN DET'!$A:$A,CONSOLIDADO!$F631),0)</f>
        <v>0</v>
      </c>
      <c r="AV631" s="22">
        <f>+IFERROR(COUNTIFS('OEN DET'!$H:$H,2,'OEN DET'!$A:$A,CONSOLIDADO!$F631)/COUNTIFS('OEN DET'!$H:$H,"&lt;&gt;",'OEN DET'!$A:$A,CONSOLIDADO!$F631),0)</f>
        <v>0</v>
      </c>
      <c r="AW631" s="22">
        <f>+IFERROR(COUNTIFS('OEN DET'!$H:$H,3,'OEN DET'!$A:$A,CONSOLIDADO!$F631)/COUNTIFS('OEN DET'!$H:$H,"&lt;&gt;",'OEN DET'!$A:$A,CONSOLIDADO!$F631),0)</f>
        <v>0</v>
      </c>
      <c r="AX631" s="22">
        <f>+IFERROR(COUNTIFS('OEN DET'!$J:$J,1,'OEN DET'!$A:$A,CONSOLIDADO!$F631)/COUNTIFS('OEN DET'!$J:$J,"&lt;&gt;",'OEN DET'!$A:$A,CONSOLIDADO!$F631),0)</f>
        <v>0.4</v>
      </c>
      <c r="AY631" s="22">
        <f>+IFERROR(COUNTIFS('OEN DET'!$J:$J,2,'OEN DET'!$A:$A,CONSOLIDADO!$F631)/COUNTIFS('OEN DET'!$J:$J,"&lt;&gt;",'OEN DET'!$A:$A,CONSOLIDADO!$F631),0)</f>
        <v>0.4</v>
      </c>
      <c r="AZ631" s="22">
        <f>+IFERROR(COUNTIFS('OEN DET'!$J:$J,3,'OEN DET'!$A:$A,CONSOLIDADO!$F631)/COUNTIFS('OEN DET'!$J:$J,"&lt;&gt;",'OEN DET'!$A:$A,CONSOLIDADO!$F631),0)</f>
        <v>0.2</v>
      </c>
      <c r="BA631" s="22">
        <f>+IFERROR(COUNTIFS('OEN DET'!$J:$J,4,'OEN DET'!$A:$A,CONSOLIDADO!$F631)/COUNTIFS('OEN DET'!$J:$J,"&lt;&gt;",'OEN DET'!$A:$A,CONSOLIDADO!$F631),0)</f>
        <v>0</v>
      </c>
      <c r="BB631" s="22">
        <f>+IFERROR(COUNTIFS('OEN DET'!$J:$J,5,'OEN DET'!$A:$A,CONSOLIDADO!$F631)/COUNTIFS('OEN DET'!$J:$J,"&lt;&gt;",'OEN DET'!$A:$A,CONSOLIDADO!$F631),0)</f>
        <v>0</v>
      </c>
      <c r="BC631" s="48">
        <v>5</v>
      </c>
    </row>
    <row r="632" spans="1:55" x14ac:dyDescent="0.3">
      <c r="A632" s="11">
        <f>AVERAGEIFS('OEN DET'!B:B,'OEN DET'!A:A,CONSOLIDADO!F632)</f>
        <v>19</v>
      </c>
      <c r="B632" s="11">
        <f>AVERAGEIFS('OEN DET'!F:F,'OEN DET'!A:A,CONSOLIDADO!F632)</f>
        <v>8</v>
      </c>
      <c r="C632" s="43">
        <f t="shared" si="27"/>
        <v>1</v>
      </c>
      <c r="D632" s="43">
        <f t="shared" si="28"/>
        <v>1</v>
      </c>
      <c r="E632" s="2" t="s">
        <v>7708</v>
      </c>
      <c r="F632" s="2">
        <f t="shared" si="29"/>
        <v>631</v>
      </c>
      <c r="G632" s="11">
        <v>0</v>
      </c>
      <c r="H632" s="11">
        <v>0</v>
      </c>
      <c r="I632" s="11">
        <v>0</v>
      </c>
      <c r="J632" s="11">
        <v>0</v>
      </c>
      <c r="K632" s="11">
        <v>0</v>
      </c>
      <c r="L632" s="11">
        <v>0</v>
      </c>
      <c r="M632" s="11">
        <v>0</v>
      </c>
      <c r="N632" s="11">
        <v>0</v>
      </c>
      <c r="O632" s="11">
        <v>0</v>
      </c>
      <c r="P632" s="11">
        <v>0</v>
      </c>
      <c r="Q632" s="11">
        <v>0</v>
      </c>
      <c r="R632" s="11">
        <v>0</v>
      </c>
      <c r="S632" s="11">
        <v>0</v>
      </c>
      <c r="T632" s="11">
        <v>0</v>
      </c>
      <c r="U632" s="11">
        <v>0</v>
      </c>
      <c r="V632" s="11">
        <v>0</v>
      </c>
      <c r="W632" s="11">
        <v>0</v>
      </c>
      <c r="X632" s="11">
        <v>0</v>
      </c>
      <c r="Y632" s="11">
        <v>1</v>
      </c>
      <c r="Z632" s="11">
        <v>0</v>
      </c>
      <c r="AA632" s="11">
        <v>0</v>
      </c>
      <c r="AB632" s="11">
        <v>0</v>
      </c>
      <c r="AC632" s="11">
        <v>0</v>
      </c>
      <c r="AD632" s="11">
        <v>0</v>
      </c>
      <c r="AE632" s="11">
        <v>0</v>
      </c>
      <c r="AF632" s="11">
        <v>0</v>
      </c>
      <c r="AG632" s="11">
        <v>0</v>
      </c>
      <c r="AH632" s="11">
        <v>0</v>
      </c>
      <c r="AI632" s="11">
        <v>0</v>
      </c>
      <c r="AJ632" s="11">
        <v>0</v>
      </c>
      <c r="AK632" s="11">
        <v>0</v>
      </c>
      <c r="AL632" s="11">
        <v>0</v>
      </c>
      <c r="AM632" s="11">
        <v>0</v>
      </c>
      <c r="AN632" s="11">
        <v>1</v>
      </c>
      <c r="AO632" s="11">
        <v>0</v>
      </c>
      <c r="AP632" s="11">
        <v>0</v>
      </c>
      <c r="AQ632" s="11">
        <v>0</v>
      </c>
      <c r="AR632" s="11">
        <v>0</v>
      </c>
      <c r="AS632" s="11">
        <v>0</v>
      </c>
      <c r="AT632" s="11">
        <v>0</v>
      </c>
      <c r="AU632" s="22">
        <f>+IFERROR(COUNTIFS('OEN DET'!$H:$H,1,'OEN DET'!$A:$A,CONSOLIDADO!$F632)/COUNTIFS('OEN DET'!$H:$H,"&lt;&gt;",'OEN DET'!$A:$A,CONSOLIDADO!$F632),0)</f>
        <v>0.84615384615384615</v>
      </c>
      <c r="AV632" s="22">
        <f>+IFERROR(COUNTIFS('OEN DET'!$H:$H,2,'OEN DET'!$A:$A,CONSOLIDADO!$F632)/COUNTIFS('OEN DET'!$H:$H,"&lt;&gt;",'OEN DET'!$A:$A,CONSOLIDADO!$F632),0)</f>
        <v>0.15384615384615385</v>
      </c>
      <c r="AW632" s="22">
        <f>+IFERROR(COUNTIFS('OEN DET'!$H:$H,3,'OEN DET'!$A:$A,CONSOLIDADO!$F632)/COUNTIFS('OEN DET'!$H:$H,"&lt;&gt;",'OEN DET'!$A:$A,CONSOLIDADO!$F632),0)</f>
        <v>0</v>
      </c>
      <c r="AX632" s="22">
        <f>+IFERROR(COUNTIFS('OEN DET'!$J:$J,1,'OEN DET'!$A:$A,CONSOLIDADO!$F632)/COUNTIFS('OEN DET'!$J:$J,"&lt;&gt;",'OEN DET'!$A:$A,CONSOLIDADO!$F632),0)</f>
        <v>0.5</v>
      </c>
      <c r="AY632" s="22">
        <f>+IFERROR(COUNTIFS('OEN DET'!$J:$J,2,'OEN DET'!$A:$A,CONSOLIDADO!$F632)/COUNTIFS('OEN DET'!$J:$J,"&lt;&gt;",'OEN DET'!$A:$A,CONSOLIDADO!$F632),0)</f>
        <v>0</v>
      </c>
      <c r="AZ632" s="22">
        <f>+IFERROR(COUNTIFS('OEN DET'!$J:$J,3,'OEN DET'!$A:$A,CONSOLIDADO!$F632)/COUNTIFS('OEN DET'!$J:$J,"&lt;&gt;",'OEN DET'!$A:$A,CONSOLIDADO!$F632),0)</f>
        <v>0.5</v>
      </c>
      <c r="BA632" s="22">
        <f>+IFERROR(COUNTIFS('OEN DET'!$J:$J,4,'OEN DET'!$A:$A,CONSOLIDADO!$F632)/COUNTIFS('OEN DET'!$J:$J,"&lt;&gt;",'OEN DET'!$A:$A,CONSOLIDADO!$F632),0)</f>
        <v>0</v>
      </c>
      <c r="BB632" s="22">
        <f>+IFERROR(COUNTIFS('OEN DET'!$J:$J,5,'OEN DET'!$A:$A,CONSOLIDADO!$F632)/COUNTIFS('OEN DET'!$J:$J,"&lt;&gt;",'OEN DET'!$A:$A,CONSOLIDADO!$F632),0)</f>
        <v>0</v>
      </c>
      <c r="BC632" s="48">
        <v>2</v>
      </c>
    </row>
    <row r="633" spans="1:55" x14ac:dyDescent="0.3">
      <c r="A633" s="11">
        <f>AVERAGEIFS('OEN DET'!B:B,'OEN DET'!A:A,CONSOLIDADO!F633)</f>
        <v>19</v>
      </c>
      <c r="B633" s="11">
        <f>AVERAGEIFS('OEN DET'!F:F,'OEN DET'!A:A,CONSOLIDADO!F633)</f>
        <v>11</v>
      </c>
      <c r="C633" s="43">
        <f t="shared" si="27"/>
        <v>1</v>
      </c>
      <c r="D633" s="43">
        <f t="shared" si="28"/>
        <v>0</v>
      </c>
      <c r="E633" s="2" t="s">
        <v>7708</v>
      </c>
      <c r="F633" s="2">
        <f t="shared" si="29"/>
        <v>632</v>
      </c>
      <c r="G633" s="11">
        <v>0</v>
      </c>
      <c r="H633" s="11">
        <v>0</v>
      </c>
      <c r="I633" s="11">
        <v>0</v>
      </c>
      <c r="J633" s="11">
        <v>0</v>
      </c>
      <c r="K633" s="11">
        <v>0</v>
      </c>
      <c r="L633" s="11">
        <v>0</v>
      </c>
      <c r="M633" s="11">
        <v>0</v>
      </c>
      <c r="N633" s="11">
        <v>0</v>
      </c>
      <c r="O633" s="11">
        <v>0</v>
      </c>
      <c r="P633" s="11">
        <v>0</v>
      </c>
      <c r="Q633" s="11">
        <v>0</v>
      </c>
      <c r="R633" s="11">
        <v>0</v>
      </c>
      <c r="S633" s="11">
        <v>0</v>
      </c>
      <c r="T633" s="11">
        <v>0</v>
      </c>
      <c r="U633" s="11">
        <v>0</v>
      </c>
      <c r="V633" s="11">
        <v>0</v>
      </c>
      <c r="W633" s="11">
        <v>0</v>
      </c>
      <c r="X633" s="11">
        <v>0</v>
      </c>
      <c r="Y633" s="11">
        <v>1</v>
      </c>
      <c r="Z633" s="11">
        <v>0</v>
      </c>
      <c r="AA633" s="11">
        <v>0</v>
      </c>
      <c r="AB633" s="11">
        <v>0</v>
      </c>
      <c r="AC633" s="11">
        <v>0</v>
      </c>
      <c r="AD633" s="11">
        <v>0</v>
      </c>
      <c r="AE633" s="11">
        <v>0</v>
      </c>
      <c r="AF633" s="11">
        <v>0</v>
      </c>
      <c r="AG633" s="11">
        <v>0</v>
      </c>
      <c r="AH633" s="11">
        <v>0</v>
      </c>
      <c r="AI633" s="11">
        <v>0</v>
      </c>
      <c r="AJ633" s="11">
        <v>0</v>
      </c>
      <c r="AK633" s="11">
        <v>0</v>
      </c>
      <c r="AL633" s="11">
        <v>0</v>
      </c>
      <c r="AM633" s="11">
        <v>0</v>
      </c>
      <c r="AN633" s="11">
        <v>0</v>
      </c>
      <c r="AO633" s="11">
        <v>0</v>
      </c>
      <c r="AP633" s="11">
        <v>0</v>
      </c>
      <c r="AQ633" s="11">
        <v>1</v>
      </c>
      <c r="AR633" s="11">
        <v>0</v>
      </c>
      <c r="AS633" s="11">
        <v>0</v>
      </c>
      <c r="AT633" s="11">
        <v>0</v>
      </c>
      <c r="AU633" s="22">
        <f>+IFERROR(COUNTIFS('OEN DET'!$H:$H,1,'OEN DET'!$A:$A,CONSOLIDADO!$F633)/COUNTIFS('OEN DET'!$H:$H,"&lt;&gt;",'OEN DET'!$A:$A,CONSOLIDADO!$F633),0)</f>
        <v>0</v>
      </c>
      <c r="AV633" s="22">
        <f>+IFERROR(COUNTIFS('OEN DET'!$H:$H,2,'OEN DET'!$A:$A,CONSOLIDADO!$F633)/COUNTIFS('OEN DET'!$H:$H,"&lt;&gt;",'OEN DET'!$A:$A,CONSOLIDADO!$F633),0)</f>
        <v>1</v>
      </c>
      <c r="AW633" s="22">
        <f>+IFERROR(COUNTIFS('OEN DET'!$H:$H,3,'OEN DET'!$A:$A,CONSOLIDADO!$F633)/COUNTIFS('OEN DET'!$H:$H,"&lt;&gt;",'OEN DET'!$A:$A,CONSOLIDADO!$F633),0)</f>
        <v>0</v>
      </c>
      <c r="AX633" s="22">
        <f>+IFERROR(COUNTIFS('OEN DET'!$J:$J,1,'OEN DET'!$A:$A,CONSOLIDADO!$F633)/COUNTIFS('OEN DET'!$J:$J,"&lt;&gt;",'OEN DET'!$A:$A,CONSOLIDADO!$F633),0)</f>
        <v>0</v>
      </c>
      <c r="AY633" s="22">
        <f>+IFERROR(COUNTIFS('OEN DET'!$J:$J,2,'OEN DET'!$A:$A,CONSOLIDADO!$F633)/COUNTIFS('OEN DET'!$J:$J,"&lt;&gt;",'OEN DET'!$A:$A,CONSOLIDADO!$F633),0)</f>
        <v>0</v>
      </c>
      <c r="AZ633" s="22">
        <f>+IFERROR(COUNTIFS('OEN DET'!$J:$J,3,'OEN DET'!$A:$A,CONSOLIDADO!$F633)/COUNTIFS('OEN DET'!$J:$J,"&lt;&gt;",'OEN DET'!$A:$A,CONSOLIDADO!$F633),0)</f>
        <v>0</v>
      </c>
      <c r="BA633" s="22">
        <f>+IFERROR(COUNTIFS('OEN DET'!$J:$J,4,'OEN DET'!$A:$A,CONSOLIDADO!$F633)/COUNTIFS('OEN DET'!$J:$J,"&lt;&gt;",'OEN DET'!$A:$A,CONSOLIDADO!$F633),0)</f>
        <v>0</v>
      </c>
      <c r="BB633" s="22">
        <f>+IFERROR(COUNTIFS('OEN DET'!$J:$J,5,'OEN DET'!$A:$A,CONSOLIDADO!$F633)/COUNTIFS('OEN DET'!$J:$J,"&lt;&gt;",'OEN DET'!$A:$A,CONSOLIDADO!$F633),0)</f>
        <v>0</v>
      </c>
      <c r="BC633" s="48">
        <v>3</v>
      </c>
    </row>
    <row r="634" spans="1:55" x14ac:dyDescent="0.3">
      <c r="A634" s="11">
        <f>AVERAGEIFS('OEN DET'!B:B,'OEN DET'!A:A,CONSOLIDADO!F634)</f>
        <v>19</v>
      </c>
      <c r="B634" s="11">
        <f>AVERAGEIFS('OEN DET'!F:F,'OEN DET'!A:A,CONSOLIDADO!F634)</f>
        <v>6</v>
      </c>
      <c r="C634" s="43">
        <f t="shared" si="27"/>
        <v>0</v>
      </c>
      <c r="D634" s="43">
        <f t="shared" si="28"/>
        <v>1</v>
      </c>
      <c r="E634" s="2" t="s">
        <v>7708</v>
      </c>
      <c r="F634" s="2">
        <f t="shared" si="29"/>
        <v>633</v>
      </c>
      <c r="G634" s="11">
        <v>0</v>
      </c>
      <c r="H634" s="11">
        <v>0</v>
      </c>
      <c r="I634" s="11">
        <v>0</v>
      </c>
      <c r="J634" s="11">
        <v>0</v>
      </c>
      <c r="K634" s="11">
        <v>0</v>
      </c>
      <c r="L634" s="11">
        <v>0</v>
      </c>
      <c r="M634" s="11">
        <v>0</v>
      </c>
      <c r="N634" s="11">
        <v>0</v>
      </c>
      <c r="O634" s="11">
        <v>0</v>
      </c>
      <c r="P634" s="11">
        <v>0</v>
      </c>
      <c r="Q634" s="11">
        <v>0</v>
      </c>
      <c r="R634" s="11">
        <v>0</v>
      </c>
      <c r="S634" s="11">
        <v>0</v>
      </c>
      <c r="T634" s="11">
        <v>0</v>
      </c>
      <c r="U634" s="11">
        <v>0</v>
      </c>
      <c r="V634" s="11">
        <v>0</v>
      </c>
      <c r="W634" s="11">
        <v>0</v>
      </c>
      <c r="X634" s="11">
        <v>0</v>
      </c>
      <c r="Y634" s="11">
        <v>1</v>
      </c>
      <c r="Z634" s="11">
        <v>0</v>
      </c>
      <c r="AA634" s="11">
        <v>0</v>
      </c>
      <c r="AB634" s="11">
        <v>0</v>
      </c>
      <c r="AC634" s="11">
        <v>0</v>
      </c>
      <c r="AD634" s="11">
        <v>0</v>
      </c>
      <c r="AE634" s="11">
        <v>0</v>
      </c>
      <c r="AF634" s="11">
        <v>0</v>
      </c>
      <c r="AG634" s="11">
        <v>0</v>
      </c>
      <c r="AH634" s="11">
        <v>0</v>
      </c>
      <c r="AI634" s="11">
        <v>0</v>
      </c>
      <c r="AJ634" s="11">
        <v>0</v>
      </c>
      <c r="AK634" s="11">
        <v>0</v>
      </c>
      <c r="AL634" s="11">
        <v>1</v>
      </c>
      <c r="AM634" s="11">
        <v>0</v>
      </c>
      <c r="AN634" s="11">
        <v>0</v>
      </c>
      <c r="AO634" s="11">
        <v>0</v>
      </c>
      <c r="AP634" s="11">
        <v>0</v>
      </c>
      <c r="AQ634" s="11">
        <v>0</v>
      </c>
      <c r="AR634" s="11">
        <v>0</v>
      </c>
      <c r="AS634" s="11">
        <v>0</v>
      </c>
      <c r="AT634" s="11">
        <v>0</v>
      </c>
      <c r="AU634" s="22">
        <f>+IFERROR(COUNTIFS('OEN DET'!$H:$H,1,'OEN DET'!$A:$A,CONSOLIDADO!$F634)/COUNTIFS('OEN DET'!$H:$H,"&lt;&gt;",'OEN DET'!$A:$A,CONSOLIDADO!$F634),0)</f>
        <v>0</v>
      </c>
      <c r="AV634" s="22">
        <f>+IFERROR(COUNTIFS('OEN DET'!$H:$H,2,'OEN DET'!$A:$A,CONSOLIDADO!$F634)/COUNTIFS('OEN DET'!$H:$H,"&lt;&gt;",'OEN DET'!$A:$A,CONSOLIDADO!$F634),0)</f>
        <v>0</v>
      </c>
      <c r="AW634" s="22">
        <f>+IFERROR(COUNTIFS('OEN DET'!$H:$H,3,'OEN DET'!$A:$A,CONSOLIDADO!$F634)/COUNTIFS('OEN DET'!$H:$H,"&lt;&gt;",'OEN DET'!$A:$A,CONSOLIDADO!$F634),0)</f>
        <v>0</v>
      </c>
      <c r="AX634" s="22">
        <f>+IFERROR(COUNTIFS('OEN DET'!$J:$J,1,'OEN DET'!$A:$A,CONSOLIDADO!$F634)/COUNTIFS('OEN DET'!$J:$J,"&lt;&gt;",'OEN DET'!$A:$A,CONSOLIDADO!$F634),0)</f>
        <v>0.8</v>
      </c>
      <c r="AY634" s="22">
        <f>+IFERROR(COUNTIFS('OEN DET'!$J:$J,2,'OEN DET'!$A:$A,CONSOLIDADO!$F634)/COUNTIFS('OEN DET'!$J:$J,"&lt;&gt;",'OEN DET'!$A:$A,CONSOLIDADO!$F634),0)</f>
        <v>0</v>
      </c>
      <c r="AZ634" s="22">
        <f>+IFERROR(COUNTIFS('OEN DET'!$J:$J,3,'OEN DET'!$A:$A,CONSOLIDADO!$F634)/COUNTIFS('OEN DET'!$J:$J,"&lt;&gt;",'OEN DET'!$A:$A,CONSOLIDADO!$F634),0)</f>
        <v>0</v>
      </c>
      <c r="BA634" s="22">
        <f>+IFERROR(COUNTIFS('OEN DET'!$J:$J,4,'OEN DET'!$A:$A,CONSOLIDADO!$F634)/COUNTIFS('OEN DET'!$J:$J,"&lt;&gt;",'OEN DET'!$A:$A,CONSOLIDADO!$F634),0)</f>
        <v>0</v>
      </c>
      <c r="BB634" s="22">
        <f>+IFERROR(COUNTIFS('OEN DET'!$J:$J,5,'OEN DET'!$A:$A,CONSOLIDADO!$F634)/COUNTIFS('OEN DET'!$J:$J,"&lt;&gt;",'OEN DET'!$A:$A,CONSOLIDADO!$F634),0)</f>
        <v>0.2</v>
      </c>
      <c r="BC634" s="48">
        <v>5</v>
      </c>
    </row>
    <row r="635" spans="1:55" x14ac:dyDescent="0.3">
      <c r="A635" s="11">
        <f>AVERAGEIFS('OEN DET'!B:B,'OEN DET'!A:A,CONSOLIDADO!F635)</f>
        <v>19</v>
      </c>
      <c r="B635" s="11">
        <f>AVERAGEIFS('OEN DET'!F:F,'OEN DET'!A:A,CONSOLIDADO!F635)</f>
        <v>12</v>
      </c>
      <c r="C635" s="43">
        <f t="shared" si="27"/>
        <v>1</v>
      </c>
      <c r="D635" s="43">
        <f t="shared" si="28"/>
        <v>1</v>
      </c>
      <c r="E635" s="2" t="s">
        <v>7708</v>
      </c>
      <c r="F635" s="2">
        <f t="shared" si="29"/>
        <v>634</v>
      </c>
      <c r="G635" s="11">
        <v>0</v>
      </c>
      <c r="H635" s="11">
        <v>0</v>
      </c>
      <c r="I635" s="11">
        <v>0</v>
      </c>
      <c r="J635" s="11">
        <v>0</v>
      </c>
      <c r="K635" s="11">
        <v>0</v>
      </c>
      <c r="L635" s="11">
        <v>0</v>
      </c>
      <c r="M635" s="11">
        <v>0</v>
      </c>
      <c r="N635" s="11">
        <v>0</v>
      </c>
      <c r="O635" s="11">
        <v>0</v>
      </c>
      <c r="P635" s="11">
        <v>0</v>
      </c>
      <c r="Q635" s="11">
        <v>0</v>
      </c>
      <c r="R635" s="11">
        <v>0</v>
      </c>
      <c r="S635" s="11">
        <v>0</v>
      </c>
      <c r="T635" s="11">
        <v>0</v>
      </c>
      <c r="U635" s="11">
        <v>0</v>
      </c>
      <c r="V635" s="11">
        <v>0</v>
      </c>
      <c r="W635" s="11">
        <v>0</v>
      </c>
      <c r="X635" s="11">
        <v>0</v>
      </c>
      <c r="Y635" s="11">
        <v>1</v>
      </c>
      <c r="Z635" s="11">
        <v>0</v>
      </c>
      <c r="AA635" s="11">
        <v>0</v>
      </c>
      <c r="AB635" s="11">
        <v>0</v>
      </c>
      <c r="AC635" s="11">
        <v>0</v>
      </c>
      <c r="AD635" s="11">
        <v>0</v>
      </c>
      <c r="AE635" s="11">
        <v>0</v>
      </c>
      <c r="AF635" s="11">
        <v>0</v>
      </c>
      <c r="AG635" s="11">
        <v>0</v>
      </c>
      <c r="AH635" s="11">
        <v>0</v>
      </c>
      <c r="AI635" s="11">
        <v>0</v>
      </c>
      <c r="AJ635" s="11">
        <v>0</v>
      </c>
      <c r="AK635" s="11">
        <v>0</v>
      </c>
      <c r="AL635" s="11">
        <v>0</v>
      </c>
      <c r="AM635" s="11">
        <v>0</v>
      </c>
      <c r="AN635" s="11">
        <v>0</v>
      </c>
      <c r="AO635" s="11">
        <v>0</v>
      </c>
      <c r="AP635" s="11">
        <v>0</v>
      </c>
      <c r="AQ635" s="11">
        <v>0</v>
      </c>
      <c r="AR635" s="11">
        <v>1</v>
      </c>
      <c r="AS635" s="11">
        <v>0</v>
      </c>
      <c r="AT635" s="11">
        <v>0</v>
      </c>
      <c r="AU635" s="22">
        <f>+IFERROR(COUNTIFS('OEN DET'!$H:$H,1,'OEN DET'!$A:$A,CONSOLIDADO!$F635)/COUNTIFS('OEN DET'!$H:$H,"&lt;&gt;",'OEN DET'!$A:$A,CONSOLIDADO!$F635),0)</f>
        <v>1</v>
      </c>
      <c r="AV635" s="22">
        <f>+IFERROR(COUNTIFS('OEN DET'!$H:$H,2,'OEN DET'!$A:$A,CONSOLIDADO!$F635)/COUNTIFS('OEN DET'!$H:$H,"&lt;&gt;",'OEN DET'!$A:$A,CONSOLIDADO!$F635),0)</f>
        <v>0</v>
      </c>
      <c r="AW635" s="22">
        <f>+IFERROR(COUNTIFS('OEN DET'!$H:$H,3,'OEN DET'!$A:$A,CONSOLIDADO!$F635)/COUNTIFS('OEN DET'!$H:$H,"&lt;&gt;",'OEN DET'!$A:$A,CONSOLIDADO!$F635),0)</f>
        <v>0</v>
      </c>
      <c r="AX635" s="22">
        <f>+IFERROR(COUNTIFS('OEN DET'!$J:$J,1,'OEN DET'!$A:$A,CONSOLIDADO!$F635)/COUNTIFS('OEN DET'!$J:$J,"&lt;&gt;",'OEN DET'!$A:$A,CONSOLIDADO!$F635),0)</f>
        <v>1</v>
      </c>
      <c r="AY635" s="22">
        <f>+IFERROR(COUNTIFS('OEN DET'!$J:$J,2,'OEN DET'!$A:$A,CONSOLIDADO!$F635)/COUNTIFS('OEN DET'!$J:$J,"&lt;&gt;",'OEN DET'!$A:$A,CONSOLIDADO!$F635),0)</f>
        <v>0</v>
      </c>
      <c r="AZ635" s="22">
        <f>+IFERROR(COUNTIFS('OEN DET'!$J:$J,3,'OEN DET'!$A:$A,CONSOLIDADO!$F635)/COUNTIFS('OEN DET'!$J:$J,"&lt;&gt;",'OEN DET'!$A:$A,CONSOLIDADO!$F635),0)</f>
        <v>0</v>
      </c>
      <c r="BA635" s="22">
        <f>+IFERROR(COUNTIFS('OEN DET'!$J:$J,4,'OEN DET'!$A:$A,CONSOLIDADO!$F635)/COUNTIFS('OEN DET'!$J:$J,"&lt;&gt;",'OEN DET'!$A:$A,CONSOLIDADO!$F635),0)</f>
        <v>0</v>
      </c>
      <c r="BB635" s="22">
        <f>+IFERROR(COUNTIFS('OEN DET'!$J:$J,5,'OEN DET'!$A:$A,CONSOLIDADO!$F635)/COUNTIFS('OEN DET'!$J:$J,"&lt;&gt;",'OEN DET'!$A:$A,CONSOLIDADO!$F635),0)</f>
        <v>0</v>
      </c>
      <c r="BC635" s="48">
        <v>2</v>
      </c>
    </row>
    <row r="636" spans="1:55" x14ac:dyDescent="0.3">
      <c r="A636" s="11">
        <f>AVERAGEIFS('OEN DET'!B:B,'OEN DET'!A:A,CONSOLIDADO!F636)</f>
        <v>19</v>
      </c>
      <c r="B636" s="11">
        <f>AVERAGEIFS('OEN DET'!F:F,'OEN DET'!A:A,CONSOLIDADO!F636)</f>
        <v>1</v>
      </c>
      <c r="C636" s="43">
        <f t="shared" si="27"/>
        <v>1</v>
      </c>
      <c r="D636" s="43">
        <f t="shared" si="28"/>
        <v>0</v>
      </c>
      <c r="E636" s="2" t="s">
        <v>7708</v>
      </c>
      <c r="F636" s="2">
        <f t="shared" si="29"/>
        <v>635</v>
      </c>
      <c r="G636" s="11">
        <v>0</v>
      </c>
      <c r="H636" s="11">
        <v>0</v>
      </c>
      <c r="I636" s="11">
        <v>0</v>
      </c>
      <c r="J636" s="11">
        <v>0</v>
      </c>
      <c r="K636" s="11">
        <v>0</v>
      </c>
      <c r="L636" s="11">
        <v>0</v>
      </c>
      <c r="M636" s="11">
        <v>0</v>
      </c>
      <c r="N636" s="11">
        <v>0</v>
      </c>
      <c r="O636" s="11">
        <v>0</v>
      </c>
      <c r="P636" s="11">
        <v>0</v>
      </c>
      <c r="Q636" s="11">
        <v>0</v>
      </c>
      <c r="R636" s="11">
        <v>0</v>
      </c>
      <c r="S636" s="11">
        <v>0</v>
      </c>
      <c r="T636" s="11">
        <v>0</v>
      </c>
      <c r="U636" s="11">
        <v>0</v>
      </c>
      <c r="V636" s="11">
        <v>0</v>
      </c>
      <c r="W636" s="11">
        <v>0</v>
      </c>
      <c r="X636" s="11">
        <v>0</v>
      </c>
      <c r="Y636" s="11">
        <v>1</v>
      </c>
      <c r="Z636" s="11">
        <v>0</v>
      </c>
      <c r="AA636" s="11">
        <v>0</v>
      </c>
      <c r="AB636" s="11">
        <v>0</v>
      </c>
      <c r="AC636" s="11">
        <v>0</v>
      </c>
      <c r="AD636" s="11">
        <v>0</v>
      </c>
      <c r="AE636" s="11">
        <v>0</v>
      </c>
      <c r="AF636" s="11">
        <v>0</v>
      </c>
      <c r="AG636" s="11">
        <v>1</v>
      </c>
      <c r="AH636" s="11">
        <v>0</v>
      </c>
      <c r="AI636" s="11">
        <v>0</v>
      </c>
      <c r="AJ636" s="11">
        <v>0</v>
      </c>
      <c r="AK636" s="11">
        <v>0</v>
      </c>
      <c r="AL636" s="11">
        <v>0</v>
      </c>
      <c r="AM636" s="11">
        <v>0</v>
      </c>
      <c r="AN636" s="11">
        <v>0</v>
      </c>
      <c r="AO636" s="11">
        <v>0</v>
      </c>
      <c r="AP636" s="11">
        <v>0</v>
      </c>
      <c r="AQ636" s="11">
        <v>0</v>
      </c>
      <c r="AR636" s="11">
        <v>0</v>
      </c>
      <c r="AS636" s="11">
        <v>0</v>
      </c>
      <c r="AT636" s="11">
        <v>0</v>
      </c>
      <c r="AU636" s="22">
        <f>+IFERROR(COUNTIFS('OEN DET'!$H:$H,1,'OEN DET'!$A:$A,CONSOLIDADO!$F636)/COUNTIFS('OEN DET'!$H:$H,"&lt;&gt;",'OEN DET'!$A:$A,CONSOLIDADO!$F636),0)</f>
        <v>0.83333333333333337</v>
      </c>
      <c r="AV636" s="22">
        <f>+IFERROR(COUNTIFS('OEN DET'!$H:$H,2,'OEN DET'!$A:$A,CONSOLIDADO!$F636)/COUNTIFS('OEN DET'!$H:$H,"&lt;&gt;",'OEN DET'!$A:$A,CONSOLIDADO!$F636),0)</f>
        <v>0.16666666666666666</v>
      </c>
      <c r="AW636" s="22">
        <f>+IFERROR(COUNTIFS('OEN DET'!$H:$H,3,'OEN DET'!$A:$A,CONSOLIDADO!$F636)/COUNTIFS('OEN DET'!$H:$H,"&lt;&gt;",'OEN DET'!$A:$A,CONSOLIDADO!$F636),0)</f>
        <v>0</v>
      </c>
      <c r="AX636" s="22">
        <f>+IFERROR(COUNTIFS('OEN DET'!$J:$J,1,'OEN DET'!$A:$A,CONSOLIDADO!$F636)/COUNTIFS('OEN DET'!$J:$J,"&lt;&gt;",'OEN DET'!$A:$A,CONSOLIDADO!$F636),0)</f>
        <v>0</v>
      </c>
      <c r="AY636" s="22">
        <f>+IFERROR(COUNTIFS('OEN DET'!$J:$J,2,'OEN DET'!$A:$A,CONSOLIDADO!$F636)/COUNTIFS('OEN DET'!$J:$J,"&lt;&gt;",'OEN DET'!$A:$A,CONSOLIDADO!$F636),0)</f>
        <v>0</v>
      </c>
      <c r="AZ636" s="22">
        <f>+IFERROR(COUNTIFS('OEN DET'!$J:$J,3,'OEN DET'!$A:$A,CONSOLIDADO!$F636)/COUNTIFS('OEN DET'!$J:$J,"&lt;&gt;",'OEN DET'!$A:$A,CONSOLIDADO!$F636),0)</f>
        <v>0</v>
      </c>
      <c r="BA636" s="22">
        <f>+IFERROR(COUNTIFS('OEN DET'!$J:$J,4,'OEN DET'!$A:$A,CONSOLIDADO!$F636)/COUNTIFS('OEN DET'!$J:$J,"&lt;&gt;",'OEN DET'!$A:$A,CONSOLIDADO!$F636),0)</f>
        <v>0</v>
      </c>
      <c r="BB636" s="22">
        <f>+IFERROR(COUNTIFS('OEN DET'!$J:$J,5,'OEN DET'!$A:$A,CONSOLIDADO!$F636)/COUNTIFS('OEN DET'!$J:$J,"&lt;&gt;",'OEN DET'!$A:$A,CONSOLIDADO!$F636),0)</f>
        <v>0</v>
      </c>
      <c r="BC636" s="48">
        <v>2</v>
      </c>
    </row>
    <row r="637" spans="1:55" x14ac:dyDescent="0.3">
      <c r="A637" s="11">
        <f>AVERAGEIFS('OEN DET'!B:B,'OEN DET'!A:A,CONSOLIDADO!F637)</f>
        <v>19</v>
      </c>
      <c r="B637" s="11">
        <f>AVERAGEIFS('OEN DET'!F:F,'OEN DET'!A:A,CONSOLIDADO!F637)</f>
        <v>7</v>
      </c>
      <c r="C637" s="43">
        <f t="shared" si="27"/>
        <v>1</v>
      </c>
      <c r="D637" s="43">
        <f t="shared" si="28"/>
        <v>0</v>
      </c>
      <c r="E637" s="2" t="s">
        <v>7708</v>
      </c>
      <c r="F637" s="2">
        <f t="shared" si="29"/>
        <v>636</v>
      </c>
      <c r="G637" s="11">
        <v>0</v>
      </c>
      <c r="H637" s="11">
        <v>0</v>
      </c>
      <c r="I637" s="11">
        <v>0</v>
      </c>
      <c r="J637" s="11">
        <v>0</v>
      </c>
      <c r="K637" s="11">
        <v>0</v>
      </c>
      <c r="L637" s="11">
        <v>0</v>
      </c>
      <c r="M637" s="11">
        <v>0</v>
      </c>
      <c r="N637" s="11">
        <v>0</v>
      </c>
      <c r="O637" s="11">
        <v>0</v>
      </c>
      <c r="P637" s="11">
        <v>0</v>
      </c>
      <c r="Q637" s="11">
        <v>0</v>
      </c>
      <c r="R637" s="11">
        <v>0</v>
      </c>
      <c r="S637" s="11">
        <v>0</v>
      </c>
      <c r="T637" s="11">
        <v>0</v>
      </c>
      <c r="U637" s="11">
        <v>0</v>
      </c>
      <c r="V637" s="11">
        <v>0</v>
      </c>
      <c r="W637" s="11">
        <v>0</v>
      </c>
      <c r="X637" s="11">
        <v>0</v>
      </c>
      <c r="Y637" s="11">
        <v>1</v>
      </c>
      <c r="Z637" s="11">
        <v>0</v>
      </c>
      <c r="AA637" s="11">
        <v>0</v>
      </c>
      <c r="AB637" s="11">
        <v>0</v>
      </c>
      <c r="AC637" s="11">
        <v>0</v>
      </c>
      <c r="AD637" s="11">
        <v>0</v>
      </c>
      <c r="AE637" s="11">
        <v>0</v>
      </c>
      <c r="AF637" s="11">
        <v>0</v>
      </c>
      <c r="AG637" s="11">
        <v>0</v>
      </c>
      <c r="AH637" s="11">
        <v>0</v>
      </c>
      <c r="AI637" s="11">
        <v>0</v>
      </c>
      <c r="AJ637" s="11">
        <v>0</v>
      </c>
      <c r="AK637" s="11">
        <v>0</v>
      </c>
      <c r="AL637" s="11">
        <v>0</v>
      </c>
      <c r="AM637" s="11">
        <v>1</v>
      </c>
      <c r="AN637" s="11">
        <v>0</v>
      </c>
      <c r="AO637" s="11">
        <v>0</v>
      </c>
      <c r="AP637" s="11">
        <v>0</v>
      </c>
      <c r="AQ637" s="11">
        <v>0</v>
      </c>
      <c r="AR637" s="11">
        <v>0</v>
      </c>
      <c r="AS637" s="11">
        <v>0</v>
      </c>
      <c r="AT637" s="11">
        <v>0</v>
      </c>
      <c r="AU637" s="22">
        <f>+IFERROR(COUNTIFS('OEN DET'!$H:$H,1,'OEN DET'!$A:$A,CONSOLIDADO!$F637)/COUNTIFS('OEN DET'!$H:$H,"&lt;&gt;",'OEN DET'!$A:$A,CONSOLIDADO!$F637),0)</f>
        <v>0</v>
      </c>
      <c r="AV637" s="22">
        <f>+IFERROR(COUNTIFS('OEN DET'!$H:$H,2,'OEN DET'!$A:$A,CONSOLIDADO!$F637)/COUNTIFS('OEN DET'!$H:$H,"&lt;&gt;",'OEN DET'!$A:$A,CONSOLIDADO!$F637),0)</f>
        <v>1</v>
      </c>
      <c r="AW637" s="22">
        <f>+IFERROR(COUNTIFS('OEN DET'!$H:$H,3,'OEN DET'!$A:$A,CONSOLIDADO!$F637)/COUNTIFS('OEN DET'!$H:$H,"&lt;&gt;",'OEN DET'!$A:$A,CONSOLIDADO!$F637),0)</f>
        <v>0</v>
      </c>
      <c r="AX637" s="22">
        <f>+IFERROR(COUNTIFS('OEN DET'!$J:$J,1,'OEN DET'!$A:$A,CONSOLIDADO!$F637)/COUNTIFS('OEN DET'!$J:$J,"&lt;&gt;",'OEN DET'!$A:$A,CONSOLIDADO!$F637),0)</f>
        <v>0</v>
      </c>
      <c r="AY637" s="22">
        <f>+IFERROR(COUNTIFS('OEN DET'!$J:$J,2,'OEN DET'!$A:$A,CONSOLIDADO!$F637)/COUNTIFS('OEN DET'!$J:$J,"&lt;&gt;",'OEN DET'!$A:$A,CONSOLIDADO!$F637),0)</f>
        <v>0</v>
      </c>
      <c r="AZ637" s="22">
        <f>+IFERROR(COUNTIFS('OEN DET'!$J:$J,3,'OEN DET'!$A:$A,CONSOLIDADO!$F637)/COUNTIFS('OEN DET'!$J:$J,"&lt;&gt;",'OEN DET'!$A:$A,CONSOLIDADO!$F637),0)</f>
        <v>0</v>
      </c>
      <c r="BA637" s="22">
        <f>+IFERROR(COUNTIFS('OEN DET'!$J:$J,4,'OEN DET'!$A:$A,CONSOLIDADO!$F637)/COUNTIFS('OEN DET'!$J:$J,"&lt;&gt;",'OEN DET'!$A:$A,CONSOLIDADO!$F637),0)</f>
        <v>0</v>
      </c>
      <c r="BB637" s="22">
        <f>+IFERROR(COUNTIFS('OEN DET'!$J:$J,5,'OEN DET'!$A:$A,CONSOLIDADO!$F637)/COUNTIFS('OEN DET'!$J:$J,"&lt;&gt;",'OEN DET'!$A:$A,CONSOLIDADO!$F637),0)</f>
        <v>0</v>
      </c>
      <c r="BC637" s="48">
        <v>3</v>
      </c>
    </row>
    <row r="638" spans="1:55" x14ac:dyDescent="0.3">
      <c r="A638" s="11">
        <f>AVERAGEIFS('OEN DET'!B:B,'OEN DET'!A:A,CONSOLIDADO!F638)</f>
        <v>19</v>
      </c>
      <c r="B638" s="11">
        <f>AVERAGEIFS('OEN DET'!F:F,'OEN DET'!A:A,CONSOLIDADO!F638)</f>
        <v>8</v>
      </c>
      <c r="C638" s="43">
        <f t="shared" si="27"/>
        <v>1</v>
      </c>
      <c r="D638" s="43">
        <f t="shared" si="28"/>
        <v>1</v>
      </c>
      <c r="E638" s="2" t="s">
        <v>7708</v>
      </c>
      <c r="F638" s="2">
        <f t="shared" si="29"/>
        <v>637</v>
      </c>
      <c r="G638" s="11">
        <v>0</v>
      </c>
      <c r="H638" s="11">
        <v>0</v>
      </c>
      <c r="I638" s="11">
        <v>0</v>
      </c>
      <c r="J638" s="11">
        <v>0</v>
      </c>
      <c r="K638" s="11">
        <v>0</v>
      </c>
      <c r="L638" s="11">
        <v>0</v>
      </c>
      <c r="M638" s="11">
        <v>0</v>
      </c>
      <c r="N638" s="11">
        <v>0</v>
      </c>
      <c r="O638" s="11">
        <v>0</v>
      </c>
      <c r="P638" s="11">
        <v>0</v>
      </c>
      <c r="Q638" s="11">
        <v>0</v>
      </c>
      <c r="R638" s="11">
        <v>0</v>
      </c>
      <c r="S638" s="11">
        <v>0</v>
      </c>
      <c r="T638" s="11">
        <v>0</v>
      </c>
      <c r="U638" s="11">
        <v>0</v>
      </c>
      <c r="V638" s="11">
        <v>0</v>
      </c>
      <c r="W638" s="11">
        <v>0</v>
      </c>
      <c r="X638" s="11">
        <v>0</v>
      </c>
      <c r="Y638" s="11">
        <v>1</v>
      </c>
      <c r="Z638" s="11">
        <v>0</v>
      </c>
      <c r="AA638" s="11">
        <v>0</v>
      </c>
      <c r="AB638" s="11">
        <v>0</v>
      </c>
      <c r="AC638" s="11">
        <v>0</v>
      </c>
      <c r="AD638" s="11">
        <v>0</v>
      </c>
      <c r="AE638" s="11">
        <v>0</v>
      </c>
      <c r="AF638" s="11">
        <v>0</v>
      </c>
      <c r="AG638" s="11">
        <v>0</v>
      </c>
      <c r="AH638" s="11">
        <v>0</v>
      </c>
      <c r="AI638" s="11">
        <v>0</v>
      </c>
      <c r="AJ638" s="11">
        <v>0</v>
      </c>
      <c r="AK638" s="11">
        <v>0</v>
      </c>
      <c r="AL638" s="11">
        <v>0</v>
      </c>
      <c r="AM638" s="11">
        <v>0</v>
      </c>
      <c r="AN638" s="11">
        <v>1</v>
      </c>
      <c r="AO638" s="11">
        <v>0</v>
      </c>
      <c r="AP638" s="11">
        <v>0</v>
      </c>
      <c r="AQ638" s="11">
        <v>0</v>
      </c>
      <c r="AR638" s="11">
        <v>0</v>
      </c>
      <c r="AS638" s="11">
        <v>0</v>
      </c>
      <c r="AT638" s="11">
        <v>0</v>
      </c>
      <c r="AU638" s="22">
        <f>+IFERROR(COUNTIFS('OEN DET'!$H:$H,1,'OEN DET'!$A:$A,CONSOLIDADO!$F638)/COUNTIFS('OEN DET'!$H:$H,"&lt;&gt;",'OEN DET'!$A:$A,CONSOLIDADO!$F638),0)</f>
        <v>0.75</v>
      </c>
      <c r="AV638" s="22">
        <f>+IFERROR(COUNTIFS('OEN DET'!$H:$H,2,'OEN DET'!$A:$A,CONSOLIDADO!$F638)/COUNTIFS('OEN DET'!$H:$H,"&lt;&gt;",'OEN DET'!$A:$A,CONSOLIDADO!$F638),0)</f>
        <v>0.25</v>
      </c>
      <c r="AW638" s="22">
        <f>+IFERROR(COUNTIFS('OEN DET'!$H:$H,3,'OEN DET'!$A:$A,CONSOLIDADO!$F638)/COUNTIFS('OEN DET'!$H:$H,"&lt;&gt;",'OEN DET'!$A:$A,CONSOLIDADO!$F638),0)</f>
        <v>0</v>
      </c>
      <c r="AX638" s="22">
        <f>+IFERROR(COUNTIFS('OEN DET'!$J:$J,1,'OEN DET'!$A:$A,CONSOLIDADO!$F638)/COUNTIFS('OEN DET'!$J:$J,"&lt;&gt;",'OEN DET'!$A:$A,CONSOLIDADO!$F638),0)</f>
        <v>0.66666666666666663</v>
      </c>
      <c r="AY638" s="22">
        <f>+IFERROR(COUNTIFS('OEN DET'!$J:$J,2,'OEN DET'!$A:$A,CONSOLIDADO!$F638)/COUNTIFS('OEN DET'!$J:$J,"&lt;&gt;",'OEN DET'!$A:$A,CONSOLIDADO!$F638),0)</f>
        <v>0</v>
      </c>
      <c r="AZ638" s="22">
        <f>+IFERROR(COUNTIFS('OEN DET'!$J:$J,3,'OEN DET'!$A:$A,CONSOLIDADO!$F638)/COUNTIFS('OEN DET'!$J:$J,"&lt;&gt;",'OEN DET'!$A:$A,CONSOLIDADO!$F638),0)</f>
        <v>0</v>
      </c>
      <c r="BA638" s="22">
        <f>+IFERROR(COUNTIFS('OEN DET'!$J:$J,4,'OEN DET'!$A:$A,CONSOLIDADO!$F638)/COUNTIFS('OEN DET'!$J:$J,"&lt;&gt;",'OEN DET'!$A:$A,CONSOLIDADO!$F638),0)</f>
        <v>0</v>
      </c>
      <c r="BB638" s="22">
        <f>+IFERROR(COUNTIFS('OEN DET'!$J:$J,5,'OEN DET'!$A:$A,CONSOLIDADO!$F638)/COUNTIFS('OEN DET'!$J:$J,"&lt;&gt;",'OEN DET'!$A:$A,CONSOLIDADO!$F638),0)</f>
        <v>0.33333333333333331</v>
      </c>
      <c r="BC638" s="48">
        <v>2</v>
      </c>
    </row>
    <row r="639" spans="1:55" x14ac:dyDescent="0.3">
      <c r="A639" s="11">
        <f>AVERAGEIFS('OEN DET'!B:B,'OEN DET'!A:A,CONSOLIDADO!F639)</f>
        <v>19</v>
      </c>
      <c r="B639" s="11">
        <f>AVERAGEIFS('OEN DET'!F:F,'OEN DET'!A:A,CONSOLIDADO!F639)</f>
        <v>7</v>
      </c>
      <c r="C639" s="43">
        <f t="shared" si="27"/>
        <v>1</v>
      </c>
      <c r="D639" s="43">
        <f t="shared" si="28"/>
        <v>1</v>
      </c>
      <c r="E639" s="2" t="s">
        <v>7708</v>
      </c>
      <c r="F639" s="2">
        <f t="shared" si="29"/>
        <v>638</v>
      </c>
      <c r="G639" s="11">
        <v>0</v>
      </c>
      <c r="H639" s="11">
        <v>0</v>
      </c>
      <c r="I639" s="11">
        <v>0</v>
      </c>
      <c r="J639" s="11">
        <v>0</v>
      </c>
      <c r="K639" s="11">
        <v>0</v>
      </c>
      <c r="L639" s="11">
        <v>0</v>
      </c>
      <c r="M639" s="11">
        <v>0</v>
      </c>
      <c r="N639" s="11">
        <v>0</v>
      </c>
      <c r="O639" s="11">
        <v>0</v>
      </c>
      <c r="P639" s="11">
        <v>0</v>
      </c>
      <c r="Q639" s="11">
        <v>0</v>
      </c>
      <c r="R639" s="11">
        <v>0</v>
      </c>
      <c r="S639" s="11">
        <v>0</v>
      </c>
      <c r="T639" s="11">
        <v>0</v>
      </c>
      <c r="U639" s="11">
        <v>0</v>
      </c>
      <c r="V639" s="11">
        <v>0</v>
      </c>
      <c r="W639" s="11">
        <v>0</v>
      </c>
      <c r="X639" s="11">
        <v>0</v>
      </c>
      <c r="Y639" s="11">
        <v>1</v>
      </c>
      <c r="Z639" s="11">
        <v>0</v>
      </c>
      <c r="AA639" s="11">
        <v>0</v>
      </c>
      <c r="AB639" s="11">
        <v>0</v>
      </c>
      <c r="AC639" s="11">
        <v>0</v>
      </c>
      <c r="AD639" s="11">
        <v>0</v>
      </c>
      <c r="AE639" s="11">
        <v>0</v>
      </c>
      <c r="AF639" s="11">
        <v>0</v>
      </c>
      <c r="AG639" s="11">
        <v>0</v>
      </c>
      <c r="AH639" s="11">
        <v>0</v>
      </c>
      <c r="AI639" s="11">
        <v>0</v>
      </c>
      <c r="AJ639" s="11">
        <v>0</v>
      </c>
      <c r="AK639" s="11">
        <v>0</v>
      </c>
      <c r="AL639" s="11">
        <v>0</v>
      </c>
      <c r="AM639" s="11">
        <v>1</v>
      </c>
      <c r="AN639" s="11">
        <v>0</v>
      </c>
      <c r="AO639" s="11">
        <v>0</v>
      </c>
      <c r="AP639" s="11">
        <v>0</v>
      </c>
      <c r="AQ639" s="11">
        <v>0</v>
      </c>
      <c r="AR639" s="11">
        <v>0</v>
      </c>
      <c r="AS639" s="11">
        <v>0</v>
      </c>
      <c r="AT639" s="11">
        <v>0</v>
      </c>
      <c r="AU639" s="22">
        <f>+IFERROR(COUNTIFS('OEN DET'!$H:$H,1,'OEN DET'!$A:$A,CONSOLIDADO!$F639)/COUNTIFS('OEN DET'!$H:$H,"&lt;&gt;",'OEN DET'!$A:$A,CONSOLIDADO!$F639),0)</f>
        <v>0</v>
      </c>
      <c r="AV639" s="22">
        <f>+IFERROR(COUNTIFS('OEN DET'!$H:$H,2,'OEN DET'!$A:$A,CONSOLIDADO!$F639)/COUNTIFS('OEN DET'!$H:$H,"&lt;&gt;",'OEN DET'!$A:$A,CONSOLIDADO!$F639),0)</f>
        <v>1</v>
      </c>
      <c r="AW639" s="22">
        <f>+IFERROR(COUNTIFS('OEN DET'!$H:$H,3,'OEN DET'!$A:$A,CONSOLIDADO!$F639)/COUNTIFS('OEN DET'!$H:$H,"&lt;&gt;",'OEN DET'!$A:$A,CONSOLIDADO!$F639),0)</f>
        <v>0</v>
      </c>
      <c r="AX639" s="22">
        <f>+IFERROR(COUNTIFS('OEN DET'!$J:$J,1,'OEN DET'!$A:$A,CONSOLIDADO!$F639)/COUNTIFS('OEN DET'!$J:$J,"&lt;&gt;",'OEN DET'!$A:$A,CONSOLIDADO!$F639),0)</f>
        <v>0.5</v>
      </c>
      <c r="AY639" s="22">
        <f>+IFERROR(COUNTIFS('OEN DET'!$J:$J,2,'OEN DET'!$A:$A,CONSOLIDADO!$F639)/COUNTIFS('OEN DET'!$J:$J,"&lt;&gt;",'OEN DET'!$A:$A,CONSOLIDADO!$F639),0)</f>
        <v>0</v>
      </c>
      <c r="AZ639" s="22">
        <f>+IFERROR(COUNTIFS('OEN DET'!$J:$J,3,'OEN DET'!$A:$A,CONSOLIDADO!$F639)/COUNTIFS('OEN DET'!$J:$J,"&lt;&gt;",'OEN DET'!$A:$A,CONSOLIDADO!$F639),0)</f>
        <v>0</v>
      </c>
      <c r="BA639" s="22">
        <f>+IFERROR(COUNTIFS('OEN DET'!$J:$J,4,'OEN DET'!$A:$A,CONSOLIDADO!$F639)/COUNTIFS('OEN DET'!$J:$J,"&lt;&gt;",'OEN DET'!$A:$A,CONSOLIDADO!$F639),0)</f>
        <v>0</v>
      </c>
      <c r="BB639" s="22">
        <f>+IFERROR(COUNTIFS('OEN DET'!$J:$J,5,'OEN DET'!$A:$A,CONSOLIDADO!$F639)/COUNTIFS('OEN DET'!$J:$J,"&lt;&gt;",'OEN DET'!$A:$A,CONSOLIDADO!$F639),0)</f>
        <v>0.5</v>
      </c>
      <c r="BC639" s="48">
        <v>3</v>
      </c>
    </row>
    <row r="640" spans="1:55" x14ac:dyDescent="0.3">
      <c r="A640" s="11">
        <f>AVERAGEIFS('OEN DET'!B:B,'OEN DET'!A:A,CONSOLIDADO!F640)</f>
        <v>19</v>
      </c>
      <c r="B640" s="11">
        <f>AVERAGEIFS('OEN DET'!F:F,'OEN DET'!A:A,CONSOLIDADO!F640)</f>
        <v>13</v>
      </c>
      <c r="C640" s="43">
        <f t="shared" si="27"/>
        <v>1</v>
      </c>
      <c r="D640" s="43">
        <f t="shared" si="28"/>
        <v>1</v>
      </c>
      <c r="E640" s="2" t="s">
        <v>7708</v>
      </c>
      <c r="F640" s="2">
        <f t="shared" si="29"/>
        <v>639</v>
      </c>
      <c r="G640" s="11">
        <v>0</v>
      </c>
      <c r="H640" s="11">
        <v>0</v>
      </c>
      <c r="I640" s="11">
        <v>0</v>
      </c>
      <c r="J640" s="11">
        <v>0</v>
      </c>
      <c r="K640" s="11">
        <v>0</v>
      </c>
      <c r="L640" s="11">
        <v>0</v>
      </c>
      <c r="M640" s="11">
        <v>0</v>
      </c>
      <c r="N640" s="11">
        <v>0</v>
      </c>
      <c r="O640" s="11">
        <v>0</v>
      </c>
      <c r="P640" s="11">
        <v>0</v>
      </c>
      <c r="Q640" s="11">
        <v>0</v>
      </c>
      <c r="R640" s="11">
        <v>0</v>
      </c>
      <c r="S640" s="11">
        <v>0</v>
      </c>
      <c r="T640" s="11">
        <v>0</v>
      </c>
      <c r="U640" s="11">
        <v>0</v>
      </c>
      <c r="V640" s="11">
        <v>0</v>
      </c>
      <c r="W640" s="11">
        <v>0</v>
      </c>
      <c r="X640" s="11">
        <v>0</v>
      </c>
      <c r="Y640" s="11">
        <v>1</v>
      </c>
      <c r="Z640" s="11">
        <v>0</v>
      </c>
      <c r="AA640" s="11">
        <v>0</v>
      </c>
      <c r="AB640" s="11">
        <v>0</v>
      </c>
      <c r="AC640" s="11">
        <v>0</v>
      </c>
      <c r="AD640" s="11">
        <v>0</v>
      </c>
      <c r="AE640" s="11">
        <v>0</v>
      </c>
      <c r="AF640" s="11">
        <v>0</v>
      </c>
      <c r="AG640" s="11">
        <v>0</v>
      </c>
      <c r="AH640" s="11">
        <v>0</v>
      </c>
      <c r="AI640" s="11">
        <v>0</v>
      </c>
      <c r="AJ640" s="11">
        <v>0</v>
      </c>
      <c r="AK640" s="11">
        <v>0</v>
      </c>
      <c r="AL640" s="11">
        <v>0</v>
      </c>
      <c r="AM640" s="11">
        <v>0</v>
      </c>
      <c r="AN640" s="11">
        <v>0</v>
      </c>
      <c r="AO640" s="11">
        <v>0</v>
      </c>
      <c r="AP640" s="11">
        <v>0</v>
      </c>
      <c r="AQ640" s="11">
        <v>0</v>
      </c>
      <c r="AR640" s="11">
        <v>0</v>
      </c>
      <c r="AS640" s="11">
        <v>1</v>
      </c>
      <c r="AT640" s="11">
        <v>0</v>
      </c>
      <c r="AU640" s="22">
        <f>+IFERROR(COUNTIFS('OEN DET'!$H:$H,1,'OEN DET'!$A:$A,CONSOLIDADO!$F640)/COUNTIFS('OEN DET'!$H:$H,"&lt;&gt;",'OEN DET'!$A:$A,CONSOLIDADO!$F640),0)</f>
        <v>0.33333333333333331</v>
      </c>
      <c r="AV640" s="22">
        <f>+IFERROR(COUNTIFS('OEN DET'!$H:$H,2,'OEN DET'!$A:$A,CONSOLIDADO!$F640)/COUNTIFS('OEN DET'!$H:$H,"&lt;&gt;",'OEN DET'!$A:$A,CONSOLIDADO!$F640),0)</f>
        <v>0.66666666666666663</v>
      </c>
      <c r="AW640" s="22">
        <f>+IFERROR(COUNTIFS('OEN DET'!$H:$H,3,'OEN DET'!$A:$A,CONSOLIDADO!$F640)/COUNTIFS('OEN DET'!$H:$H,"&lt;&gt;",'OEN DET'!$A:$A,CONSOLIDADO!$F640),0)</f>
        <v>0</v>
      </c>
      <c r="AX640" s="22">
        <f>+IFERROR(COUNTIFS('OEN DET'!$J:$J,1,'OEN DET'!$A:$A,CONSOLIDADO!$F640)/COUNTIFS('OEN DET'!$J:$J,"&lt;&gt;",'OEN DET'!$A:$A,CONSOLIDADO!$F640),0)</f>
        <v>1</v>
      </c>
      <c r="AY640" s="22">
        <f>+IFERROR(COUNTIFS('OEN DET'!$J:$J,2,'OEN DET'!$A:$A,CONSOLIDADO!$F640)/COUNTIFS('OEN DET'!$J:$J,"&lt;&gt;",'OEN DET'!$A:$A,CONSOLIDADO!$F640),0)</f>
        <v>0</v>
      </c>
      <c r="AZ640" s="22">
        <f>+IFERROR(COUNTIFS('OEN DET'!$J:$J,3,'OEN DET'!$A:$A,CONSOLIDADO!$F640)/COUNTIFS('OEN DET'!$J:$J,"&lt;&gt;",'OEN DET'!$A:$A,CONSOLIDADO!$F640),0)</f>
        <v>0</v>
      </c>
      <c r="BA640" s="22">
        <f>+IFERROR(COUNTIFS('OEN DET'!$J:$J,4,'OEN DET'!$A:$A,CONSOLIDADO!$F640)/COUNTIFS('OEN DET'!$J:$J,"&lt;&gt;",'OEN DET'!$A:$A,CONSOLIDADO!$F640),0)</f>
        <v>0</v>
      </c>
      <c r="BB640" s="22">
        <f>+IFERROR(COUNTIFS('OEN DET'!$J:$J,5,'OEN DET'!$A:$A,CONSOLIDADO!$F640)/COUNTIFS('OEN DET'!$J:$J,"&lt;&gt;",'OEN DET'!$A:$A,CONSOLIDADO!$F640),0)</f>
        <v>0</v>
      </c>
      <c r="BC640" s="48">
        <v>3</v>
      </c>
    </row>
    <row r="641" spans="1:55" x14ac:dyDescent="0.3">
      <c r="A641" s="11">
        <f>AVERAGEIFS('OEN DET'!B:B,'OEN DET'!A:A,CONSOLIDADO!F641)</f>
        <v>19</v>
      </c>
      <c r="B641" s="11">
        <f>AVERAGEIFS('OEN DET'!F:F,'OEN DET'!A:A,CONSOLIDADO!F641)</f>
        <v>7</v>
      </c>
      <c r="C641" s="43">
        <f t="shared" si="27"/>
        <v>0</v>
      </c>
      <c r="D641" s="43">
        <f t="shared" si="28"/>
        <v>1</v>
      </c>
      <c r="E641" s="2" t="s">
        <v>7708</v>
      </c>
      <c r="F641" s="2">
        <f t="shared" si="29"/>
        <v>640</v>
      </c>
      <c r="G641" s="11">
        <v>0</v>
      </c>
      <c r="H641" s="11">
        <v>0</v>
      </c>
      <c r="I641" s="11">
        <v>0</v>
      </c>
      <c r="J641" s="11">
        <v>0</v>
      </c>
      <c r="K641" s="11">
        <v>0</v>
      </c>
      <c r="L641" s="11">
        <v>0</v>
      </c>
      <c r="M641" s="11">
        <v>0</v>
      </c>
      <c r="N641" s="11">
        <v>0</v>
      </c>
      <c r="O641" s="11">
        <v>0</v>
      </c>
      <c r="P641" s="11">
        <v>0</v>
      </c>
      <c r="Q641" s="11">
        <v>0</v>
      </c>
      <c r="R641" s="11">
        <v>0</v>
      </c>
      <c r="S641" s="11">
        <v>0</v>
      </c>
      <c r="T641" s="11">
        <v>0</v>
      </c>
      <c r="U641" s="11">
        <v>0</v>
      </c>
      <c r="V641" s="11">
        <v>0</v>
      </c>
      <c r="W641" s="11">
        <v>0</v>
      </c>
      <c r="X641" s="11">
        <v>0</v>
      </c>
      <c r="Y641" s="11">
        <v>1</v>
      </c>
      <c r="Z641" s="11">
        <v>0</v>
      </c>
      <c r="AA641" s="11">
        <v>0</v>
      </c>
      <c r="AB641" s="11">
        <v>0</v>
      </c>
      <c r="AC641" s="11">
        <v>0</v>
      </c>
      <c r="AD641" s="11">
        <v>0</v>
      </c>
      <c r="AE641" s="11">
        <v>0</v>
      </c>
      <c r="AF641" s="11">
        <v>0</v>
      </c>
      <c r="AG641" s="11">
        <v>0</v>
      </c>
      <c r="AH641" s="11">
        <v>0</v>
      </c>
      <c r="AI641" s="11">
        <v>0</v>
      </c>
      <c r="AJ641" s="11">
        <v>0</v>
      </c>
      <c r="AK641" s="11">
        <v>0</v>
      </c>
      <c r="AL641" s="11">
        <v>0</v>
      </c>
      <c r="AM641" s="11">
        <v>1</v>
      </c>
      <c r="AN641" s="11">
        <v>0</v>
      </c>
      <c r="AO641" s="11">
        <v>0</v>
      </c>
      <c r="AP641" s="11">
        <v>0</v>
      </c>
      <c r="AQ641" s="11">
        <v>0</v>
      </c>
      <c r="AR641" s="11">
        <v>0</v>
      </c>
      <c r="AS641" s="11">
        <v>0</v>
      </c>
      <c r="AT641" s="11">
        <v>0</v>
      </c>
      <c r="AU641" s="22">
        <f>+IFERROR(COUNTIFS('OEN DET'!$H:$H,1,'OEN DET'!$A:$A,CONSOLIDADO!$F641)/COUNTIFS('OEN DET'!$H:$H,"&lt;&gt;",'OEN DET'!$A:$A,CONSOLIDADO!$F641),0)</f>
        <v>0</v>
      </c>
      <c r="AV641" s="22">
        <f>+IFERROR(COUNTIFS('OEN DET'!$H:$H,2,'OEN DET'!$A:$A,CONSOLIDADO!$F641)/COUNTIFS('OEN DET'!$H:$H,"&lt;&gt;",'OEN DET'!$A:$A,CONSOLIDADO!$F641),0)</f>
        <v>0</v>
      </c>
      <c r="AW641" s="22">
        <f>+IFERROR(COUNTIFS('OEN DET'!$H:$H,3,'OEN DET'!$A:$A,CONSOLIDADO!$F641)/COUNTIFS('OEN DET'!$H:$H,"&lt;&gt;",'OEN DET'!$A:$A,CONSOLIDADO!$F641),0)</f>
        <v>0</v>
      </c>
      <c r="AX641" s="22">
        <f>+IFERROR(COUNTIFS('OEN DET'!$J:$J,1,'OEN DET'!$A:$A,CONSOLIDADO!$F641)/COUNTIFS('OEN DET'!$J:$J,"&lt;&gt;",'OEN DET'!$A:$A,CONSOLIDADO!$F641),0)</f>
        <v>0.5</v>
      </c>
      <c r="AY641" s="22">
        <f>+IFERROR(COUNTIFS('OEN DET'!$J:$J,2,'OEN DET'!$A:$A,CONSOLIDADO!$F641)/COUNTIFS('OEN DET'!$J:$J,"&lt;&gt;",'OEN DET'!$A:$A,CONSOLIDADO!$F641),0)</f>
        <v>0</v>
      </c>
      <c r="AZ641" s="22">
        <f>+IFERROR(COUNTIFS('OEN DET'!$J:$J,3,'OEN DET'!$A:$A,CONSOLIDADO!$F641)/COUNTIFS('OEN DET'!$J:$J,"&lt;&gt;",'OEN DET'!$A:$A,CONSOLIDADO!$F641),0)</f>
        <v>0</v>
      </c>
      <c r="BA641" s="22">
        <f>+IFERROR(COUNTIFS('OEN DET'!$J:$J,4,'OEN DET'!$A:$A,CONSOLIDADO!$F641)/COUNTIFS('OEN DET'!$J:$J,"&lt;&gt;",'OEN DET'!$A:$A,CONSOLIDADO!$F641),0)</f>
        <v>0</v>
      </c>
      <c r="BB641" s="22">
        <f>+IFERROR(COUNTIFS('OEN DET'!$J:$J,5,'OEN DET'!$A:$A,CONSOLIDADO!$F641)/COUNTIFS('OEN DET'!$J:$J,"&lt;&gt;",'OEN DET'!$A:$A,CONSOLIDADO!$F641),0)</f>
        <v>0.5</v>
      </c>
      <c r="BC641" s="48">
        <v>5</v>
      </c>
    </row>
    <row r="642" spans="1:55" x14ac:dyDescent="0.3">
      <c r="A642" s="11">
        <f>AVERAGEIFS('OEN DET'!B:B,'OEN DET'!A:A,CONSOLIDADO!F642)</f>
        <v>19</v>
      </c>
      <c r="B642" s="11">
        <f>AVERAGEIFS('OEN DET'!F:F,'OEN DET'!A:A,CONSOLIDADO!F642)</f>
        <v>6</v>
      </c>
      <c r="C642" s="43">
        <f t="shared" ref="C642:C705" si="30">SUM(AU642:AW642)</f>
        <v>1</v>
      </c>
      <c r="D642" s="43">
        <f t="shared" si="28"/>
        <v>0</v>
      </c>
      <c r="E642" s="2" t="s">
        <v>7708</v>
      </c>
      <c r="F642" s="2">
        <f t="shared" si="29"/>
        <v>641</v>
      </c>
      <c r="G642" s="11">
        <v>0</v>
      </c>
      <c r="H642" s="11">
        <v>0</v>
      </c>
      <c r="I642" s="11">
        <v>0</v>
      </c>
      <c r="J642" s="11">
        <v>0</v>
      </c>
      <c r="K642" s="11">
        <v>0</v>
      </c>
      <c r="L642" s="11">
        <v>0</v>
      </c>
      <c r="M642" s="11">
        <v>0</v>
      </c>
      <c r="N642" s="11">
        <v>0</v>
      </c>
      <c r="O642" s="11">
        <v>0</v>
      </c>
      <c r="P642" s="11">
        <v>0</v>
      </c>
      <c r="Q642" s="11">
        <v>0</v>
      </c>
      <c r="R642" s="11">
        <v>0</v>
      </c>
      <c r="S642" s="11">
        <v>0</v>
      </c>
      <c r="T642" s="11">
        <v>0</v>
      </c>
      <c r="U642" s="11">
        <v>0</v>
      </c>
      <c r="V642" s="11">
        <v>0</v>
      </c>
      <c r="W642" s="11">
        <v>0</v>
      </c>
      <c r="X642" s="11">
        <v>0</v>
      </c>
      <c r="Y642" s="11">
        <v>1</v>
      </c>
      <c r="Z642" s="11">
        <v>0</v>
      </c>
      <c r="AA642" s="11">
        <v>0</v>
      </c>
      <c r="AB642" s="11">
        <v>0</v>
      </c>
      <c r="AC642" s="11">
        <v>0</v>
      </c>
      <c r="AD642" s="11">
        <v>0</v>
      </c>
      <c r="AE642" s="11">
        <v>0</v>
      </c>
      <c r="AF642" s="11">
        <v>0</v>
      </c>
      <c r="AG642" s="11">
        <v>0</v>
      </c>
      <c r="AH642" s="11">
        <v>0</v>
      </c>
      <c r="AI642" s="11">
        <v>0</v>
      </c>
      <c r="AJ642" s="11">
        <v>0</v>
      </c>
      <c r="AK642" s="11">
        <v>0</v>
      </c>
      <c r="AL642" s="11">
        <v>1</v>
      </c>
      <c r="AM642" s="11">
        <v>0</v>
      </c>
      <c r="AN642" s="11">
        <v>0</v>
      </c>
      <c r="AO642" s="11">
        <v>0</v>
      </c>
      <c r="AP642" s="11">
        <v>0</v>
      </c>
      <c r="AQ642" s="11">
        <v>0</v>
      </c>
      <c r="AR642" s="11">
        <v>0</v>
      </c>
      <c r="AS642" s="11">
        <v>0</v>
      </c>
      <c r="AT642" s="11">
        <v>0</v>
      </c>
      <c r="AU642" s="22">
        <f>+IFERROR(COUNTIFS('OEN DET'!$H:$H,1,'OEN DET'!$A:$A,CONSOLIDADO!$F642)/COUNTIFS('OEN DET'!$H:$H,"&lt;&gt;",'OEN DET'!$A:$A,CONSOLIDADO!$F642),0)</f>
        <v>1</v>
      </c>
      <c r="AV642" s="22">
        <f>+IFERROR(COUNTIFS('OEN DET'!$H:$H,2,'OEN DET'!$A:$A,CONSOLIDADO!$F642)/COUNTIFS('OEN DET'!$H:$H,"&lt;&gt;",'OEN DET'!$A:$A,CONSOLIDADO!$F642),0)</f>
        <v>0</v>
      </c>
      <c r="AW642" s="22">
        <f>+IFERROR(COUNTIFS('OEN DET'!$H:$H,3,'OEN DET'!$A:$A,CONSOLIDADO!$F642)/COUNTIFS('OEN DET'!$H:$H,"&lt;&gt;",'OEN DET'!$A:$A,CONSOLIDADO!$F642),0)</f>
        <v>0</v>
      </c>
      <c r="AX642" s="22">
        <f>+IFERROR(COUNTIFS('OEN DET'!$J:$J,1,'OEN DET'!$A:$A,CONSOLIDADO!$F642)/COUNTIFS('OEN DET'!$J:$J,"&lt;&gt;",'OEN DET'!$A:$A,CONSOLIDADO!$F642),0)</f>
        <v>0</v>
      </c>
      <c r="AY642" s="22">
        <f>+IFERROR(COUNTIFS('OEN DET'!$J:$J,2,'OEN DET'!$A:$A,CONSOLIDADO!$F642)/COUNTIFS('OEN DET'!$J:$J,"&lt;&gt;",'OEN DET'!$A:$A,CONSOLIDADO!$F642),0)</f>
        <v>0</v>
      </c>
      <c r="AZ642" s="22">
        <f>+IFERROR(COUNTIFS('OEN DET'!$J:$J,3,'OEN DET'!$A:$A,CONSOLIDADO!$F642)/COUNTIFS('OEN DET'!$J:$J,"&lt;&gt;",'OEN DET'!$A:$A,CONSOLIDADO!$F642),0)</f>
        <v>0</v>
      </c>
      <c r="BA642" s="22">
        <f>+IFERROR(COUNTIFS('OEN DET'!$J:$J,4,'OEN DET'!$A:$A,CONSOLIDADO!$F642)/COUNTIFS('OEN DET'!$J:$J,"&lt;&gt;",'OEN DET'!$A:$A,CONSOLIDADO!$F642),0)</f>
        <v>0</v>
      </c>
      <c r="BB642" s="22">
        <f>+IFERROR(COUNTIFS('OEN DET'!$J:$J,5,'OEN DET'!$A:$A,CONSOLIDADO!$F642)/COUNTIFS('OEN DET'!$J:$J,"&lt;&gt;",'OEN DET'!$A:$A,CONSOLIDADO!$F642),0)</f>
        <v>0</v>
      </c>
      <c r="BC642" s="48">
        <v>2</v>
      </c>
    </row>
    <row r="643" spans="1:55" x14ac:dyDescent="0.3">
      <c r="A643" s="11">
        <f>AVERAGEIFS('OEN DET'!B:B,'OEN DET'!A:A,CONSOLIDADO!F643)</f>
        <v>19</v>
      </c>
      <c r="B643" s="11">
        <f>AVERAGEIFS('OEN DET'!F:F,'OEN DET'!A:A,CONSOLIDADO!F643)</f>
        <v>6</v>
      </c>
      <c r="C643" s="43">
        <f t="shared" si="30"/>
        <v>1</v>
      </c>
      <c r="D643" s="43">
        <f t="shared" ref="D643:D706" si="31">SUM(AX643:BB643)</f>
        <v>1</v>
      </c>
      <c r="E643" s="2" t="s">
        <v>7708</v>
      </c>
      <c r="F643" s="2">
        <f t="shared" ref="F643:F706" si="32">IF(E643=E642,F642+1,1)</f>
        <v>642</v>
      </c>
      <c r="G643" s="11">
        <v>0</v>
      </c>
      <c r="H643" s="11">
        <v>0</v>
      </c>
      <c r="I643" s="11">
        <v>0</v>
      </c>
      <c r="J643" s="11">
        <v>0</v>
      </c>
      <c r="K643" s="11">
        <v>0</v>
      </c>
      <c r="L643" s="11">
        <v>0</v>
      </c>
      <c r="M643" s="11">
        <v>0</v>
      </c>
      <c r="N643" s="11">
        <v>0</v>
      </c>
      <c r="O643" s="11">
        <v>0</v>
      </c>
      <c r="P643" s="11">
        <v>0</v>
      </c>
      <c r="Q643" s="11">
        <v>0</v>
      </c>
      <c r="R643" s="11">
        <v>0</v>
      </c>
      <c r="S643" s="11">
        <v>0</v>
      </c>
      <c r="T643" s="11">
        <v>0</v>
      </c>
      <c r="U643" s="11">
        <v>0</v>
      </c>
      <c r="V643" s="11">
        <v>0</v>
      </c>
      <c r="W643" s="11">
        <v>0</v>
      </c>
      <c r="X643" s="11">
        <v>0</v>
      </c>
      <c r="Y643" s="11">
        <v>1</v>
      </c>
      <c r="Z643" s="11">
        <v>0</v>
      </c>
      <c r="AA643" s="11">
        <v>0</v>
      </c>
      <c r="AB643" s="11">
        <v>0</v>
      </c>
      <c r="AC643" s="11">
        <v>0</v>
      </c>
      <c r="AD643" s="11">
        <v>0</v>
      </c>
      <c r="AE643" s="11">
        <v>0</v>
      </c>
      <c r="AF643" s="11">
        <v>0</v>
      </c>
      <c r="AG643" s="11">
        <v>0</v>
      </c>
      <c r="AH643" s="11">
        <v>0</v>
      </c>
      <c r="AI643" s="11">
        <v>0</v>
      </c>
      <c r="AJ643" s="11">
        <v>0</v>
      </c>
      <c r="AK643" s="11">
        <v>0</v>
      </c>
      <c r="AL643" s="11">
        <v>1</v>
      </c>
      <c r="AM643" s="11">
        <v>0</v>
      </c>
      <c r="AN643" s="11">
        <v>0</v>
      </c>
      <c r="AO643" s="11">
        <v>0</v>
      </c>
      <c r="AP643" s="11">
        <v>0</v>
      </c>
      <c r="AQ643" s="11">
        <v>0</v>
      </c>
      <c r="AR643" s="11">
        <v>0</v>
      </c>
      <c r="AS643" s="11">
        <v>0</v>
      </c>
      <c r="AT643" s="11">
        <v>0</v>
      </c>
      <c r="AU643" s="22">
        <f>+IFERROR(COUNTIFS('OEN DET'!$H:$H,1,'OEN DET'!$A:$A,CONSOLIDADO!$F643)/COUNTIFS('OEN DET'!$H:$H,"&lt;&gt;",'OEN DET'!$A:$A,CONSOLIDADO!$F643),0)</f>
        <v>1</v>
      </c>
      <c r="AV643" s="22">
        <f>+IFERROR(COUNTIFS('OEN DET'!$H:$H,2,'OEN DET'!$A:$A,CONSOLIDADO!$F643)/COUNTIFS('OEN DET'!$H:$H,"&lt;&gt;",'OEN DET'!$A:$A,CONSOLIDADO!$F643),0)</f>
        <v>0</v>
      </c>
      <c r="AW643" s="22">
        <f>+IFERROR(COUNTIFS('OEN DET'!$H:$H,3,'OEN DET'!$A:$A,CONSOLIDADO!$F643)/COUNTIFS('OEN DET'!$H:$H,"&lt;&gt;",'OEN DET'!$A:$A,CONSOLIDADO!$F643),0)</f>
        <v>0</v>
      </c>
      <c r="AX643" s="22">
        <f>+IFERROR(COUNTIFS('OEN DET'!$J:$J,1,'OEN DET'!$A:$A,CONSOLIDADO!$F643)/COUNTIFS('OEN DET'!$J:$J,"&lt;&gt;",'OEN DET'!$A:$A,CONSOLIDADO!$F643),0)</f>
        <v>0.5</v>
      </c>
      <c r="AY643" s="22">
        <f>+IFERROR(COUNTIFS('OEN DET'!$J:$J,2,'OEN DET'!$A:$A,CONSOLIDADO!$F643)/COUNTIFS('OEN DET'!$J:$J,"&lt;&gt;",'OEN DET'!$A:$A,CONSOLIDADO!$F643),0)</f>
        <v>0</v>
      </c>
      <c r="AZ643" s="22">
        <f>+IFERROR(COUNTIFS('OEN DET'!$J:$J,3,'OEN DET'!$A:$A,CONSOLIDADO!$F643)/COUNTIFS('OEN DET'!$J:$J,"&lt;&gt;",'OEN DET'!$A:$A,CONSOLIDADO!$F643),0)</f>
        <v>0</v>
      </c>
      <c r="BA643" s="22">
        <f>+IFERROR(COUNTIFS('OEN DET'!$J:$J,4,'OEN DET'!$A:$A,CONSOLIDADO!$F643)/COUNTIFS('OEN DET'!$J:$J,"&lt;&gt;",'OEN DET'!$A:$A,CONSOLIDADO!$F643),0)</f>
        <v>0</v>
      </c>
      <c r="BB643" s="22">
        <f>+IFERROR(COUNTIFS('OEN DET'!$J:$J,5,'OEN DET'!$A:$A,CONSOLIDADO!$F643)/COUNTIFS('OEN DET'!$J:$J,"&lt;&gt;",'OEN DET'!$A:$A,CONSOLIDADO!$F643),0)</f>
        <v>0.5</v>
      </c>
      <c r="BC643" s="48">
        <v>2</v>
      </c>
    </row>
    <row r="644" spans="1:55" x14ac:dyDescent="0.3">
      <c r="A644" s="11">
        <f>AVERAGEIFS('OEN DET'!B:B,'OEN DET'!A:A,CONSOLIDADO!F644)</f>
        <v>19</v>
      </c>
      <c r="B644" s="11">
        <f>AVERAGEIFS('OEN DET'!F:F,'OEN DET'!A:A,CONSOLIDADO!F644)</f>
        <v>11</v>
      </c>
      <c r="C644" s="43">
        <f t="shared" si="30"/>
        <v>1</v>
      </c>
      <c r="D644" s="43">
        <f t="shared" si="31"/>
        <v>1</v>
      </c>
      <c r="E644" s="2" t="s">
        <v>7708</v>
      </c>
      <c r="F644" s="2">
        <f t="shared" si="32"/>
        <v>643</v>
      </c>
      <c r="G644" s="11">
        <v>0</v>
      </c>
      <c r="H644" s="11">
        <v>0</v>
      </c>
      <c r="I644" s="11">
        <v>0</v>
      </c>
      <c r="J644" s="11">
        <v>0</v>
      </c>
      <c r="K644" s="11">
        <v>0</v>
      </c>
      <c r="L644" s="11">
        <v>0</v>
      </c>
      <c r="M644" s="11">
        <v>0</v>
      </c>
      <c r="N644" s="11">
        <v>0</v>
      </c>
      <c r="O644" s="11">
        <v>0</v>
      </c>
      <c r="P644" s="11">
        <v>0</v>
      </c>
      <c r="Q644" s="11">
        <v>0</v>
      </c>
      <c r="R644" s="11">
        <v>0</v>
      </c>
      <c r="S644" s="11">
        <v>0</v>
      </c>
      <c r="T644" s="11">
        <v>0</v>
      </c>
      <c r="U644" s="11">
        <v>0</v>
      </c>
      <c r="V644" s="11">
        <v>0</v>
      </c>
      <c r="W644" s="11">
        <v>0</v>
      </c>
      <c r="X644" s="11">
        <v>0</v>
      </c>
      <c r="Y644" s="11">
        <v>1</v>
      </c>
      <c r="Z644" s="11">
        <v>0</v>
      </c>
      <c r="AA644" s="11">
        <v>0</v>
      </c>
      <c r="AB644" s="11">
        <v>0</v>
      </c>
      <c r="AC644" s="11">
        <v>0</v>
      </c>
      <c r="AD644" s="11">
        <v>0</v>
      </c>
      <c r="AE644" s="11">
        <v>0</v>
      </c>
      <c r="AF644" s="11">
        <v>0</v>
      </c>
      <c r="AG644" s="11">
        <v>0</v>
      </c>
      <c r="AH644" s="11">
        <v>0</v>
      </c>
      <c r="AI644" s="11">
        <v>0</v>
      </c>
      <c r="AJ644" s="11">
        <v>0</v>
      </c>
      <c r="AK644" s="11">
        <v>0</v>
      </c>
      <c r="AL644" s="11">
        <v>0</v>
      </c>
      <c r="AM644" s="11">
        <v>0</v>
      </c>
      <c r="AN644" s="11">
        <v>0</v>
      </c>
      <c r="AO644" s="11">
        <v>0</v>
      </c>
      <c r="AP644" s="11">
        <v>0</v>
      </c>
      <c r="AQ644" s="11">
        <v>1</v>
      </c>
      <c r="AR644" s="11">
        <v>0</v>
      </c>
      <c r="AS644" s="11">
        <v>0</v>
      </c>
      <c r="AT644" s="11">
        <v>0</v>
      </c>
      <c r="AU644" s="22">
        <f>+IFERROR(COUNTIFS('OEN DET'!$H:$H,1,'OEN DET'!$A:$A,CONSOLIDADO!$F644)/COUNTIFS('OEN DET'!$H:$H,"&lt;&gt;",'OEN DET'!$A:$A,CONSOLIDADO!$F644),0)</f>
        <v>0.61538461538461542</v>
      </c>
      <c r="AV644" s="22">
        <f>+IFERROR(COUNTIFS('OEN DET'!$H:$H,2,'OEN DET'!$A:$A,CONSOLIDADO!$F644)/COUNTIFS('OEN DET'!$H:$H,"&lt;&gt;",'OEN DET'!$A:$A,CONSOLIDADO!$F644),0)</f>
        <v>0.38461538461538464</v>
      </c>
      <c r="AW644" s="22">
        <f>+IFERROR(COUNTIFS('OEN DET'!$H:$H,3,'OEN DET'!$A:$A,CONSOLIDADO!$F644)/COUNTIFS('OEN DET'!$H:$H,"&lt;&gt;",'OEN DET'!$A:$A,CONSOLIDADO!$F644),0)</f>
        <v>0</v>
      </c>
      <c r="AX644" s="22">
        <f>+IFERROR(COUNTIFS('OEN DET'!$J:$J,1,'OEN DET'!$A:$A,CONSOLIDADO!$F644)/COUNTIFS('OEN DET'!$J:$J,"&lt;&gt;",'OEN DET'!$A:$A,CONSOLIDADO!$F644),0)</f>
        <v>1</v>
      </c>
      <c r="AY644" s="22">
        <f>+IFERROR(COUNTIFS('OEN DET'!$J:$J,2,'OEN DET'!$A:$A,CONSOLIDADO!$F644)/COUNTIFS('OEN DET'!$J:$J,"&lt;&gt;",'OEN DET'!$A:$A,CONSOLIDADO!$F644),0)</f>
        <v>0</v>
      </c>
      <c r="AZ644" s="22">
        <f>+IFERROR(COUNTIFS('OEN DET'!$J:$J,3,'OEN DET'!$A:$A,CONSOLIDADO!$F644)/COUNTIFS('OEN DET'!$J:$J,"&lt;&gt;",'OEN DET'!$A:$A,CONSOLIDADO!$F644),0)</f>
        <v>0</v>
      </c>
      <c r="BA644" s="22">
        <f>+IFERROR(COUNTIFS('OEN DET'!$J:$J,4,'OEN DET'!$A:$A,CONSOLIDADO!$F644)/COUNTIFS('OEN DET'!$J:$J,"&lt;&gt;",'OEN DET'!$A:$A,CONSOLIDADO!$F644),0)</f>
        <v>0</v>
      </c>
      <c r="BB644" s="22">
        <f>+IFERROR(COUNTIFS('OEN DET'!$J:$J,5,'OEN DET'!$A:$A,CONSOLIDADO!$F644)/COUNTIFS('OEN DET'!$J:$J,"&lt;&gt;",'OEN DET'!$A:$A,CONSOLIDADO!$F644),0)</f>
        <v>0</v>
      </c>
      <c r="BC644" s="48">
        <v>1</v>
      </c>
    </row>
    <row r="645" spans="1:55" x14ac:dyDescent="0.3">
      <c r="A645" s="11">
        <f>AVERAGEIFS('OEN DET'!B:B,'OEN DET'!A:A,CONSOLIDADO!F645)</f>
        <v>19</v>
      </c>
      <c r="B645" s="11">
        <f>AVERAGEIFS('OEN DET'!F:F,'OEN DET'!A:A,CONSOLIDADO!F645)</f>
        <v>10</v>
      </c>
      <c r="C645" s="43">
        <f t="shared" si="30"/>
        <v>1</v>
      </c>
      <c r="D645" s="43">
        <f t="shared" si="31"/>
        <v>1</v>
      </c>
      <c r="E645" s="2" t="s">
        <v>7708</v>
      </c>
      <c r="F645" s="2">
        <f t="shared" si="32"/>
        <v>644</v>
      </c>
      <c r="G645" s="11">
        <v>0</v>
      </c>
      <c r="H645" s="11">
        <v>0</v>
      </c>
      <c r="I645" s="11">
        <v>0</v>
      </c>
      <c r="J645" s="11">
        <v>0</v>
      </c>
      <c r="K645" s="11">
        <v>0</v>
      </c>
      <c r="L645" s="11">
        <v>0</v>
      </c>
      <c r="M645" s="11">
        <v>0</v>
      </c>
      <c r="N645" s="11">
        <v>0</v>
      </c>
      <c r="O645" s="11">
        <v>0</v>
      </c>
      <c r="P645" s="11">
        <v>0</v>
      </c>
      <c r="Q645" s="11">
        <v>0</v>
      </c>
      <c r="R645" s="11">
        <v>0</v>
      </c>
      <c r="S645" s="11">
        <v>0</v>
      </c>
      <c r="T645" s="11">
        <v>0</v>
      </c>
      <c r="U645" s="11">
        <v>0</v>
      </c>
      <c r="V645" s="11">
        <v>0</v>
      </c>
      <c r="W645" s="11">
        <v>0</v>
      </c>
      <c r="X645" s="11">
        <v>0</v>
      </c>
      <c r="Y645" s="11">
        <v>1</v>
      </c>
      <c r="Z645" s="11">
        <v>0</v>
      </c>
      <c r="AA645" s="11">
        <v>0</v>
      </c>
      <c r="AB645" s="11">
        <v>0</v>
      </c>
      <c r="AC645" s="11">
        <v>0</v>
      </c>
      <c r="AD645" s="11">
        <v>0</v>
      </c>
      <c r="AE645" s="11">
        <v>0</v>
      </c>
      <c r="AF645" s="11">
        <v>0</v>
      </c>
      <c r="AG645" s="11">
        <v>0</v>
      </c>
      <c r="AH645" s="11">
        <v>0</v>
      </c>
      <c r="AI645" s="11">
        <v>0</v>
      </c>
      <c r="AJ645" s="11">
        <v>0</v>
      </c>
      <c r="AK645" s="11">
        <v>0</v>
      </c>
      <c r="AL645" s="11">
        <v>0</v>
      </c>
      <c r="AM645" s="11">
        <v>0</v>
      </c>
      <c r="AN645" s="11">
        <v>0</v>
      </c>
      <c r="AO645" s="11">
        <v>0</v>
      </c>
      <c r="AP645" s="11">
        <v>1</v>
      </c>
      <c r="AQ645" s="11">
        <v>0</v>
      </c>
      <c r="AR645" s="11">
        <v>0</v>
      </c>
      <c r="AS645" s="11">
        <v>0</v>
      </c>
      <c r="AT645" s="11">
        <v>0</v>
      </c>
      <c r="AU645" s="22">
        <f>+IFERROR(COUNTIFS('OEN DET'!$H:$H,1,'OEN DET'!$A:$A,CONSOLIDADO!$F645)/COUNTIFS('OEN DET'!$H:$H,"&lt;&gt;",'OEN DET'!$A:$A,CONSOLIDADO!$F645),0)</f>
        <v>0.42857142857142855</v>
      </c>
      <c r="AV645" s="22">
        <f>+IFERROR(COUNTIFS('OEN DET'!$H:$H,2,'OEN DET'!$A:$A,CONSOLIDADO!$F645)/COUNTIFS('OEN DET'!$H:$H,"&lt;&gt;",'OEN DET'!$A:$A,CONSOLIDADO!$F645),0)</f>
        <v>0.5714285714285714</v>
      </c>
      <c r="AW645" s="22">
        <f>+IFERROR(COUNTIFS('OEN DET'!$H:$H,3,'OEN DET'!$A:$A,CONSOLIDADO!$F645)/COUNTIFS('OEN DET'!$H:$H,"&lt;&gt;",'OEN DET'!$A:$A,CONSOLIDADO!$F645),0)</f>
        <v>0</v>
      </c>
      <c r="AX645" s="22">
        <f>+IFERROR(COUNTIFS('OEN DET'!$J:$J,1,'OEN DET'!$A:$A,CONSOLIDADO!$F645)/COUNTIFS('OEN DET'!$J:$J,"&lt;&gt;",'OEN DET'!$A:$A,CONSOLIDADO!$F645),0)</f>
        <v>0.14285714285714285</v>
      </c>
      <c r="AY645" s="22">
        <f>+IFERROR(COUNTIFS('OEN DET'!$J:$J,2,'OEN DET'!$A:$A,CONSOLIDADO!$F645)/COUNTIFS('OEN DET'!$J:$J,"&lt;&gt;",'OEN DET'!$A:$A,CONSOLIDADO!$F645),0)</f>
        <v>0.7142857142857143</v>
      </c>
      <c r="AZ645" s="22">
        <f>+IFERROR(COUNTIFS('OEN DET'!$J:$J,3,'OEN DET'!$A:$A,CONSOLIDADO!$F645)/COUNTIFS('OEN DET'!$J:$J,"&lt;&gt;",'OEN DET'!$A:$A,CONSOLIDADO!$F645),0)</f>
        <v>0.14285714285714285</v>
      </c>
      <c r="BA645" s="22">
        <f>+IFERROR(COUNTIFS('OEN DET'!$J:$J,4,'OEN DET'!$A:$A,CONSOLIDADO!$F645)/COUNTIFS('OEN DET'!$J:$J,"&lt;&gt;",'OEN DET'!$A:$A,CONSOLIDADO!$F645),0)</f>
        <v>0</v>
      </c>
      <c r="BB645" s="22">
        <f>+IFERROR(COUNTIFS('OEN DET'!$J:$J,5,'OEN DET'!$A:$A,CONSOLIDADO!$F645)/COUNTIFS('OEN DET'!$J:$J,"&lt;&gt;",'OEN DET'!$A:$A,CONSOLIDADO!$F645),0)</f>
        <v>0</v>
      </c>
      <c r="BC645" s="48">
        <v>1</v>
      </c>
    </row>
    <row r="646" spans="1:55" x14ac:dyDescent="0.3">
      <c r="A646" s="11">
        <f>AVERAGEIFS('OEN DET'!B:B,'OEN DET'!A:A,CONSOLIDADO!F646)</f>
        <v>19</v>
      </c>
      <c r="B646" s="11">
        <f>AVERAGEIFS('OEN DET'!F:F,'OEN DET'!A:A,CONSOLIDADO!F646)</f>
        <v>6</v>
      </c>
      <c r="C646" s="43">
        <f t="shared" si="30"/>
        <v>0</v>
      </c>
      <c r="D646" s="43">
        <f t="shared" si="31"/>
        <v>1</v>
      </c>
      <c r="E646" s="2" t="s">
        <v>7708</v>
      </c>
      <c r="F646" s="2">
        <f t="shared" si="32"/>
        <v>645</v>
      </c>
      <c r="G646" s="11">
        <v>0</v>
      </c>
      <c r="H646" s="11">
        <v>0</v>
      </c>
      <c r="I646" s="11">
        <v>0</v>
      </c>
      <c r="J646" s="11">
        <v>0</v>
      </c>
      <c r="K646" s="11">
        <v>0</v>
      </c>
      <c r="L646" s="11">
        <v>0</v>
      </c>
      <c r="M646" s="11">
        <v>0</v>
      </c>
      <c r="N646" s="11">
        <v>0</v>
      </c>
      <c r="O646" s="11">
        <v>0</v>
      </c>
      <c r="P646" s="11">
        <v>0</v>
      </c>
      <c r="Q646" s="11">
        <v>0</v>
      </c>
      <c r="R646" s="11">
        <v>0</v>
      </c>
      <c r="S646" s="11">
        <v>0</v>
      </c>
      <c r="T646" s="11">
        <v>0</v>
      </c>
      <c r="U646" s="11">
        <v>0</v>
      </c>
      <c r="V646" s="11">
        <v>0</v>
      </c>
      <c r="W646" s="11">
        <v>0</v>
      </c>
      <c r="X646" s="11">
        <v>0</v>
      </c>
      <c r="Y646" s="11">
        <v>1</v>
      </c>
      <c r="Z646" s="11">
        <v>0</v>
      </c>
      <c r="AA646" s="11">
        <v>0</v>
      </c>
      <c r="AB646" s="11">
        <v>0</v>
      </c>
      <c r="AC646" s="11">
        <v>0</v>
      </c>
      <c r="AD646" s="11">
        <v>0</v>
      </c>
      <c r="AE646" s="11">
        <v>0</v>
      </c>
      <c r="AF646" s="11">
        <v>0</v>
      </c>
      <c r="AG646" s="11">
        <v>0</v>
      </c>
      <c r="AH646" s="11">
        <v>0</v>
      </c>
      <c r="AI646" s="11">
        <v>0</v>
      </c>
      <c r="AJ646" s="11">
        <v>0</v>
      </c>
      <c r="AK646" s="11">
        <v>0</v>
      </c>
      <c r="AL646" s="11">
        <v>1</v>
      </c>
      <c r="AM646" s="11">
        <v>0</v>
      </c>
      <c r="AN646" s="11">
        <v>0</v>
      </c>
      <c r="AO646" s="11">
        <v>0</v>
      </c>
      <c r="AP646" s="11">
        <v>0</v>
      </c>
      <c r="AQ646" s="11">
        <v>0</v>
      </c>
      <c r="AR646" s="11">
        <v>0</v>
      </c>
      <c r="AS646" s="11">
        <v>0</v>
      </c>
      <c r="AT646" s="11">
        <v>0</v>
      </c>
      <c r="AU646" s="22">
        <f>+IFERROR(COUNTIFS('OEN DET'!$H:$H,1,'OEN DET'!$A:$A,CONSOLIDADO!$F646)/COUNTIFS('OEN DET'!$H:$H,"&lt;&gt;",'OEN DET'!$A:$A,CONSOLIDADO!$F646),0)</f>
        <v>0</v>
      </c>
      <c r="AV646" s="22">
        <f>+IFERROR(COUNTIFS('OEN DET'!$H:$H,2,'OEN DET'!$A:$A,CONSOLIDADO!$F646)/COUNTIFS('OEN DET'!$H:$H,"&lt;&gt;",'OEN DET'!$A:$A,CONSOLIDADO!$F646),0)</f>
        <v>0</v>
      </c>
      <c r="AW646" s="22">
        <f>+IFERROR(COUNTIFS('OEN DET'!$H:$H,3,'OEN DET'!$A:$A,CONSOLIDADO!$F646)/COUNTIFS('OEN DET'!$H:$H,"&lt;&gt;",'OEN DET'!$A:$A,CONSOLIDADO!$F646),0)</f>
        <v>0</v>
      </c>
      <c r="AX646" s="22">
        <f>+IFERROR(COUNTIFS('OEN DET'!$J:$J,1,'OEN DET'!$A:$A,CONSOLIDADO!$F646)/COUNTIFS('OEN DET'!$J:$J,"&lt;&gt;",'OEN DET'!$A:$A,CONSOLIDADO!$F646),0)</f>
        <v>0.66666666666666663</v>
      </c>
      <c r="AY646" s="22">
        <f>+IFERROR(COUNTIFS('OEN DET'!$J:$J,2,'OEN DET'!$A:$A,CONSOLIDADO!$F646)/COUNTIFS('OEN DET'!$J:$J,"&lt;&gt;",'OEN DET'!$A:$A,CONSOLIDADO!$F646),0)</f>
        <v>0</v>
      </c>
      <c r="AZ646" s="22">
        <f>+IFERROR(COUNTIFS('OEN DET'!$J:$J,3,'OEN DET'!$A:$A,CONSOLIDADO!$F646)/COUNTIFS('OEN DET'!$J:$J,"&lt;&gt;",'OEN DET'!$A:$A,CONSOLIDADO!$F646),0)</f>
        <v>0</v>
      </c>
      <c r="BA646" s="22">
        <f>+IFERROR(COUNTIFS('OEN DET'!$J:$J,4,'OEN DET'!$A:$A,CONSOLIDADO!$F646)/COUNTIFS('OEN DET'!$J:$J,"&lt;&gt;",'OEN DET'!$A:$A,CONSOLIDADO!$F646),0)</f>
        <v>0</v>
      </c>
      <c r="BB646" s="22">
        <f>+IFERROR(COUNTIFS('OEN DET'!$J:$J,5,'OEN DET'!$A:$A,CONSOLIDADO!$F646)/COUNTIFS('OEN DET'!$J:$J,"&lt;&gt;",'OEN DET'!$A:$A,CONSOLIDADO!$F646),0)</f>
        <v>0.33333333333333331</v>
      </c>
      <c r="BC646" s="48">
        <v>5</v>
      </c>
    </row>
    <row r="647" spans="1:55" x14ac:dyDescent="0.3">
      <c r="A647" s="11">
        <f>AVERAGEIFS('OEN DET'!B:B,'OEN DET'!A:A,CONSOLIDADO!F647)</f>
        <v>19</v>
      </c>
      <c r="B647" s="11">
        <f>AVERAGEIFS('OEN DET'!F:F,'OEN DET'!A:A,CONSOLIDADO!F647)</f>
        <v>8</v>
      </c>
      <c r="C647" s="43">
        <f t="shared" si="30"/>
        <v>1</v>
      </c>
      <c r="D647" s="43">
        <f t="shared" si="31"/>
        <v>1</v>
      </c>
      <c r="E647" s="2" t="s">
        <v>7708</v>
      </c>
      <c r="F647" s="2">
        <f t="shared" si="32"/>
        <v>646</v>
      </c>
      <c r="G647" s="11">
        <v>0</v>
      </c>
      <c r="H647" s="11">
        <v>0</v>
      </c>
      <c r="I647" s="11">
        <v>0</v>
      </c>
      <c r="J647" s="11">
        <v>0</v>
      </c>
      <c r="K647" s="11">
        <v>0</v>
      </c>
      <c r="L647" s="11">
        <v>0</v>
      </c>
      <c r="M647" s="11">
        <v>0</v>
      </c>
      <c r="N647" s="11">
        <v>0</v>
      </c>
      <c r="O647" s="11">
        <v>0</v>
      </c>
      <c r="P647" s="11">
        <v>0</v>
      </c>
      <c r="Q647" s="11">
        <v>0</v>
      </c>
      <c r="R647" s="11">
        <v>0</v>
      </c>
      <c r="S647" s="11">
        <v>0</v>
      </c>
      <c r="T647" s="11">
        <v>0</v>
      </c>
      <c r="U647" s="11">
        <v>0</v>
      </c>
      <c r="V647" s="11">
        <v>0</v>
      </c>
      <c r="W647" s="11">
        <v>0</v>
      </c>
      <c r="X647" s="11">
        <v>0</v>
      </c>
      <c r="Y647" s="11">
        <v>1</v>
      </c>
      <c r="Z647" s="11">
        <v>0</v>
      </c>
      <c r="AA647" s="11">
        <v>0</v>
      </c>
      <c r="AB647" s="11">
        <v>0</v>
      </c>
      <c r="AC647" s="11">
        <v>0</v>
      </c>
      <c r="AD647" s="11">
        <v>0</v>
      </c>
      <c r="AE647" s="11">
        <v>0</v>
      </c>
      <c r="AF647" s="11">
        <v>0</v>
      </c>
      <c r="AG647" s="11">
        <v>0</v>
      </c>
      <c r="AH647" s="11">
        <v>0</v>
      </c>
      <c r="AI647" s="11">
        <v>0</v>
      </c>
      <c r="AJ647" s="11">
        <v>0</v>
      </c>
      <c r="AK647" s="11">
        <v>0</v>
      </c>
      <c r="AL647" s="11">
        <v>0</v>
      </c>
      <c r="AM647" s="11">
        <v>0</v>
      </c>
      <c r="AN647" s="11">
        <v>1</v>
      </c>
      <c r="AO647" s="11">
        <v>0</v>
      </c>
      <c r="AP647" s="11">
        <v>0</v>
      </c>
      <c r="AQ647" s="11">
        <v>0</v>
      </c>
      <c r="AR647" s="11">
        <v>0</v>
      </c>
      <c r="AS647" s="11">
        <v>0</v>
      </c>
      <c r="AT647" s="11">
        <v>0</v>
      </c>
      <c r="AU647" s="22">
        <f>+IFERROR(COUNTIFS('OEN DET'!$H:$H,1,'OEN DET'!$A:$A,CONSOLIDADO!$F647)/COUNTIFS('OEN DET'!$H:$H,"&lt;&gt;",'OEN DET'!$A:$A,CONSOLIDADO!$F647),0)</f>
        <v>0</v>
      </c>
      <c r="AV647" s="22">
        <f>+IFERROR(COUNTIFS('OEN DET'!$H:$H,2,'OEN DET'!$A:$A,CONSOLIDADO!$F647)/COUNTIFS('OEN DET'!$H:$H,"&lt;&gt;",'OEN DET'!$A:$A,CONSOLIDADO!$F647),0)</f>
        <v>1</v>
      </c>
      <c r="AW647" s="22">
        <f>+IFERROR(COUNTIFS('OEN DET'!$H:$H,3,'OEN DET'!$A:$A,CONSOLIDADO!$F647)/COUNTIFS('OEN DET'!$H:$H,"&lt;&gt;",'OEN DET'!$A:$A,CONSOLIDADO!$F647),0)</f>
        <v>0</v>
      </c>
      <c r="AX647" s="22">
        <f>+IFERROR(COUNTIFS('OEN DET'!$J:$J,1,'OEN DET'!$A:$A,CONSOLIDADO!$F647)/COUNTIFS('OEN DET'!$J:$J,"&lt;&gt;",'OEN DET'!$A:$A,CONSOLIDADO!$F647),0)</f>
        <v>0.66666666666666663</v>
      </c>
      <c r="AY647" s="22">
        <f>+IFERROR(COUNTIFS('OEN DET'!$J:$J,2,'OEN DET'!$A:$A,CONSOLIDADO!$F647)/COUNTIFS('OEN DET'!$J:$J,"&lt;&gt;",'OEN DET'!$A:$A,CONSOLIDADO!$F647),0)</f>
        <v>0</v>
      </c>
      <c r="AZ647" s="22">
        <f>+IFERROR(COUNTIFS('OEN DET'!$J:$J,3,'OEN DET'!$A:$A,CONSOLIDADO!$F647)/COUNTIFS('OEN DET'!$J:$J,"&lt;&gt;",'OEN DET'!$A:$A,CONSOLIDADO!$F647),0)</f>
        <v>0</v>
      </c>
      <c r="BA647" s="22">
        <f>+IFERROR(COUNTIFS('OEN DET'!$J:$J,4,'OEN DET'!$A:$A,CONSOLIDADO!$F647)/COUNTIFS('OEN DET'!$J:$J,"&lt;&gt;",'OEN DET'!$A:$A,CONSOLIDADO!$F647),0)</f>
        <v>0</v>
      </c>
      <c r="BB647" s="22">
        <f>+IFERROR(COUNTIFS('OEN DET'!$J:$J,5,'OEN DET'!$A:$A,CONSOLIDADO!$F647)/COUNTIFS('OEN DET'!$J:$J,"&lt;&gt;",'OEN DET'!$A:$A,CONSOLIDADO!$F647),0)</f>
        <v>0.33333333333333331</v>
      </c>
      <c r="BC647" s="48">
        <v>3</v>
      </c>
    </row>
    <row r="648" spans="1:55" x14ac:dyDescent="0.3">
      <c r="A648" s="11">
        <f>AVERAGEIFS('OEN DET'!B:B,'OEN DET'!A:A,CONSOLIDADO!F648)</f>
        <v>19</v>
      </c>
      <c r="B648" s="11">
        <f>AVERAGEIFS('OEN DET'!F:F,'OEN DET'!A:A,CONSOLIDADO!F648)</f>
        <v>10</v>
      </c>
      <c r="C648" s="43">
        <f t="shared" si="30"/>
        <v>1</v>
      </c>
      <c r="D648" s="43">
        <f t="shared" si="31"/>
        <v>1</v>
      </c>
      <c r="E648" s="2" t="s">
        <v>7708</v>
      </c>
      <c r="F648" s="2">
        <f t="shared" si="32"/>
        <v>647</v>
      </c>
      <c r="G648" s="11">
        <v>0</v>
      </c>
      <c r="H648" s="11">
        <v>0</v>
      </c>
      <c r="I648" s="11">
        <v>0</v>
      </c>
      <c r="J648" s="11">
        <v>0</v>
      </c>
      <c r="K648" s="11">
        <v>0</v>
      </c>
      <c r="L648" s="11">
        <v>0</v>
      </c>
      <c r="M648" s="11">
        <v>0</v>
      </c>
      <c r="N648" s="11">
        <v>0</v>
      </c>
      <c r="O648" s="11">
        <v>0</v>
      </c>
      <c r="P648" s="11">
        <v>0</v>
      </c>
      <c r="Q648" s="11">
        <v>0</v>
      </c>
      <c r="R648" s="11">
        <v>0</v>
      </c>
      <c r="S648" s="11">
        <v>0</v>
      </c>
      <c r="T648" s="11">
        <v>0</v>
      </c>
      <c r="U648" s="11">
        <v>0</v>
      </c>
      <c r="V648" s="11">
        <v>0</v>
      </c>
      <c r="W648" s="11">
        <v>0</v>
      </c>
      <c r="X648" s="11">
        <v>0</v>
      </c>
      <c r="Y648" s="11">
        <v>1</v>
      </c>
      <c r="Z648" s="11">
        <v>0</v>
      </c>
      <c r="AA648" s="11">
        <v>0</v>
      </c>
      <c r="AB648" s="11">
        <v>0</v>
      </c>
      <c r="AC648" s="11">
        <v>0</v>
      </c>
      <c r="AD648" s="11">
        <v>0</v>
      </c>
      <c r="AE648" s="11">
        <v>0</v>
      </c>
      <c r="AF648" s="11">
        <v>0</v>
      </c>
      <c r="AG648" s="11">
        <v>0</v>
      </c>
      <c r="AH648" s="11">
        <v>0</v>
      </c>
      <c r="AI648" s="11">
        <v>0</v>
      </c>
      <c r="AJ648" s="11">
        <v>0</v>
      </c>
      <c r="AK648" s="11">
        <v>0</v>
      </c>
      <c r="AL648" s="11">
        <v>0</v>
      </c>
      <c r="AM648" s="11">
        <v>0</v>
      </c>
      <c r="AN648" s="11">
        <v>0</v>
      </c>
      <c r="AO648" s="11">
        <v>0</v>
      </c>
      <c r="AP648" s="11">
        <v>1</v>
      </c>
      <c r="AQ648" s="11">
        <v>0</v>
      </c>
      <c r="AR648" s="11">
        <v>0</v>
      </c>
      <c r="AS648" s="11">
        <v>0</v>
      </c>
      <c r="AT648" s="11">
        <v>0</v>
      </c>
      <c r="AU648" s="22">
        <f>+IFERROR(COUNTIFS('OEN DET'!$H:$H,1,'OEN DET'!$A:$A,CONSOLIDADO!$F648)/COUNTIFS('OEN DET'!$H:$H,"&lt;&gt;",'OEN DET'!$A:$A,CONSOLIDADO!$F648),0)</f>
        <v>0</v>
      </c>
      <c r="AV648" s="22">
        <f>+IFERROR(COUNTIFS('OEN DET'!$H:$H,2,'OEN DET'!$A:$A,CONSOLIDADO!$F648)/COUNTIFS('OEN DET'!$H:$H,"&lt;&gt;",'OEN DET'!$A:$A,CONSOLIDADO!$F648),0)</f>
        <v>1</v>
      </c>
      <c r="AW648" s="22">
        <f>+IFERROR(COUNTIFS('OEN DET'!$H:$H,3,'OEN DET'!$A:$A,CONSOLIDADO!$F648)/COUNTIFS('OEN DET'!$H:$H,"&lt;&gt;",'OEN DET'!$A:$A,CONSOLIDADO!$F648),0)</f>
        <v>0</v>
      </c>
      <c r="AX648" s="22">
        <f>+IFERROR(COUNTIFS('OEN DET'!$J:$J,1,'OEN DET'!$A:$A,CONSOLIDADO!$F648)/COUNTIFS('OEN DET'!$J:$J,"&lt;&gt;",'OEN DET'!$A:$A,CONSOLIDADO!$F648),0)</f>
        <v>0</v>
      </c>
      <c r="AY648" s="22">
        <f>+IFERROR(COUNTIFS('OEN DET'!$J:$J,2,'OEN DET'!$A:$A,CONSOLIDADO!$F648)/COUNTIFS('OEN DET'!$J:$J,"&lt;&gt;",'OEN DET'!$A:$A,CONSOLIDADO!$F648),0)</f>
        <v>0.66666666666666663</v>
      </c>
      <c r="AZ648" s="22">
        <f>+IFERROR(COUNTIFS('OEN DET'!$J:$J,3,'OEN DET'!$A:$A,CONSOLIDADO!$F648)/COUNTIFS('OEN DET'!$J:$J,"&lt;&gt;",'OEN DET'!$A:$A,CONSOLIDADO!$F648),0)</f>
        <v>0.33333333333333331</v>
      </c>
      <c r="BA648" s="22">
        <f>+IFERROR(COUNTIFS('OEN DET'!$J:$J,4,'OEN DET'!$A:$A,CONSOLIDADO!$F648)/COUNTIFS('OEN DET'!$J:$J,"&lt;&gt;",'OEN DET'!$A:$A,CONSOLIDADO!$F648),0)</f>
        <v>0</v>
      </c>
      <c r="BB648" s="22">
        <f>+IFERROR(COUNTIFS('OEN DET'!$J:$J,5,'OEN DET'!$A:$A,CONSOLIDADO!$F648)/COUNTIFS('OEN DET'!$J:$J,"&lt;&gt;",'OEN DET'!$A:$A,CONSOLIDADO!$F648),0)</f>
        <v>0</v>
      </c>
      <c r="BC648" s="48">
        <v>3</v>
      </c>
    </row>
    <row r="649" spans="1:55" x14ac:dyDescent="0.3">
      <c r="A649" s="11">
        <f>AVERAGEIFS('OEN DET'!B:B,'OEN DET'!A:A,CONSOLIDADO!F649)</f>
        <v>19</v>
      </c>
      <c r="B649" s="11">
        <f>AVERAGEIFS('OEN DET'!F:F,'OEN DET'!A:A,CONSOLIDADO!F649)</f>
        <v>2</v>
      </c>
      <c r="C649" s="43">
        <f t="shared" si="30"/>
        <v>1</v>
      </c>
      <c r="D649" s="43">
        <f t="shared" si="31"/>
        <v>0</v>
      </c>
      <c r="E649" s="2" t="s">
        <v>7708</v>
      </c>
      <c r="F649" s="2">
        <f t="shared" si="32"/>
        <v>648</v>
      </c>
      <c r="G649" s="11">
        <v>0</v>
      </c>
      <c r="H649" s="11">
        <v>0</v>
      </c>
      <c r="I649" s="11">
        <v>0</v>
      </c>
      <c r="J649" s="11">
        <v>0</v>
      </c>
      <c r="K649" s="11">
        <v>0</v>
      </c>
      <c r="L649" s="11">
        <v>0</v>
      </c>
      <c r="M649" s="11">
        <v>0</v>
      </c>
      <c r="N649" s="11">
        <v>0</v>
      </c>
      <c r="O649" s="11">
        <v>0</v>
      </c>
      <c r="P649" s="11">
        <v>0</v>
      </c>
      <c r="Q649" s="11">
        <v>0</v>
      </c>
      <c r="R649" s="11">
        <v>0</v>
      </c>
      <c r="S649" s="11">
        <v>0</v>
      </c>
      <c r="T649" s="11">
        <v>0</v>
      </c>
      <c r="U649" s="11">
        <v>0</v>
      </c>
      <c r="V649" s="11">
        <v>0</v>
      </c>
      <c r="W649" s="11">
        <v>0</v>
      </c>
      <c r="X649" s="11">
        <v>0</v>
      </c>
      <c r="Y649" s="11">
        <v>1</v>
      </c>
      <c r="Z649" s="11">
        <v>0</v>
      </c>
      <c r="AA649" s="11">
        <v>0</v>
      </c>
      <c r="AB649" s="11">
        <v>0</v>
      </c>
      <c r="AC649" s="11">
        <v>0</v>
      </c>
      <c r="AD649" s="11">
        <v>0</v>
      </c>
      <c r="AE649" s="11">
        <v>0</v>
      </c>
      <c r="AF649" s="11">
        <v>0</v>
      </c>
      <c r="AG649" s="11">
        <v>0</v>
      </c>
      <c r="AH649" s="11">
        <v>1</v>
      </c>
      <c r="AI649" s="11">
        <v>0</v>
      </c>
      <c r="AJ649" s="11">
        <v>0</v>
      </c>
      <c r="AK649" s="11">
        <v>0</v>
      </c>
      <c r="AL649" s="11">
        <v>0</v>
      </c>
      <c r="AM649" s="11">
        <v>0</v>
      </c>
      <c r="AN649" s="11">
        <v>0</v>
      </c>
      <c r="AO649" s="11">
        <v>0</v>
      </c>
      <c r="AP649" s="11">
        <v>0</v>
      </c>
      <c r="AQ649" s="11">
        <v>0</v>
      </c>
      <c r="AR649" s="11">
        <v>0</v>
      </c>
      <c r="AS649" s="11">
        <v>0</v>
      </c>
      <c r="AT649" s="11">
        <v>0</v>
      </c>
      <c r="AU649" s="22">
        <f>+IFERROR(COUNTIFS('OEN DET'!$H:$H,1,'OEN DET'!$A:$A,CONSOLIDADO!$F649)/COUNTIFS('OEN DET'!$H:$H,"&lt;&gt;",'OEN DET'!$A:$A,CONSOLIDADO!$F649),0)</f>
        <v>0.5</v>
      </c>
      <c r="AV649" s="22">
        <f>+IFERROR(COUNTIFS('OEN DET'!$H:$H,2,'OEN DET'!$A:$A,CONSOLIDADO!$F649)/COUNTIFS('OEN DET'!$H:$H,"&lt;&gt;",'OEN DET'!$A:$A,CONSOLIDADO!$F649),0)</f>
        <v>0.5</v>
      </c>
      <c r="AW649" s="22">
        <f>+IFERROR(COUNTIFS('OEN DET'!$H:$H,3,'OEN DET'!$A:$A,CONSOLIDADO!$F649)/COUNTIFS('OEN DET'!$H:$H,"&lt;&gt;",'OEN DET'!$A:$A,CONSOLIDADO!$F649),0)</f>
        <v>0</v>
      </c>
      <c r="AX649" s="22">
        <f>+IFERROR(COUNTIFS('OEN DET'!$J:$J,1,'OEN DET'!$A:$A,CONSOLIDADO!$F649)/COUNTIFS('OEN DET'!$J:$J,"&lt;&gt;",'OEN DET'!$A:$A,CONSOLIDADO!$F649),0)</f>
        <v>0</v>
      </c>
      <c r="AY649" s="22">
        <f>+IFERROR(COUNTIFS('OEN DET'!$J:$J,2,'OEN DET'!$A:$A,CONSOLIDADO!$F649)/COUNTIFS('OEN DET'!$J:$J,"&lt;&gt;",'OEN DET'!$A:$A,CONSOLIDADO!$F649),0)</f>
        <v>0</v>
      </c>
      <c r="AZ649" s="22">
        <f>+IFERROR(COUNTIFS('OEN DET'!$J:$J,3,'OEN DET'!$A:$A,CONSOLIDADO!$F649)/COUNTIFS('OEN DET'!$J:$J,"&lt;&gt;",'OEN DET'!$A:$A,CONSOLIDADO!$F649),0)</f>
        <v>0</v>
      </c>
      <c r="BA649" s="22">
        <f>+IFERROR(COUNTIFS('OEN DET'!$J:$J,4,'OEN DET'!$A:$A,CONSOLIDADO!$F649)/COUNTIFS('OEN DET'!$J:$J,"&lt;&gt;",'OEN DET'!$A:$A,CONSOLIDADO!$F649),0)</f>
        <v>0</v>
      </c>
      <c r="BB649" s="22">
        <f>+IFERROR(COUNTIFS('OEN DET'!$J:$J,5,'OEN DET'!$A:$A,CONSOLIDADO!$F649)/COUNTIFS('OEN DET'!$J:$J,"&lt;&gt;",'OEN DET'!$A:$A,CONSOLIDADO!$F649),0)</f>
        <v>0</v>
      </c>
      <c r="BC649" s="48">
        <v>1</v>
      </c>
    </row>
    <row r="650" spans="1:55" x14ac:dyDescent="0.3">
      <c r="A650" s="11">
        <f>AVERAGEIFS('OEN DET'!B:B,'OEN DET'!A:A,CONSOLIDADO!F650)</f>
        <v>19</v>
      </c>
      <c r="B650" s="11">
        <f>AVERAGEIFS('OEN DET'!F:F,'OEN DET'!A:A,CONSOLIDADO!F650)</f>
        <v>7</v>
      </c>
      <c r="C650" s="43">
        <f t="shared" si="30"/>
        <v>1</v>
      </c>
      <c r="D650" s="43">
        <f t="shared" si="31"/>
        <v>0</v>
      </c>
      <c r="E650" s="2" t="s">
        <v>7708</v>
      </c>
      <c r="F650" s="2">
        <f t="shared" si="32"/>
        <v>649</v>
      </c>
      <c r="G650" s="11">
        <v>0</v>
      </c>
      <c r="H650" s="11">
        <v>0</v>
      </c>
      <c r="I650" s="11">
        <v>0</v>
      </c>
      <c r="J650" s="11">
        <v>0</v>
      </c>
      <c r="K650" s="11">
        <v>0</v>
      </c>
      <c r="L650" s="11">
        <v>0</v>
      </c>
      <c r="M650" s="11">
        <v>0</v>
      </c>
      <c r="N650" s="11">
        <v>0</v>
      </c>
      <c r="O650" s="11">
        <v>0</v>
      </c>
      <c r="P650" s="11">
        <v>0</v>
      </c>
      <c r="Q650" s="11">
        <v>0</v>
      </c>
      <c r="R650" s="11">
        <v>0</v>
      </c>
      <c r="S650" s="11">
        <v>0</v>
      </c>
      <c r="T650" s="11">
        <v>0</v>
      </c>
      <c r="U650" s="11">
        <v>0</v>
      </c>
      <c r="V650" s="11">
        <v>0</v>
      </c>
      <c r="W650" s="11">
        <v>0</v>
      </c>
      <c r="X650" s="11">
        <v>0</v>
      </c>
      <c r="Y650" s="11">
        <v>1</v>
      </c>
      <c r="Z650" s="11">
        <v>0</v>
      </c>
      <c r="AA650" s="11">
        <v>0</v>
      </c>
      <c r="AB650" s="11">
        <v>0</v>
      </c>
      <c r="AC650" s="11">
        <v>0</v>
      </c>
      <c r="AD650" s="11">
        <v>0</v>
      </c>
      <c r="AE650" s="11">
        <v>0</v>
      </c>
      <c r="AF650" s="11">
        <v>0</v>
      </c>
      <c r="AG650" s="11">
        <v>0</v>
      </c>
      <c r="AH650" s="11">
        <v>0</v>
      </c>
      <c r="AI650" s="11">
        <v>0</v>
      </c>
      <c r="AJ650" s="11">
        <v>0</v>
      </c>
      <c r="AK650" s="11">
        <v>0</v>
      </c>
      <c r="AL650" s="11">
        <v>0</v>
      </c>
      <c r="AM650" s="11">
        <v>1</v>
      </c>
      <c r="AN650" s="11">
        <v>0</v>
      </c>
      <c r="AO650" s="11">
        <v>0</v>
      </c>
      <c r="AP650" s="11">
        <v>0</v>
      </c>
      <c r="AQ650" s="11">
        <v>0</v>
      </c>
      <c r="AR650" s="11">
        <v>0</v>
      </c>
      <c r="AS650" s="11">
        <v>0</v>
      </c>
      <c r="AT650" s="11">
        <v>0</v>
      </c>
      <c r="AU650" s="22">
        <f>+IFERROR(COUNTIFS('OEN DET'!$H:$H,1,'OEN DET'!$A:$A,CONSOLIDADO!$F650)/COUNTIFS('OEN DET'!$H:$H,"&lt;&gt;",'OEN DET'!$A:$A,CONSOLIDADO!$F650),0)</f>
        <v>0.25</v>
      </c>
      <c r="AV650" s="22">
        <f>+IFERROR(COUNTIFS('OEN DET'!$H:$H,2,'OEN DET'!$A:$A,CONSOLIDADO!$F650)/COUNTIFS('OEN DET'!$H:$H,"&lt;&gt;",'OEN DET'!$A:$A,CONSOLIDADO!$F650),0)</f>
        <v>0.75</v>
      </c>
      <c r="AW650" s="22">
        <f>+IFERROR(COUNTIFS('OEN DET'!$H:$H,3,'OEN DET'!$A:$A,CONSOLIDADO!$F650)/COUNTIFS('OEN DET'!$H:$H,"&lt;&gt;",'OEN DET'!$A:$A,CONSOLIDADO!$F650),0)</f>
        <v>0</v>
      </c>
      <c r="AX650" s="22">
        <f>+IFERROR(COUNTIFS('OEN DET'!$J:$J,1,'OEN DET'!$A:$A,CONSOLIDADO!$F650)/COUNTIFS('OEN DET'!$J:$J,"&lt;&gt;",'OEN DET'!$A:$A,CONSOLIDADO!$F650),0)</f>
        <v>0</v>
      </c>
      <c r="AY650" s="22">
        <f>+IFERROR(COUNTIFS('OEN DET'!$J:$J,2,'OEN DET'!$A:$A,CONSOLIDADO!$F650)/COUNTIFS('OEN DET'!$J:$J,"&lt;&gt;",'OEN DET'!$A:$A,CONSOLIDADO!$F650),0)</f>
        <v>0</v>
      </c>
      <c r="AZ650" s="22">
        <f>+IFERROR(COUNTIFS('OEN DET'!$J:$J,3,'OEN DET'!$A:$A,CONSOLIDADO!$F650)/COUNTIFS('OEN DET'!$J:$J,"&lt;&gt;",'OEN DET'!$A:$A,CONSOLIDADO!$F650),0)</f>
        <v>0</v>
      </c>
      <c r="BA650" s="22">
        <f>+IFERROR(COUNTIFS('OEN DET'!$J:$J,4,'OEN DET'!$A:$A,CONSOLIDADO!$F650)/COUNTIFS('OEN DET'!$J:$J,"&lt;&gt;",'OEN DET'!$A:$A,CONSOLIDADO!$F650),0)</f>
        <v>0</v>
      </c>
      <c r="BB650" s="22">
        <f>+IFERROR(COUNTIFS('OEN DET'!$J:$J,5,'OEN DET'!$A:$A,CONSOLIDADO!$F650)/COUNTIFS('OEN DET'!$J:$J,"&lt;&gt;",'OEN DET'!$A:$A,CONSOLIDADO!$F650),0)</f>
        <v>0</v>
      </c>
      <c r="BC650" s="48">
        <v>3</v>
      </c>
    </row>
    <row r="651" spans="1:55" x14ac:dyDescent="0.3">
      <c r="A651" s="11">
        <f>AVERAGEIFS('OEN DET'!B:B,'OEN DET'!A:A,CONSOLIDADO!F651)</f>
        <v>19</v>
      </c>
      <c r="B651" s="11">
        <f>AVERAGEIFS('OEN DET'!F:F,'OEN DET'!A:A,CONSOLIDADO!F651)</f>
        <v>7</v>
      </c>
      <c r="C651" s="43">
        <f t="shared" si="30"/>
        <v>0</v>
      </c>
      <c r="D651" s="43">
        <f t="shared" si="31"/>
        <v>1</v>
      </c>
      <c r="E651" s="2" t="s">
        <v>7708</v>
      </c>
      <c r="F651" s="2">
        <f t="shared" si="32"/>
        <v>650</v>
      </c>
      <c r="G651" s="11">
        <v>0</v>
      </c>
      <c r="H651" s="11">
        <v>0</v>
      </c>
      <c r="I651" s="11">
        <v>0</v>
      </c>
      <c r="J651" s="11">
        <v>0</v>
      </c>
      <c r="K651" s="11">
        <v>0</v>
      </c>
      <c r="L651" s="11">
        <v>0</v>
      </c>
      <c r="M651" s="11">
        <v>0</v>
      </c>
      <c r="N651" s="11">
        <v>0</v>
      </c>
      <c r="O651" s="11">
        <v>0</v>
      </c>
      <c r="P651" s="11">
        <v>0</v>
      </c>
      <c r="Q651" s="11">
        <v>0</v>
      </c>
      <c r="R651" s="11">
        <v>0</v>
      </c>
      <c r="S651" s="11">
        <v>0</v>
      </c>
      <c r="T651" s="11">
        <v>0</v>
      </c>
      <c r="U651" s="11">
        <v>0</v>
      </c>
      <c r="V651" s="11">
        <v>0</v>
      </c>
      <c r="W651" s="11">
        <v>0</v>
      </c>
      <c r="X651" s="11">
        <v>0</v>
      </c>
      <c r="Y651" s="11">
        <v>1</v>
      </c>
      <c r="Z651" s="11">
        <v>0</v>
      </c>
      <c r="AA651" s="11">
        <v>0</v>
      </c>
      <c r="AB651" s="11">
        <v>0</v>
      </c>
      <c r="AC651" s="11">
        <v>0</v>
      </c>
      <c r="AD651" s="11">
        <v>0</v>
      </c>
      <c r="AE651" s="11">
        <v>0</v>
      </c>
      <c r="AF651" s="11">
        <v>0</v>
      </c>
      <c r="AG651" s="11">
        <v>0</v>
      </c>
      <c r="AH651" s="11">
        <v>0</v>
      </c>
      <c r="AI651" s="11">
        <v>0</v>
      </c>
      <c r="AJ651" s="11">
        <v>0</v>
      </c>
      <c r="AK651" s="11">
        <v>0</v>
      </c>
      <c r="AL651" s="11">
        <v>0</v>
      </c>
      <c r="AM651" s="11">
        <v>1</v>
      </c>
      <c r="AN651" s="11">
        <v>0</v>
      </c>
      <c r="AO651" s="11">
        <v>0</v>
      </c>
      <c r="AP651" s="11">
        <v>0</v>
      </c>
      <c r="AQ651" s="11">
        <v>0</v>
      </c>
      <c r="AR651" s="11">
        <v>0</v>
      </c>
      <c r="AS651" s="11">
        <v>0</v>
      </c>
      <c r="AT651" s="11">
        <v>0</v>
      </c>
      <c r="AU651" s="22">
        <f>+IFERROR(COUNTIFS('OEN DET'!$H:$H,1,'OEN DET'!$A:$A,CONSOLIDADO!$F651)/COUNTIFS('OEN DET'!$H:$H,"&lt;&gt;",'OEN DET'!$A:$A,CONSOLIDADO!$F651),0)</f>
        <v>0</v>
      </c>
      <c r="AV651" s="22">
        <f>+IFERROR(COUNTIFS('OEN DET'!$H:$H,2,'OEN DET'!$A:$A,CONSOLIDADO!$F651)/COUNTIFS('OEN DET'!$H:$H,"&lt;&gt;",'OEN DET'!$A:$A,CONSOLIDADO!$F651),0)</f>
        <v>0</v>
      </c>
      <c r="AW651" s="22">
        <f>+IFERROR(COUNTIFS('OEN DET'!$H:$H,3,'OEN DET'!$A:$A,CONSOLIDADO!$F651)/COUNTIFS('OEN DET'!$H:$H,"&lt;&gt;",'OEN DET'!$A:$A,CONSOLIDADO!$F651),0)</f>
        <v>0</v>
      </c>
      <c r="AX651" s="22">
        <f>+IFERROR(COUNTIFS('OEN DET'!$J:$J,1,'OEN DET'!$A:$A,CONSOLIDADO!$F651)/COUNTIFS('OEN DET'!$J:$J,"&lt;&gt;",'OEN DET'!$A:$A,CONSOLIDADO!$F651),0)</f>
        <v>0.16666666666666666</v>
      </c>
      <c r="AY651" s="22">
        <f>+IFERROR(COUNTIFS('OEN DET'!$J:$J,2,'OEN DET'!$A:$A,CONSOLIDADO!$F651)/COUNTIFS('OEN DET'!$J:$J,"&lt;&gt;",'OEN DET'!$A:$A,CONSOLIDADO!$F651),0)</f>
        <v>0.33333333333333331</v>
      </c>
      <c r="AZ651" s="22">
        <f>+IFERROR(COUNTIFS('OEN DET'!$J:$J,3,'OEN DET'!$A:$A,CONSOLIDADO!$F651)/COUNTIFS('OEN DET'!$J:$J,"&lt;&gt;",'OEN DET'!$A:$A,CONSOLIDADO!$F651),0)</f>
        <v>0.5</v>
      </c>
      <c r="BA651" s="22">
        <f>+IFERROR(COUNTIFS('OEN DET'!$J:$J,4,'OEN DET'!$A:$A,CONSOLIDADO!$F651)/COUNTIFS('OEN DET'!$J:$J,"&lt;&gt;",'OEN DET'!$A:$A,CONSOLIDADO!$F651),0)</f>
        <v>0</v>
      </c>
      <c r="BB651" s="22">
        <f>+IFERROR(COUNTIFS('OEN DET'!$J:$J,5,'OEN DET'!$A:$A,CONSOLIDADO!$F651)/COUNTIFS('OEN DET'!$J:$J,"&lt;&gt;",'OEN DET'!$A:$A,CONSOLIDADO!$F651),0)</f>
        <v>0</v>
      </c>
      <c r="BC651" s="48">
        <v>5</v>
      </c>
    </row>
    <row r="652" spans="1:55" x14ac:dyDescent="0.3">
      <c r="A652" s="11">
        <f>AVERAGEIFS('OEN DET'!B:B,'OEN DET'!A:A,CONSOLIDADO!F652)</f>
        <v>19</v>
      </c>
      <c r="B652" s="11">
        <f>AVERAGEIFS('OEN DET'!F:F,'OEN DET'!A:A,CONSOLIDADO!F652)</f>
        <v>13</v>
      </c>
      <c r="C652" s="43">
        <f t="shared" si="30"/>
        <v>1</v>
      </c>
      <c r="D652" s="43">
        <f t="shared" si="31"/>
        <v>0</v>
      </c>
      <c r="E652" s="2" t="s">
        <v>7708</v>
      </c>
      <c r="F652" s="2">
        <f t="shared" si="32"/>
        <v>651</v>
      </c>
      <c r="G652" s="11">
        <v>0</v>
      </c>
      <c r="H652" s="11">
        <v>0</v>
      </c>
      <c r="I652" s="11">
        <v>0</v>
      </c>
      <c r="J652" s="11">
        <v>0</v>
      </c>
      <c r="K652" s="11">
        <v>0</v>
      </c>
      <c r="L652" s="11">
        <v>0</v>
      </c>
      <c r="M652" s="11">
        <v>0</v>
      </c>
      <c r="N652" s="11">
        <v>0</v>
      </c>
      <c r="O652" s="11">
        <v>0</v>
      </c>
      <c r="P652" s="11">
        <v>0</v>
      </c>
      <c r="Q652" s="11">
        <v>0</v>
      </c>
      <c r="R652" s="11">
        <v>0</v>
      </c>
      <c r="S652" s="11">
        <v>0</v>
      </c>
      <c r="T652" s="11">
        <v>0</v>
      </c>
      <c r="U652" s="11">
        <v>0</v>
      </c>
      <c r="V652" s="11">
        <v>0</v>
      </c>
      <c r="W652" s="11">
        <v>0</v>
      </c>
      <c r="X652" s="11">
        <v>0</v>
      </c>
      <c r="Y652" s="11">
        <v>1</v>
      </c>
      <c r="Z652" s="11">
        <v>0</v>
      </c>
      <c r="AA652" s="11">
        <v>0</v>
      </c>
      <c r="AB652" s="11">
        <v>0</v>
      </c>
      <c r="AC652" s="11">
        <v>0</v>
      </c>
      <c r="AD652" s="11">
        <v>0</v>
      </c>
      <c r="AE652" s="11">
        <v>0</v>
      </c>
      <c r="AF652" s="11">
        <v>0</v>
      </c>
      <c r="AG652" s="11">
        <v>0</v>
      </c>
      <c r="AH652" s="11">
        <v>0</v>
      </c>
      <c r="AI652" s="11">
        <v>0</v>
      </c>
      <c r="AJ652" s="11">
        <v>0</v>
      </c>
      <c r="AK652" s="11">
        <v>0</v>
      </c>
      <c r="AL652" s="11">
        <v>0</v>
      </c>
      <c r="AM652" s="11">
        <v>0</v>
      </c>
      <c r="AN652" s="11">
        <v>0</v>
      </c>
      <c r="AO652" s="11">
        <v>0</v>
      </c>
      <c r="AP652" s="11">
        <v>0</v>
      </c>
      <c r="AQ652" s="11">
        <v>0</v>
      </c>
      <c r="AR652" s="11">
        <v>0</v>
      </c>
      <c r="AS652" s="11">
        <v>1</v>
      </c>
      <c r="AT652" s="11">
        <v>0</v>
      </c>
      <c r="AU652" s="22">
        <f>+IFERROR(COUNTIFS('OEN DET'!$H:$H,1,'OEN DET'!$A:$A,CONSOLIDADO!$F652)/COUNTIFS('OEN DET'!$H:$H,"&lt;&gt;",'OEN DET'!$A:$A,CONSOLIDADO!$F652),0)</f>
        <v>0.2857142857142857</v>
      </c>
      <c r="AV652" s="22">
        <f>+IFERROR(COUNTIFS('OEN DET'!$H:$H,2,'OEN DET'!$A:$A,CONSOLIDADO!$F652)/COUNTIFS('OEN DET'!$H:$H,"&lt;&gt;",'OEN DET'!$A:$A,CONSOLIDADO!$F652),0)</f>
        <v>0.7142857142857143</v>
      </c>
      <c r="AW652" s="22">
        <f>+IFERROR(COUNTIFS('OEN DET'!$H:$H,3,'OEN DET'!$A:$A,CONSOLIDADO!$F652)/COUNTIFS('OEN DET'!$H:$H,"&lt;&gt;",'OEN DET'!$A:$A,CONSOLIDADO!$F652),0)</f>
        <v>0</v>
      </c>
      <c r="AX652" s="22">
        <f>+IFERROR(COUNTIFS('OEN DET'!$J:$J,1,'OEN DET'!$A:$A,CONSOLIDADO!$F652)/COUNTIFS('OEN DET'!$J:$J,"&lt;&gt;",'OEN DET'!$A:$A,CONSOLIDADO!$F652),0)</f>
        <v>0</v>
      </c>
      <c r="AY652" s="22">
        <f>+IFERROR(COUNTIFS('OEN DET'!$J:$J,2,'OEN DET'!$A:$A,CONSOLIDADO!$F652)/COUNTIFS('OEN DET'!$J:$J,"&lt;&gt;",'OEN DET'!$A:$A,CONSOLIDADO!$F652),0)</f>
        <v>0</v>
      </c>
      <c r="AZ652" s="22">
        <f>+IFERROR(COUNTIFS('OEN DET'!$J:$J,3,'OEN DET'!$A:$A,CONSOLIDADO!$F652)/COUNTIFS('OEN DET'!$J:$J,"&lt;&gt;",'OEN DET'!$A:$A,CONSOLIDADO!$F652),0)</f>
        <v>0</v>
      </c>
      <c r="BA652" s="22">
        <f>+IFERROR(COUNTIFS('OEN DET'!$J:$J,4,'OEN DET'!$A:$A,CONSOLIDADO!$F652)/COUNTIFS('OEN DET'!$J:$J,"&lt;&gt;",'OEN DET'!$A:$A,CONSOLIDADO!$F652),0)</f>
        <v>0</v>
      </c>
      <c r="BB652" s="22">
        <f>+IFERROR(COUNTIFS('OEN DET'!$J:$J,5,'OEN DET'!$A:$A,CONSOLIDADO!$F652)/COUNTIFS('OEN DET'!$J:$J,"&lt;&gt;",'OEN DET'!$A:$A,CONSOLIDADO!$F652),0)</f>
        <v>0</v>
      </c>
      <c r="BC652" s="48">
        <v>3</v>
      </c>
    </row>
    <row r="653" spans="1:55" x14ac:dyDescent="0.3">
      <c r="A653" s="11">
        <f>AVERAGEIFS('OEN DET'!B:B,'OEN DET'!A:A,CONSOLIDADO!F653)</f>
        <v>19</v>
      </c>
      <c r="B653" s="11">
        <f>AVERAGEIFS('OEN DET'!F:F,'OEN DET'!A:A,CONSOLIDADO!F653)</f>
        <v>12</v>
      </c>
      <c r="C653" s="43">
        <f t="shared" si="30"/>
        <v>0</v>
      </c>
      <c r="D653" s="43">
        <f t="shared" si="31"/>
        <v>1</v>
      </c>
      <c r="E653" s="2" t="s">
        <v>7708</v>
      </c>
      <c r="F653" s="2">
        <f t="shared" si="32"/>
        <v>652</v>
      </c>
      <c r="G653" s="11">
        <v>0</v>
      </c>
      <c r="H653" s="11">
        <v>0</v>
      </c>
      <c r="I653" s="11">
        <v>0</v>
      </c>
      <c r="J653" s="11">
        <v>0</v>
      </c>
      <c r="K653" s="11">
        <v>0</v>
      </c>
      <c r="L653" s="11">
        <v>0</v>
      </c>
      <c r="M653" s="11">
        <v>0</v>
      </c>
      <c r="N653" s="11">
        <v>0</v>
      </c>
      <c r="O653" s="11">
        <v>0</v>
      </c>
      <c r="P653" s="11">
        <v>0</v>
      </c>
      <c r="Q653" s="11">
        <v>0</v>
      </c>
      <c r="R653" s="11">
        <v>0</v>
      </c>
      <c r="S653" s="11">
        <v>0</v>
      </c>
      <c r="T653" s="11">
        <v>0</v>
      </c>
      <c r="U653" s="11">
        <v>0</v>
      </c>
      <c r="V653" s="11">
        <v>0</v>
      </c>
      <c r="W653" s="11">
        <v>0</v>
      </c>
      <c r="X653" s="11">
        <v>0</v>
      </c>
      <c r="Y653" s="11">
        <v>1</v>
      </c>
      <c r="Z653" s="11">
        <v>0</v>
      </c>
      <c r="AA653" s="11">
        <v>0</v>
      </c>
      <c r="AB653" s="11">
        <v>0</v>
      </c>
      <c r="AC653" s="11">
        <v>0</v>
      </c>
      <c r="AD653" s="11">
        <v>0</v>
      </c>
      <c r="AE653" s="11">
        <v>0</v>
      </c>
      <c r="AF653" s="11">
        <v>0</v>
      </c>
      <c r="AG653" s="11">
        <v>0</v>
      </c>
      <c r="AH653" s="11">
        <v>0</v>
      </c>
      <c r="AI653" s="11">
        <v>0</v>
      </c>
      <c r="AJ653" s="11">
        <v>0</v>
      </c>
      <c r="AK653" s="11">
        <v>0</v>
      </c>
      <c r="AL653" s="11">
        <v>0</v>
      </c>
      <c r="AM653" s="11">
        <v>0</v>
      </c>
      <c r="AN653" s="11">
        <v>0</v>
      </c>
      <c r="AO653" s="11">
        <v>0</v>
      </c>
      <c r="AP653" s="11">
        <v>0</v>
      </c>
      <c r="AQ653" s="11">
        <v>0</v>
      </c>
      <c r="AR653" s="11">
        <v>1</v>
      </c>
      <c r="AS653" s="11">
        <v>0</v>
      </c>
      <c r="AT653" s="11">
        <v>0</v>
      </c>
      <c r="AU653" s="22">
        <f>+IFERROR(COUNTIFS('OEN DET'!$H:$H,1,'OEN DET'!$A:$A,CONSOLIDADO!$F653)/COUNTIFS('OEN DET'!$H:$H,"&lt;&gt;",'OEN DET'!$A:$A,CONSOLIDADO!$F653),0)</f>
        <v>0</v>
      </c>
      <c r="AV653" s="22">
        <f>+IFERROR(COUNTIFS('OEN DET'!$H:$H,2,'OEN DET'!$A:$A,CONSOLIDADO!$F653)/COUNTIFS('OEN DET'!$H:$H,"&lt;&gt;",'OEN DET'!$A:$A,CONSOLIDADO!$F653),0)</f>
        <v>0</v>
      </c>
      <c r="AW653" s="22">
        <f>+IFERROR(COUNTIFS('OEN DET'!$H:$H,3,'OEN DET'!$A:$A,CONSOLIDADO!$F653)/COUNTIFS('OEN DET'!$H:$H,"&lt;&gt;",'OEN DET'!$A:$A,CONSOLIDADO!$F653),0)</f>
        <v>0</v>
      </c>
      <c r="AX653" s="22">
        <f>+IFERROR(COUNTIFS('OEN DET'!$J:$J,1,'OEN DET'!$A:$A,CONSOLIDADO!$F653)/COUNTIFS('OEN DET'!$J:$J,"&lt;&gt;",'OEN DET'!$A:$A,CONSOLIDADO!$F653),0)</f>
        <v>1</v>
      </c>
      <c r="AY653" s="22">
        <f>+IFERROR(COUNTIFS('OEN DET'!$J:$J,2,'OEN DET'!$A:$A,CONSOLIDADO!$F653)/COUNTIFS('OEN DET'!$J:$J,"&lt;&gt;",'OEN DET'!$A:$A,CONSOLIDADO!$F653),0)</f>
        <v>0</v>
      </c>
      <c r="AZ653" s="22">
        <f>+IFERROR(COUNTIFS('OEN DET'!$J:$J,3,'OEN DET'!$A:$A,CONSOLIDADO!$F653)/COUNTIFS('OEN DET'!$J:$J,"&lt;&gt;",'OEN DET'!$A:$A,CONSOLIDADO!$F653),0)</f>
        <v>0</v>
      </c>
      <c r="BA653" s="22">
        <f>+IFERROR(COUNTIFS('OEN DET'!$J:$J,4,'OEN DET'!$A:$A,CONSOLIDADO!$F653)/COUNTIFS('OEN DET'!$J:$J,"&lt;&gt;",'OEN DET'!$A:$A,CONSOLIDADO!$F653),0)</f>
        <v>0</v>
      </c>
      <c r="BB653" s="22">
        <f>+IFERROR(COUNTIFS('OEN DET'!$J:$J,5,'OEN DET'!$A:$A,CONSOLIDADO!$F653)/COUNTIFS('OEN DET'!$J:$J,"&lt;&gt;",'OEN DET'!$A:$A,CONSOLIDADO!$F653),0)</f>
        <v>0</v>
      </c>
      <c r="BC653" s="48">
        <v>5</v>
      </c>
    </row>
    <row r="654" spans="1:55" x14ac:dyDescent="0.3">
      <c r="A654" s="11">
        <f>AVERAGEIFS('OEN DET'!B:B,'OEN DET'!A:A,CONSOLIDADO!F654)</f>
        <v>19</v>
      </c>
      <c r="B654" s="11">
        <f>AVERAGEIFS('OEN DET'!F:F,'OEN DET'!A:A,CONSOLIDADO!F654)</f>
        <v>7</v>
      </c>
      <c r="C654" s="43">
        <f t="shared" si="30"/>
        <v>1</v>
      </c>
      <c r="D654" s="43">
        <f t="shared" si="31"/>
        <v>1</v>
      </c>
      <c r="E654" s="2" t="s">
        <v>7708</v>
      </c>
      <c r="F654" s="2">
        <f t="shared" si="32"/>
        <v>653</v>
      </c>
      <c r="G654" s="11">
        <v>0</v>
      </c>
      <c r="H654" s="11">
        <v>0</v>
      </c>
      <c r="I654" s="11">
        <v>0</v>
      </c>
      <c r="J654" s="11">
        <v>0</v>
      </c>
      <c r="K654" s="11">
        <v>0</v>
      </c>
      <c r="L654" s="11">
        <v>0</v>
      </c>
      <c r="M654" s="11">
        <v>0</v>
      </c>
      <c r="N654" s="11">
        <v>0</v>
      </c>
      <c r="O654" s="11">
        <v>0</v>
      </c>
      <c r="P654" s="11">
        <v>0</v>
      </c>
      <c r="Q654" s="11">
        <v>0</v>
      </c>
      <c r="R654" s="11">
        <v>0</v>
      </c>
      <c r="S654" s="11">
        <v>0</v>
      </c>
      <c r="T654" s="11">
        <v>0</v>
      </c>
      <c r="U654" s="11">
        <v>0</v>
      </c>
      <c r="V654" s="11">
        <v>0</v>
      </c>
      <c r="W654" s="11">
        <v>0</v>
      </c>
      <c r="X654" s="11">
        <v>0</v>
      </c>
      <c r="Y654" s="11">
        <v>1</v>
      </c>
      <c r="Z654" s="11">
        <v>0</v>
      </c>
      <c r="AA654" s="11">
        <v>0</v>
      </c>
      <c r="AB654" s="11">
        <v>0</v>
      </c>
      <c r="AC654" s="11">
        <v>0</v>
      </c>
      <c r="AD654" s="11">
        <v>0</v>
      </c>
      <c r="AE654" s="11">
        <v>0</v>
      </c>
      <c r="AF654" s="11">
        <v>0</v>
      </c>
      <c r="AG654" s="11">
        <v>0</v>
      </c>
      <c r="AH654" s="11">
        <v>0</v>
      </c>
      <c r="AI654" s="11">
        <v>0</v>
      </c>
      <c r="AJ654" s="11">
        <v>0</v>
      </c>
      <c r="AK654" s="11">
        <v>0</v>
      </c>
      <c r="AL654" s="11">
        <v>0</v>
      </c>
      <c r="AM654" s="11">
        <v>1</v>
      </c>
      <c r="AN654" s="11">
        <v>0</v>
      </c>
      <c r="AO654" s="11">
        <v>0</v>
      </c>
      <c r="AP654" s="11">
        <v>0</v>
      </c>
      <c r="AQ654" s="11">
        <v>0</v>
      </c>
      <c r="AR654" s="11">
        <v>0</v>
      </c>
      <c r="AS654" s="11">
        <v>0</v>
      </c>
      <c r="AT654" s="11">
        <v>0</v>
      </c>
      <c r="AU654" s="22">
        <f>+IFERROR(COUNTIFS('OEN DET'!$H:$H,1,'OEN DET'!$A:$A,CONSOLIDADO!$F654)/COUNTIFS('OEN DET'!$H:$H,"&lt;&gt;",'OEN DET'!$A:$A,CONSOLIDADO!$F654),0)</f>
        <v>0</v>
      </c>
      <c r="AV654" s="22">
        <f>+IFERROR(COUNTIFS('OEN DET'!$H:$H,2,'OEN DET'!$A:$A,CONSOLIDADO!$F654)/COUNTIFS('OEN DET'!$H:$H,"&lt;&gt;",'OEN DET'!$A:$A,CONSOLIDADO!$F654),0)</f>
        <v>0.5</v>
      </c>
      <c r="AW654" s="22">
        <f>+IFERROR(COUNTIFS('OEN DET'!$H:$H,3,'OEN DET'!$A:$A,CONSOLIDADO!$F654)/COUNTIFS('OEN DET'!$H:$H,"&lt;&gt;",'OEN DET'!$A:$A,CONSOLIDADO!$F654),0)</f>
        <v>0.5</v>
      </c>
      <c r="AX654" s="22">
        <f>+IFERROR(COUNTIFS('OEN DET'!$J:$J,1,'OEN DET'!$A:$A,CONSOLIDADO!$F654)/COUNTIFS('OEN DET'!$J:$J,"&lt;&gt;",'OEN DET'!$A:$A,CONSOLIDADO!$F654),0)</f>
        <v>0.33333333333333331</v>
      </c>
      <c r="AY654" s="22">
        <f>+IFERROR(COUNTIFS('OEN DET'!$J:$J,2,'OEN DET'!$A:$A,CONSOLIDADO!$F654)/COUNTIFS('OEN DET'!$J:$J,"&lt;&gt;",'OEN DET'!$A:$A,CONSOLIDADO!$F654),0)</f>
        <v>0</v>
      </c>
      <c r="AZ654" s="22">
        <f>+IFERROR(COUNTIFS('OEN DET'!$J:$J,3,'OEN DET'!$A:$A,CONSOLIDADO!$F654)/COUNTIFS('OEN DET'!$J:$J,"&lt;&gt;",'OEN DET'!$A:$A,CONSOLIDADO!$F654),0)</f>
        <v>0.66666666666666663</v>
      </c>
      <c r="BA654" s="22">
        <f>+IFERROR(COUNTIFS('OEN DET'!$J:$J,4,'OEN DET'!$A:$A,CONSOLIDADO!$F654)/COUNTIFS('OEN DET'!$J:$J,"&lt;&gt;",'OEN DET'!$A:$A,CONSOLIDADO!$F654),0)</f>
        <v>0</v>
      </c>
      <c r="BB654" s="22">
        <f>+IFERROR(COUNTIFS('OEN DET'!$J:$J,5,'OEN DET'!$A:$A,CONSOLIDADO!$F654)/COUNTIFS('OEN DET'!$J:$J,"&lt;&gt;",'OEN DET'!$A:$A,CONSOLIDADO!$F654),0)</f>
        <v>0</v>
      </c>
      <c r="BC654" s="48">
        <v>4</v>
      </c>
    </row>
    <row r="655" spans="1:55" x14ac:dyDescent="0.3">
      <c r="A655" s="11">
        <f>AVERAGEIFS('OEN DET'!B:B,'OEN DET'!A:A,CONSOLIDADO!F655)</f>
        <v>19</v>
      </c>
      <c r="B655" s="11">
        <f>AVERAGEIFS('OEN DET'!F:F,'OEN DET'!A:A,CONSOLIDADO!F655)</f>
        <v>6</v>
      </c>
      <c r="C655" s="43">
        <f t="shared" si="30"/>
        <v>0</v>
      </c>
      <c r="D655" s="43">
        <f t="shared" si="31"/>
        <v>1</v>
      </c>
      <c r="E655" s="2" t="s">
        <v>7708</v>
      </c>
      <c r="F655" s="2">
        <f t="shared" si="32"/>
        <v>654</v>
      </c>
      <c r="G655" s="11">
        <v>0</v>
      </c>
      <c r="H655" s="11">
        <v>0</v>
      </c>
      <c r="I655" s="11">
        <v>0</v>
      </c>
      <c r="J655" s="11">
        <v>0</v>
      </c>
      <c r="K655" s="11">
        <v>0</v>
      </c>
      <c r="L655" s="11">
        <v>0</v>
      </c>
      <c r="M655" s="11">
        <v>0</v>
      </c>
      <c r="N655" s="11">
        <v>0</v>
      </c>
      <c r="O655" s="11">
        <v>0</v>
      </c>
      <c r="P655" s="11">
        <v>0</v>
      </c>
      <c r="Q655" s="11">
        <v>0</v>
      </c>
      <c r="R655" s="11">
        <v>0</v>
      </c>
      <c r="S655" s="11">
        <v>0</v>
      </c>
      <c r="T655" s="11">
        <v>0</v>
      </c>
      <c r="U655" s="11">
        <v>0</v>
      </c>
      <c r="V655" s="11">
        <v>0</v>
      </c>
      <c r="W655" s="11">
        <v>0</v>
      </c>
      <c r="X655" s="11">
        <v>0</v>
      </c>
      <c r="Y655" s="11">
        <v>1</v>
      </c>
      <c r="Z655" s="11">
        <v>0</v>
      </c>
      <c r="AA655" s="11">
        <v>0</v>
      </c>
      <c r="AB655" s="11">
        <v>0</v>
      </c>
      <c r="AC655" s="11">
        <v>0</v>
      </c>
      <c r="AD655" s="11">
        <v>0</v>
      </c>
      <c r="AE655" s="11">
        <v>0</v>
      </c>
      <c r="AF655" s="11">
        <v>0</v>
      </c>
      <c r="AG655" s="11">
        <v>0</v>
      </c>
      <c r="AH655" s="11">
        <v>0</v>
      </c>
      <c r="AI655" s="11">
        <v>0</v>
      </c>
      <c r="AJ655" s="11">
        <v>0</v>
      </c>
      <c r="AK655" s="11">
        <v>0</v>
      </c>
      <c r="AL655" s="11">
        <v>1</v>
      </c>
      <c r="AM655" s="11">
        <v>0</v>
      </c>
      <c r="AN655" s="11">
        <v>0</v>
      </c>
      <c r="AO655" s="11">
        <v>0</v>
      </c>
      <c r="AP655" s="11">
        <v>0</v>
      </c>
      <c r="AQ655" s="11">
        <v>0</v>
      </c>
      <c r="AR655" s="11">
        <v>0</v>
      </c>
      <c r="AS655" s="11">
        <v>0</v>
      </c>
      <c r="AT655" s="11">
        <v>0</v>
      </c>
      <c r="AU655" s="22">
        <f>+IFERROR(COUNTIFS('OEN DET'!$H:$H,1,'OEN DET'!$A:$A,CONSOLIDADO!$F655)/COUNTIFS('OEN DET'!$H:$H,"&lt;&gt;",'OEN DET'!$A:$A,CONSOLIDADO!$F655),0)</f>
        <v>0</v>
      </c>
      <c r="AV655" s="22">
        <f>+IFERROR(COUNTIFS('OEN DET'!$H:$H,2,'OEN DET'!$A:$A,CONSOLIDADO!$F655)/COUNTIFS('OEN DET'!$H:$H,"&lt;&gt;",'OEN DET'!$A:$A,CONSOLIDADO!$F655),0)</f>
        <v>0</v>
      </c>
      <c r="AW655" s="22">
        <f>+IFERROR(COUNTIFS('OEN DET'!$H:$H,3,'OEN DET'!$A:$A,CONSOLIDADO!$F655)/COUNTIFS('OEN DET'!$H:$H,"&lt;&gt;",'OEN DET'!$A:$A,CONSOLIDADO!$F655),0)</f>
        <v>0</v>
      </c>
      <c r="AX655" s="22">
        <f>+IFERROR(COUNTIFS('OEN DET'!$J:$J,1,'OEN DET'!$A:$A,CONSOLIDADO!$F655)/COUNTIFS('OEN DET'!$J:$J,"&lt;&gt;",'OEN DET'!$A:$A,CONSOLIDADO!$F655),0)</f>
        <v>0</v>
      </c>
      <c r="AY655" s="22">
        <f>+IFERROR(COUNTIFS('OEN DET'!$J:$J,2,'OEN DET'!$A:$A,CONSOLIDADO!$F655)/COUNTIFS('OEN DET'!$J:$J,"&lt;&gt;",'OEN DET'!$A:$A,CONSOLIDADO!$F655),0)</f>
        <v>0.5</v>
      </c>
      <c r="AZ655" s="22">
        <f>+IFERROR(COUNTIFS('OEN DET'!$J:$J,3,'OEN DET'!$A:$A,CONSOLIDADO!$F655)/COUNTIFS('OEN DET'!$J:$J,"&lt;&gt;",'OEN DET'!$A:$A,CONSOLIDADO!$F655),0)</f>
        <v>0.5</v>
      </c>
      <c r="BA655" s="22">
        <f>+IFERROR(COUNTIFS('OEN DET'!$J:$J,4,'OEN DET'!$A:$A,CONSOLIDADO!$F655)/COUNTIFS('OEN DET'!$J:$J,"&lt;&gt;",'OEN DET'!$A:$A,CONSOLIDADO!$F655),0)</f>
        <v>0</v>
      </c>
      <c r="BB655" s="22">
        <f>+IFERROR(COUNTIFS('OEN DET'!$J:$J,5,'OEN DET'!$A:$A,CONSOLIDADO!$F655)/COUNTIFS('OEN DET'!$J:$J,"&lt;&gt;",'OEN DET'!$A:$A,CONSOLIDADO!$F655),0)</f>
        <v>0</v>
      </c>
      <c r="BC655" s="48">
        <v>5</v>
      </c>
    </row>
    <row r="656" spans="1:55" x14ac:dyDescent="0.3">
      <c r="A656" s="11">
        <f>AVERAGEIFS('OEN DET'!B:B,'OEN DET'!A:A,CONSOLIDADO!F656)</f>
        <v>19</v>
      </c>
      <c r="B656" s="11">
        <f>AVERAGEIFS('OEN DET'!F:F,'OEN DET'!A:A,CONSOLIDADO!F656)</f>
        <v>13</v>
      </c>
      <c r="C656" s="43">
        <f t="shared" si="30"/>
        <v>1</v>
      </c>
      <c r="D656" s="43">
        <f t="shared" si="31"/>
        <v>0</v>
      </c>
      <c r="E656" s="2" t="s">
        <v>7708</v>
      </c>
      <c r="F656" s="2">
        <f t="shared" si="32"/>
        <v>655</v>
      </c>
      <c r="G656" s="11">
        <v>0</v>
      </c>
      <c r="H656" s="11">
        <v>0</v>
      </c>
      <c r="I656" s="11">
        <v>0</v>
      </c>
      <c r="J656" s="11">
        <v>0</v>
      </c>
      <c r="K656" s="11">
        <v>0</v>
      </c>
      <c r="L656" s="11">
        <v>0</v>
      </c>
      <c r="M656" s="11">
        <v>0</v>
      </c>
      <c r="N656" s="11">
        <v>0</v>
      </c>
      <c r="O656" s="11">
        <v>0</v>
      </c>
      <c r="P656" s="11">
        <v>0</v>
      </c>
      <c r="Q656" s="11">
        <v>0</v>
      </c>
      <c r="R656" s="11">
        <v>0</v>
      </c>
      <c r="S656" s="11">
        <v>0</v>
      </c>
      <c r="T656" s="11">
        <v>0</v>
      </c>
      <c r="U656" s="11">
        <v>0</v>
      </c>
      <c r="V656" s="11">
        <v>0</v>
      </c>
      <c r="W656" s="11">
        <v>0</v>
      </c>
      <c r="X656" s="11">
        <v>0</v>
      </c>
      <c r="Y656" s="11">
        <v>1</v>
      </c>
      <c r="Z656" s="11">
        <v>0</v>
      </c>
      <c r="AA656" s="11">
        <v>0</v>
      </c>
      <c r="AB656" s="11">
        <v>0</v>
      </c>
      <c r="AC656" s="11">
        <v>0</v>
      </c>
      <c r="AD656" s="11">
        <v>0</v>
      </c>
      <c r="AE656" s="11">
        <v>0</v>
      </c>
      <c r="AF656" s="11">
        <v>0</v>
      </c>
      <c r="AG656" s="11">
        <v>0</v>
      </c>
      <c r="AH656" s="11">
        <v>0</v>
      </c>
      <c r="AI656" s="11">
        <v>0</v>
      </c>
      <c r="AJ656" s="11">
        <v>0</v>
      </c>
      <c r="AK656" s="11">
        <v>0</v>
      </c>
      <c r="AL656" s="11">
        <v>0</v>
      </c>
      <c r="AM656" s="11">
        <v>0</v>
      </c>
      <c r="AN656" s="11">
        <v>0</v>
      </c>
      <c r="AO656" s="11">
        <v>0</v>
      </c>
      <c r="AP656" s="11">
        <v>0</v>
      </c>
      <c r="AQ656" s="11">
        <v>0</v>
      </c>
      <c r="AR656" s="11">
        <v>0</v>
      </c>
      <c r="AS656" s="11">
        <v>1</v>
      </c>
      <c r="AT656" s="11">
        <v>0</v>
      </c>
      <c r="AU656" s="22">
        <f>+IFERROR(COUNTIFS('OEN DET'!$H:$H,1,'OEN DET'!$A:$A,CONSOLIDADO!$F656)/COUNTIFS('OEN DET'!$H:$H,"&lt;&gt;",'OEN DET'!$A:$A,CONSOLIDADO!$F656),0)</f>
        <v>0.66666666666666663</v>
      </c>
      <c r="AV656" s="22">
        <f>+IFERROR(COUNTIFS('OEN DET'!$H:$H,2,'OEN DET'!$A:$A,CONSOLIDADO!$F656)/COUNTIFS('OEN DET'!$H:$H,"&lt;&gt;",'OEN DET'!$A:$A,CONSOLIDADO!$F656),0)</f>
        <v>0.33333333333333331</v>
      </c>
      <c r="AW656" s="22">
        <f>+IFERROR(COUNTIFS('OEN DET'!$H:$H,3,'OEN DET'!$A:$A,CONSOLIDADO!$F656)/COUNTIFS('OEN DET'!$H:$H,"&lt;&gt;",'OEN DET'!$A:$A,CONSOLIDADO!$F656),0)</f>
        <v>0</v>
      </c>
      <c r="AX656" s="22">
        <f>+IFERROR(COUNTIFS('OEN DET'!$J:$J,1,'OEN DET'!$A:$A,CONSOLIDADO!$F656)/COUNTIFS('OEN DET'!$J:$J,"&lt;&gt;",'OEN DET'!$A:$A,CONSOLIDADO!$F656),0)</f>
        <v>0</v>
      </c>
      <c r="AY656" s="22">
        <f>+IFERROR(COUNTIFS('OEN DET'!$J:$J,2,'OEN DET'!$A:$A,CONSOLIDADO!$F656)/COUNTIFS('OEN DET'!$J:$J,"&lt;&gt;",'OEN DET'!$A:$A,CONSOLIDADO!$F656),0)</f>
        <v>0</v>
      </c>
      <c r="AZ656" s="22">
        <f>+IFERROR(COUNTIFS('OEN DET'!$J:$J,3,'OEN DET'!$A:$A,CONSOLIDADO!$F656)/COUNTIFS('OEN DET'!$J:$J,"&lt;&gt;",'OEN DET'!$A:$A,CONSOLIDADO!$F656),0)</f>
        <v>0</v>
      </c>
      <c r="BA656" s="22">
        <f>+IFERROR(COUNTIFS('OEN DET'!$J:$J,4,'OEN DET'!$A:$A,CONSOLIDADO!$F656)/COUNTIFS('OEN DET'!$J:$J,"&lt;&gt;",'OEN DET'!$A:$A,CONSOLIDADO!$F656),0)</f>
        <v>0</v>
      </c>
      <c r="BB656" s="22">
        <f>+IFERROR(COUNTIFS('OEN DET'!$J:$J,5,'OEN DET'!$A:$A,CONSOLIDADO!$F656)/COUNTIFS('OEN DET'!$J:$J,"&lt;&gt;",'OEN DET'!$A:$A,CONSOLIDADO!$F656),0)</f>
        <v>0</v>
      </c>
      <c r="BC656" s="48">
        <v>2</v>
      </c>
    </row>
    <row r="657" spans="1:55" x14ac:dyDescent="0.3">
      <c r="A657" s="11">
        <f>AVERAGEIFS('OEN DET'!B:B,'OEN DET'!A:A,CONSOLIDADO!F657)</f>
        <v>19</v>
      </c>
      <c r="B657" s="11">
        <f>AVERAGEIFS('OEN DET'!F:F,'OEN DET'!A:A,CONSOLIDADO!F657)</f>
        <v>7</v>
      </c>
      <c r="C657" s="43">
        <f t="shared" si="30"/>
        <v>1</v>
      </c>
      <c r="D657" s="43">
        <f t="shared" si="31"/>
        <v>1</v>
      </c>
      <c r="E657" s="2" t="s">
        <v>7708</v>
      </c>
      <c r="F657" s="2">
        <f t="shared" si="32"/>
        <v>656</v>
      </c>
      <c r="G657" s="11">
        <v>0</v>
      </c>
      <c r="H657" s="11">
        <v>0</v>
      </c>
      <c r="I657" s="11">
        <v>0</v>
      </c>
      <c r="J657" s="11">
        <v>0</v>
      </c>
      <c r="K657" s="11">
        <v>0</v>
      </c>
      <c r="L657" s="11">
        <v>0</v>
      </c>
      <c r="M657" s="11">
        <v>0</v>
      </c>
      <c r="N657" s="11">
        <v>0</v>
      </c>
      <c r="O657" s="11">
        <v>0</v>
      </c>
      <c r="P657" s="11">
        <v>0</v>
      </c>
      <c r="Q657" s="11">
        <v>0</v>
      </c>
      <c r="R657" s="11">
        <v>0</v>
      </c>
      <c r="S657" s="11">
        <v>0</v>
      </c>
      <c r="T657" s="11">
        <v>0</v>
      </c>
      <c r="U657" s="11">
        <v>0</v>
      </c>
      <c r="V657" s="11">
        <v>0</v>
      </c>
      <c r="W657" s="11">
        <v>0</v>
      </c>
      <c r="X657" s="11">
        <v>0</v>
      </c>
      <c r="Y657" s="11">
        <v>1</v>
      </c>
      <c r="Z657" s="11">
        <v>0</v>
      </c>
      <c r="AA657" s="11">
        <v>0</v>
      </c>
      <c r="AB657" s="11">
        <v>0</v>
      </c>
      <c r="AC657" s="11">
        <v>0</v>
      </c>
      <c r="AD657" s="11">
        <v>0</v>
      </c>
      <c r="AE657" s="11">
        <v>0</v>
      </c>
      <c r="AF657" s="11">
        <v>0</v>
      </c>
      <c r="AG657" s="11">
        <v>0</v>
      </c>
      <c r="AH657" s="11">
        <v>0</v>
      </c>
      <c r="AI657" s="11">
        <v>0</v>
      </c>
      <c r="AJ657" s="11">
        <v>0</v>
      </c>
      <c r="AK657" s="11">
        <v>0</v>
      </c>
      <c r="AL657" s="11">
        <v>0</v>
      </c>
      <c r="AM657" s="11">
        <v>1</v>
      </c>
      <c r="AN657" s="11">
        <v>0</v>
      </c>
      <c r="AO657" s="11">
        <v>0</v>
      </c>
      <c r="AP657" s="11">
        <v>0</v>
      </c>
      <c r="AQ657" s="11">
        <v>0</v>
      </c>
      <c r="AR657" s="11">
        <v>0</v>
      </c>
      <c r="AS657" s="11">
        <v>0</v>
      </c>
      <c r="AT657" s="11">
        <v>0</v>
      </c>
      <c r="AU657" s="22">
        <f>+IFERROR(COUNTIFS('OEN DET'!$H:$H,1,'OEN DET'!$A:$A,CONSOLIDADO!$F657)/COUNTIFS('OEN DET'!$H:$H,"&lt;&gt;",'OEN DET'!$A:$A,CONSOLIDADO!$F657),0)</f>
        <v>7.6923076923076927E-2</v>
      </c>
      <c r="AV657" s="22">
        <f>+IFERROR(COUNTIFS('OEN DET'!$H:$H,2,'OEN DET'!$A:$A,CONSOLIDADO!$F657)/COUNTIFS('OEN DET'!$H:$H,"&lt;&gt;",'OEN DET'!$A:$A,CONSOLIDADO!$F657),0)</f>
        <v>0.76923076923076927</v>
      </c>
      <c r="AW657" s="22">
        <f>+IFERROR(COUNTIFS('OEN DET'!$H:$H,3,'OEN DET'!$A:$A,CONSOLIDADO!$F657)/COUNTIFS('OEN DET'!$H:$H,"&lt;&gt;",'OEN DET'!$A:$A,CONSOLIDADO!$F657),0)</f>
        <v>0.15384615384615385</v>
      </c>
      <c r="AX657" s="22">
        <f>+IFERROR(COUNTIFS('OEN DET'!$J:$J,1,'OEN DET'!$A:$A,CONSOLIDADO!$F657)/COUNTIFS('OEN DET'!$J:$J,"&lt;&gt;",'OEN DET'!$A:$A,CONSOLIDADO!$F657),0)</f>
        <v>0</v>
      </c>
      <c r="AY657" s="22">
        <f>+IFERROR(COUNTIFS('OEN DET'!$J:$J,2,'OEN DET'!$A:$A,CONSOLIDADO!$F657)/COUNTIFS('OEN DET'!$J:$J,"&lt;&gt;",'OEN DET'!$A:$A,CONSOLIDADO!$F657),0)</f>
        <v>0.5</v>
      </c>
      <c r="AZ657" s="22">
        <f>+IFERROR(COUNTIFS('OEN DET'!$J:$J,3,'OEN DET'!$A:$A,CONSOLIDADO!$F657)/COUNTIFS('OEN DET'!$J:$J,"&lt;&gt;",'OEN DET'!$A:$A,CONSOLIDADO!$F657),0)</f>
        <v>0.5</v>
      </c>
      <c r="BA657" s="22">
        <f>+IFERROR(COUNTIFS('OEN DET'!$J:$J,4,'OEN DET'!$A:$A,CONSOLIDADO!$F657)/COUNTIFS('OEN DET'!$J:$J,"&lt;&gt;",'OEN DET'!$A:$A,CONSOLIDADO!$F657),0)</f>
        <v>0</v>
      </c>
      <c r="BB657" s="22">
        <f>+IFERROR(COUNTIFS('OEN DET'!$J:$J,5,'OEN DET'!$A:$A,CONSOLIDADO!$F657)/COUNTIFS('OEN DET'!$J:$J,"&lt;&gt;",'OEN DET'!$A:$A,CONSOLIDADO!$F657),0)</f>
        <v>0</v>
      </c>
      <c r="BC657" s="48">
        <v>3</v>
      </c>
    </row>
    <row r="658" spans="1:55" x14ac:dyDescent="0.3">
      <c r="A658" s="11">
        <f>AVERAGEIFS('OEN DET'!B:B,'OEN DET'!A:A,CONSOLIDADO!F658)</f>
        <v>20</v>
      </c>
      <c r="B658" s="11">
        <f>AVERAGEIFS('OEN DET'!F:F,'OEN DET'!A:A,CONSOLIDADO!F658)</f>
        <v>7</v>
      </c>
      <c r="C658" s="43">
        <f t="shared" si="30"/>
        <v>1</v>
      </c>
      <c r="D658" s="43">
        <f t="shared" si="31"/>
        <v>1</v>
      </c>
      <c r="E658" s="2" t="s">
        <v>7708</v>
      </c>
      <c r="F658" s="2">
        <f t="shared" si="32"/>
        <v>657</v>
      </c>
      <c r="G658" s="11">
        <v>0</v>
      </c>
      <c r="H658" s="11">
        <v>0</v>
      </c>
      <c r="I658" s="11">
        <v>0</v>
      </c>
      <c r="J658" s="11">
        <v>0</v>
      </c>
      <c r="K658" s="11">
        <v>0</v>
      </c>
      <c r="L658" s="11">
        <v>0</v>
      </c>
      <c r="M658" s="11">
        <v>0</v>
      </c>
      <c r="N658" s="11">
        <v>0</v>
      </c>
      <c r="O658" s="11">
        <v>0</v>
      </c>
      <c r="P658" s="11">
        <v>0</v>
      </c>
      <c r="Q658" s="11">
        <v>0</v>
      </c>
      <c r="R658" s="11">
        <v>0</v>
      </c>
      <c r="S658" s="11">
        <v>0</v>
      </c>
      <c r="T658" s="11">
        <v>0</v>
      </c>
      <c r="U658" s="11">
        <v>0</v>
      </c>
      <c r="V658" s="11">
        <v>0</v>
      </c>
      <c r="W658" s="11">
        <v>0</v>
      </c>
      <c r="X658" s="11">
        <v>0</v>
      </c>
      <c r="Y658" s="11">
        <v>0</v>
      </c>
      <c r="Z658" s="11">
        <v>1</v>
      </c>
      <c r="AA658" s="11">
        <v>0</v>
      </c>
      <c r="AB658" s="11">
        <v>0</v>
      </c>
      <c r="AC658" s="11">
        <v>0</v>
      </c>
      <c r="AD658" s="11">
        <v>0</v>
      </c>
      <c r="AE658" s="11">
        <v>0</v>
      </c>
      <c r="AF658" s="11">
        <v>0</v>
      </c>
      <c r="AG658" s="11">
        <v>0</v>
      </c>
      <c r="AH658" s="11">
        <v>0</v>
      </c>
      <c r="AI658" s="11">
        <v>0</v>
      </c>
      <c r="AJ658" s="11">
        <v>0</v>
      </c>
      <c r="AK658" s="11">
        <v>0</v>
      </c>
      <c r="AL658" s="11">
        <v>0</v>
      </c>
      <c r="AM658" s="11">
        <v>1</v>
      </c>
      <c r="AN658" s="11">
        <v>0</v>
      </c>
      <c r="AO658" s="11">
        <v>0</v>
      </c>
      <c r="AP658" s="11">
        <v>0</v>
      </c>
      <c r="AQ658" s="11">
        <v>0</v>
      </c>
      <c r="AR658" s="11">
        <v>0</v>
      </c>
      <c r="AS658" s="11">
        <v>0</v>
      </c>
      <c r="AT658" s="11">
        <v>0</v>
      </c>
      <c r="AU658" s="22">
        <f>+IFERROR(COUNTIFS('OEN DET'!$H:$H,1,'OEN DET'!$A:$A,CONSOLIDADO!$F658)/COUNTIFS('OEN DET'!$H:$H,"&lt;&gt;",'OEN DET'!$A:$A,CONSOLIDADO!$F658),0)</f>
        <v>0</v>
      </c>
      <c r="AV658" s="22">
        <f>+IFERROR(COUNTIFS('OEN DET'!$H:$H,2,'OEN DET'!$A:$A,CONSOLIDADO!$F658)/COUNTIFS('OEN DET'!$H:$H,"&lt;&gt;",'OEN DET'!$A:$A,CONSOLIDADO!$F658),0)</f>
        <v>1</v>
      </c>
      <c r="AW658" s="22">
        <f>+IFERROR(COUNTIFS('OEN DET'!$H:$H,3,'OEN DET'!$A:$A,CONSOLIDADO!$F658)/COUNTIFS('OEN DET'!$H:$H,"&lt;&gt;",'OEN DET'!$A:$A,CONSOLIDADO!$F658),0)</f>
        <v>0</v>
      </c>
      <c r="AX658" s="22">
        <f>+IFERROR(COUNTIFS('OEN DET'!$J:$J,1,'OEN DET'!$A:$A,CONSOLIDADO!$F658)/COUNTIFS('OEN DET'!$J:$J,"&lt;&gt;",'OEN DET'!$A:$A,CONSOLIDADO!$F658),0)</f>
        <v>0</v>
      </c>
      <c r="AY658" s="22">
        <f>+IFERROR(COUNTIFS('OEN DET'!$J:$J,2,'OEN DET'!$A:$A,CONSOLIDADO!$F658)/COUNTIFS('OEN DET'!$J:$J,"&lt;&gt;",'OEN DET'!$A:$A,CONSOLIDADO!$F658),0)</f>
        <v>0.4</v>
      </c>
      <c r="AZ658" s="22">
        <f>+IFERROR(COUNTIFS('OEN DET'!$J:$J,3,'OEN DET'!$A:$A,CONSOLIDADO!$F658)/COUNTIFS('OEN DET'!$J:$J,"&lt;&gt;",'OEN DET'!$A:$A,CONSOLIDADO!$F658),0)</f>
        <v>0.6</v>
      </c>
      <c r="BA658" s="22">
        <f>+IFERROR(COUNTIFS('OEN DET'!$J:$J,4,'OEN DET'!$A:$A,CONSOLIDADO!$F658)/COUNTIFS('OEN DET'!$J:$J,"&lt;&gt;",'OEN DET'!$A:$A,CONSOLIDADO!$F658),0)</f>
        <v>0</v>
      </c>
      <c r="BB658" s="22">
        <f>+IFERROR(COUNTIFS('OEN DET'!$J:$J,5,'OEN DET'!$A:$A,CONSOLIDADO!$F658)/COUNTIFS('OEN DET'!$J:$J,"&lt;&gt;",'OEN DET'!$A:$A,CONSOLIDADO!$F658),0)</f>
        <v>0</v>
      </c>
      <c r="BC658" s="48">
        <v>3</v>
      </c>
    </row>
    <row r="659" spans="1:55" x14ac:dyDescent="0.3">
      <c r="A659" s="11">
        <f>AVERAGEIFS('OEN DET'!B:B,'OEN DET'!A:A,CONSOLIDADO!F659)</f>
        <v>20</v>
      </c>
      <c r="B659" s="11">
        <f>AVERAGEIFS('OEN DET'!F:F,'OEN DET'!A:A,CONSOLIDADO!F659)</f>
        <v>7</v>
      </c>
      <c r="C659" s="43">
        <f t="shared" si="30"/>
        <v>1</v>
      </c>
      <c r="D659" s="43">
        <f t="shared" si="31"/>
        <v>0</v>
      </c>
      <c r="E659" s="2" t="s">
        <v>7708</v>
      </c>
      <c r="F659" s="2">
        <f t="shared" si="32"/>
        <v>658</v>
      </c>
      <c r="G659" s="11">
        <v>0</v>
      </c>
      <c r="H659" s="11">
        <v>0</v>
      </c>
      <c r="I659" s="11">
        <v>0</v>
      </c>
      <c r="J659" s="11">
        <v>0</v>
      </c>
      <c r="K659" s="11">
        <v>0</v>
      </c>
      <c r="L659" s="11">
        <v>0</v>
      </c>
      <c r="M659" s="11">
        <v>0</v>
      </c>
      <c r="N659" s="11">
        <v>0</v>
      </c>
      <c r="O659" s="11">
        <v>0</v>
      </c>
      <c r="P659" s="11">
        <v>0</v>
      </c>
      <c r="Q659" s="11">
        <v>0</v>
      </c>
      <c r="R659" s="11">
        <v>0</v>
      </c>
      <c r="S659" s="11">
        <v>0</v>
      </c>
      <c r="T659" s="11">
        <v>0</v>
      </c>
      <c r="U659" s="11">
        <v>0</v>
      </c>
      <c r="V659" s="11">
        <v>0</v>
      </c>
      <c r="W659" s="11">
        <v>0</v>
      </c>
      <c r="X659" s="11">
        <v>0</v>
      </c>
      <c r="Y659" s="11">
        <v>0</v>
      </c>
      <c r="Z659" s="11">
        <v>1</v>
      </c>
      <c r="AA659" s="11">
        <v>0</v>
      </c>
      <c r="AB659" s="11">
        <v>0</v>
      </c>
      <c r="AC659" s="11">
        <v>0</v>
      </c>
      <c r="AD659" s="11">
        <v>0</v>
      </c>
      <c r="AE659" s="11">
        <v>0</v>
      </c>
      <c r="AF659" s="11">
        <v>0</v>
      </c>
      <c r="AG659" s="11">
        <v>0</v>
      </c>
      <c r="AH659" s="11">
        <v>0</v>
      </c>
      <c r="AI659" s="11">
        <v>0</v>
      </c>
      <c r="AJ659" s="11">
        <v>0</v>
      </c>
      <c r="AK659" s="11">
        <v>0</v>
      </c>
      <c r="AL659" s="11">
        <v>0</v>
      </c>
      <c r="AM659" s="11">
        <v>1</v>
      </c>
      <c r="AN659" s="11">
        <v>0</v>
      </c>
      <c r="AO659" s="11">
        <v>0</v>
      </c>
      <c r="AP659" s="11">
        <v>0</v>
      </c>
      <c r="AQ659" s="11">
        <v>0</v>
      </c>
      <c r="AR659" s="11">
        <v>0</v>
      </c>
      <c r="AS659" s="11">
        <v>0</v>
      </c>
      <c r="AT659" s="11">
        <v>0</v>
      </c>
      <c r="AU659" s="22">
        <f>+IFERROR(COUNTIFS('OEN DET'!$H:$H,1,'OEN DET'!$A:$A,CONSOLIDADO!$F659)/COUNTIFS('OEN DET'!$H:$H,"&lt;&gt;",'OEN DET'!$A:$A,CONSOLIDADO!$F659),0)</f>
        <v>0.33333333333333331</v>
      </c>
      <c r="AV659" s="22">
        <f>+IFERROR(COUNTIFS('OEN DET'!$H:$H,2,'OEN DET'!$A:$A,CONSOLIDADO!$F659)/COUNTIFS('OEN DET'!$H:$H,"&lt;&gt;",'OEN DET'!$A:$A,CONSOLIDADO!$F659),0)</f>
        <v>0.66666666666666663</v>
      </c>
      <c r="AW659" s="22">
        <f>+IFERROR(COUNTIFS('OEN DET'!$H:$H,3,'OEN DET'!$A:$A,CONSOLIDADO!$F659)/COUNTIFS('OEN DET'!$H:$H,"&lt;&gt;",'OEN DET'!$A:$A,CONSOLIDADO!$F659),0)</f>
        <v>0</v>
      </c>
      <c r="AX659" s="22">
        <f>+IFERROR(COUNTIFS('OEN DET'!$J:$J,1,'OEN DET'!$A:$A,CONSOLIDADO!$F659)/COUNTIFS('OEN DET'!$J:$J,"&lt;&gt;",'OEN DET'!$A:$A,CONSOLIDADO!$F659),0)</f>
        <v>0</v>
      </c>
      <c r="AY659" s="22">
        <f>+IFERROR(COUNTIFS('OEN DET'!$J:$J,2,'OEN DET'!$A:$A,CONSOLIDADO!$F659)/COUNTIFS('OEN DET'!$J:$J,"&lt;&gt;",'OEN DET'!$A:$A,CONSOLIDADO!$F659),0)</f>
        <v>0</v>
      </c>
      <c r="AZ659" s="22">
        <f>+IFERROR(COUNTIFS('OEN DET'!$J:$J,3,'OEN DET'!$A:$A,CONSOLIDADO!$F659)/COUNTIFS('OEN DET'!$J:$J,"&lt;&gt;",'OEN DET'!$A:$A,CONSOLIDADO!$F659),0)</f>
        <v>0</v>
      </c>
      <c r="BA659" s="22">
        <f>+IFERROR(COUNTIFS('OEN DET'!$J:$J,4,'OEN DET'!$A:$A,CONSOLIDADO!$F659)/COUNTIFS('OEN DET'!$J:$J,"&lt;&gt;",'OEN DET'!$A:$A,CONSOLIDADO!$F659),0)</f>
        <v>0</v>
      </c>
      <c r="BB659" s="22">
        <f>+IFERROR(COUNTIFS('OEN DET'!$J:$J,5,'OEN DET'!$A:$A,CONSOLIDADO!$F659)/COUNTIFS('OEN DET'!$J:$J,"&lt;&gt;",'OEN DET'!$A:$A,CONSOLIDADO!$F659),0)</f>
        <v>0</v>
      </c>
      <c r="BC659" s="48">
        <v>3</v>
      </c>
    </row>
    <row r="660" spans="1:55" x14ac:dyDescent="0.3">
      <c r="A660" s="11">
        <f>AVERAGEIFS('OEN DET'!B:B,'OEN DET'!A:A,CONSOLIDADO!F660)</f>
        <v>19</v>
      </c>
      <c r="B660" s="11">
        <f>AVERAGEIFS('OEN DET'!F:F,'OEN DET'!A:A,CONSOLIDADO!F660)</f>
        <v>12</v>
      </c>
      <c r="C660" s="43">
        <f t="shared" si="30"/>
        <v>1</v>
      </c>
      <c r="D660" s="43">
        <f t="shared" si="31"/>
        <v>0</v>
      </c>
      <c r="E660" s="2" t="s">
        <v>7708</v>
      </c>
      <c r="F660" s="2">
        <f t="shared" si="32"/>
        <v>659</v>
      </c>
      <c r="G660" s="11">
        <v>0</v>
      </c>
      <c r="H660" s="11">
        <v>0</v>
      </c>
      <c r="I660" s="11">
        <v>0</v>
      </c>
      <c r="J660" s="11">
        <v>0</v>
      </c>
      <c r="K660" s="11">
        <v>0</v>
      </c>
      <c r="L660" s="11">
        <v>0</v>
      </c>
      <c r="M660" s="11">
        <v>0</v>
      </c>
      <c r="N660" s="11">
        <v>0</v>
      </c>
      <c r="O660" s="11">
        <v>0</v>
      </c>
      <c r="P660" s="11">
        <v>0</v>
      </c>
      <c r="Q660" s="11">
        <v>0</v>
      </c>
      <c r="R660" s="11">
        <v>0</v>
      </c>
      <c r="S660" s="11">
        <v>0</v>
      </c>
      <c r="T660" s="11">
        <v>0</v>
      </c>
      <c r="U660" s="11">
        <v>0</v>
      </c>
      <c r="V660" s="11">
        <v>0</v>
      </c>
      <c r="W660" s="11">
        <v>0</v>
      </c>
      <c r="X660" s="11">
        <v>0</v>
      </c>
      <c r="Y660" s="11">
        <v>1</v>
      </c>
      <c r="Z660" s="11">
        <v>0</v>
      </c>
      <c r="AA660" s="11">
        <v>0</v>
      </c>
      <c r="AB660" s="11">
        <v>0</v>
      </c>
      <c r="AC660" s="11">
        <v>0</v>
      </c>
      <c r="AD660" s="11">
        <v>0</v>
      </c>
      <c r="AE660" s="11">
        <v>0</v>
      </c>
      <c r="AF660" s="11">
        <v>0</v>
      </c>
      <c r="AG660" s="11">
        <v>0</v>
      </c>
      <c r="AH660" s="11">
        <v>0</v>
      </c>
      <c r="AI660" s="11">
        <v>0</v>
      </c>
      <c r="AJ660" s="11">
        <v>0</v>
      </c>
      <c r="AK660" s="11">
        <v>0</v>
      </c>
      <c r="AL660" s="11">
        <v>0</v>
      </c>
      <c r="AM660" s="11">
        <v>0</v>
      </c>
      <c r="AN660" s="11">
        <v>0</v>
      </c>
      <c r="AO660" s="11">
        <v>0</v>
      </c>
      <c r="AP660" s="11">
        <v>0</v>
      </c>
      <c r="AQ660" s="11">
        <v>0</v>
      </c>
      <c r="AR660" s="11">
        <v>1</v>
      </c>
      <c r="AS660" s="11">
        <v>0</v>
      </c>
      <c r="AT660" s="11">
        <v>0</v>
      </c>
      <c r="AU660" s="22">
        <f>+IFERROR(COUNTIFS('OEN DET'!$H:$H,1,'OEN DET'!$A:$A,CONSOLIDADO!$F660)/COUNTIFS('OEN DET'!$H:$H,"&lt;&gt;",'OEN DET'!$A:$A,CONSOLIDADO!$F660),0)</f>
        <v>0.16666666666666666</v>
      </c>
      <c r="AV660" s="22">
        <f>+IFERROR(COUNTIFS('OEN DET'!$H:$H,2,'OEN DET'!$A:$A,CONSOLIDADO!$F660)/COUNTIFS('OEN DET'!$H:$H,"&lt;&gt;",'OEN DET'!$A:$A,CONSOLIDADO!$F660),0)</f>
        <v>0.83333333333333337</v>
      </c>
      <c r="AW660" s="22">
        <f>+IFERROR(COUNTIFS('OEN DET'!$H:$H,3,'OEN DET'!$A:$A,CONSOLIDADO!$F660)/COUNTIFS('OEN DET'!$H:$H,"&lt;&gt;",'OEN DET'!$A:$A,CONSOLIDADO!$F660),0)</f>
        <v>0</v>
      </c>
      <c r="AX660" s="22">
        <f>+IFERROR(COUNTIFS('OEN DET'!$J:$J,1,'OEN DET'!$A:$A,CONSOLIDADO!$F660)/COUNTIFS('OEN DET'!$J:$J,"&lt;&gt;",'OEN DET'!$A:$A,CONSOLIDADO!$F660),0)</f>
        <v>0</v>
      </c>
      <c r="AY660" s="22">
        <f>+IFERROR(COUNTIFS('OEN DET'!$J:$J,2,'OEN DET'!$A:$A,CONSOLIDADO!$F660)/COUNTIFS('OEN DET'!$J:$J,"&lt;&gt;",'OEN DET'!$A:$A,CONSOLIDADO!$F660),0)</f>
        <v>0</v>
      </c>
      <c r="AZ660" s="22">
        <f>+IFERROR(COUNTIFS('OEN DET'!$J:$J,3,'OEN DET'!$A:$A,CONSOLIDADO!$F660)/COUNTIFS('OEN DET'!$J:$J,"&lt;&gt;",'OEN DET'!$A:$A,CONSOLIDADO!$F660),0)</f>
        <v>0</v>
      </c>
      <c r="BA660" s="22">
        <f>+IFERROR(COUNTIFS('OEN DET'!$J:$J,4,'OEN DET'!$A:$A,CONSOLIDADO!$F660)/COUNTIFS('OEN DET'!$J:$J,"&lt;&gt;",'OEN DET'!$A:$A,CONSOLIDADO!$F660),0)</f>
        <v>0</v>
      </c>
      <c r="BB660" s="22">
        <f>+IFERROR(COUNTIFS('OEN DET'!$J:$J,5,'OEN DET'!$A:$A,CONSOLIDADO!$F660)/COUNTIFS('OEN DET'!$J:$J,"&lt;&gt;",'OEN DET'!$A:$A,CONSOLIDADO!$F660),0)</f>
        <v>0</v>
      </c>
      <c r="BC660" s="48">
        <v>3</v>
      </c>
    </row>
    <row r="661" spans="1:55" x14ac:dyDescent="0.3">
      <c r="A661" s="11">
        <f>AVERAGEIFS('OEN DET'!B:B,'OEN DET'!A:A,CONSOLIDADO!F661)</f>
        <v>21</v>
      </c>
      <c r="B661" s="11">
        <f>AVERAGEIFS('OEN DET'!F:F,'OEN DET'!A:A,CONSOLIDADO!F661)</f>
        <v>6</v>
      </c>
      <c r="C661" s="43">
        <f t="shared" si="30"/>
        <v>1</v>
      </c>
      <c r="D661" s="43">
        <f t="shared" si="31"/>
        <v>1</v>
      </c>
      <c r="E661" s="2" t="s">
        <v>7708</v>
      </c>
      <c r="F661" s="2">
        <f t="shared" si="32"/>
        <v>660</v>
      </c>
      <c r="G661" s="11">
        <v>0</v>
      </c>
      <c r="H661" s="11">
        <v>0</v>
      </c>
      <c r="I661" s="11">
        <v>0</v>
      </c>
      <c r="J661" s="11">
        <v>0</v>
      </c>
      <c r="K661" s="11">
        <v>0</v>
      </c>
      <c r="L661" s="11">
        <v>0</v>
      </c>
      <c r="M661" s="11">
        <v>0</v>
      </c>
      <c r="N661" s="11">
        <v>0</v>
      </c>
      <c r="O661" s="11">
        <v>0</v>
      </c>
      <c r="P661" s="11">
        <v>0</v>
      </c>
      <c r="Q661" s="11">
        <v>0</v>
      </c>
      <c r="R661" s="11">
        <v>0</v>
      </c>
      <c r="S661" s="11">
        <v>0</v>
      </c>
      <c r="T661" s="11">
        <v>0</v>
      </c>
      <c r="U661" s="11">
        <v>0</v>
      </c>
      <c r="V661" s="11">
        <v>0</v>
      </c>
      <c r="W661" s="11">
        <v>0</v>
      </c>
      <c r="X661" s="11">
        <v>0</v>
      </c>
      <c r="Y661" s="11">
        <v>0</v>
      </c>
      <c r="Z661" s="11">
        <v>0</v>
      </c>
      <c r="AA661" s="11">
        <v>1</v>
      </c>
      <c r="AB661" s="11">
        <v>0</v>
      </c>
      <c r="AC661" s="11">
        <v>0</v>
      </c>
      <c r="AD661" s="11">
        <v>0</v>
      </c>
      <c r="AE661" s="11">
        <v>0</v>
      </c>
      <c r="AF661" s="11">
        <v>0</v>
      </c>
      <c r="AG661" s="11">
        <v>0</v>
      </c>
      <c r="AH661" s="11">
        <v>0</v>
      </c>
      <c r="AI661" s="11">
        <v>0</v>
      </c>
      <c r="AJ661" s="11">
        <v>0</v>
      </c>
      <c r="AK661" s="11">
        <v>0</v>
      </c>
      <c r="AL661" s="11">
        <v>1</v>
      </c>
      <c r="AM661" s="11">
        <v>0</v>
      </c>
      <c r="AN661" s="11">
        <v>0</v>
      </c>
      <c r="AO661" s="11">
        <v>0</v>
      </c>
      <c r="AP661" s="11">
        <v>0</v>
      </c>
      <c r="AQ661" s="11">
        <v>0</v>
      </c>
      <c r="AR661" s="11">
        <v>0</v>
      </c>
      <c r="AS661" s="11">
        <v>0</v>
      </c>
      <c r="AT661" s="11">
        <v>0</v>
      </c>
      <c r="AU661" s="22">
        <f>+IFERROR(COUNTIFS('OEN DET'!$H:$H,1,'OEN DET'!$A:$A,CONSOLIDADO!$F661)/COUNTIFS('OEN DET'!$H:$H,"&lt;&gt;",'OEN DET'!$A:$A,CONSOLIDADO!$F661),0)</f>
        <v>0.4</v>
      </c>
      <c r="AV661" s="22">
        <f>+IFERROR(COUNTIFS('OEN DET'!$H:$H,2,'OEN DET'!$A:$A,CONSOLIDADO!$F661)/COUNTIFS('OEN DET'!$H:$H,"&lt;&gt;",'OEN DET'!$A:$A,CONSOLIDADO!$F661),0)</f>
        <v>0.6</v>
      </c>
      <c r="AW661" s="22">
        <f>+IFERROR(COUNTIFS('OEN DET'!$H:$H,3,'OEN DET'!$A:$A,CONSOLIDADO!$F661)/COUNTIFS('OEN DET'!$H:$H,"&lt;&gt;",'OEN DET'!$A:$A,CONSOLIDADO!$F661),0)</f>
        <v>0</v>
      </c>
      <c r="AX661" s="22">
        <f>+IFERROR(COUNTIFS('OEN DET'!$J:$J,1,'OEN DET'!$A:$A,CONSOLIDADO!$F661)/COUNTIFS('OEN DET'!$J:$J,"&lt;&gt;",'OEN DET'!$A:$A,CONSOLIDADO!$F661),0)</f>
        <v>0</v>
      </c>
      <c r="AY661" s="22">
        <f>+IFERROR(COUNTIFS('OEN DET'!$J:$J,2,'OEN DET'!$A:$A,CONSOLIDADO!$F661)/COUNTIFS('OEN DET'!$J:$J,"&lt;&gt;",'OEN DET'!$A:$A,CONSOLIDADO!$F661),0)</f>
        <v>0</v>
      </c>
      <c r="AZ661" s="22">
        <f>+IFERROR(COUNTIFS('OEN DET'!$J:$J,3,'OEN DET'!$A:$A,CONSOLIDADO!$F661)/COUNTIFS('OEN DET'!$J:$J,"&lt;&gt;",'OEN DET'!$A:$A,CONSOLIDADO!$F661),0)</f>
        <v>0</v>
      </c>
      <c r="BA661" s="22">
        <f>+IFERROR(COUNTIFS('OEN DET'!$J:$J,4,'OEN DET'!$A:$A,CONSOLIDADO!$F661)/COUNTIFS('OEN DET'!$J:$J,"&lt;&gt;",'OEN DET'!$A:$A,CONSOLIDADO!$F661),0)</f>
        <v>0</v>
      </c>
      <c r="BB661" s="22">
        <f>+IFERROR(COUNTIFS('OEN DET'!$J:$J,5,'OEN DET'!$A:$A,CONSOLIDADO!$F661)/COUNTIFS('OEN DET'!$J:$J,"&lt;&gt;",'OEN DET'!$A:$A,CONSOLIDADO!$F661),0)</f>
        <v>1</v>
      </c>
      <c r="BC661" s="48">
        <v>1</v>
      </c>
    </row>
    <row r="662" spans="1:55" x14ac:dyDescent="0.3">
      <c r="A662" s="11">
        <f>AVERAGEIFS('OEN DET'!B:B,'OEN DET'!A:A,CONSOLIDADO!F662)</f>
        <v>19</v>
      </c>
      <c r="B662" s="11">
        <f>AVERAGEIFS('OEN DET'!F:F,'OEN DET'!A:A,CONSOLIDADO!F662)</f>
        <v>2</v>
      </c>
      <c r="C662" s="43">
        <f t="shared" si="30"/>
        <v>1</v>
      </c>
      <c r="D662" s="43">
        <f t="shared" si="31"/>
        <v>1</v>
      </c>
      <c r="E662" s="2" t="s">
        <v>7708</v>
      </c>
      <c r="F662" s="2">
        <f t="shared" si="32"/>
        <v>661</v>
      </c>
      <c r="G662" s="11">
        <v>0</v>
      </c>
      <c r="H662" s="11">
        <v>0</v>
      </c>
      <c r="I662" s="11">
        <v>0</v>
      </c>
      <c r="J662" s="11">
        <v>0</v>
      </c>
      <c r="K662" s="11">
        <v>0</v>
      </c>
      <c r="L662" s="11">
        <v>0</v>
      </c>
      <c r="M662" s="11">
        <v>0</v>
      </c>
      <c r="N662" s="11">
        <v>0</v>
      </c>
      <c r="O662" s="11">
        <v>0</v>
      </c>
      <c r="P662" s="11">
        <v>0</v>
      </c>
      <c r="Q662" s="11">
        <v>0</v>
      </c>
      <c r="R662" s="11">
        <v>0</v>
      </c>
      <c r="S662" s="11">
        <v>0</v>
      </c>
      <c r="T662" s="11">
        <v>0</v>
      </c>
      <c r="U662" s="11">
        <v>0</v>
      </c>
      <c r="V662" s="11">
        <v>0</v>
      </c>
      <c r="W662" s="11">
        <v>0</v>
      </c>
      <c r="X662" s="11">
        <v>0</v>
      </c>
      <c r="Y662" s="11">
        <v>1</v>
      </c>
      <c r="Z662" s="11">
        <v>0</v>
      </c>
      <c r="AA662" s="11">
        <v>0</v>
      </c>
      <c r="AB662" s="11">
        <v>0</v>
      </c>
      <c r="AC662" s="11">
        <v>0</v>
      </c>
      <c r="AD662" s="11">
        <v>0</v>
      </c>
      <c r="AE662" s="11">
        <v>0</v>
      </c>
      <c r="AF662" s="11">
        <v>0</v>
      </c>
      <c r="AG662" s="11">
        <v>0</v>
      </c>
      <c r="AH662" s="11">
        <v>1</v>
      </c>
      <c r="AI662" s="11">
        <v>0</v>
      </c>
      <c r="AJ662" s="11">
        <v>0</v>
      </c>
      <c r="AK662" s="11">
        <v>0</v>
      </c>
      <c r="AL662" s="11">
        <v>0</v>
      </c>
      <c r="AM662" s="11">
        <v>0</v>
      </c>
      <c r="AN662" s="11">
        <v>0</v>
      </c>
      <c r="AO662" s="11">
        <v>0</v>
      </c>
      <c r="AP662" s="11">
        <v>0</v>
      </c>
      <c r="AQ662" s="11">
        <v>0</v>
      </c>
      <c r="AR662" s="11">
        <v>0</v>
      </c>
      <c r="AS662" s="11">
        <v>0</v>
      </c>
      <c r="AT662" s="11">
        <v>0</v>
      </c>
      <c r="AU662" s="22">
        <f>+IFERROR(COUNTIFS('OEN DET'!$H:$H,1,'OEN DET'!$A:$A,CONSOLIDADO!$F662)/COUNTIFS('OEN DET'!$H:$H,"&lt;&gt;",'OEN DET'!$A:$A,CONSOLIDADO!$F662),0)</f>
        <v>0.5</v>
      </c>
      <c r="AV662" s="22">
        <f>+IFERROR(COUNTIFS('OEN DET'!$H:$H,2,'OEN DET'!$A:$A,CONSOLIDADO!$F662)/COUNTIFS('OEN DET'!$H:$H,"&lt;&gt;",'OEN DET'!$A:$A,CONSOLIDADO!$F662),0)</f>
        <v>0.5</v>
      </c>
      <c r="AW662" s="22">
        <f>+IFERROR(COUNTIFS('OEN DET'!$H:$H,3,'OEN DET'!$A:$A,CONSOLIDADO!$F662)/COUNTIFS('OEN DET'!$H:$H,"&lt;&gt;",'OEN DET'!$A:$A,CONSOLIDADO!$F662),0)</f>
        <v>0</v>
      </c>
      <c r="AX662" s="22">
        <f>+IFERROR(COUNTIFS('OEN DET'!$J:$J,1,'OEN DET'!$A:$A,CONSOLIDADO!$F662)/COUNTIFS('OEN DET'!$J:$J,"&lt;&gt;",'OEN DET'!$A:$A,CONSOLIDADO!$F662),0)</f>
        <v>1</v>
      </c>
      <c r="AY662" s="22">
        <f>+IFERROR(COUNTIFS('OEN DET'!$J:$J,2,'OEN DET'!$A:$A,CONSOLIDADO!$F662)/COUNTIFS('OEN DET'!$J:$J,"&lt;&gt;",'OEN DET'!$A:$A,CONSOLIDADO!$F662),0)</f>
        <v>0</v>
      </c>
      <c r="AZ662" s="22">
        <f>+IFERROR(COUNTIFS('OEN DET'!$J:$J,3,'OEN DET'!$A:$A,CONSOLIDADO!$F662)/COUNTIFS('OEN DET'!$J:$J,"&lt;&gt;",'OEN DET'!$A:$A,CONSOLIDADO!$F662),0)</f>
        <v>0</v>
      </c>
      <c r="BA662" s="22">
        <f>+IFERROR(COUNTIFS('OEN DET'!$J:$J,4,'OEN DET'!$A:$A,CONSOLIDADO!$F662)/COUNTIFS('OEN DET'!$J:$J,"&lt;&gt;",'OEN DET'!$A:$A,CONSOLIDADO!$F662),0)</f>
        <v>0</v>
      </c>
      <c r="BB662" s="22">
        <f>+IFERROR(COUNTIFS('OEN DET'!$J:$J,5,'OEN DET'!$A:$A,CONSOLIDADO!$F662)/COUNTIFS('OEN DET'!$J:$J,"&lt;&gt;",'OEN DET'!$A:$A,CONSOLIDADO!$F662),0)</f>
        <v>0</v>
      </c>
      <c r="BC662" s="48">
        <v>1</v>
      </c>
    </row>
    <row r="663" spans="1:55" x14ac:dyDescent="0.3">
      <c r="A663" s="11">
        <f>AVERAGEIFS('OEN DET'!B:B,'OEN DET'!A:A,CONSOLIDADO!F663)</f>
        <v>19</v>
      </c>
      <c r="B663" s="11">
        <f>AVERAGEIFS('OEN DET'!F:F,'OEN DET'!A:A,CONSOLIDADO!F663)</f>
        <v>6</v>
      </c>
      <c r="C663" s="43">
        <f t="shared" si="30"/>
        <v>1</v>
      </c>
      <c r="D663" s="43">
        <f t="shared" si="31"/>
        <v>0</v>
      </c>
      <c r="E663" s="2" t="s">
        <v>7708</v>
      </c>
      <c r="F663" s="2">
        <f t="shared" si="32"/>
        <v>662</v>
      </c>
      <c r="G663" s="11">
        <v>0</v>
      </c>
      <c r="H663" s="11">
        <v>0</v>
      </c>
      <c r="I663" s="11">
        <v>0</v>
      </c>
      <c r="J663" s="11">
        <v>0</v>
      </c>
      <c r="K663" s="11">
        <v>0</v>
      </c>
      <c r="L663" s="11">
        <v>0</v>
      </c>
      <c r="M663" s="11">
        <v>0</v>
      </c>
      <c r="N663" s="11">
        <v>0</v>
      </c>
      <c r="O663" s="11">
        <v>0</v>
      </c>
      <c r="P663" s="11">
        <v>0</v>
      </c>
      <c r="Q663" s="11">
        <v>0</v>
      </c>
      <c r="R663" s="11">
        <v>0</v>
      </c>
      <c r="S663" s="11">
        <v>0</v>
      </c>
      <c r="T663" s="11">
        <v>0</v>
      </c>
      <c r="U663" s="11">
        <v>0</v>
      </c>
      <c r="V663" s="11">
        <v>0</v>
      </c>
      <c r="W663" s="11">
        <v>0</v>
      </c>
      <c r="X663" s="11">
        <v>0</v>
      </c>
      <c r="Y663" s="11">
        <v>1</v>
      </c>
      <c r="Z663" s="11">
        <v>0</v>
      </c>
      <c r="AA663" s="11">
        <v>0</v>
      </c>
      <c r="AB663" s="11">
        <v>0</v>
      </c>
      <c r="AC663" s="11">
        <v>0</v>
      </c>
      <c r="AD663" s="11">
        <v>0</v>
      </c>
      <c r="AE663" s="11">
        <v>0</v>
      </c>
      <c r="AF663" s="11">
        <v>0</v>
      </c>
      <c r="AG663" s="11">
        <v>0</v>
      </c>
      <c r="AH663" s="11">
        <v>0</v>
      </c>
      <c r="AI663" s="11">
        <v>0</v>
      </c>
      <c r="AJ663" s="11">
        <v>0</v>
      </c>
      <c r="AK663" s="11">
        <v>0</v>
      </c>
      <c r="AL663" s="11">
        <v>1</v>
      </c>
      <c r="AM663" s="11">
        <v>0</v>
      </c>
      <c r="AN663" s="11">
        <v>0</v>
      </c>
      <c r="AO663" s="11">
        <v>0</v>
      </c>
      <c r="AP663" s="11">
        <v>0</v>
      </c>
      <c r="AQ663" s="11">
        <v>0</v>
      </c>
      <c r="AR663" s="11">
        <v>0</v>
      </c>
      <c r="AS663" s="11">
        <v>0</v>
      </c>
      <c r="AT663" s="11">
        <v>0</v>
      </c>
      <c r="AU663" s="22">
        <f>+IFERROR(COUNTIFS('OEN DET'!$H:$H,1,'OEN DET'!$A:$A,CONSOLIDADO!$F663)/COUNTIFS('OEN DET'!$H:$H,"&lt;&gt;",'OEN DET'!$A:$A,CONSOLIDADO!$F663),0)</f>
        <v>0</v>
      </c>
      <c r="AV663" s="22">
        <f>+IFERROR(COUNTIFS('OEN DET'!$H:$H,2,'OEN DET'!$A:$A,CONSOLIDADO!$F663)/COUNTIFS('OEN DET'!$H:$H,"&lt;&gt;",'OEN DET'!$A:$A,CONSOLIDADO!$F663),0)</f>
        <v>0.5</v>
      </c>
      <c r="AW663" s="22">
        <f>+IFERROR(COUNTIFS('OEN DET'!$H:$H,3,'OEN DET'!$A:$A,CONSOLIDADO!$F663)/COUNTIFS('OEN DET'!$H:$H,"&lt;&gt;",'OEN DET'!$A:$A,CONSOLIDADO!$F663),0)</f>
        <v>0.5</v>
      </c>
      <c r="AX663" s="22">
        <f>+IFERROR(COUNTIFS('OEN DET'!$J:$J,1,'OEN DET'!$A:$A,CONSOLIDADO!$F663)/COUNTIFS('OEN DET'!$J:$J,"&lt;&gt;",'OEN DET'!$A:$A,CONSOLIDADO!$F663),0)</f>
        <v>0</v>
      </c>
      <c r="AY663" s="22">
        <f>+IFERROR(COUNTIFS('OEN DET'!$J:$J,2,'OEN DET'!$A:$A,CONSOLIDADO!$F663)/COUNTIFS('OEN DET'!$J:$J,"&lt;&gt;",'OEN DET'!$A:$A,CONSOLIDADO!$F663),0)</f>
        <v>0</v>
      </c>
      <c r="AZ663" s="22">
        <f>+IFERROR(COUNTIFS('OEN DET'!$J:$J,3,'OEN DET'!$A:$A,CONSOLIDADO!$F663)/COUNTIFS('OEN DET'!$J:$J,"&lt;&gt;",'OEN DET'!$A:$A,CONSOLIDADO!$F663),0)</f>
        <v>0</v>
      </c>
      <c r="BA663" s="22">
        <f>+IFERROR(COUNTIFS('OEN DET'!$J:$J,4,'OEN DET'!$A:$A,CONSOLIDADO!$F663)/COUNTIFS('OEN DET'!$J:$J,"&lt;&gt;",'OEN DET'!$A:$A,CONSOLIDADO!$F663),0)</f>
        <v>0</v>
      </c>
      <c r="BB663" s="22">
        <f>+IFERROR(COUNTIFS('OEN DET'!$J:$J,5,'OEN DET'!$A:$A,CONSOLIDADO!$F663)/COUNTIFS('OEN DET'!$J:$J,"&lt;&gt;",'OEN DET'!$A:$A,CONSOLIDADO!$F663),0)</f>
        <v>0</v>
      </c>
      <c r="BC663" s="48">
        <v>4</v>
      </c>
    </row>
    <row r="664" spans="1:55" x14ac:dyDescent="0.3">
      <c r="A664" s="11">
        <f>AVERAGEIFS('OEN DET'!B:B,'OEN DET'!A:A,CONSOLIDADO!F664)</f>
        <v>19</v>
      </c>
      <c r="B664" s="11">
        <f>AVERAGEIFS('OEN DET'!F:F,'OEN DET'!A:A,CONSOLIDADO!F664)</f>
        <v>6</v>
      </c>
      <c r="C664" s="43">
        <f t="shared" si="30"/>
        <v>1</v>
      </c>
      <c r="D664" s="43">
        <f t="shared" si="31"/>
        <v>1</v>
      </c>
      <c r="E664" s="2" t="s">
        <v>7708</v>
      </c>
      <c r="F664" s="2">
        <f t="shared" si="32"/>
        <v>663</v>
      </c>
      <c r="G664" s="11">
        <v>0</v>
      </c>
      <c r="H664" s="11">
        <v>0</v>
      </c>
      <c r="I664" s="11">
        <v>0</v>
      </c>
      <c r="J664" s="11">
        <v>0</v>
      </c>
      <c r="K664" s="11">
        <v>0</v>
      </c>
      <c r="L664" s="11">
        <v>0</v>
      </c>
      <c r="M664" s="11">
        <v>0</v>
      </c>
      <c r="N664" s="11">
        <v>0</v>
      </c>
      <c r="O664" s="11">
        <v>0</v>
      </c>
      <c r="P664" s="11">
        <v>0</v>
      </c>
      <c r="Q664" s="11">
        <v>0</v>
      </c>
      <c r="R664" s="11">
        <v>0</v>
      </c>
      <c r="S664" s="11">
        <v>0</v>
      </c>
      <c r="T664" s="11">
        <v>0</v>
      </c>
      <c r="U664" s="11">
        <v>0</v>
      </c>
      <c r="V664" s="11">
        <v>0</v>
      </c>
      <c r="W664" s="11">
        <v>0</v>
      </c>
      <c r="X664" s="11">
        <v>0</v>
      </c>
      <c r="Y664" s="11">
        <v>1</v>
      </c>
      <c r="Z664" s="11">
        <v>0</v>
      </c>
      <c r="AA664" s="11">
        <v>0</v>
      </c>
      <c r="AB664" s="11">
        <v>0</v>
      </c>
      <c r="AC664" s="11">
        <v>0</v>
      </c>
      <c r="AD664" s="11">
        <v>0</v>
      </c>
      <c r="AE664" s="11">
        <v>0</v>
      </c>
      <c r="AF664" s="11">
        <v>0</v>
      </c>
      <c r="AG664" s="11">
        <v>0</v>
      </c>
      <c r="AH664" s="11">
        <v>0</v>
      </c>
      <c r="AI664" s="11">
        <v>0</v>
      </c>
      <c r="AJ664" s="11">
        <v>0</v>
      </c>
      <c r="AK664" s="11">
        <v>0</v>
      </c>
      <c r="AL664" s="11">
        <v>1</v>
      </c>
      <c r="AM664" s="11">
        <v>0</v>
      </c>
      <c r="AN664" s="11">
        <v>0</v>
      </c>
      <c r="AO664" s="11">
        <v>0</v>
      </c>
      <c r="AP664" s="11">
        <v>0</v>
      </c>
      <c r="AQ664" s="11">
        <v>0</v>
      </c>
      <c r="AR664" s="11">
        <v>0</v>
      </c>
      <c r="AS664" s="11">
        <v>0</v>
      </c>
      <c r="AT664" s="11">
        <v>0</v>
      </c>
      <c r="AU664" s="22">
        <f>+IFERROR(COUNTIFS('OEN DET'!$H:$H,1,'OEN DET'!$A:$A,CONSOLIDADO!$F664)/COUNTIFS('OEN DET'!$H:$H,"&lt;&gt;",'OEN DET'!$A:$A,CONSOLIDADO!$F664),0)</f>
        <v>0.2</v>
      </c>
      <c r="AV664" s="22">
        <f>+IFERROR(COUNTIFS('OEN DET'!$H:$H,2,'OEN DET'!$A:$A,CONSOLIDADO!$F664)/COUNTIFS('OEN DET'!$H:$H,"&lt;&gt;",'OEN DET'!$A:$A,CONSOLIDADO!$F664),0)</f>
        <v>0.8</v>
      </c>
      <c r="AW664" s="22">
        <f>+IFERROR(COUNTIFS('OEN DET'!$H:$H,3,'OEN DET'!$A:$A,CONSOLIDADO!$F664)/COUNTIFS('OEN DET'!$H:$H,"&lt;&gt;",'OEN DET'!$A:$A,CONSOLIDADO!$F664),0)</f>
        <v>0</v>
      </c>
      <c r="AX664" s="22">
        <f>+IFERROR(COUNTIFS('OEN DET'!$J:$J,1,'OEN DET'!$A:$A,CONSOLIDADO!$F664)/COUNTIFS('OEN DET'!$J:$J,"&lt;&gt;",'OEN DET'!$A:$A,CONSOLIDADO!$F664),0)</f>
        <v>0.33333333333333331</v>
      </c>
      <c r="AY664" s="22">
        <f>+IFERROR(COUNTIFS('OEN DET'!$J:$J,2,'OEN DET'!$A:$A,CONSOLIDADO!$F664)/COUNTIFS('OEN DET'!$J:$J,"&lt;&gt;",'OEN DET'!$A:$A,CONSOLIDADO!$F664),0)</f>
        <v>0.33333333333333331</v>
      </c>
      <c r="AZ664" s="22">
        <f>+IFERROR(COUNTIFS('OEN DET'!$J:$J,3,'OEN DET'!$A:$A,CONSOLIDADO!$F664)/COUNTIFS('OEN DET'!$J:$J,"&lt;&gt;",'OEN DET'!$A:$A,CONSOLIDADO!$F664),0)</f>
        <v>0</v>
      </c>
      <c r="BA664" s="22">
        <f>+IFERROR(COUNTIFS('OEN DET'!$J:$J,4,'OEN DET'!$A:$A,CONSOLIDADO!$F664)/COUNTIFS('OEN DET'!$J:$J,"&lt;&gt;",'OEN DET'!$A:$A,CONSOLIDADO!$F664),0)</f>
        <v>0</v>
      </c>
      <c r="BB664" s="22">
        <f>+IFERROR(COUNTIFS('OEN DET'!$J:$J,5,'OEN DET'!$A:$A,CONSOLIDADO!$F664)/COUNTIFS('OEN DET'!$J:$J,"&lt;&gt;",'OEN DET'!$A:$A,CONSOLIDADO!$F664),0)</f>
        <v>0.33333333333333331</v>
      </c>
      <c r="BC664" s="48">
        <v>3</v>
      </c>
    </row>
    <row r="665" spans="1:55" x14ac:dyDescent="0.3">
      <c r="A665" s="11">
        <f>AVERAGEIFS('OEN DET'!B:B,'OEN DET'!A:A,CONSOLIDADO!F665)</f>
        <v>20</v>
      </c>
      <c r="B665" s="11">
        <f>AVERAGEIFS('OEN DET'!F:F,'OEN DET'!A:A,CONSOLIDADO!F665)</f>
        <v>2</v>
      </c>
      <c r="C665" s="43">
        <f t="shared" si="30"/>
        <v>1</v>
      </c>
      <c r="D665" s="43">
        <f t="shared" si="31"/>
        <v>1</v>
      </c>
      <c r="E665" s="2" t="s">
        <v>7708</v>
      </c>
      <c r="F665" s="2">
        <f t="shared" si="32"/>
        <v>664</v>
      </c>
      <c r="G665" s="11">
        <v>0</v>
      </c>
      <c r="H665" s="11">
        <v>0</v>
      </c>
      <c r="I665" s="11">
        <v>0</v>
      </c>
      <c r="J665" s="11">
        <v>0</v>
      </c>
      <c r="K665" s="11">
        <v>0</v>
      </c>
      <c r="L665" s="11">
        <v>0</v>
      </c>
      <c r="M665" s="11">
        <v>0</v>
      </c>
      <c r="N665" s="11">
        <v>0</v>
      </c>
      <c r="O665" s="11">
        <v>0</v>
      </c>
      <c r="P665" s="11">
        <v>0</v>
      </c>
      <c r="Q665" s="11">
        <v>0</v>
      </c>
      <c r="R665" s="11">
        <v>0</v>
      </c>
      <c r="S665" s="11">
        <v>0</v>
      </c>
      <c r="T665" s="11">
        <v>0</v>
      </c>
      <c r="U665" s="11">
        <v>0</v>
      </c>
      <c r="V665" s="11">
        <v>0</v>
      </c>
      <c r="W665" s="11">
        <v>0</v>
      </c>
      <c r="X665" s="11">
        <v>0</v>
      </c>
      <c r="Y665" s="11">
        <v>0</v>
      </c>
      <c r="Z665" s="11">
        <v>1</v>
      </c>
      <c r="AA665" s="11">
        <v>0</v>
      </c>
      <c r="AB665" s="11">
        <v>0</v>
      </c>
      <c r="AC665" s="11">
        <v>0</v>
      </c>
      <c r="AD665" s="11">
        <v>0</v>
      </c>
      <c r="AE665" s="11">
        <v>0</v>
      </c>
      <c r="AF665" s="11">
        <v>0</v>
      </c>
      <c r="AG665" s="11">
        <v>0</v>
      </c>
      <c r="AH665" s="11">
        <v>1</v>
      </c>
      <c r="AI665" s="11">
        <v>0</v>
      </c>
      <c r="AJ665" s="11">
        <v>0</v>
      </c>
      <c r="AK665" s="11">
        <v>0</v>
      </c>
      <c r="AL665" s="11">
        <v>0</v>
      </c>
      <c r="AM665" s="11">
        <v>0</v>
      </c>
      <c r="AN665" s="11">
        <v>0</v>
      </c>
      <c r="AO665" s="11">
        <v>0</v>
      </c>
      <c r="AP665" s="11">
        <v>0</v>
      </c>
      <c r="AQ665" s="11">
        <v>0</v>
      </c>
      <c r="AR665" s="11">
        <v>0</v>
      </c>
      <c r="AS665" s="11">
        <v>0</v>
      </c>
      <c r="AT665" s="11">
        <v>0</v>
      </c>
      <c r="AU665" s="22">
        <f>+IFERROR(COUNTIFS('OEN DET'!$H:$H,1,'OEN DET'!$A:$A,CONSOLIDADO!$F665)/COUNTIFS('OEN DET'!$H:$H,"&lt;&gt;",'OEN DET'!$A:$A,CONSOLIDADO!$F665),0)</f>
        <v>1</v>
      </c>
      <c r="AV665" s="22">
        <f>+IFERROR(COUNTIFS('OEN DET'!$H:$H,2,'OEN DET'!$A:$A,CONSOLIDADO!$F665)/COUNTIFS('OEN DET'!$H:$H,"&lt;&gt;",'OEN DET'!$A:$A,CONSOLIDADO!$F665),0)</f>
        <v>0</v>
      </c>
      <c r="AW665" s="22">
        <f>+IFERROR(COUNTIFS('OEN DET'!$H:$H,3,'OEN DET'!$A:$A,CONSOLIDADO!$F665)/COUNTIFS('OEN DET'!$H:$H,"&lt;&gt;",'OEN DET'!$A:$A,CONSOLIDADO!$F665),0)</f>
        <v>0</v>
      </c>
      <c r="AX665" s="22">
        <f>+IFERROR(COUNTIFS('OEN DET'!$J:$J,1,'OEN DET'!$A:$A,CONSOLIDADO!$F665)/COUNTIFS('OEN DET'!$J:$J,"&lt;&gt;",'OEN DET'!$A:$A,CONSOLIDADO!$F665),0)</f>
        <v>0.25</v>
      </c>
      <c r="AY665" s="22">
        <f>+IFERROR(COUNTIFS('OEN DET'!$J:$J,2,'OEN DET'!$A:$A,CONSOLIDADO!$F665)/COUNTIFS('OEN DET'!$J:$J,"&lt;&gt;",'OEN DET'!$A:$A,CONSOLIDADO!$F665),0)</f>
        <v>0</v>
      </c>
      <c r="AZ665" s="22">
        <f>+IFERROR(COUNTIFS('OEN DET'!$J:$J,3,'OEN DET'!$A:$A,CONSOLIDADO!$F665)/COUNTIFS('OEN DET'!$J:$J,"&lt;&gt;",'OEN DET'!$A:$A,CONSOLIDADO!$F665),0)</f>
        <v>0</v>
      </c>
      <c r="BA665" s="22">
        <f>+IFERROR(COUNTIFS('OEN DET'!$J:$J,4,'OEN DET'!$A:$A,CONSOLIDADO!$F665)/COUNTIFS('OEN DET'!$J:$J,"&lt;&gt;",'OEN DET'!$A:$A,CONSOLIDADO!$F665),0)</f>
        <v>0.5</v>
      </c>
      <c r="BB665" s="22">
        <f>+IFERROR(COUNTIFS('OEN DET'!$J:$J,5,'OEN DET'!$A:$A,CONSOLIDADO!$F665)/COUNTIFS('OEN DET'!$J:$J,"&lt;&gt;",'OEN DET'!$A:$A,CONSOLIDADO!$F665),0)</f>
        <v>0.25</v>
      </c>
      <c r="BC665" s="48">
        <v>2</v>
      </c>
    </row>
    <row r="666" spans="1:55" x14ac:dyDescent="0.3">
      <c r="A666" s="11">
        <f>AVERAGEIFS('OEN DET'!B:B,'OEN DET'!A:A,CONSOLIDADO!F666)</f>
        <v>19</v>
      </c>
      <c r="B666" s="11">
        <f>AVERAGEIFS('OEN DET'!F:F,'OEN DET'!A:A,CONSOLIDADO!F666)</f>
        <v>7</v>
      </c>
      <c r="C666" s="43">
        <f t="shared" si="30"/>
        <v>1</v>
      </c>
      <c r="D666" s="43">
        <f t="shared" si="31"/>
        <v>1</v>
      </c>
      <c r="E666" s="2" t="s">
        <v>7708</v>
      </c>
      <c r="F666" s="2">
        <f t="shared" si="32"/>
        <v>665</v>
      </c>
      <c r="G666" s="11">
        <v>0</v>
      </c>
      <c r="H666" s="11">
        <v>0</v>
      </c>
      <c r="I666" s="11">
        <v>0</v>
      </c>
      <c r="J666" s="11">
        <v>0</v>
      </c>
      <c r="K666" s="11">
        <v>0</v>
      </c>
      <c r="L666" s="11">
        <v>0</v>
      </c>
      <c r="M666" s="11">
        <v>0</v>
      </c>
      <c r="N666" s="11">
        <v>0</v>
      </c>
      <c r="O666" s="11">
        <v>0</v>
      </c>
      <c r="P666" s="11">
        <v>0</v>
      </c>
      <c r="Q666" s="11">
        <v>0</v>
      </c>
      <c r="R666" s="11">
        <v>0</v>
      </c>
      <c r="S666" s="11">
        <v>0</v>
      </c>
      <c r="T666" s="11">
        <v>0</v>
      </c>
      <c r="U666" s="11">
        <v>0</v>
      </c>
      <c r="V666" s="11">
        <v>0</v>
      </c>
      <c r="W666" s="11">
        <v>0</v>
      </c>
      <c r="X666" s="11">
        <v>0</v>
      </c>
      <c r="Y666" s="11">
        <v>1</v>
      </c>
      <c r="Z666" s="11">
        <v>0</v>
      </c>
      <c r="AA666" s="11">
        <v>0</v>
      </c>
      <c r="AB666" s="11">
        <v>0</v>
      </c>
      <c r="AC666" s="11">
        <v>0</v>
      </c>
      <c r="AD666" s="11">
        <v>0</v>
      </c>
      <c r="AE666" s="11">
        <v>0</v>
      </c>
      <c r="AF666" s="11">
        <v>0</v>
      </c>
      <c r="AG666" s="11">
        <v>0</v>
      </c>
      <c r="AH666" s="11">
        <v>0</v>
      </c>
      <c r="AI666" s="11">
        <v>0</v>
      </c>
      <c r="AJ666" s="11">
        <v>0</v>
      </c>
      <c r="AK666" s="11">
        <v>0</v>
      </c>
      <c r="AL666" s="11">
        <v>0</v>
      </c>
      <c r="AM666" s="11">
        <v>1</v>
      </c>
      <c r="AN666" s="11">
        <v>0</v>
      </c>
      <c r="AO666" s="11">
        <v>0</v>
      </c>
      <c r="AP666" s="11">
        <v>0</v>
      </c>
      <c r="AQ666" s="11">
        <v>0</v>
      </c>
      <c r="AR666" s="11">
        <v>0</v>
      </c>
      <c r="AS666" s="11">
        <v>0</v>
      </c>
      <c r="AT666" s="11">
        <v>0</v>
      </c>
      <c r="AU666" s="22">
        <f>+IFERROR(COUNTIFS('OEN DET'!$H:$H,1,'OEN DET'!$A:$A,CONSOLIDADO!$F666)/COUNTIFS('OEN DET'!$H:$H,"&lt;&gt;",'OEN DET'!$A:$A,CONSOLIDADO!$F666),0)</f>
        <v>0</v>
      </c>
      <c r="AV666" s="22">
        <f>+IFERROR(COUNTIFS('OEN DET'!$H:$H,2,'OEN DET'!$A:$A,CONSOLIDADO!$F666)/COUNTIFS('OEN DET'!$H:$H,"&lt;&gt;",'OEN DET'!$A:$A,CONSOLIDADO!$F666),0)</f>
        <v>1</v>
      </c>
      <c r="AW666" s="22">
        <f>+IFERROR(COUNTIFS('OEN DET'!$H:$H,3,'OEN DET'!$A:$A,CONSOLIDADO!$F666)/COUNTIFS('OEN DET'!$H:$H,"&lt;&gt;",'OEN DET'!$A:$A,CONSOLIDADO!$F666),0)</f>
        <v>0</v>
      </c>
      <c r="AX666" s="22">
        <f>+IFERROR(COUNTIFS('OEN DET'!$J:$J,1,'OEN DET'!$A:$A,CONSOLIDADO!$F666)/COUNTIFS('OEN DET'!$J:$J,"&lt;&gt;",'OEN DET'!$A:$A,CONSOLIDADO!$F666),0)</f>
        <v>0.66666666666666663</v>
      </c>
      <c r="AY666" s="22">
        <f>+IFERROR(COUNTIFS('OEN DET'!$J:$J,2,'OEN DET'!$A:$A,CONSOLIDADO!$F666)/COUNTIFS('OEN DET'!$J:$J,"&lt;&gt;",'OEN DET'!$A:$A,CONSOLIDADO!$F666),0)</f>
        <v>0</v>
      </c>
      <c r="AZ666" s="22">
        <f>+IFERROR(COUNTIFS('OEN DET'!$J:$J,3,'OEN DET'!$A:$A,CONSOLIDADO!$F666)/COUNTIFS('OEN DET'!$J:$J,"&lt;&gt;",'OEN DET'!$A:$A,CONSOLIDADO!$F666),0)</f>
        <v>0</v>
      </c>
      <c r="BA666" s="22">
        <f>+IFERROR(COUNTIFS('OEN DET'!$J:$J,4,'OEN DET'!$A:$A,CONSOLIDADO!$F666)/COUNTIFS('OEN DET'!$J:$J,"&lt;&gt;",'OEN DET'!$A:$A,CONSOLIDADO!$F666),0)</f>
        <v>0</v>
      </c>
      <c r="BB666" s="22">
        <f>+IFERROR(COUNTIFS('OEN DET'!$J:$J,5,'OEN DET'!$A:$A,CONSOLIDADO!$F666)/COUNTIFS('OEN DET'!$J:$J,"&lt;&gt;",'OEN DET'!$A:$A,CONSOLIDADO!$F666),0)</f>
        <v>0.33333333333333331</v>
      </c>
      <c r="BC666" s="48">
        <v>3</v>
      </c>
    </row>
    <row r="667" spans="1:55" x14ac:dyDescent="0.3">
      <c r="A667" s="11">
        <f>AVERAGEIFS('OEN DET'!B:B,'OEN DET'!A:A,CONSOLIDADO!F667)</f>
        <v>19</v>
      </c>
      <c r="B667" s="11">
        <f>AVERAGEIFS('OEN DET'!F:F,'OEN DET'!A:A,CONSOLIDADO!F667)</f>
        <v>13</v>
      </c>
      <c r="C667" s="43">
        <f t="shared" si="30"/>
        <v>1</v>
      </c>
      <c r="D667" s="43">
        <f t="shared" si="31"/>
        <v>0</v>
      </c>
      <c r="E667" s="2" t="s">
        <v>7708</v>
      </c>
      <c r="F667" s="2">
        <f t="shared" si="32"/>
        <v>666</v>
      </c>
      <c r="G667" s="11">
        <v>0</v>
      </c>
      <c r="H667" s="11">
        <v>0</v>
      </c>
      <c r="I667" s="11">
        <v>0</v>
      </c>
      <c r="J667" s="11">
        <v>0</v>
      </c>
      <c r="K667" s="11">
        <v>0</v>
      </c>
      <c r="L667" s="11">
        <v>0</v>
      </c>
      <c r="M667" s="11">
        <v>0</v>
      </c>
      <c r="N667" s="11">
        <v>0</v>
      </c>
      <c r="O667" s="11">
        <v>0</v>
      </c>
      <c r="P667" s="11">
        <v>0</v>
      </c>
      <c r="Q667" s="11">
        <v>0</v>
      </c>
      <c r="R667" s="11">
        <v>0</v>
      </c>
      <c r="S667" s="11">
        <v>0</v>
      </c>
      <c r="T667" s="11">
        <v>0</v>
      </c>
      <c r="U667" s="11">
        <v>0</v>
      </c>
      <c r="V667" s="11">
        <v>0</v>
      </c>
      <c r="W667" s="11">
        <v>0</v>
      </c>
      <c r="X667" s="11">
        <v>0</v>
      </c>
      <c r="Y667" s="11">
        <v>1</v>
      </c>
      <c r="Z667" s="11">
        <v>0</v>
      </c>
      <c r="AA667" s="11">
        <v>0</v>
      </c>
      <c r="AB667" s="11">
        <v>0</v>
      </c>
      <c r="AC667" s="11">
        <v>0</v>
      </c>
      <c r="AD667" s="11">
        <v>0</v>
      </c>
      <c r="AE667" s="11">
        <v>0</v>
      </c>
      <c r="AF667" s="11">
        <v>0</v>
      </c>
      <c r="AG667" s="11">
        <v>0</v>
      </c>
      <c r="AH667" s="11">
        <v>0</v>
      </c>
      <c r="AI667" s="11">
        <v>0</v>
      </c>
      <c r="AJ667" s="11">
        <v>0</v>
      </c>
      <c r="AK667" s="11">
        <v>0</v>
      </c>
      <c r="AL667" s="11">
        <v>0</v>
      </c>
      <c r="AM667" s="11">
        <v>0</v>
      </c>
      <c r="AN667" s="11">
        <v>0</v>
      </c>
      <c r="AO667" s="11">
        <v>0</v>
      </c>
      <c r="AP667" s="11">
        <v>0</v>
      </c>
      <c r="AQ667" s="11">
        <v>0</v>
      </c>
      <c r="AR667" s="11">
        <v>0</v>
      </c>
      <c r="AS667" s="11">
        <v>1</v>
      </c>
      <c r="AT667" s="11">
        <v>0</v>
      </c>
      <c r="AU667" s="22">
        <f>+IFERROR(COUNTIFS('OEN DET'!$H:$H,1,'OEN DET'!$A:$A,CONSOLIDADO!$F667)/COUNTIFS('OEN DET'!$H:$H,"&lt;&gt;",'OEN DET'!$A:$A,CONSOLIDADO!$F667),0)</f>
        <v>0.2</v>
      </c>
      <c r="AV667" s="22">
        <f>+IFERROR(COUNTIFS('OEN DET'!$H:$H,2,'OEN DET'!$A:$A,CONSOLIDADO!$F667)/COUNTIFS('OEN DET'!$H:$H,"&lt;&gt;",'OEN DET'!$A:$A,CONSOLIDADO!$F667),0)</f>
        <v>0.8</v>
      </c>
      <c r="AW667" s="22">
        <f>+IFERROR(COUNTIFS('OEN DET'!$H:$H,3,'OEN DET'!$A:$A,CONSOLIDADO!$F667)/COUNTIFS('OEN DET'!$H:$H,"&lt;&gt;",'OEN DET'!$A:$A,CONSOLIDADO!$F667),0)</f>
        <v>0</v>
      </c>
      <c r="AX667" s="22">
        <f>+IFERROR(COUNTIFS('OEN DET'!$J:$J,1,'OEN DET'!$A:$A,CONSOLIDADO!$F667)/COUNTIFS('OEN DET'!$J:$J,"&lt;&gt;",'OEN DET'!$A:$A,CONSOLIDADO!$F667),0)</f>
        <v>0</v>
      </c>
      <c r="AY667" s="22">
        <f>+IFERROR(COUNTIFS('OEN DET'!$J:$J,2,'OEN DET'!$A:$A,CONSOLIDADO!$F667)/COUNTIFS('OEN DET'!$J:$J,"&lt;&gt;",'OEN DET'!$A:$A,CONSOLIDADO!$F667),0)</f>
        <v>0</v>
      </c>
      <c r="AZ667" s="22">
        <f>+IFERROR(COUNTIFS('OEN DET'!$J:$J,3,'OEN DET'!$A:$A,CONSOLIDADO!$F667)/COUNTIFS('OEN DET'!$J:$J,"&lt;&gt;",'OEN DET'!$A:$A,CONSOLIDADO!$F667),0)</f>
        <v>0</v>
      </c>
      <c r="BA667" s="22">
        <f>+IFERROR(COUNTIFS('OEN DET'!$J:$J,4,'OEN DET'!$A:$A,CONSOLIDADO!$F667)/COUNTIFS('OEN DET'!$J:$J,"&lt;&gt;",'OEN DET'!$A:$A,CONSOLIDADO!$F667),0)</f>
        <v>0</v>
      </c>
      <c r="BB667" s="22">
        <f>+IFERROR(COUNTIFS('OEN DET'!$J:$J,5,'OEN DET'!$A:$A,CONSOLIDADO!$F667)/COUNTIFS('OEN DET'!$J:$J,"&lt;&gt;",'OEN DET'!$A:$A,CONSOLIDADO!$F667),0)</f>
        <v>0</v>
      </c>
      <c r="BC667" s="48">
        <v>3</v>
      </c>
    </row>
    <row r="668" spans="1:55" x14ac:dyDescent="0.3">
      <c r="A668" s="11">
        <f>AVERAGEIFS('OEN DET'!B:B,'OEN DET'!A:A,CONSOLIDADO!F668)</f>
        <v>19</v>
      </c>
      <c r="B668" s="11">
        <f>AVERAGEIFS('OEN DET'!F:F,'OEN DET'!A:A,CONSOLIDADO!F668)</f>
        <v>8</v>
      </c>
      <c r="C668" s="43">
        <f t="shared" si="30"/>
        <v>0</v>
      </c>
      <c r="D668" s="43">
        <f t="shared" si="31"/>
        <v>1</v>
      </c>
      <c r="E668" s="2" t="s">
        <v>7708</v>
      </c>
      <c r="F668" s="2">
        <f t="shared" si="32"/>
        <v>667</v>
      </c>
      <c r="G668" s="11">
        <v>0</v>
      </c>
      <c r="H668" s="11">
        <v>0</v>
      </c>
      <c r="I668" s="11">
        <v>0</v>
      </c>
      <c r="J668" s="11">
        <v>0</v>
      </c>
      <c r="K668" s="11">
        <v>0</v>
      </c>
      <c r="L668" s="11">
        <v>0</v>
      </c>
      <c r="M668" s="11">
        <v>0</v>
      </c>
      <c r="N668" s="11">
        <v>0</v>
      </c>
      <c r="O668" s="11">
        <v>0</v>
      </c>
      <c r="P668" s="11">
        <v>0</v>
      </c>
      <c r="Q668" s="11">
        <v>0</v>
      </c>
      <c r="R668" s="11">
        <v>0</v>
      </c>
      <c r="S668" s="11">
        <v>0</v>
      </c>
      <c r="T668" s="11">
        <v>0</v>
      </c>
      <c r="U668" s="11">
        <v>0</v>
      </c>
      <c r="V668" s="11">
        <v>0</v>
      </c>
      <c r="W668" s="11">
        <v>0</v>
      </c>
      <c r="X668" s="11">
        <v>0</v>
      </c>
      <c r="Y668" s="11">
        <v>1</v>
      </c>
      <c r="Z668" s="11">
        <v>0</v>
      </c>
      <c r="AA668" s="11">
        <v>0</v>
      </c>
      <c r="AB668" s="11">
        <v>0</v>
      </c>
      <c r="AC668" s="11">
        <v>0</v>
      </c>
      <c r="AD668" s="11">
        <v>0</v>
      </c>
      <c r="AE668" s="11">
        <v>0</v>
      </c>
      <c r="AF668" s="11">
        <v>0</v>
      </c>
      <c r="AG668" s="11">
        <v>0</v>
      </c>
      <c r="AH668" s="11">
        <v>0</v>
      </c>
      <c r="AI668" s="11">
        <v>0</v>
      </c>
      <c r="AJ668" s="11">
        <v>0</v>
      </c>
      <c r="AK668" s="11">
        <v>0</v>
      </c>
      <c r="AL668" s="11">
        <v>0</v>
      </c>
      <c r="AM668" s="11">
        <v>0</v>
      </c>
      <c r="AN668" s="11">
        <v>1</v>
      </c>
      <c r="AO668" s="11">
        <v>0</v>
      </c>
      <c r="AP668" s="11">
        <v>0</v>
      </c>
      <c r="AQ668" s="11">
        <v>0</v>
      </c>
      <c r="AR668" s="11">
        <v>0</v>
      </c>
      <c r="AS668" s="11">
        <v>0</v>
      </c>
      <c r="AT668" s="11">
        <v>0</v>
      </c>
      <c r="AU668" s="22">
        <f>+IFERROR(COUNTIFS('OEN DET'!$H:$H,1,'OEN DET'!$A:$A,CONSOLIDADO!$F668)/COUNTIFS('OEN DET'!$H:$H,"&lt;&gt;",'OEN DET'!$A:$A,CONSOLIDADO!$F668),0)</f>
        <v>0</v>
      </c>
      <c r="AV668" s="22">
        <f>+IFERROR(COUNTIFS('OEN DET'!$H:$H,2,'OEN DET'!$A:$A,CONSOLIDADO!$F668)/COUNTIFS('OEN DET'!$H:$H,"&lt;&gt;",'OEN DET'!$A:$A,CONSOLIDADO!$F668),0)</f>
        <v>0</v>
      </c>
      <c r="AW668" s="22">
        <f>+IFERROR(COUNTIFS('OEN DET'!$H:$H,3,'OEN DET'!$A:$A,CONSOLIDADO!$F668)/COUNTIFS('OEN DET'!$H:$H,"&lt;&gt;",'OEN DET'!$A:$A,CONSOLIDADO!$F668),0)</f>
        <v>0</v>
      </c>
      <c r="AX668" s="22">
        <f>+IFERROR(COUNTIFS('OEN DET'!$J:$J,1,'OEN DET'!$A:$A,CONSOLIDADO!$F668)/COUNTIFS('OEN DET'!$J:$J,"&lt;&gt;",'OEN DET'!$A:$A,CONSOLIDADO!$F668),0)</f>
        <v>0.5</v>
      </c>
      <c r="AY668" s="22">
        <f>+IFERROR(COUNTIFS('OEN DET'!$J:$J,2,'OEN DET'!$A:$A,CONSOLIDADO!$F668)/COUNTIFS('OEN DET'!$J:$J,"&lt;&gt;",'OEN DET'!$A:$A,CONSOLIDADO!$F668),0)</f>
        <v>0</v>
      </c>
      <c r="AZ668" s="22">
        <f>+IFERROR(COUNTIFS('OEN DET'!$J:$J,3,'OEN DET'!$A:$A,CONSOLIDADO!$F668)/COUNTIFS('OEN DET'!$J:$J,"&lt;&gt;",'OEN DET'!$A:$A,CONSOLIDADO!$F668),0)</f>
        <v>0</v>
      </c>
      <c r="BA668" s="22">
        <f>+IFERROR(COUNTIFS('OEN DET'!$J:$J,4,'OEN DET'!$A:$A,CONSOLIDADO!$F668)/COUNTIFS('OEN DET'!$J:$J,"&lt;&gt;",'OEN DET'!$A:$A,CONSOLIDADO!$F668),0)</f>
        <v>0</v>
      </c>
      <c r="BB668" s="22">
        <f>+IFERROR(COUNTIFS('OEN DET'!$J:$J,5,'OEN DET'!$A:$A,CONSOLIDADO!$F668)/COUNTIFS('OEN DET'!$J:$J,"&lt;&gt;",'OEN DET'!$A:$A,CONSOLIDADO!$F668),0)</f>
        <v>0.5</v>
      </c>
      <c r="BC668" s="48">
        <v>5</v>
      </c>
    </row>
    <row r="669" spans="1:55" x14ac:dyDescent="0.3">
      <c r="A669" s="11">
        <f>AVERAGEIFS('OEN DET'!B:B,'OEN DET'!A:A,CONSOLIDADO!F669)</f>
        <v>20</v>
      </c>
      <c r="B669" s="11">
        <f>AVERAGEIFS('OEN DET'!F:F,'OEN DET'!A:A,CONSOLIDADO!F669)</f>
        <v>7</v>
      </c>
      <c r="C669" s="43">
        <f t="shared" si="30"/>
        <v>0</v>
      </c>
      <c r="D669" s="43">
        <f t="shared" si="31"/>
        <v>1</v>
      </c>
      <c r="E669" s="2" t="s">
        <v>7708</v>
      </c>
      <c r="F669" s="2">
        <f t="shared" si="32"/>
        <v>668</v>
      </c>
      <c r="G669" s="11">
        <v>0</v>
      </c>
      <c r="H669" s="11">
        <v>0</v>
      </c>
      <c r="I669" s="11">
        <v>0</v>
      </c>
      <c r="J669" s="11">
        <v>0</v>
      </c>
      <c r="K669" s="11">
        <v>0</v>
      </c>
      <c r="L669" s="11">
        <v>0</v>
      </c>
      <c r="M669" s="11">
        <v>0</v>
      </c>
      <c r="N669" s="11">
        <v>0</v>
      </c>
      <c r="O669" s="11">
        <v>0</v>
      </c>
      <c r="P669" s="11">
        <v>0</v>
      </c>
      <c r="Q669" s="11">
        <v>0</v>
      </c>
      <c r="R669" s="11">
        <v>0</v>
      </c>
      <c r="S669" s="11">
        <v>0</v>
      </c>
      <c r="T669" s="11">
        <v>0</v>
      </c>
      <c r="U669" s="11">
        <v>0</v>
      </c>
      <c r="V669" s="11">
        <v>0</v>
      </c>
      <c r="W669" s="11">
        <v>0</v>
      </c>
      <c r="X669" s="11">
        <v>0</v>
      </c>
      <c r="Y669" s="11">
        <v>0</v>
      </c>
      <c r="Z669" s="11">
        <v>1</v>
      </c>
      <c r="AA669" s="11">
        <v>0</v>
      </c>
      <c r="AB669" s="11">
        <v>0</v>
      </c>
      <c r="AC669" s="11">
        <v>0</v>
      </c>
      <c r="AD669" s="11">
        <v>0</v>
      </c>
      <c r="AE669" s="11">
        <v>0</v>
      </c>
      <c r="AF669" s="11">
        <v>0</v>
      </c>
      <c r="AG669" s="11">
        <v>0</v>
      </c>
      <c r="AH669" s="11">
        <v>0</v>
      </c>
      <c r="AI669" s="11">
        <v>0</v>
      </c>
      <c r="AJ669" s="11">
        <v>0</v>
      </c>
      <c r="AK669" s="11">
        <v>0</v>
      </c>
      <c r="AL669" s="11">
        <v>0</v>
      </c>
      <c r="AM669" s="11">
        <v>1</v>
      </c>
      <c r="AN669" s="11">
        <v>0</v>
      </c>
      <c r="AO669" s="11">
        <v>0</v>
      </c>
      <c r="AP669" s="11">
        <v>0</v>
      </c>
      <c r="AQ669" s="11">
        <v>0</v>
      </c>
      <c r="AR669" s="11">
        <v>0</v>
      </c>
      <c r="AS669" s="11">
        <v>0</v>
      </c>
      <c r="AT669" s="11">
        <v>0</v>
      </c>
      <c r="AU669" s="22">
        <f>+IFERROR(COUNTIFS('OEN DET'!$H:$H,1,'OEN DET'!$A:$A,CONSOLIDADO!$F669)/COUNTIFS('OEN DET'!$H:$H,"&lt;&gt;",'OEN DET'!$A:$A,CONSOLIDADO!$F669),0)</f>
        <v>0</v>
      </c>
      <c r="AV669" s="22">
        <f>+IFERROR(COUNTIFS('OEN DET'!$H:$H,2,'OEN DET'!$A:$A,CONSOLIDADO!$F669)/COUNTIFS('OEN DET'!$H:$H,"&lt;&gt;",'OEN DET'!$A:$A,CONSOLIDADO!$F669),0)</f>
        <v>0</v>
      </c>
      <c r="AW669" s="22">
        <f>+IFERROR(COUNTIFS('OEN DET'!$H:$H,3,'OEN DET'!$A:$A,CONSOLIDADO!$F669)/COUNTIFS('OEN DET'!$H:$H,"&lt;&gt;",'OEN DET'!$A:$A,CONSOLIDADO!$F669),0)</f>
        <v>0</v>
      </c>
      <c r="AX669" s="22">
        <f>+IFERROR(COUNTIFS('OEN DET'!$J:$J,1,'OEN DET'!$A:$A,CONSOLIDADO!$F669)/COUNTIFS('OEN DET'!$J:$J,"&lt;&gt;",'OEN DET'!$A:$A,CONSOLIDADO!$F669),0)</f>
        <v>0.5</v>
      </c>
      <c r="AY669" s="22">
        <f>+IFERROR(COUNTIFS('OEN DET'!$J:$J,2,'OEN DET'!$A:$A,CONSOLIDADO!$F669)/COUNTIFS('OEN DET'!$J:$J,"&lt;&gt;",'OEN DET'!$A:$A,CONSOLIDADO!$F669),0)</f>
        <v>0</v>
      </c>
      <c r="AZ669" s="22">
        <f>+IFERROR(COUNTIFS('OEN DET'!$J:$J,3,'OEN DET'!$A:$A,CONSOLIDADO!$F669)/COUNTIFS('OEN DET'!$J:$J,"&lt;&gt;",'OEN DET'!$A:$A,CONSOLIDADO!$F669),0)</f>
        <v>0</v>
      </c>
      <c r="BA669" s="22">
        <f>+IFERROR(COUNTIFS('OEN DET'!$J:$J,4,'OEN DET'!$A:$A,CONSOLIDADO!$F669)/COUNTIFS('OEN DET'!$J:$J,"&lt;&gt;",'OEN DET'!$A:$A,CONSOLIDADO!$F669),0)</f>
        <v>0</v>
      </c>
      <c r="BB669" s="22">
        <f>+IFERROR(COUNTIFS('OEN DET'!$J:$J,5,'OEN DET'!$A:$A,CONSOLIDADO!$F669)/COUNTIFS('OEN DET'!$J:$J,"&lt;&gt;",'OEN DET'!$A:$A,CONSOLIDADO!$F669),0)</f>
        <v>0.5</v>
      </c>
      <c r="BC669" s="48">
        <v>5</v>
      </c>
    </row>
    <row r="670" spans="1:55" x14ac:dyDescent="0.3">
      <c r="A670" s="11">
        <f>AVERAGEIFS('OEN DET'!B:B,'OEN DET'!A:A,CONSOLIDADO!F670)</f>
        <v>20</v>
      </c>
      <c r="B670" s="11">
        <f>AVERAGEIFS('OEN DET'!F:F,'OEN DET'!A:A,CONSOLIDADO!F670)</f>
        <v>7</v>
      </c>
      <c r="C670" s="43">
        <f t="shared" si="30"/>
        <v>0.99999999999999989</v>
      </c>
      <c r="D670" s="43">
        <f t="shared" si="31"/>
        <v>1</v>
      </c>
      <c r="E670" s="2" t="s">
        <v>7708</v>
      </c>
      <c r="F670" s="2">
        <f t="shared" si="32"/>
        <v>669</v>
      </c>
      <c r="G670" s="11">
        <v>0</v>
      </c>
      <c r="H670" s="11">
        <v>0</v>
      </c>
      <c r="I670" s="11">
        <v>0</v>
      </c>
      <c r="J670" s="11">
        <v>0</v>
      </c>
      <c r="K670" s="11">
        <v>0</v>
      </c>
      <c r="L670" s="11">
        <v>0</v>
      </c>
      <c r="M670" s="11">
        <v>0</v>
      </c>
      <c r="N670" s="11">
        <v>0</v>
      </c>
      <c r="O670" s="11">
        <v>0</v>
      </c>
      <c r="P670" s="11">
        <v>0</v>
      </c>
      <c r="Q670" s="11">
        <v>0</v>
      </c>
      <c r="R670" s="11">
        <v>0</v>
      </c>
      <c r="S670" s="11">
        <v>0</v>
      </c>
      <c r="T670" s="11">
        <v>0</v>
      </c>
      <c r="U670" s="11">
        <v>0</v>
      </c>
      <c r="V670" s="11">
        <v>0</v>
      </c>
      <c r="W670" s="11">
        <v>0</v>
      </c>
      <c r="X670" s="11">
        <v>0</v>
      </c>
      <c r="Y670" s="11">
        <v>0</v>
      </c>
      <c r="Z670" s="11">
        <v>1</v>
      </c>
      <c r="AA670" s="11">
        <v>0</v>
      </c>
      <c r="AB670" s="11">
        <v>0</v>
      </c>
      <c r="AC670" s="11">
        <v>0</v>
      </c>
      <c r="AD670" s="11">
        <v>0</v>
      </c>
      <c r="AE670" s="11">
        <v>0</v>
      </c>
      <c r="AF670" s="11">
        <v>0</v>
      </c>
      <c r="AG670" s="11">
        <v>0</v>
      </c>
      <c r="AH670" s="11">
        <v>0</v>
      </c>
      <c r="AI670" s="11">
        <v>0</v>
      </c>
      <c r="AJ670" s="11">
        <v>0</v>
      </c>
      <c r="AK670" s="11">
        <v>0</v>
      </c>
      <c r="AL670" s="11">
        <v>0</v>
      </c>
      <c r="AM670" s="11">
        <v>1</v>
      </c>
      <c r="AN670" s="11">
        <v>0</v>
      </c>
      <c r="AO670" s="11">
        <v>0</v>
      </c>
      <c r="AP670" s="11">
        <v>0</v>
      </c>
      <c r="AQ670" s="11">
        <v>0</v>
      </c>
      <c r="AR670" s="11">
        <v>0</v>
      </c>
      <c r="AS670" s="11">
        <v>0</v>
      </c>
      <c r="AT670" s="11">
        <v>0</v>
      </c>
      <c r="AU670" s="22">
        <f>+IFERROR(COUNTIFS('OEN DET'!$H:$H,1,'OEN DET'!$A:$A,CONSOLIDADO!$F670)/COUNTIFS('OEN DET'!$H:$H,"&lt;&gt;",'OEN DET'!$A:$A,CONSOLIDADO!$F670),0)</f>
        <v>0.14285714285714285</v>
      </c>
      <c r="AV670" s="22">
        <f>+IFERROR(COUNTIFS('OEN DET'!$H:$H,2,'OEN DET'!$A:$A,CONSOLIDADO!$F670)/COUNTIFS('OEN DET'!$H:$H,"&lt;&gt;",'OEN DET'!$A:$A,CONSOLIDADO!$F670),0)</f>
        <v>0.5714285714285714</v>
      </c>
      <c r="AW670" s="22">
        <f>+IFERROR(COUNTIFS('OEN DET'!$H:$H,3,'OEN DET'!$A:$A,CONSOLIDADO!$F670)/COUNTIFS('OEN DET'!$H:$H,"&lt;&gt;",'OEN DET'!$A:$A,CONSOLIDADO!$F670),0)</f>
        <v>0.2857142857142857</v>
      </c>
      <c r="AX670" s="22">
        <f>+IFERROR(COUNTIFS('OEN DET'!$J:$J,1,'OEN DET'!$A:$A,CONSOLIDADO!$F670)/COUNTIFS('OEN DET'!$J:$J,"&lt;&gt;",'OEN DET'!$A:$A,CONSOLIDADO!$F670),0)</f>
        <v>0</v>
      </c>
      <c r="AY670" s="22">
        <f>+IFERROR(COUNTIFS('OEN DET'!$J:$J,2,'OEN DET'!$A:$A,CONSOLIDADO!$F670)/COUNTIFS('OEN DET'!$J:$J,"&lt;&gt;",'OEN DET'!$A:$A,CONSOLIDADO!$F670),0)</f>
        <v>0.4</v>
      </c>
      <c r="AZ670" s="22">
        <f>+IFERROR(COUNTIFS('OEN DET'!$J:$J,3,'OEN DET'!$A:$A,CONSOLIDADO!$F670)/COUNTIFS('OEN DET'!$J:$J,"&lt;&gt;",'OEN DET'!$A:$A,CONSOLIDADO!$F670),0)</f>
        <v>0.6</v>
      </c>
      <c r="BA670" s="22">
        <f>+IFERROR(COUNTIFS('OEN DET'!$J:$J,4,'OEN DET'!$A:$A,CONSOLIDADO!$F670)/COUNTIFS('OEN DET'!$J:$J,"&lt;&gt;",'OEN DET'!$A:$A,CONSOLIDADO!$F670),0)</f>
        <v>0</v>
      </c>
      <c r="BB670" s="22">
        <f>+IFERROR(COUNTIFS('OEN DET'!$J:$J,5,'OEN DET'!$A:$A,CONSOLIDADO!$F670)/COUNTIFS('OEN DET'!$J:$J,"&lt;&gt;",'OEN DET'!$A:$A,CONSOLIDADO!$F670),0)</f>
        <v>0</v>
      </c>
      <c r="BC670" s="48">
        <v>3</v>
      </c>
    </row>
    <row r="671" spans="1:55" x14ac:dyDescent="0.3">
      <c r="A671" s="11">
        <f>AVERAGEIFS('OEN DET'!B:B,'OEN DET'!A:A,CONSOLIDADO!F671)</f>
        <v>2</v>
      </c>
      <c r="B671" s="11">
        <f>AVERAGEIFS('OEN DET'!F:F,'OEN DET'!A:A,CONSOLIDADO!F671)</f>
        <v>2</v>
      </c>
      <c r="C671" s="43">
        <f t="shared" si="30"/>
        <v>1</v>
      </c>
      <c r="D671" s="43">
        <f t="shared" si="31"/>
        <v>1</v>
      </c>
      <c r="E671" s="2" t="s">
        <v>7708</v>
      </c>
      <c r="F671" s="2">
        <f t="shared" si="32"/>
        <v>670</v>
      </c>
      <c r="G671" s="11">
        <v>0</v>
      </c>
      <c r="H671" s="11">
        <v>1</v>
      </c>
      <c r="I671" s="11">
        <v>0</v>
      </c>
      <c r="J671" s="11">
        <v>0</v>
      </c>
      <c r="K671" s="11">
        <v>0</v>
      </c>
      <c r="L671" s="11">
        <v>0</v>
      </c>
      <c r="M671" s="11">
        <v>0</v>
      </c>
      <c r="N671" s="11">
        <v>0</v>
      </c>
      <c r="O671" s="11">
        <v>0</v>
      </c>
      <c r="P671" s="11">
        <v>0</v>
      </c>
      <c r="Q671" s="11">
        <v>0</v>
      </c>
      <c r="R671" s="11">
        <v>0</v>
      </c>
      <c r="S671" s="11">
        <v>0</v>
      </c>
      <c r="T671" s="11">
        <v>0</v>
      </c>
      <c r="U671" s="11">
        <v>0</v>
      </c>
      <c r="V671" s="11">
        <v>0</v>
      </c>
      <c r="W671" s="11">
        <v>0</v>
      </c>
      <c r="X671" s="11">
        <v>0</v>
      </c>
      <c r="Y671" s="11">
        <v>0</v>
      </c>
      <c r="Z671" s="11">
        <v>0</v>
      </c>
      <c r="AA671" s="11">
        <v>0</v>
      </c>
      <c r="AB671" s="11">
        <v>0</v>
      </c>
      <c r="AC671" s="11">
        <v>0</v>
      </c>
      <c r="AD671" s="11">
        <v>0</v>
      </c>
      <c r="AE671" s="11">
        <v>0</v>
      </c>
      <c r="AF671" s="11">
        <v>0</v>
      </c>
      <c r="AG671" s="11">
        <v>0</v>
      </c>
      <c r="AH671" s="11">
        <v>1</v>
      </c>
      <c r="AI671" s="11">
        <v>0</v>
      </c>
      <c r="AJ671" s="11">
        <v>0</v>
      </c>
      <c r="AK671" s="11">
        <v>0</v>
      </c>
      <c r="AL671" s="11">
        <v>0</v>
      </c>
      <c r="AM671" s="11">
        <v>0</v>
      </c>
      <c r="AN671" s="11">
        <v>0</v>
      </c>
      <c r="AO671" s="11">
        <v>0</v>
      </c>
      <c r="AP671" s="11">
        <v>0</v>
      </c>
      <c r="AQ671" s="11">
        <v>0</v>
      </c>
      <c r="AR671" s="11">
        <v>0</v>
      </c>
      <c r="AS671" s="11">
        <v>0</v>
      </c>
      <c r="AT671" s="11">
        <v>0</v>
      </c>
      <c r="AU671" s="22">
        <f>+IFERROR(COUNTIFS('OEN DET'!$H:$H,1,'OEN DET'!$A:$A,CONSOLIDADO!$F671)/COUNTIFS('OEN DET'!$H:$H,"&lt;&gt;",'OEN DET'!$A:$A,CONSOLIDADO!$F671),0)</f>
        <v>0</v>
      </c>
      <c r="AV671" s="22">
        <f>+IFERROR(COUNTIFS('OEN DET'!$H:$H,2,'OEN DET'!$A:$A,CONSOLIDADO!$F671)/COUNTIFS('OEN DET'!$H:$H,"&lt;&gt;",'OEN DET'!$A:$A,CONSOLIDADO!$F671),0)</f>
        <v>1</v>
      </c>
      <c r="AW671" s="22">
        <f>+IFERROR(COUNTIFS('OEN DET'!$H:$H,3,'OEN DET'!$A:$A,CONSOLIDADO!$F671)/COUNTIFS('OEN DET'!$H:$H,"&lt;&gt;",'OEN DET'!$A:$A,CONSOLIDADO!$F671),0)</f>
        <v>0</v>
      </c>
      <c r="AX671" s="22">
        <f>+IFERROR(COUNTIFS('OEN DET'!$J:$J,1,'OEN DET'!$A:$A,CONSOLIDADO!$F671)/COUNTIFS('OEN DET'!$J:$J,"&lt;&gt;",'OEN DET'!$A:$A,CONSOLIDADO!$F671),0)</f>
        <v>1</v>
      </c>
      <c r="AY671" s="22">
        <f>+IFERROR(COUNTIFS('OEN DET'!$J:$J,2,'OEN DET'!$A:$A,CONSOLIDADO!$F671)/COUNTIFS('OEN DET'!$J:$J,"&lt;&gt;",'OEN DET'!$A:$A,CONSOLIDADO!$F671),0)</f>
        <v>0</v>
      </c>
      <c r="AZ671" s="22">
        <f>+IFERROR(COUNTIFS('OEN DET'!$J:$J,3,'OEN DET'!$A:$A,CONSOLIDADO!$F671)/COUNTIFS('OEN DET'!$J:$J,"&lt;&gt;",'OEN DET'!$A:$A,CONSOLIDADO!$F671),0)</f>
        <v>0</v>
      </c>
      <c r="BA671" s="22">
        <f>+IFERROR(COUNTIFS('OEN DET'!$J:$J,4,'OEN DET'!$A:$A,CONSOLIDADO!$F671)/COUNTIFS('OEN DET'!$J:$J,"&lt;&gt;",'OEN DET'!$A:$A,CONSOLIDADO!$F671),0)</f>
        <v>0</v>
      </c>
      <c r="BB671" s="22">
        <f>+IFERROR(COUNTIFS('OEN DET'!$J:$J,5,'OEN DET'!$A:$A,CONSOLIDADO!$F671)/COUNTIFS('OEN DET'!$J:$J,"&lt;&gt;",'OEN DET'!$A:$A,CONSOLIDADO!$F671),0)</f>
        <v>0</v>
      </c>
      <c r="BC671" s="48">
        <v>3</v>
      </c>
    </row>
    <row r="672" spans="1:55" x14ac:dyDescent="0.3">
      <c r="A672" s="11">
        <f>AVERAGEIFS('OEN DET'!B:B,'OEN DET'!A:A,CONSOLIDADO!F672)</f>
        <v>20</v>
      </c>
      <c r="B672" s="11">
        <f>AVERAGEIFS('OEN DET'!F:F,'OEN DET'!A:A,CONSOLIDADO!F672)</f>
        <v>2</v>
      </c>
      <c r="C672" s="43">
        <f t="shared" si="30"/>
        <v>1</v>
      </c>
      <c r="D672" s="43">
        <f t="shared" si="31"/>
        <v>1</v>
      </c>
      <c r="E672" s="2" t="s">
        <v>7708</v>
      </c>
      <c r="F672" s="2">
        <f t="shared" si="32"/>
        <v>671</v>
      </c>
      <c r="G672" s="11">
        <v>0</v>
      </c>
      <c r="H672" s="11">
        <v>0</v>
      </c>
      <c r="I672" s="11">
        <v>0</v>
      </c>
      <c r="J672" s="11">
        <v>0</v>
      </c>
      <c r="K672" s="11">
        <v>0</v>
      </c>
      <c r="L672" s="11">
        <v>0</v>
      </c>
      <c r="M672" s="11">
        <v>0</v>
      </c>
      <c r="N672" s="11">
        <v>0</v>
      </c>
      <c r="O672" s="11">
        <v>0</v>
      </c>
      <c r="P672" s="11">
        <v>0</v>
      </c>
      <c r="Q672" s="11">
        <v>0</v>
      </c>
      <c r="R672" s="11">
        <v>0</v>
      </c>
      <c r="S672" s="11">
        <v>0</v>
      </c>
      <c r="T672" s="11">
        <v>0</v>
      </c>
      <c r="U672" s="11">
        <v>0</v>
      </c>
      <c r="V672" s="11">
        <v>0</v>
      </c>
      <c r="W672" s="11">
        <v>0</v>
      </c>
      <c r="X672" s="11">
        <v>0</v>
      </c>
      <c r="Y672" s="11">
        <v>0</v>
      </c>
      <c r="Z672" s="11">
        <v>1</v>
      </c>
      <c r="AA672" s="11">
        <v>0</v>
      </c>
      <c r="AB672" s="11">
        <v>0</v>
      </c>
      <c r="AC672" s="11">
        <v>0</v>
      </c>
      <c r="AD672" s="11">
        <v>0</v>
      </c>
      <c r="AE672" s="11">
        <v>0</v>
      </c>
      <c r="AF672" s="11">
        <v>0</v>
      </c>
      <c r="AG672" s="11">
        <v>0</v>
      </c>
      <c r="AH672" s="11">
        <v>1</v>
      </c>
      <c r="AI672" s="11">
        <v>0</v>
      </c>
      <c r="AJ672" s="11">
        <v>0</v>
      </c>
      <c r="AK672" s="11">
        <v>0</v>
      </c>
      <c r="AL672" s="11">
        <v>0</v>
      </c>
      <c r="AM672" s="11">
        <v>0</v>
      </c>
      <c r="AN672" s="11">
        <v>0</v>
      </c>
      <c r="AO672" s="11">
        <v>0</v>
      </c>
      <c r="AP672" s="11">
        <v>0</v>
      </c>
      <c r="AQ672" s="11">
        <v>0</v>
      </c>
      <c r="AR672" s="11">
        <v>0</v>
      </c>
      <c r="AS672" s="11">
        <v>0</v>
      </c>
      <c r="AT672" s="11">
        <v>0</v>
      </c>
      <c r="AU672" s="22">
        <f>+IFERROR(COUNTIFS('OEN DET'!$H:$H,1,'OEN DET'!$A:$A,CONSOLIDADO!$F672)/COUNTIFS('OEN DET'!$H:$H,"&lt;&gt;",'OEN DET'!$A:$A,CONSOLIDADO!$F672),0)</f>
        <v>0.5</v>
      </c>
      <c r="AV672" s="22">
        <f>+IFERROR(COUNTIFS('OEN DET'!$H:$H,2,'OEN DET'!$A:$A,CONSOLIDADO!$F672)/COUNTIFS('OEN DET'!$H:$H,"&lt;&gt;",'OEN DET'!$A:$A,CONSOLIDADO!$F672),0)</f>
        <v>0.5</v>
      </c>
      <c r="AW672" s="22">
        <f>+IFERROR(COUNTIFS('OEN DET'!$H:$H,3,'OEN DET'!$A:$A,CONSOLIDADO!$F672)/COUNTIFS('OEN DET'!$H:$H,"&lt;&gt;",'OEN DET'!$A:$A,CONSOLIDADO!$F672),0)</f>
        <v>0</v>
      </c>
      <c r="AX672" s="22">
        <f>+IFERROR(COUNTIFS('OEN DET'!$J:$J,1,'OEN DET'!$A:$A,CONSOLIDADO!$F672)/COUNTIFS('OEN DET'!$J:$J,"&lt;&gt;",'OEN DET'!$A:$A,CONSOLIDADO!$F672),0)</f>
        <v>0</v>
      </c>
      <c r="AY672" s="22">
        <f>+IFERROR(COUNTIFS('OEN DET'!$J:$J,2,'OEN DET'!$A:$A,CONSOLIDADO!$F672)/COUNTIFS('OEN DET'!$J:$J,"&lt;&gt;",'OEN DET'!$A:$A,CONSOLIDADO!$F672),0)</f>
        <v>1</v>
      </c>
      <c r="AZ672" s="22">
        <f>+IFERROR(COUNTIFS('OEN DET'!$J:$J,3,'OEN DET'!$A:$A,CONSOLIDADO!$F672)/COUNTIFS('OEN DET'!$J:$J,"&lt;&gt;",'OEN DET'!$A:$A,CONSOLIDADO!$F672),0)</f>
        <v>0</v>
      </c>
      <c r="BA672" s="22">
        <f>+IFERROR(COUNTIFS('OEN DET'!$J:$J,4,'OEN DET'!$A:$A,CONSOLIDADO!$F672)/COUNTIFS('OEN DET'!$J:$J,"&lt;&gt;",'OEN DET'!$A:$A,CONSOLIDADO!$F672),0)</f>
        <v>0</v>
      </c>
      <c r="BB672" s="22">
        <f>+IFERROR(COUNTIFS('OEN DET'!$J:$J,5,'OEN DET'!$A:$A,CONSOLIDADO!$F672)/COUNTIFS('OEN DET'!$J:$J,"&lt;&gt;",'OEN DET'!$A:$A,CONSOLIDADO!$F672),0)</f>
        <v>0</v>
      </c>
      <c r="BC672" s="48">
        <v>1</v>
      </c>
    </row>
    <row r="673" spans="1:55" x14ac:dyDescent="0.3">
      <c r="A673" s="11">
        <f>AVERAGEIFS('OEN DET'!B:B,'OEN DET'!A:A,CONSOLIDADO!F673)</f>
        <v>20</v>
      </c>
      <c r="B673" s="11">
        <f>AVERAGEIFS('OEN DET'!F:F,'OEN DET'!A:A,CONSOLIDADO!F673)</f>
        <v>6</v>
      </c>
      <c r="C673" s="43">
        <f t="shared" si="30"/>
        <v>1</v>
      </c>
      <c r="D673" s="43">
        <f t="shared" si="31"/>
        <v>1</v>
      </c>
      <c r="E673" s="2" t="s">
        <v>7708</v>
      </c>
      <c r="F673" s="2">
        <f t="shared" si="32"/>
        <v>672</v>
      </c>
      <c r="G673" s="11">
        <v>0</v>
      </c>
      <c r="H673" s="11">
        <v>0</v>
      </c>
      <c r="I673" s="11">
        <v>0</v>
      </c>
      <c r="J673" s="11">
        <v>0</v>
      </c>
      <c r="K673" s="11">
        <v>0</v>
      </c>
      <c r="L673" s="11">
        <v>0</v>
      </c>
      <c r="M673" s="11">
        <v>0</v>
      </c>
      <c r="N673" s="11">
        <v>0</v>
      </c>
      <c r="O673" s="11">
        <v>0</v>
      </c>
      <c r="P673" s="11">
        <v>0</v>
      </c>
      <c r="Q673" s="11">
        <v>0</v>
      </c>
      <c r="R673" s="11">
        <v>0</v>
      </c>
      <c r="S673" s="11">
        <v>0</v>
      </c>
      <c r="T673" s="11">
        <v>0</v>
      </c>
      <c r="U673" s="11">
        <v>0</v>
      </c>
      <c r="V673" s="11">
        <v>0</v>
      </c>
      <c r="W673" s="11">
        <v>0</v>
      </c>
      <c r="X673" s="11">
        <v>0</v>
      </c>
      <c r="Y673" s="11">
        <v>0</v>
      </c>
      <c r="Z673" s="11">
        <v>1</v>
      </c>
      <c r="AA673" s="11">
        <v>0</v>
      </c>
      <c r="AB673" s="11">
        <v>0</v>
      </c>
      <c r="AC673" s="11">
        <v>0</v>
      </c>
      <c r="AD673" s="11">
        <v>0</v>
      </c>
      <c r="AE673" s="11">
        <v>0</v>
      </c>
      <c r="AF673" s="11">
        <v>0</v>
      </c>
      <c r="AG673" s="11">
        <v>0</v>
      </c>
      <c r="AH673" s="11">
        <v>0</v>
      </c>
      <c r="AI673" s="11">
        <v>0</v>
      </c>
      <c r="AJ673" s="11">
        <v>0</v>
      </c>
      <c r="AK673" s="11">
        <v>0</v>
      </c>
      <c r="AL673" s="11">
        <v>1</v>
      </c>
      <c r="AM673" s="11">
        <v>0</v>
      </c>
      <c r="AN673" s="11">
        <v>0</v>
      </c>
      <c r="AO673" s="11">
        <v>0</v>
      </c>
      <c r="AP673" s="11">
        <v>0</v>
      </c>
      <c r="AQ673" s="11">
        <v>0</v>
      </c>
      <c r="AR673" s="11">
        <v>0</v>
      </c>
      <c r="AS673" s="11">
        <v>0</v>
      </c>
      <c r="AT673" s="11">
        <v>0</v>
      </c>
      <c r="AU673" s="22">
        <f>+IFERROR(COUNTIFS('OEN DET'!$H:$H,1,'OEN DET'!$A:$A,CONSOLIDADO!$F673)/COUNTIFS('OEN DET'!$H:$H,"&lt;&gt;",'OEN DET'!$A:$A,CONSOLIDADO!$F673),0)</f>
        <v>0.33333333333333331</v>
      </c>
      <c r="AV673" s="22">
        <f>+IFERROR(COUNTIFS('OEN DET'!$H:$H,2,'OEN DET'!$A:$A,CONSOLIDADO!$F673)/COUNTIFS('OEN DET'!$H:$H,"&lt;&gt;",'OEN DET'!$A:$A,CONSOLIDADO!$F673),0)</f>
        <v>0.66666666666666663</v>
      </c>
      <c r="AW673" s="22">
        <f>+IFERROR(COUNTIFS('OEN DET'!$H:$H,3,'OEN DET'!$A:$A,CONSOLIDADO!$F673)/COUNTIFS('OEN DET'!$H:$H,"&lt;&gt;",'OEN DET'!$A:$A,CONSOLIDADO!$F673),0)</f>
        <v>0</v>
      </c>
      <c r="AX673" s="22">
        <f>+IFERROR(COUNTIFS('OEN DET'!$J:$J,1,'OEN DET'!$A:$A,CONSOLIDADO!$F673)/COUNTIFS('OEN DET'!$J:$J,"&lt;&gt;",'OEN DET'!$A:$A,CONSOLIDADO!$F673),0)</f>
        <v>1</v>
      </c>
      <c r="AY673" s="22">
        <f>+IFERROR(COUNTIFS('OEN DET'!$J:$J,2,'OEN DET'!$A:$A,CONSOLIDADO!$F673)/COUNTIFS('OEN DET'!$J:$J,"&lt;&gt;",'OEN DET'!$A:$A,CONSOLIDADO!$F673),0)</f>
        <v>0</v>
      </c>
      <c r="AZ673" s="22">
        <f>+IFERROR(COUNTIFS('OEN DET'!$J:$J,3,'OEN DET'!$A:$A,CONSOLIDADO!$F673)/COUNTIFS('OEN DET'!$J:$J,"&lt;&gt;",'OEN DET'!$A:$A,CONSOLIDADO!$F673),0)</f>
        <v>0</v>
      </c>
      <c r="BA673" s="22">
        <f>+IFERROR(COUNTIFS('OEN DET'!$J:$J,4,'OEN DET'!$A:$A,CONSOLIDADO!$F673)/COUNTIFS('OEN DET'!$J:$J,"&lt;&gt;",'OEN DET'!$A:$A,CONSOLIDADO!$F673),0)</f>
        <v>0</v>
      </c>
      <c r="BB673" s="22">
        <f>+IFERROR(COUNTIFS('OEN DET'!$J:$J,5,'OEN DET'!$A:$A,CONSOLIDADO!$F673)/COUNTIFS('OEN DET'!$J:$J,"&lt;&gt;",'OEN DET'!$A:$A,CONSOLIDADO!$F673),0)</f>
        <v>0</v>
      </c>
      <c r="BC673" s="48">
        <v>3</v>
      </c>
    </row>
    <row r="674" spans="1:55" x14ac:dyDescent="0.3">
      <c r="A674" s="11">
        <f>AVERAGEIFS('OEN DET'!B:B,'OEN DET'!A:A,CONSOLIDADO!F674)</f>
        <v>26</v>
      </c>
      <c r="B674" s="11">
        <f>AVERAGEIFS('OEN DET'!F:F,'OEN DET'!A:A,CONSOLIDADO!F674)</f>
        <v>2</v>
      </c>
      <c r="C674" s="43">
        <f t="shared" si="30"/>
        <v>1</v>
      </c>
      <c r="D674" s="43">
        <f t="shared" si="31"/>
        <v>0</v>
      </c>
      <c r="E674" s="2" t="s">
        <v>7708</v>
      </c>
      <c r="F674" s="2">
        <f t="shared" si="32"/>
        <v>673</v>
      </c>
      <c r="G674" s="11">
        <v>0</v>
      </c>
      <c r="H674" s="11">
        <v>0</v>
      </c>
      <c r="I674" s="11">
        <v>0</v>
      </c>
      <c r="J674" s="11">
        <v>0</v>
      </c>
      <c r="K674" s="11">
        <v>0</v>
      </c>
      <c r="L674" s="11">
        <v>0</v>
      </c>
      <c r="M674" s="11">
        <v>0</v>
      </c>
      <c r="N674" s="11">
        <v>0</v>
      </c>
      <c r="O674" s="11">
        <v>0</v>
      </c>
      <c r="P674" s="11">
        <v>0</v>
      </c>
      <c r="Q674" s="11">
        <v>0</v>
      </c>
      <c r="R674" s="11">
        <v>0</v>
      </c>
      <c r="S674" s="11">
        <v>0</v>
      </c>
      <c r="T674" s="11">
        <v>0</v>
      </c>
      <c r="U674" s="11">
        <v>0</v>
      </c>
      <c r="V674" s="11">
        <v>0</v>
      </c>
      <c r="W674" s="11">
        <v>0</v>
      </c>
      <c r="X674" s="11">
        <v>0</v>
      </c>
      <c r="Y674" s="11">
        <v>0</v>
      </c>
      <c r="Z674" s="11">
        <v>0</v>
      </c>
      <c r="AA674" s="11">
        <v>0</v>
      </c>
      <c r="AB674" s="11">
        <v>0</v>
      </c>
      <c r="AC674" s="11">
        <v>0</v>
      </c>
      <c r="AD674" s="11">
        <v>0</v>
      </c>
      <c r="AE674" s="11">
        <v>0</v>
      </c>
      <c r="AF674" s="11">
        <v>1</v>
      </c>
      <c r="AG674" s="11">
        <v>0</v>
      </c>
      <c r="AH674" s="11">
        <v>1</v>
      </c>
      <c r="AI674" s="11">
        <v>0</v>
      </c>
      <c r="AJ674" s="11">
        <v>0</v>
      </c>
      <c r="AK674" s="11">
        <v>0</v>
      </c>
      <c r="AL674" s="11">
        <v>0</v>
      </c>
      <c r="AM674" s="11">
        <v>0</v>
      </c>
      <c r="AN674" s="11">
        <v>0</v>
      </c>
      <c r="AO674" s="11">
        <v>0</v>
      </c>
      <c r="AP674" s="11">
        <v>0</v>
      </c>
      <c r="AQ674" s="11">
        <v>0</v>
      </c>
      <c r="AR674" s="11">
        <v>0</v>
      </c>
      <c r="AS674" s="11">
        <v>0</v>
      </c>
      <c r="AT674" s="11">
        <v>0</v>
      </c>
      <c r="AU674" s="22">
        <f>+IFERROR(COUNTIFS('OEN DET'!$H:$H,1,'OEN DET'!$A:$A,CONSOLIDADO!$F674)/COUNTIFS('OEN DET'!$H:$H,"&lt;&gt;",'OEN DET'!$A:$A,CONSOLIDADO!$F674),0)</f>
        <v>0.625</v>
      </c>
      <c r="AV674" s="22">
        <f>+IFERROR(COUNTIFS('OEN DET'!$H:$H,2,'OEN DET'!$A:$A,CONSOLIDADO!$F674)/COUNTIFS('OEN DET'!$H:$H,"&lt;&gt;",'OEN DET'!$A:$A,CONSOLIDADO!$F674),0)</f>
        <v>0.375</v>
      </c>
      <c r="AW674" s="22">
        <f>+IFERROR(COUNTIFS('OEN DET'!$H:$H,3,'OEN DET'!$A:$A,CONSOLIDADO!$F674)/COUNTIFS('OEN DET'!$H:$H,"&lt;&gt;",'OEN DET'!$A:$A,CONSOLIDADO!$F674),0)</f>
        <v>0</v>
      </c>
      <c r="AX674" s="22">
        <f>+IFERROR(COUNTIFS('OEN DET'!$J:$J,1,'OEN DET'!$A:$A,CONSOLIDADO!$F674)/COUNTIFS('OEN DET'!$J:$J,"&lt;&gt;",'OEN DET'!$A:$A,CONSOLIDADO!$F674),0)</f>
        <v>0</v>
      </c>
      <c r="AY674" s="22">
        <f>+IFERROR(COUNTIFS('OEN DET'!$J:$J,2,'OEN DET'!$A:$A,CONSOLIDADO!$F674)/COUNTIFS('OEN DET'!$J:$J,"&lt;&gt;",'OEN DET'!$A:$A,CONSOLIDADO!$F674),0)</f>
        <v>0</v>
      </c>
      <c r="AZ674" s="22">
        <f>+IFERROR(COUNTIFS('OEN DET'!$J:$J,3,'OEN DET'!$A:$A,CONSOLIDADO!$F674)/COUNTIFS('OEN DET'!$J:$J,"&lt;&gt;",'OEN DET'!$A:$A,CONSOLIDADO!$F674),0)</f>
        <v>0</v>
      </c>
      <c r="BA674" s="22">
        <f>+IFERROR(COUNTIFS('OEN DET'!$J:$J,4,'OEN DET'!$A:$A,CONSOLIDADO!$F674)/COUNTIFS('OEN DET'!$J:$J,"&lt;&gt;",'OEN DET'!$A:$A,CONSOLIDADO!$F674),0)</f>
        <v>0</v>
      </c>
      <c r="BB674" s="22">
        <f>+IFERROR(COUNTIFS('OEN DET'!$J:$J,5,'OEN DET'!$A:$A,CONSOLIDADO!$F674)/COUNTIFS('OEN DET'!$J:$J,"&lt;&gt;",'OEN DET'!$A:$A,CONSOLIDADO!$F674),0)</f>
        <v>0</v>
      </c>
      <c r="BC674" s="48">
        <v>1</v>
      </c>
    </row>
    <row r="675" spans="1:55" x14ac:dyDescent="0.3">
      <c r="A675" s="11">
        <f>AVERAGEIFS('OEN DET'!B:B,'OEN DET'!A:A,CONSOLIDADO!F675)</f>
        <v>24</v>
      </c>
      <c r="B675" s="11">
        <f>AVERAGEIFS('OEN DET'!F:F,'OEN DET'!A:A,CONSOLIDADO!F675)</f>
        <v>2</v>
      </c>
      <c r="C675" s="43">
        <f t="shared" si="30"/>
        <v>1</v>
      </c>
      <c r="D675" s="43">
        <f t="shared" si="31"/>
        <v>1</v>
      </c>
      <c r="E675" s="2" t="s">
        <v>7708</v>
      </c>
      <c r="F675" s="2">
        <f t="shared" si="32"/>
        <v>674</v>
      </c>
      <c r="G675" s="11">
        <v>0</v>
      </c>
      <c r="H675" s="11">
        <v>0</v>
      </c>
      <c r="I675" s="11">
        <v>0</v>
      </c>
      <c r="J675" s="11">
        <v>0</v>
      </c>
      <c r="K675" s="11">
        <v>0</v>
      </c>
      <c r="L675" s="11">
        <v>0</v>
      </c>
      <c r="M675" s="11">
        <v>0</v>
      </c>
      <c r="N675" s="11">
        <v>0</v>
      </c>
      <c r="O675" s="11">
        <v>0</v>
      </c>
      <c r="P675" s="11">
        <v>0</v>
      </c>
      <c r="Q675" s="11">
        <v>0</v>
      </c>
      <c r="R675" s="11">
        <v>0</v>
      </c>
      <c r="S675" s="11">
        <v>0</v>
      </c>
      <c r="T675" s="11">
        <v>0</v>
      </c>
      <c r="U675" s="11">
        <v>0</v>
      </c>
      <c r="V675" s="11">
        <v>0</v>
      </c>
      <c r="W675" s="11">
        <v>0</v>
      </c>
      <c r="X675" s="11">
        <v>0</v>
      </c>
      <c r="Y675" s="11">
        <v>0</v>
      </c>
      <c r="Z675" s="11">
        <v>0</v>
      </c>
      <c r="AA675" s="11">
        <v>0</v>
      </c>
      <c r="AB675" s="11">
        <v>0</v>
      </c>
      <c r="AC675" s="11">
        <v>0</v>
      </c>
      <c r="AD675" s="11">
        <v>1</v>
      </c>
      <c r="AE675" s="11">
        <v>0</v>
      </c>
      <c r="AF675" s="11">
        <v>0</v>
      </c>
      <c r="AG675" s="11">
        <v>0</v>
      </c>
      <c r="AH675" s="11">
        <v>1</v>
      </c>
      <c r="AI675" s="11">
        <v>0</v>
      </c>
      <c r="AJ675" s="11">
        <v>0</v>
      </c>
      <c r="AK675" s="11">
        <v>0</v>
      </c>
      <c r="AL675" s="11">
        <v>0</v>
      </c>
      <c r="AM675" s="11">
        <v>0</v>
      </c>
      <c r="AN675" s="11">
        <v>0</v>
      </c>
      <c r="AO675" s="11">
        <v>0</v>
      </c>
      <c r="AP675" s="11">
        <v>0</v>
      </c>
      <c r="AQ675" s="11">
        <v>0</v>
      </c>
      <c r="AR675" s="11">
        <v>0</v>
      </c>
      <c r="AS675" s="11">
        <v>0</v>
      </c>
      <c r="AT675" s="11">
        <v>0</v>
      </c>
      <c r="AU675" s="22">
        <f>+IFERROR(COUNTIFS('OEN DET'!$H:$H,1,'OEN DET'!$A:$A,CONSOLIDADO!$F675)/COUNTIFS('OEN DET'!$H:$H,"&lt;&gt;",'OEN DET'!$A:$A,CONSOLIDADO!$F675),0)</f>
        <v>0.8571428571428571</v>
      </c>
      <c r="AV675" s="22">
        <f>+IFERROR(COUNTIFS('OEN DET'!$H:$H,2,'OEN DET'!$A:$A,CONSOLIDADO!$F675)/COUNTIFS('OEN DET'!$H:$H,"&lt;&gt;",'OEN DET'!$A:$A,CONSOLIDADO!$F675),0)</f>
        <v>0.14285714285714285</v>
      </c>
      <c r="AW675" s="22">
        <f>+IFERROR(COUNTIFS('OEN DET'!$H:$H,3,'OEN DET'!$A:$A,CONSOLIDADO!$F675)/COUNTIFS('OEN DET'!$H:$H,"&lt;&gt;",'OEN DET'!$A:$A,CONSOLIDADO!$F675),0)</f>
        <v>0</v>
      </c>
      <c r="AX675" s="22">
        <f>+IFERROR(COUNTIFS('OEN DET'!$J:$J,1,'OEN DET'!$A:$A,CONSOLIDADO!$F675)/COUNTIFS('OEN DET'!$J:$J,"&lt;&gt;",'OEN DET'!$A:$A,CONSOLIDADO!$F675),0)</f>
        <v>0</v>
      </c>
      <c r="AY675" s="22">
        <f>+IFERROR(COUNTIFS('OEN DET'!$J:$J,2,'OEN DET'!$A:$A,CONSOLIDADO!$F675)/COUNTIFS('OEN DET'!$J:$J,"&lt;&gt;",'OEN DET'!$A:$A,CONSOLIDADO!$F675),0)</f>
        <v>0.75</v>
      </c>
      <c r="AZ675" s="22">
        <f>+IFERROR(COUNTIFS('OEN DET'!$J:$J,3,'OEN DET'!$A:$A,CONSOLIDADO!$F675)/COUNTIFS('OEN DET'!$J:$J,"&lt;&gt;",'OEN DET'!$A:$A,CONSOLIDADO!$F675),0)</f>
        <v>0.16666666666666666</v>
      </c>
      <c r="BA675" s="22">
        <f>+IFERROR(COUNTIFS('OEN DET'!$J:$J,4,'OEN DET'!$A:$A,CONSOLIDADO!$F675)/COUNTIFS('OEN DET'!$J:$J,"&lt;&gt;",'OEN DET'!$A:$A,CONSOLIDADO!$F675),0)</f>
        <v>0</v>
      </c>
      <c r="BB675" s="22">
        <f>+IFERROR(COUNTIFS('OEN DET'!$J:$J,5,'OEN DET'!$A:$A,CONSOLIDADO!$F675)/COUNTIFS('OEN DET'!$J:$J,"&lt;&gt;",'OEN DET'!$A:$A,CONSOLIDADO!$F675),0)</f>
        <v>8.3333333333333329E-2</v>
      </c>
      <c r="BC675" s="48">
        <v>2</v>
      </c>
    </row>
    <row r="676" spans="1:55" x14ac:dyDescent="0.3">
      <c r="A676" s="11">
        <f>AVERAGEIFS('OEN DET'!B:B,'OEN DET'!A:A,CONSOLIDADO!F676)</f>
        <v>15</v>
      </c>
      <c r="B676" s="11">
        <f>AVERAGEIFS('OEN DET'!F:F,'OEN DET'!A:A,CONSOLIDADO!F676)</f>
        <v>2</v>
      </c>
      <c r="C676" s="43">
        <f t="shared" si="30"/>
        <v>1</v>
      </c>
      <c r="D676" s="43">
        <f t="shared" si="31"/>
        <v>0</v>
      </c>
      <c r="E676" s="2" t="s">
        <v>7708</v>
      </c>
      <c r="F676" s="2">
        <f t="shared" si="32"/>
        <v>675</v>
      </c>
      <c r="G676" s="11">
        <v>0</v>
      </c>
      <c r="H676" s="11">
        <v>0</v>
      </c>
      <c r="I676" s="11">
        <v>0</v>
      </c>
      <c r="J676" s="11">
        <v>0</v>
      </c>
      <c r="K676" s="11">
        <v>0</v>
      </c>
      <c r="L676" s="11">
        <v>0</v>
      </c>
      <c r="M676" s="11">
        <v>0</v>
      </c>
      <c r="N676" s="11">
        <v>0</v>
      </c>
      <c r="O676" s="11">
        <v>0</v>
      </c>
      <c r="P676" s="11">
        <v>0</v>
      </c>
      <c r="Q676" s="11">
        <v>0</v>
      </c>
      <c r="R676" s="11">
        <v>0</v>
      </c>
      <c r="S676" s="11">
        <v>0</v>
      </c>
      <c r="T676" s="11">
        <v>0</v>
      </c>
      <c r="U676" s="11">
        <v>1</v>
      </c>
      <c r="V676" s="11">
        <v>0</v>
      </c>
      <c r="W676" s="11">
        <v>0</v>
      </c>
      <c r="X676" s="11">
        <v>0</v>
      </c>
      <c r="Y676" s="11">
        <v>0</v>
      </c>
      <c r="Z676" s="11">
        <v>0</v>
      </c>
      <c r="AA676" s="11">
        <v>0</v>
      </c>
      <c r="AB676" s="11">
        <v>0</v>
      </c>
      <c r="AC676" s="11">
        <v>0</v>
      </c>
      <c r="AD676" s="11">
        <v>0</v>
      </c>
      <c r="AE676" s="11">
        <v>0</v>
      </c>
      <c r="AF676" s="11">
        <v>0</v>
      </c>
      <c r="AG676" s="11">
        <v>0</v>
      </c>
      <c r="AH676" s="11">
        <v>1</v>
      </c>
      <c r="AI676" s="11">
        <v>0</v>
      </c>
      <c r="AJ676" s="11">
        <v>0</v>
      </c>
      <c r="AK676" s="11">
        <v>0</v>
      </c>
      <c r="AL676" s="11">
        <v>0</v>
      </c>
      <c r="AM676" s="11">
        <v>0</v>
      </c>
      <c r="AN676" s="11">
        <v>0</v>
      </c>
      <c r="AO676" s="11">
        <v>0</v>
      </c>
      <c r="AP676" s="11">
        <v>0</v>
      </c>
      <c r="AQ676" s="11">
        <v>0</v>
      </c>
      <c r="AR676" s="11">
        <v>0</v>
      </c>
      <c r="AS676" s="11">
        <v>0</v>
      </c>
      <c r="AT676" s="11">
        <v>0</v>
      </c>
      <c r="AU676" s="22">
        <f>+IFERROR(COUNTIFS('OEN DET'!$H:$H,1,'OEN DET'!$A:$A,CONSOLIDADO!$F676)/COUNTIFS('OEN DET'!$H:$H,"&lt;&gt;",'OEN DET'!$A:$A,CONSOLIDADO!$F676),0)</f>
        <v>0.6</v>
      </c>
      <c r="AV676" s="22">
        <f>+IFERROR(COUNTIFS('OEN DET'!$H:$H,2,'OEN DET'!$A:$A,CONSOLIDADO!$F676)/COUNTIFS('OEN DET'!$H:$H,"&lt;&gt;",'OEN DET'!$A:$A,CONSOLIDADO!$F676),0)</f>
        <v>0.4</v>
      </c>
      <c r="AW676" s="22">
        <f>+IFERROR(COUNTIFS('OEN DET'!$H:$H,3,'OEN DET'!$A:$A,CONSOLIDADO!$F676)/COUNTIFS('OEN DET'!$H:$H,"&lt;&gt;",'OEN DET'!$A:$A,CONSOLIDADO!$F676),0)</f>
        <v>0</v>
      </c>
      <c r="AX676" s="22">
        <f>+IFERROR(COUNTIFS('OEN DET'!$J:$J,1,'OEN DET'!$A:$A,CONSOLIDADO!$F676)/COUNTIFS('OEN DET'!$J:$J,"&lt;&gt;",'OEN DET'!$A:$A,CONSOLIDADO!$F676),0)</f>
        <v>0</v>
      </c>
      <c r="AY676" s="22">
        <f>+IFERROR(COUNTIFS('OEN DET'!$J:$J,2,'OEN DET'!$A:$A,CONSOLIDADO!$F676)/COUNTIFS('OEN DET'!$J:$J,"&lt;&gt;",'OEN DET'!$A:$A,CONSOLIDADO!$F676),0)</f>
        <v>0</v>
      </c>
      <c r="AZ676" s="22">
        <f>+IFERROR(COUNTIFS('OEN DET'!$J:$J,3,'OEN DET'!$A:$A,CONSOLIDADO!$F676)/COUNTIFS('OEN DET'!$J:$J,"&lt;&gt;",'OEN DET'!$A:$A,CONSOLIDADO!$F676),0)</f>
        <v>0</v>
      </c>
      <c r="BA676" s="22">
        <f>+IFERROR(COUNTIFS('OEN DET'!$J:$J,4,'OEN DET'!$A:$A,CONSOLIDADO!$F676)/COUNTIFS('OEN DET'!$J:$J,"&lt;&gt;",'OEN DET'!$A:$A,CONSOLIDADO!$F676),0)</f>
        <v>0</v>
      </c>
      <c r="BB676" s="22">
        <f>+IFERROR(COUNTIFS('OEN DET'!$J:$J,5,'OEN DET'!$A:$A,CONSOLIDADO!$F676)/COUNTIFS('OEN DET'!$J:$J,"&lt;&gt;",'OEN DET'!$A:$A,CONSOLIDADO!$F676),0)</f>
        <v>0</v>
      </c>
      <c r="BC676" s="48">
        <v>1</v>
      </c>
    </row>
    <row r="677" spans="1:55" x14ac:dyDescent="0.3">
      <c r="A677" s="11">
        <f>AVERAGEIFS('OEN DET'!B:B,'OEN DET'!A:A,CONSOLIDADO!F677)</f>
        <v>15</v>
      </c>
      <c r="B677" s="11">
        <f>AVERAGEIFS('OEN DET'!F:F,'OEN DET'!A:A,CONSOLIDADO!F677)</f>
        <v>8</v>
      </c>
      <c r="C677" s="43">
        <f t="shared" si="30"/>
        <v>1</v>
      </c>
      <c r="D677" s="43">
        <f t="shared" si="31"/>
        <v>1</v>
      </c>
      <c r="E677" s="2" t="s">
        <v>7708</v>
      </c>
      <c r="F677" s="2">
        <f t="shared" si="32"/>
        <v>676</v>
      </c>
      <c r="G677" s="11">
        <v>0</v>
      </c>
      <c r="H677" s="11">
        <v>0</v>
      </c>
      <c r="I677" s="11">
        <v>0</v>
      </c>
      <c r="J677" s="11">
        <v>0</v>
      </c>
      <c r="K677" s="11">
        <v>0</v>
      </c>
      <c r="L677" s="11">
        <v>0</v>
      </c>
      <c r="M677" s="11">
        <v>0</v>
      </c>
      <c r="N677" s="11">
        <v>0</v>
      </c>
      <c r="O677" s="11">
        <v>0</v>
      </c>
      <c r="P677" s="11">
        <v>0</v>
      </c>
      <c r="Q677" s="11">
        <v>0</v>
      </c>
      <c r="R677" s="11">
        <v>0</v>
      </c>
      <c r="S677" s="11">
        <v>0</v>
      </c>
      <c r="T677" s="11">
        <v>0</v>
      </c>
      <c r="U677" s="11">
        <v>1</v>
      </c>
      <c r="V677" s="11">
        <v>0</v>
      </c>
      <c r="W677" s="11">
        <v>0</v>
      </c>
      <c r="X677" s="11">
        <v>0</v>
      </c>
      <c r="Y677" s="11">
        <v>0</v>
      </c>
      <c r="Z677" s="11">
        <v>0</v>
      </c>
      <c r="AA677" s="11">
        <v>0</v>
      </c>
      <c r="AB677" s="11">
        <v>0</v>
      </c>
      <c r="AC677" s="11">
        <v>0</v>
      </c>
      <c r="AD677" s="11">
        <v>0</v>
      </c>
      <c r="AE677" s="11">
        <v>0</v>
      </c>
      <c r="AF677" s="11">
        <v>0</v>
      </c>
      <c r="AG677" s="11">
        <v>0</v>
      </c>
      <c r="AH677" s="11">
        <v>0</v>
      </c>
      <c r="AI677" s="11">
        <v>0</v>
      </c>
      <c r="AJ677" s="11">
        <v>0</v>
      </c>
      <c r="AK677" s="11">
        <v>0</v>
      </c>
      <c r="AL677" s="11">
        <v>0</v>
      </c>
      <c r="AM677" s="11">
        <v>0</v>
      </c>
      <c r="AN677" s="11">
        <v>1</v>
      </c>
      <c r="AO677" s="11">
        <v>0</v>
      </c>
      <c r="AP677" s="11">
        <v>0</v>
      </c>
      <c r="AQ677" s="11">
        <v>0</v>
      </c>
      <c r="AR677" s="11">
        <v>0</v>
      </c>
      <c r="AS677" s="11">
        <v>0</v>
      </c>
      <c r="AT677" s="11">
        <v>0</v>
      </c>
      <c r="AU677" s="22">
        <f>+IFERROR(COUNTIFS('OEN DET'!$H:$H,1,'OEN DET'!$A:$A,CONSOLIDADO!$F677)/COUNTIFS('OEN DET'!$H:$H,"&lt;&gt;",'OEN DET'!$A:$A,CONSOLIDADO!$F677),0)</f>
        <v>0.83333333333333337</v>
      </c>
      <c r="AV677" s="22">
        <f>+IFERROR(COUNTIFS('OEN DET'!$H:$H,2,'OEN DET'!$A:$A,CONSOLIDADO!$F677)/COUNTIFS('OEN DET'!$H:$H,"&lt;&gt;",'OEN DET'!$A:$A,CONSOLIDADO!$F677),0)</f>
        <v>0.16666666666666666</v>
      </c>
      <c r="AW677" s="22">
        <f>+IFERROR(COUNTIFS('OEN DET'!$H:$H,3,'OEN DET'!$A:$A,CONSOLIDADO!$F677)/COUNTIFS('OEN DET'!$H:$H,"&lt;&gt;",'OEN DET'!$A:$A,CONSOLIDADO!$F677),0)</f>
        <v>0</v>
      </c>
      <c r="AX677" s="22">
        <f>+IFERROR(COUNTIFS('OEN DET'!$J:$J,1,'OEN DET'!$A:$A,CONSOLIDADO!$F677)/COUNTIFS('OEN DET'!$J:$J,"&lt;&gt;",'OEN DET'!$A:$A,CONSOLIDADO!$F677),0)</f>
        <v>1</v>
      </c>
      <c r="AY677" s="22">
        <f>+IFERROR(COUNTIFS('OEN DET'!$J:$J,2,'OEN DET'!$A:$A,CONSOLIDADO!$F677)/COUNTIFS('OEN DET'!$J:$J,"&lt;&gt;",'OEN DET'!$A:$A,CONSOLIDADO!$F677),0)</f>
        <v>0</v>
      </c>
      <c r="AZ677" s="22">
        <f>+IFERROR(COUNTIFS('OEN DET'!$J:$J,3,'OEN DET'!$A:$A,CONSOLIDADO!$F677)/COUNTIFS('OEN DET'!$J:$J,"&lt;&gt;",'OEN DET'!$A:$A,CONSOLIDADO!$F677),0)</f>
        <v>0</v>
      </c>
      <c r="BA677" s="22">
        <f>+IFERROR(COUNTIFS('OEN DET'!$J:$J,4,'OEN DET'!$A:$A,CONSOLIDADO!$F677)/COUNTIFS('OEN DET'!$J:$J,"&lt;&gt;",'OEN DET'!$A:$A,CONSOLIDADO!$F677),0)</f>
        <v>0</v>
      </c>
      <c r="BB677" s="22">
        <f>+IFERROR(COUNTIFS('OEN DET'!$J:$J,5,'OEN DET'!$A:$A,CONSOLIDADO!$F677)/COUNTIFS('OEN DET'!$J:$J,"&lt;&gt;",'OEN DET'!$A:$A,CONSOLIDADO!$F677),0)</f>
        <v>0</v>
      </c>
      <c r="BC677" s="48">
        <v>2</v>
      </c>
    </row>
    <row r="678" spans="1:55" x14ac:dyDescent="0.3">
      <c r="A678" s="11">
        <f>AVERAGEIFS('OEN DET'!B:B,'OEN DET'!A:A,CONSOLIDADO!F678)</f>
        <v>15</v>
      </c>
      <c r="B678" s="11">
        <f>AVERAGEIFS('OEN DET'!F:F,'OEN DET'!A:A,CONSOLIDADO!F678)</f>
        <v>7</v>
      </c>
      <c r="C678" s="43">
        <f t="shared" si="30"/>
        <v>1</v>
      </c>
      <c r="D678" s="43">
        <f t="shared" si="31"/>
        <v>0</v>
      </c>
      <c r="E678" s="2" t="s">
        <v>7708</v>
      </c>
      <c r="F678" s="2">
        <f t="shared" si="32"/>
        <v>677</v>
      </c>
      <c r="G678" s="11">
        <v>0</v>
      </c>
      <c r="H678" s="11">
        <v>0</v>
      </c>
      <c r="I678" s="11">
        <v>0</v>
      </c>
      <c r="J678" s="11">
        <v>0</v>
      </c>
      <c r="K678" s="11">
        <v>0</v>
      </c>
      <c r="L678" s="11">
        <v>0</v>
      </c>
      <c r="M678" s="11">
        <v>0</v>
      </c>
      <c r="N678" s="11">
        <v>0</v>
      </c>
      <c r="O678" s="11">
        <v>0</v>
      </c>
      <c r="P678" s="11">
        <v>0</v>
      </c>
      <c r="Q678" s="11">
        <v>0</v>
      </c>
      <c r="R678" s="11">
        <v>0</v>
      </c>
      <c r="S678" s="11">
        <v>0</v>
      </c>
      <c r="T678" s="11">
        <v>0</v>
      </c>
      <c r="U678" s="11">
        <v>1</v>
      </c>
      <c r="V678" s="11">
        <v>0</v>
      </c>
      <c r="W678" s="11">
        <v>0</v>
      </c>
      <c r="X678" s="11">
        <v>0</v>
      </c>
      <c r="Y678" s="11">
        <v>0</v>
      </c>
      <c r="Z678" s="11">
        <v>0</v>
      </c>
      <c r="AA678" s="11">
        <v>0</v>
      </c>
      <c r="AB678" s="11">
        <v>0</v>
      </c>
      <c r="AC678" s="11">
        <v>0</v>
      </c>
      <c r="AD678" s="11">
        <v>0</v>
      </c>
      <c r="AE678" s="11">
        <v>0</v>
      </c>
      <c r="AF678" s="11">
        <v>0</v>
      </c>
      <c r="AG678" s="11">
        <v>0</v>
      </c>
      <c r="AH678" s="11">
        <v>0</v>
      </c>
      <c r="AI678" s="11">
        <v>0</v>
      </c>
      <c r="AJ678" s="11">
        <v>0</v>
      </c>
      <c r="AK678" s="11">
        <v>0</v>
      </c>
      <c r="AL678" s="11">
        <v>0</v>
      </c>
      <c r="AM678" s="11">
        <v>1</v>
      </c>
      <c r="AN678" s="11">
        <v>0</v>
      </c>
      <c r="AO678" s="11">
        <v>0</v>
      </c>
      <c r="AP678" s="11">
        <v>0</v>
      </c>
      <c r="AQ678" s="11">
        <v>0</v>
      </c>
      <c r="AR678" s="11">
        <v>0</v>
      </c>
      <c r="AS678" s="11">
        <v>0</v>
      </c>
      <c r="AT678" s="11">
        <v>0</v>
      </c>
      <c r="AU678" s="22">
        <f>+IFERROR(COUNTIFS('OEN DET'!$H:$H,1,'OEN DET'!$A:$A,CONSOLIDADO!$F678)/COUNTIFS('OEN DET'!$H:$H,"&lt;&gt;",'OEN DET'!$A:$A,CONSOLIDADO!$F678),0)</f>
        <v>0.33333333333333331</v>
      </c>
      <c r="AV678" s="22">
        <f>+IFERROR(COUNTIFS('OEN DET'!$H:$H,2,'OEN DET'!$A:$A,CONSOLIDADO!$F678)/COUNTIFS('OEN DET'!$H:$H,"&lt;&gt;",'OEN DET'!$A:$A,CONSOLIDADO!$F678),0)</f>
        <v>0.66666666666666663</v>
      </c>
      <c r="AW678" s="22">
        <f>+IFERROR(COUNTIFS('OEN DET'!$H:$H,3,'OEN DET'!$A:$A,CONSOLIDADO!$F678)/COUNTIFS('OEN DET'!$H:$H,"&lt;&gt;",'OEN DET'!$A:$A,CONSOLIDADO!$F678),0)</f>
        <v>0</v>
      </c>
      <c r="AX678" s="22">
        <f>+IFERROR(COUNTIFS('OEN DET'!$J:$J,1,'OEN DET'!$A:$A,CONSOLIDADO!$F678)/COUNTIFS('OEN DET'!$J:$J,"&lt;&gt;",'OEN DET'!$A:$A,CONSOLIDADO!$F678),0)</f>
        <v>0</v>
      </c>
      <c r="AY678" s="22">
        <f>+IFERROR(COUNTIFS('OEN DET'!$J:$J,2,'OEN DET'!$A:$A,CONSOLIDADO!$F678)/COUNTIFS('OEN DET'!$J:$J,"&lt;&gt;",'OEN DET'!$A:$A,CONSOLIDADO!$F678),0)</f>
        <v>0</v>
      </c>
      <c r="AZ678" s="22">
        <f>+IFERROR(COUNTIFS('OEN DET'!$J:$J,3,'OEN DET'!$A:$A,CONSOLIDADO!$F678)/COUNTIFS('OEN DET'!$J:$J,"&lt;&gt;",'OEN DET'!$A:$A,CONSOLIDADO!$F678),0)</f>
        <v>0</v>
      </c>
      <c r="BA678" s="22">
        <f>+IFERROR(COUNTIFS('OEN DET'!$J:$J,4,'OEN DET'!$A:$A,CONSOLIDADO!$F678)/COUNTIFS('OEN DET'!$J:$J,"&lt;&gt;",'OEN DET'!$A:$A,CONSOLIDADO!$F678),0)</f>
        <v>0</v>
      </c>
      <c r="BB678" s="22">
        <f>+IFERROR(COUNTIFS('OEN DET'!$J:$J,5,'OEN DET'!$A:$A,CONSOLIDADO!$F678)/COUNTIFS('OEN DET'!$J:$J,"&lt;&gt;",'OEN DET'!$A:$A,CONSOLIDADO!$F678),0)</f>
        <v>0</v>
      </c>
      <c r="BC678" s="48">
        <v>3</v>
      </c>
    </row>
    <row r="679" spans="1:55" x14ac:dyDescent="0.3">
      <c r="A679" s="11">
        <f>AVERAGEIFS('OEN DET'!B:B,'OEN DET'!A:A,CONSOLIDADO!F679)</f>
        <v>15</v>
      </c>
      <c r="B679" s="11">
        <f>AVERAGEIFS('OEN DET'!F:F,'OEN DET'!A:A,CONSOLIDADO!F679)</f>
        <v>12</v>
      </c>
      <c r="C679" s="43">
        <f t="shared" si="30"/>
        <v>1</v>
      </c>
      <c r="D679" s="43">
        <f t="shared" si="31"/>
        <v>1</v>
      </c>
      <c r="E679" s="2" t="s">
        <v>7708</v>
      </c>
      <c r="F679" s="2">
        <f t="shared" si="32"/>
        <v>678</v>
      </c>
      <c r="G679" s="11">
        <v>0</v>
      </c>
      <c r="H679" s="11">
        <v>0</v>
      </c>
      <c r="I679" s="11">
        <v>0</v>
      </c>
      <c r="J679" s="11">
        <v>0</v>
      </c>
      <c r="K679" s="11">
        <v>0</v>
      </c>
      <c r="L679" s="11">
        <v>0</v>
      </c>
      <c r="M679" s="11">
        <v>0</v>
      </c>
      <c r="N679" s="11">
        <v>0</v>
      </c>
      <c r="O679" s="11">
        <v>0</v>
      </c>
      <c r="P679" s="11">
        <v>0</v>
      </c>
      <c r="Q679" s="11">
        <v>0</v>
      </c>
      <c r="R679" s="11">
        <v>0</v>
      </c>
      <c r="S679" s="11">
        <v>0</v>
      </c>
      <c r="T679" s="11">
        <v>0</v>
      </c>
      <c r="U679" s="11">
        <v>1</v>
      </c>
      <c r="V679" s="11">
        <v>0</v>
      </c>
      <c r="W679" s="11">
        <v>0</v>
      </c>
      <c r="X679" s="11">
        <v>0</v>
      </c>
      <c r="Y679" s="11">
        <v>0</v>
      </c>
      <c r="Z679" s="11">
        <v>0</v>
      </c>
      <c r="AA679" s="11">
        <v>0</v>
      </c>
      <c r="AB679" s="11">
        <v>0</v>
      </c>
      <c r="AC679" s="11">
        <v>0</v>
      </c>
      <c r="AD679" s="11">
        <v>0</v>
      </c>
      <c r="AE679" s="11">
        <v>0</v>
      </c>
      <c r="AF679" s="11">
        <v>0</v>
      </c>
      <c r="AG679" s="11">
        <v>0</v>
      </c>
      <c r="AH679" s="11">
        <v>0</v>
      </c>
      <c r="AI679" s="11">
        <v>0</v>
      </c>
      <c r="AJ679" s="11">
        <v>0</v>
      </c>
      <c r="AK679" s="11">
        <v>0</v>
      </c>
      <c r="AL679" s="11">
        <v>0</v>
      </c>
      <c r="AM679" s="11">
        <v>0</v>
      </c>
      <c r="AN679" s="11">
        <v>0</v>
      </c>
      <c r="AO679" s="11">
        <v>0</v>
      </c>
      <c r="AP679" s="11">
        <v>0</v>
      </c>
      <c r="AQ679" s="11">
        <v>0</v>
      </c>
      <c r="AR679" s="11">
        <v>1</v>
      </c>
      <c r="AS679" s="11">
        <v>0</v>
      </c>
      <c r="AT679" s="11">
        <v>0</v>
      </c>
      <c r="AU679" s="22">
        <f>+IFERROR(COUNTIFS('OEN DET'!$H:$H,1,'OEN DET'!$A:$A,CONSOLIDADO!$F679)/COUNTIFS('OEN DET'!$H:$H,"&lt;&gt;",'OEN DET'!$A:$A,CONSOLIDADO!$F679),0)</f>
        <v>0.25</v>
      </c>
      <c r="AV679" s="22">
        <f>+IFERROR(COUNTIFS('OEN DET'!$H:$H,2,'OEN DET'!$A:$A,CONSOLIDADO!$F679)/COUNTIFS('OEN DET'!$H:$H,"&lt;&gt;",'OEN DET'!$A:$A,CONSOLIDADO!$F679),0)</f>
        <v>0.75</v>
      </c>
      <c r="AW679" s="22">
        <f>+IFERROR(COUNTIFS('OEN DET'!$H:$H,3,'OEN DET'!$A:$A,CONSOLIDADO!$F679)/COUNTIFS('OEN DET'!$H:$H,"&lt;&gt;",'OEN DET'!$A:$A,CONSOLIDADO!$F679),0)</f>
        <v>0</v>
      </c>
      <c r="AX679" s="22">
        <f>+IFERROR(COUNTIFS('OEN DET'!$J:$J,1,'OEN DET'!$A:$A,CONSOLIDADO!$F679)/COUNTIFS('OEN DET'!$J:$J,"&lt;&gt;",'OEN DET'!$A:$A,CONSOLIDADO!$F679),0)</f>
        <v>0</v>
      </c>
      <c r="AY679" s="22">
        <f>+IFERROR(COUNTIFS('OEN DET'!$J:$J,2,'OEN DET'!$A:$A,CONSOLIDADO!$F679)/COUNTIFS('OEN DET'!$J:$J,"&lt;&gt;",'OEN DET'!$A:$A,CONSOLIDADO!$F679),0)</f>
        <v>1</v>
      </c>
      <c r="AZ679" s="22">
        <f>+IFERROR(COUNTIFS('OEN DET'!$J:$J,3,'OEN DET'!$A:$A,CONSOLIDADO!$F679)/COUNTIFS('OEN DET'!$J:$J,"&lt;&gt;",'OEN DET'!$A:$A,CONSOLIDADO!$F679),0)</f>
        <v>0</v>
      </c>
      <c r="BA679" s="22">
        <f>+IFERROR(COUNTIFS('OEN DET'!$J:$J,4,'OEN DET'!$A:$A,CONSOLIDADO!$F679)/COUNTIFS('OEN DET'!$J:$J,"&lt;&gt;",'OEN DET'!$A:$A,CONSOLIDADO!$F679),0)</f>
        <v>0</v>
      </c>
      <c r="BB679" s="22">
        <f>+IFERROR(COUNTIFS('OEN DET'!$J:$J,5,'OEN DET'!$A:$A,CONSOLIDADO!$F679)/COUNTIFS('OEN DET'!$J:$J,"&lt;&gt;",'OEN DET'!$A:$A,CONSOLIDADO!$F679),0)</f>
        <v>0</v>
      </c>
      <c r="BC679" s="48">
        <v>3</v>
      </c>
    </row>
    <row r="680" spans="1:55" x14ac:dyDescent="0.3">
      <c r="A680" s="11">
        <f>AVERAGEIFS('OEN DET'!B:B,'OEN DET'!A:A,CONSOLIDADO!F680)</f>
        <v>15</v>
      </c>
      <c r="B680" s="11">
        <f>AVERAGEIFS('OEN DET'!F:F,'OEN DET'!A:A,CONSOLIDADO!F680)</f>
        <v>1</v>
      </c>
      <c r="C680" s="43">
        <f t="shared" si="30"/>
        <v>1</v>
      </c>
      <c r="D680" s="43">
        <f t="shared" si="31"/>
        <v>1</v>
      </c>
      <c r="E680" s="2" t="s">
        <v>7708</v>
      </c>
      <c r="F680" s="2">
        <f t="shared" si="32"/>
        <v>679</v>
      </c>
      <c r="G680" s="11">
        <v>0</v>
      </c>
      <c r="H680" s="11">
        <v>0</v>
      </c>
      <c r="I680" s="11">
        <v>0</v>
      </c>
      <c r="J680" s="11">
        <v>0</v>
      </c>
      <c r="K680" s="11">
        <v>0</v>
      </c>
      <c r="L680" s="11">
        <v>0</v>
      </c>
      <c r="M680" s="11">
        <v>0</v>
      </c>
      <c r="N680" s="11">
        <v>0</v>
      </c>
      <c r="O680" s="11">
        <v>0</v>
      </c>
      <c r="P680" s="11">
        <v>0</v>
      </c>
      <c r="Q680" s="11">
        <v>0</v>
      </c>
      <c r="R680" s="11">
        <v>0</v>
      </c>
      <c r="S680" s="11">
        <v>0</v>
      </c>
      <c r="T680" s="11">
        <v>0</v>
      </c>
      <c r="U680" s="11">
        <v>1</v>
      </c>
      <c r="V680" s="11">
        <v>0</v>
      </c>
      <c r="W680" s="11">
        <v>0</v>
      </c>
      <c r="X680" s="11">
        <v>0</v>
      </c>
      <c r="Y680" s="11">
        <v>0</v>
      </c>
      <c r="Z680" s="11">
        <v>0</v>
      </c>
      <c r="AA680" s="11">
        <v>0</v>
      </c>
      <c r="AB680" s="11">
        <v>0</v>
      </c>
      <c r="AC680" s="11">
        <v>0</v>
      </c>
      <c r="AD680" s="11">
        <v>0</v>
      </c>
      <c r="AE680" s="11">
        <v>0</v>
      </c>
      <c r="AF680" s="11">
        <v>0</v>
      </c>
      <c r="AG680" s="11">
        <v>1</v>
      </c>
      <c r="AH680" s="11">
        <v>0</v>
      </c>
      <c r="AI680" s="11">
        <v>0</v>
      </c>
      <c r="AJ680" s="11">
        <v>0</v>
      </c>
      <c r="AK680" s="11">
        <v>0</v>
      </c>
      <c r="AL680" s="11">
        <v>0</v>
      </c>
      <c r="AM680" s="11">
        <v>0</v>
      </c>
      <c r="AN680" s="11">
        <v>0</v>
      </c>
      <c r="AO680" s="11">
        <v>0</v>
      </c>
      <c r="AP680" s="11">
        <v>0</v>
      </c>
      <c r="AQ680" s="11">
        <v>0</v>
      </c>
      <c r="AR680" s="11">
        <v>0</v>
      </c>
      <c r="AS680" s="11">
        <v>0</v>
      </c>
      <c r="AT680" s="11">
        <v>0</v>
      </c>
      <c r="AU680" s="22">
        <f>+IFERROR(COUNTIFS('OEN DET'!$H:$H,1,'OEN DET'!$A:$A,CONSOLIDADO!$F680)/COUNTIFS('OEN DET'!$H:$H,"&lt;&gt;",'OEN DET'!$A:$A,CONSOLIDADO!$F680),0)</f>
        <v>0</v>
      </c>
      <c r="AV680" s="22">
        <f>+IFERROR(COUNTIFS('OEN DET'!$H:$H,2,'OEN DET'!$A:$A,CONSOLIDADO!$F680)/COUNTIFS('OEN DET'!$H:$H,"&lt;&gt;",'OEN DET'!$A:$A,CONSOLIDADO!$F680),0)</f>
        <v>0.8</v>
      </c>
      <c r="AW680" s="22">
        <f>+IFERROR(COUNTIFS('OEN DET'!$H:$H,3,'OEN DET'!$A:$A,CONSOLIDADO!$F680)/COUNTIFS('OEN DET'!$H:$H,"&lt;&gt;",'OEN DET'!$A:$A,CONSOLIDADO!$F680),0)</f>
        <v>0.2</v>
      </c>
      <c r="AX680" s="22">
        <f>+IFERROR(COUNTIFS('OEN DET'!$J:$J,1,'OEN DET'!$A:$A,CONSOLIDADO!$F680)/COUNTIFS('OEN DET'!$J:$J,"&lt;&gt;",'OEN DET'!$A:$A,CONSOLIDADO!$F680),0)</f>
        <v>0</v>
      </c>
      <c r="AY680" s="22">
        <f>+IFERROR(COUNTIFS('OEN DET'!$J:$J,2,'OEN DET'!$A:$A,CONSOLIDADO!$F680)/COUNTIFS('OEN DET'!$J:$J,"&lt;&gt;",'OEN DET'!$A:$A,CONSOLIDADO!$F680),0)</f>
        <v>0.66666666666666663</v>
      </c>
      <c r="AZ680" s="22">
        <f>+IFERROR(COUNTIFS('OEN DET'!$J:$J,3,'OEN DET'!$A:$A,CONSOLIDADO!$F680)/COUNTIFS('OEN DET'!$J:$J,"&lt;&gt;",'OEN DET'!$A:$A,CONSOLIDADO!$F680),0)</f>
        <v>0.33333333333333331</v>
      </c>
      <c r="BA680" s="22">
        <f>+IFERROR(COUNTIFS('OEN DET'!$J:$J,4,'OEN DET'!$A:$A,CONSOLIDADO!$F680)/COUNTIFS('OEN DET'!$J:$J,"&lt;&gt;",'OEN DET'!$A:$A,CONSOLIDADO!$F680),0)</f>
        <v>0</v>
      </c>
      <c r="BB680" s="22">
        <f>+IFERROR(COUNTIFS('OEN DET'!$J:$J,5,'OEN DET'!$A:$A,CONSOLIDADO!$F680)/COUNTIFS('OEN DET'!$J:$J,"&lt;&gt;",'OEN DET'!$A:$A,CONSOLIDADO!$F680),0)</f>
        <v>0</v>
      </c>
      <c r="BC680" s="48">
        <v>3</v>
      </c>
    </row>
    <row r="681" spans="1:55" x14ac:dyDescent="0.3">
      <c r="A681" s="11">
        <f>AVERAGEIFS('OEN DET'!B:B,'OEN DET'!A:A,CONSOLIDADO!F681)</f>
        <v>15</v>
      </c>
      <c r="B681" s="11">
        <f>AVERAGEIFS('OEN DET'!F:F,'OEN DET'!A:A,CONSOLIDADO!F681)</f>
        <v>2</v>
      </c>
      <c r="C681" s="43">
        <f t="shared" si="30"/>
        <v>1</v>
      </c>
      <c r="D681" s="43">
        <f t="shared" si="31"/>
        <v>0.99999999999999989</v>
      </c>
      <c r="E681" s="2" t="s">
        <v>7708</v>
      </c>
      <c r="F681" s="2">
        <f t="shared" si="32"/>
        <v>680</v>
      </c>
      <c r="G681" s="11">
        <v>0</v>
      </c>
      <c r="H681" s="11">
        <v>0</v>
      </c>
      <c r="I681" s="11">
        <v>0</v>
      </c>
      <c r="J681" s="11">
        <v>0</v>
      </c>
      <c r="K681" s="11">
        <v>0</v>
      </c>
      <c r="L681" s="11">
        <v>0</v>
      </c>
      <c r="M681" s="11">
        <v>0</v>
      </c>
      <c r="N681" s="11">
        <v>0</v>
      </c>
      <c r="O681" s="11">
        <v>0</v>
      </c>
      <c r="P681" s="11">
        <v>0</v>
      </c>
      <c r="Q681" s="11">
        <v>0</v>
      </c>
      <c r="R681" s="11">
        <v>0</v>
      </c>
      <c r="S681" s="11">
        <v>0</v>
      </c>
      <c r="T681" s="11">
        <v>0</v>
      </c>
      <c r="U681" s="11">
        <v>1</v>
      </c>
      <c r="V681" s="11">
        <v>0</v>
      </c>
      <c r="W681" s="11">
        <v>0</v>
      </c>
      <c r="X681" s="11">
        <v>0</v>
      </c>
      <c r="Y681" s="11">
        <v>0</v>
      </c>
      <c r="Z681" s="11">
        <v>0</v>
      </c>
      <c r="AA681" s="11">
        <v>0</v>
      </c>
      <c r="AB681" s="11">
        <v>0</v>
      </c>
      <c r="AC681" s="11">
        <v>0</v>
      </c>
      <c r="AD681" s="11">
        <v>0</v>
      </c>
      <c r="AE681" s="11">
        <v>0</v>
      </c>
      <c r="AF681" s="11">
        <v>0</v>
      </c>
      <c r="AG681" s="11">
        <v>0</v>
      </c>
      <c r="AH681" s="11">
        <v>1</v>
      </c>
      <c r="AI681" s="11">
        <v>0</v>
      </c>
      <c r="AJ681" s="11">
        <v>0</v>
      </c>
      <c r="AK681" s="11">
        <v>0</v>
      </c>
      <c r="AL681" s="11">
        <v>0</v>
      </c>
      <c r="AM681" s="11">
        <v>0</v>
      </c>
      <c r="AN681" s="11">
        <v>0</v>
      </c>
      <c r="AO681" s="11">
        <v>0</v>
      </c>
      <c r="AP681" s="11">
        <v>0</v>
      </c>
      <c r="AQ681" s="11">
        <v>0</v>
      </c>
      <c r="AR681" s="11">
        <v>0</v>
      </c>
      <c r="AS681" s="11">
        <v>0</v>
      </c>
      <c r="AT681" s="11">
        <v>0</v>
      </c>
      <c r="AU681" s="22">
        <f>+IFERROR(COUNTIFS('OEN DET'!$H:$H,1,'OEN DET'!$A:$A,CONSOLIDADO!$F681)/COUNTIFS('OEN DET'!$H:$H,"&lt;&gt;",'OEN DET'!$A:$A,CONSOLIDADO!$F681),0)</f>
        <v>0</v>
      </c>
      <c r="AV681" s="22">
        <f>+IFERROR(COUNTIFS('OEN DET'!$H:$H,2,'OEN DET'!$A:$A,CONSOLIDADO!$F681)/COUNTIFS('OEN DET'!$H:$H,"&lt;&gt;",'OEN DET'!$A:$A,CONSOLIDADO!$F681),0)</f>
        <v>1</v>
      </c>
      <c r="AW681" s="22">
        <f>+IFERROR(COUNTIFS('OEN DET'!$H:$H,3,'OEN DET'!$A:$A,CONSOLIDADO!$F681)/COUNTIFS('OEN DET'!$H:$H,"&lt;&gt;",'OEN DET'!$A:$A,CONSOLIDADO!$F681),0)</f>
        <v>0</v>
      </c>
      <c r="AX681" s="22">
        <f>+IFERROR(COUNTIFS('OEN DET'!$J:$J,1,'OEN DET'!$A:$A,CONSOLIDADO!$F681)/COUNTIFS('OEN DET'!$J:$J,"&lt;&gt;",'OEN DET'!$A:$A,CONSOLIDADO!$F681),0)</f>
        <v>0.16666666666666666</v>
      </c>
      <c r="AY681" s="22">
        <f>+IFERROR(COUNTIFS('OEN DET'!$J:$J,2,'OEN DET'!$A:$A,CONSOLIDADO!$F681)/COUNTIFS('OEN DET'!$J:$J,"&lt;&gt;",'OEN DET'!$A:$A,CONSOLIDADO!$F681),0)</f>
        <v>0.66666666666666663</v>
      </c>
      <c r="AZ681" s="22">
        <f>+IFERROR(COUNTIFS('OEN DET'!$J:$J,3,'OEN DET'!$A:$A,CONSOLIDADO!$F681)/COUNTIFS('OEN DET'!$J:$J,"&lt;&gt;",'OEN DET'!$A:$A,CONSOLIDADO!$F681),0)</f>
        <v>0.16666666666666666</v>
      </c>
      <c r="BA681" s="22">
        <f>+IFERROR(COUNTIFS('OEN DET'!$J:$J,4,'OEN DET'!$A:$A,CONSOLIDADO!$F681)/COUNTIFS('OEN DET'!$J:$J,"&lt;&gt;",'OEN DET'!$A:$A,CONSOLIDADO!$F681),0)</f>
        <v>0</v>
      </c>
      <c r="BB681" s="22">
        <f>+IFERROR(COUNTIFS('OEN DET'!$J:$J,5,'OEN DET'!$A:$A,CONSOLIDADO!$F681)/COUNTIFS('OEN DET'!$J:$J,"&lt;&gt;",'OEN DET'!$A:$A,CONSOLIDADO!$F681),0)</f>
        <v>0</v>
      </c>
      <c r="BC681" s="48">
        <v>3</v>
      </c>
    </row>
    <row r="682" spans="1:55" x14ac:dyDescent="0.3">
      <c r="A682" s="11">
        <f>AVERAGEIFS('OEN DET'!B:B,'OEN DET'!A:A,CONSOLIDADO!F682)</f>
        <v>15</v>
      </c>
      <c r="B682" s="11">
        <f>AVERAGEIFS('OEN DET'!F:F,'OEN DET'!A:A,CONSOLIDADO!F682)</f>
        <v>8</v>
      </c>
      <c r="C682" s="43">
        <f t="shared" si="30"/>
        <v>1</v>
      </c>
      <c r="D682" s="43">
        <f t="shared" si="31"/>
        <v>1</v>
      </c>
      <c r="E682" s="2" t="s">
        <v>7708</v>
      </c>
      <c r="F682" s="2">
        <f t="shared" si="32"/>
        <v>681</v>
      </c>
      <c r="G682" s="11">
        <v>0</v>
      </c>
      <c r="H682" s="11">
        <v>0</v>
      </c>
      <c r="I682" s="11">
        <v>0</v>
      </c>
      <c r="J682" s="11">
        <v>0</v>
      </c>
      <c r="K682" s="11">
        <v>0</v>
      </c>
      <c r="L682" s="11">
        <v>0</v>
      </c>
      <c r="M682" s="11">
        <v>0</v>
      </c>
      <c r="N682" s="11">
        <v>0</v>
      </c>
      <c r="O682" s="11">
        <v>0</v>
      </c>
      <c r="P682" s="11">
        <v>0</v>
      </c>
      <c r="Q682" s="11">
        <v>0</v>
      </c>
      <c r="R682" s="11">
        <v>0</v>
      </c>
      <c r="S682" s="11">
        <v>0</v>
      </c>
      <c r="T682" s="11">
        <v>0</v>
      </c>
      <c r="U682" s="11">
        <v>1</v>
      </c>
      <c r="V682" s="11">
        <v>0</v>
      </c>
      <c r="W682" s="11">
        <v>0</v>
      </c>
      <c r="X682" s="11">
        <v>0</v>
      </c>
      <c r="Y682" s="11">
        <v>0</v>
      </c>
      <c r="Z682" s="11">
        <v>0</v>
      </c>
      <c r="AA682" s="11">
        <v>0</v>
      </c>
      <c r="AB682" s="11">
        <v>0</v>
      </c>
      <c r="AC682" s="11">
        <v>0</v>
      </c>
      <c r="AD682" s="11">
        <v>0</v>
      </c>
      <c r="AE682" s="11">
        <v>0</v>
      </c>
      <c r="AF682" s="11">
        <v>0</v>
      </c>
      <c r="AG682" s="11">
        <v>0</v>
      </c>
      <c r="AH682" s="11">
        <v>0</v>
      </c>
      <c r="AI682" s="11">
        <v>0</v>
      </c>
      <c r="AJ682" s="11">
        <v>0</v>
      </c>
      <c r="AK682" s="11">
        <v>0</v>
      </c>
      <c r="AL682" s="11">
        <v>0</v>
      </c>
      <c r="AM682" s="11">
        <v>0</v>
      </c>
      <c r="AN682" s="11">
        <v>1</v>
      </c>
      <c r="AO682" s="11">
        <v>0</v>
      </c>
      <c r="AP682" s="11">
        <v>0</v>
      </c>
      <c r="AQ682" s="11">
        <v>0</v>
      </c>
      <c r="AR682" s="11">
        <v>0</v>
      </c>
      <c r="AS682" s="11">
        <v>0</v>
      </c>
      <c r="AT682" s="11">
        <v>0</v>
      </c>
      <c r="AU682" s="22">
        <f>+IFERROR(COUNTIFS('OEN DET'!$H:$H,1,'OEN DET'!$A:$A,CONSOLIDADO!$F682)/COUNTIFS('OEN DET'!$H:$H,"&lt;&gt;",'OEN DET'!$A:$A,CONSOLIDADO!$F682),0)</f>
        <v>0.625</v>
      </c>
      <c r="AV682" s="22">
        <f>+IFERROR(COUNTIFS('OEN DET'!$H:$H,2,'OEN DET'!$A:$A,CONSOLIDADO!$F682)/COUNTIFS('OEN DET'!$H:$H,"&lt;&gt;",'OEN DET'!$A:$A,CONSOLIDADO!$F682),0)</f>
        <v>0.375</v>
      </c>
      <c r="AW682" s="22">
        <f>+IFERROR(COUNTIFS('OEN DET'!$H:$H,3,'OEN DET'!$A:$A,CONSOLIDADO!$F682)/COUNTIFS('OEN DET'!$H:$H,"&lt;&gt;",'OEN DET'!$A:$A,CONSOLIDADO!$F682),0)</f>
        <v>0</v>
      </c>
      <c r="AX682" s="22">
        <f>+IFERROR(COUNTIFS('OEN DET'!$J:$J,1,'OEN DET'!$A:$A,CONSOLIDADO!$F682)/COUNTIFS('OEN DET'!$J:$J,"&lt;&gt;",'OEN DET'!$A:$A,CONSOLIDADO!$F682),0)</f>
        <v>1</v>
      </c>
      <c r="AY682" s="22">
        <f>+IFERROR(COUNTIFS('OEN DET'!$J:$J,2,'OEN DET'!$A:$A,CONSOLIDADO!$F682)/COUNTIFS('OEN DET'!$J:$J,"&lt;&gt;",'OEN DET'!$A:$A,CONSOLIDADO!$F682),0)</f>
        <v>0</v>
      </c>
      <c r="AZ682" s="22">
        <f>+IFERROR(COUNTIFS('OEN DET'!$J:$J,3,'OEN DET'!$A:$A,CONSOLIDADO!$F682)/COUNTIFS('OEN DET'!$J:$J,"&lt;&gt;",'OEN DET'!$A:$A,CONSOLIDADO!$F682),0)</f>
        <v>0</v>
      </c>
      <c r="BA682" s="22">
        <f>+IFERROR(COUNTIFS('OEN DET'!$J:$J,4,'OEN DET'!$A:$A,CONSOLIDADO!$F682)/COUNTIFS('OEN DET'!$J:$J,"&lt;&gt;",'OEN DET'!$A:$A,CONSOLIDADO!$F682),0)</f>
        <v>0</v>
      </c>
      <c r="BB682" s="22">
        <f>+IFERROR(COUNTIFS('OEN DET'!$J:$J,5,'OEN DET'!$A:$A,CONSOLIDADO!$F682)/COUNTIFS('OEN DET'!$J:$J,"&lt;&gt;",'OEN DET'!$A:$A,CONSOLIDADO!$F682),0)</f>
        <v>0</v>
      </c>
      <c r="BC682" s="48">
        <v>1</v>
      </c>
    </row>
    <row r="683" spans="1:55" x14ac:dyDescent="0.3">
      <c r="A683" s="11">
        <f>AVERAGEIFS('OEN DET'!B:B,'OEN DET'!A:A,CONSOLIDADO!F683)</f>
        <v>15</v>
      </c>
      <c r="B683" s="11">
        <f>AVERAGEIFS('OEN DET'!F:F,'OEN DET'!A:A,CONSOLIDADO!F683)</f>
        <v>8</v>
      </c>
      <c r="C683" s="43">
        <f t="shared" si="30"/>
        <v>1</v>
      </c>
      <c r="D683" s="43">
        <f t="shared" si="31"/>
        <v>1</v>
      </c>
      <c r="E683" s="2" t="s">
        <v>7708</v>
      </c>
      <c r="F683" s="2">
        <f t="shared" si="32"/>
        <v>682</v>
      </c>
      <c r="G683" s="11">
        <v>0</v>
      </c>
      <c r="H683" s="11">
        <v>0</v>
      </c>
      <c r="I683" s="11">
        <v>0</v>
      </c>
      <c r="J683" s="11">
        <v>0</v>
      </c>
      <c r="K683" s="11">
        <v>0</v>
      </c>
      <c r="L683" s="11">
        <v>0</v>
      </c>
      <c r="M683" s="11">
        <v>0</v>
      </c>
      <c r="N683" s="11">
        <v>0</v>
      </c>
      <c r="O683" s="11">
        <v>0</v>
      </c>
      <c r="P683" s="11">
        <v>0</v>
      </c>
      <c r="Q683" s="11">
        <v>0</v>
      </c>
      <c r="R683" s="11">
        <v>0</v>
      </c>
      <c r="S683" s="11">
        <v>0</v>
      </c>
      <c r="T683" s="11">
        <v>0</v>
      </c>
      <c r="U683" s="11">
        <v>1</v>
      </c>
      <c r="V683" s="11">
        <v>0</v>
      </c>
      <c r="W683" s="11">
        <v>0</v>
      </c>
      <c r="X683" s="11">
        <v>0</v>
      </c>
      <c r="Y683" s="11">
        <v>0</v>
      </c>
      <c r="Z683" s="11">
        <v>0</v>
      </c>
      <c r="AA683" s="11">
        <v>0</v>
      </c>
      <c r="AB683" s="11">
        <v>0</v>
      </c>
      <c r="AC683" s="11">
        <v>0</v>
      </c>
      <c r="AD683" s="11">
        <v>0</v>
      </c>
      <c r="AE683" s="11">
        <v>0</v>
      </c>
      <c r="AF683" s="11">
        <v>0</v>
      </c>
      <c r="AG683" s="11">
        <v>0</v>
      </c>
      <c r="AH683" s="11">
        <v>0</v>
      </c>
      <c r="AI683" s="11">
        <v>0</v>
      </c>
      <c r="AJ683" s="11">
        <v>0</v>
      </c>
      <c r="AK683" s="11">
        <v>0</v>
      </c>
      <c r="AL683" s="11">
        <v>0</v>
      </c>
      <c r="AM683" s="11">
        <v>0</v>
      </c>
      <c r="AN683" s="11">
        <v>1</v>
      </c>
      <c r="AO683" s="11">
        <v>0</v>
      </c>
      <c r="AP683" s="11">
        <v>0</v>
      </c>
      <c r="AQ683" s="11">
        <v>0</v>
      </c>
      <c r="AR683" s="11">
        <v>0</v>
      </c>
      <c r="AS683" s="11">
        <v>0</v>
      </c>
      <c r="AT683" s="11">
        <v>0</v>
      </c>
      <c r="AU683" s="22">
        <f>+IFERROR(COUNTIFS('OEN DET'!$H:$H,1,'OEN DET'!$A:$A,CONSOLIDADO!$F683)/COUNTIFS('OEN DET'!$H:$H,"&lt;&gt;",'OEN DET'!$A:$A,CONSOLIDADO!$F683),0)</f>
        <v>0.16666666666666666</v>
      </c>
      <c r="AV683" s="22">
        <f>+IFERROR(COUNTIFS('OEN DET'!$H:$H,2,'OEN DET'!$A:$A,CONSOLIDADO!$F683)/COUNTIFS('OEN DET'!$H:$H,"&lt;&gt;",'OEN DET'!$A:$A,CONSOLIDADO!$F683),0)</f>
        <v>0.83333333333333337</v>
      </c>
      <c r="AW683" s="22">
        <f>+IFERROR(COUNTIFS('OEN DET'!$H:$H,3,'OEN DET'!$A:$A,CONSOLIDADO!$F683)/COUNTIFS('OEN DET'!$H:$H,"&lt;&gt;",'OEN DET'!$A:$A,CONSOLIDADO!$F683),0)</f>
        <v>0</v>
      </c>
      <c r="AX683" s="22">
        <f>+IFERROR(COUNTIFS('OEN DET'!$J:$J,1,'OEN DET'!$A:$A,CONSOLIDADO!$F683)/COUNTIFS('OEN DET'!$J:$J,"&lt;&gt;",'OEN DET'!$A:$A,CONSOLIDADO!$F683),0)</f>
        <v>1</v>
      </c>
      <c r="AY683" s="22">
        <f>+IFERROR(COUNTIFS('OEN DET'!$J:$J,2,'OEN DET'!$A:$A,CONSOLIDADO!$F683)/COUNTIFS('OEN DET'!$J:$J,"&lt;&gt;",'OEN DET'!$A:$A,CONSOLIDADO!$F683),0)</f>
        <v>0</v>
      </c>
      <c r="AZ683" s="22">
        <f>+IFERROR(COUNTIFS('OEN DET'!$J:$J,3,'OEN DET'!$A:$A,CONSOLIDADO!$F683)/COUNTIFS('OEN DET'!$J:$J,"&lt;&gt;",'OEN DET'!$A:$A,CONSOLIDADO!$F683),0)</f>
        <v>0</v>
      </c>
      <c r="BA683" s="22">
        <f>+IFERROR(COUNTIFS('OEN DET'!$J:$J,4,'OEN DET'!$A:$A,CONSOLIDADO!$F683)/COUNTIFS('OEN DET'!$J:$J,"&lt;&gt;",'OEN DET'!$A:$A,CONSOLIDADO!$F683),0)</f>
        <v>0</v>
      </c>
      <c r="BB683" s="22">
        <f>+IFERROR(COUNTIFS('OEN DET'!$J:$J,5,'OEN DET'!$A:$A,CONSOLIDADO!$F683)/COUNTIFS('OEN DET'!$J:$J,"&lt;&gt;",'OEN DET'!$A:$A,CONSOLIDADO!$F683),0)</f>
        <v>0</v>
      </c>
      <c r="BC683" s="48">
        <v>3</v>
      </c>
    </row>
    <row r="684" spans="1:55" x14ac:dyDescent="0.3">
      <c r="A684" s="11">
        <f>AVERAGEIFS('OEN DET'!B:B,'OEN DET'!A:A,CONSOLIDADO!F684)</f>
        <v>15</v>
      </c>
      <c r="B684" s="11">
        <f>AVERAGEIFS('OEN DET'!F:F,'OEN DET'!A:A,CONSOLIDADO!F684)</f>
        <v>10</v>
      </c>
      <c r="C684" s="43">
        <f t="shared" si="30"/>
        <v>1</v>
      </c>
      <c r="D684" s="43">
        <f t="shared" si="31"/>
        <v>1</v>
      </c>
      <c r="E684" s="2" t="s">
        <v>7708</v>
      </c>
      <c r="F684" s="2">
        <f t="shared" si="32"/>
        <v>683</v>
      </c>
      <c r="G684" s="11">
        <v>0</v>
      </c>
      <c r="H684" s="11">
        <v>0</v>
      </c>
      <c r="I684" s="11">
        <v>0</v>
      </c>
      <c r="J684" s="11">
        <v>0</v>
      </c>
      <c r="K684" s="11">
        <v>0</v>
      </c>
      <c r="L684" s="11">
        <v>0</v>
      </c>
      <c r="M684" s="11">
        <v>0</v>
      </c>
      <c r="N684" s="11">
        <v>0</v>
      </c>
      <c r="O684" s="11">
        <v>0</v>
      </c>
      <c r="P684" s="11">
        <v>0</v>
      </c>
      <c r="Q684" s="11">
        <v>0</v>
      </c>
      <c r="R684" s="11">
        <v>0</v>
      </c>
      <c r="S684" s="11">
        <v>0</v>
      </c>
      <c r="T684" s="11">
        <v>0</v>
      </c>
      <c r="U684" s="11">
        <v>1</v>
      </c>
      <c r="V684" s="11">
        <v>0</v>
      </c>
      <c r="W684" s="11">
        <v>0</v>
      </c>
      <c r="X684" s="11">
        <v>0</v>
      </c>
      <c r="Y684" s="11">
        <v>0</v>
      </c>
      <c r="Z684" s="11">
        <v>0</v>
      </c>
      <c r="AA684" s="11">
        <v>0</v>
      </c>
      <c r="AB684" s="11">
        <v>0</v>
      </c>
      <c r="AC684" s="11">
        <v>0</v>
      </c>
      <c r="AD684" s="11">
        <v>0</v>
      </c>
      <c r="AE684" s="11">
        <v>0</v>
      </c>
      <c r="AF684" s="11">
        <v>0</v>
      </c>
      <c r="AG684" s="11">
        <v>0</v>
      </c>
      <c r="AH684" s="11">
        <v>0</v>
      </c>
      <c r="AI684" s="11">
        <v>0</v>
      </c>
      <c r="AJ684" s="11">
        <v>0</v>
      </c>
      <c r="AK684" s="11">
        <v>0</v>
      </c>
      <c r="AL684" s="11">
        <v>0</v>
      </c>
      <c r="AM684" s="11">
        <v>0</v>
      </c>
      <c r="AN684" s="11">
        <v>0</v>
      </c>
      <c r="AO684" s="11">
        <v>0</v>
      </c>
      <c r="AP684" s="11">
        <v>1</v>
      </c>
      <c r="AQ684" s="11">
        <v>0</v>
      </c>
      <c r="AR684" s="11">
        <v>0</v>
      </c>
      <c r="AS684" s="11">
        <v>0</v>
      </c>
      <c r="AT684" s="11">
        <v>0</v>
      </c>
      <c r="AU684" s="22">
        <f>+IFERROR(COUNTIFS('OEN DET'!$H:$H,1,'OEN DET'!$A:$A,CONSOLIDADO!$F684)/COUNTIFS('OEN DET'!$H:$H,"&lt;&gt;",'OEN DET'!$A:$A,CONSOLIDADO!$F684),0)</f>
        <v>0</v>
      </c>
      <c r="AV684" s="22">
        <f>+IFERROR(COUNTIFS('OEN DET'!$H:$H,2,'OEN DET'!$A:$A,CONSOLIDADO!$F684)/COUNTIFS('OEN DET'!$H:$H,"&lt;&gt;",'OEN DET'!$A:$A,CONSOLIDADO!$F684),0)</f>
        <v>0.4</v>
      </c>
      <c r="AW684" s="22">
        <f>+IFERROR(COUNTIFS('OEN DET'!$H:$H,3,'OEN DET'!$A:$A,CONSOLIDADO!$F684)/COUNTIFS('OEN DET'!$H:$H,"&lt;&gt;",'OEN DET'!$A:$A,CONSOLIDADO!$F684),0)</f>
        <v>0.6</v>
      </c>
      <c r="AX684" s="22">
        <f>+IFERROR(COUNTIFS('OEN DET'!$J:$J,1,'OEN DET'!$A:$A,CONSOLIDADO!$F684)/COUNTIFS('OEN DET'!$J:$J,"&lt;&gt;",'OEN DET'!$A:$A,CONSOLIDADO!$F684),0)</f>
        <v>0</v>
      </c>
      <c r="AY684" s="22">
        <f>+IFERROR(COUNTIFS('OEN DET'!$J:$J,2,'OEN DET'!$A:$A,CONSOLIDADO!$F684)/COUNTIFS('OEN DET'!$J:$J,"&lt;&gt;",'OEN DET'!$A:$A,CONSOLIDADO!$F684),0)</f>
        <v>0.66666666666666663</v>
      </c>
      <c r="AZ684" s="22">
        <f>+IFERROR(COUNTIFS('OEN DET'!$J:$J,3,'OEN DET'!$A:$A,CONSOLIDADO!$F684)/COUNTIFS('OEN DET'!$J:$J,"&lt;&gt;",'OEN DET'!$A:$A,CONSOLIDADO!$F684),0)</f>
        <v>0.33333333333333331</v>
      </c>
      <c r="BA684" s="22">
        <f>+IFERROR(COUNTIFS('OEN DET'!$J:$J,4,'OEN DET'!$A:$A,CONSOLIDADO!$F684)/COUNTIFS('OEN DET'!$J:$J,"&lt;&gt;",'OEN DET'!$A:$A,CONSOLIDADO!$F684),0)</f>
        <v>0</v>
      </c>
      <c r="BB684" s="22">
        <f>+IFERROR(COUNTIFS('OEN DET'!$J:$J,5,'OEN DET'!$A:$A,CONSOLIDADO!$F684)/COUNTIFS('OEN DET'!$J:$J,"&lt;&gt;",'OEN DET'!$A:$A,CONSOLIDADO!$F684),0)</f>
        <v>0</v>
      </c>
      <c r="BC684" s="48">
        <v>4</v>
      </c>
    </row>
    <row r="685" spans="1:55" x14ac:dyDescent="0.3">
      <c r="A685" s="11">
        <f>AVERAGEIFS('OEN DET'!B:B,'OEN DET'!A:A,CONSOLIDADO!F685)</f>
        <v>15</v>
      </c>
      <c r="B685" s="11">
        <f>AVERAGEIFS('OEN DET'!F:F,'OEN DET'!A:A,CONSOLIDADO!F685)</f>
        <v>11</v>
      </c>
      <c r="C685" s="43">
        <f t="shared" si="30"/>
        <v>1</v>
      </c>
      <c r="D685" s="43">
        <f t="shared" si="31"/>
        <v>0</v>
      </c>
      <c r="E685" s="2" t="s">
        <v>7708</v>
      </c>
      <c r="F685" s="2">
        <f t="shared" si="32"/>
        <v>684</v>
      </c>
      <c r="G685" s="11">
        <v>0</v>
      </c>
      <c r="H685" s="11">
        <v>0</v>
      </c>
      <c r="I685" s="11">
        <v>0</v>
      </c>
      <c r="J685" s="11">
        <v>0</v>
      </c>
      <c r="K685" s="11">
        <v>0</v>
      </c>
      <c r="L685" s="11">
        <v>0</v>
      </c>
      <c r="M685" s="11">
        <v>0</v>
      </c>
      <c r="N685" s="11">
        <v>0</v>
      </c>
      <c r="O685" s="11">
        <v>0</v>
      </c>
      <c r="P685" s="11">
        <v>0</v>
      </c>
      <c r="Q685" s="11">
        <v>0</v>
      </c>
      <c r="R685" s="11">
        <v>0</v>
      </c>
      <c r="S685" s="11">
        <v>0</v>
      </c>
      <c r="T685" s="11">
        <v>0</v>
      </c>
      <c r="U685" s="11">
        <v>1</v>
      </c>
      <c r="V685" s="11">
        <v>0</v>
      </c>
      <c r="W685" s="11">
        <v>0</v>
      </c>
      <c r="X685" s="11">
        <v>0</v>
      </c>
      <c r="Y685" s="11">
        <v>0</v>
      </c>
      <c r="Z685" s="11">
        <v>0</v>
      </c>
      <c r="AA685" s="11">
        <v>0</v>
      </c>
      <c r="AB685" s="11">
        <v>0</v>
      </c>
      <c r="AC685" s="11">
        <v>0</v>
      </c>
      <c r="AD685" s="11">
        <v>0</v>
      </c>
      <c r="AE685" s="11">
        <v>0</v>
      </c>
      <c r="AF685" s="11">
        <v>0</v>
      </c>
      <c r="AG685" s="11">
        <v>0</v>
      </c>
      <c r="AH685" s="11">
        <v>0</v>
      </c>
      <c r="AI685" s="11">
        <v>0</v>
      </c>
      <c r="AJ685" s="11">
        <v>0</v>
      </c>
      <c r="AK685" s="11">
        <v>0</v>
      </c>
      <c r="AL685" s="11">
        <v>0</v>
      </c>
      <c r="AM685" s="11">
        <v>0</v>
      </c>
      <c r="AN685" s="11">
        <v>0</v>
      </c>
      <c r="AO685" s="11">
        <v>0</v>
      </c>
      <c r="AP685" s="11">
        <v>0</v>
      </c>
      <c r="AQ685" s="11">
        <v>1</v>
      </c>
      <c r="AR685" s="11">
        <v>0</v>
      </c>
      <c r="AS685" s="11">
        <v>0</v>
      </c>
      <c r="AT685" s="11">
        <v>0</v>
      </c>
      <c r="AU685" s="22">
        <f>+IFERROR(COUNTIFS('OEN DET'!$H:$H,1,'OEN DET'!$A:$A,CONSOLIDADO!$F685)/COUNTIFS('OEN DET'!$H:$H,"&lt;&gt;",'OEN DET'!$A:$A,CONSOLIDADO!$F685),0)</f>
        <v>0.2</v>
      </c>
      <c r="AV685" s="22">
        <f>+IFERROR(COUNTIFS('OEN DET'!$H:$H,2,'OEN DET'!$A:$A,CONSOLIDADO!$F685)/COUNTIFS('OEN DET'!$H:$H,"&lt;&gt;",'OEN DET'!$A:$A,CONSOLIDADO!$F685),0)</f>
        <v>0.8</v>
      </c>
      <c r="AW685" s="22">
        <f>+IFERROR(COUNTIFS('OEN DET'!$H:$H,3,'OEN DET'!$A:$A,CONSOLIDADO!$F685)/COUNTIFS('OEN DET'!$H:$H,"&lt;&gt;",'OEN DET'!$A:$A,CONSOLIDADO!$F685),0)</f>
        <v>0</v>
      </c>
      <c r="AX685" s="22">
        <f>+IFERROR(COUNTIFS('OEN DET'!$J:$J,1,'OEN DET'!$A:$A,CONSOLIDADO!$F685)/COUNTIFS('OEN DET'!$J:$J,"&lt;&gt;",'OEN DET'!$A:$A,CONSOLIDADO!$F685),0)</f>
        <v>0</v>
      </c>
      <c r="AY685" s="22">
        <f>+IFERROR(COUNTIFS('OEN DET'!$J:$J,2,'OEN DET'!$A:$A,CONSOLIDADO!$F685)/COUNTIFS('OEN DET'!$J:$J,"&lt;&gt;",'OEN DET'!$A:$A,CONSOLIDADO!$F685),0)</f>
        <v>0</v>
      </c>
      <c r="AZ685" s="22">
        <f>+IFERROR(COUNTIFS('OEN DET'!$J:$J,3,'OEN DET'!$A:$A,CONSOLIDADO!$F685)/COUNTIFS('OEN DET'!$J:$J,"&lt;&gt;",'OEN DET'!$A:$A,CONSOLIDADO!$F685),0)</f>
        <v>0</v>
      </c>
      <c r="BA685" s="22">
        <f>+IFERROR(COUNTIFS('OEN DET'!$J:$J,4,'OEN DET'!$A:$A,CONSOLIDADO!$F685)/COUNTIFS('OEN DET'!$J:$J,"&lt;&gt;",'OEN DET'!$A:$A,CONSOLIDADO!$F685),0)</f>
        <v>0</v>
      </c>
      <c r="BB685" s="22">
        <f>+IFERROR(COUNTIFS('OEN DET'!$J:$J,5,'OEN DET'!$A:$A,CONSOLIDADO!$F685)/COUNTIFS('OEN DET'!$J:$J,"&lt;&gt;",'OEN DET'!$A:$A,CONSOLIDADO!$F685),0)</f>
        <v>0</v>
      </c>
      <c r="BC685" s="48">
        <v>3</v>
      </c>
    </row>
    <row r="686" spans="1:55" x14ac:dyDescent="0.3">
      <c r="A686" s="11">
        <f>AVERAGEIFS('OEN DET'!B:B,'OEN DET'!A:A,CONSOLIDADO!F686)</f>
        <v>15</v>
      </c>
      <c r="B686" s="11">
        <f>AVERAGEIFS('OEN DET'!F:F,'OEN DET'!A:A,CONSOLIDADO!F686)</f>
        <v>2</v>
      </c>
      <c r="C686" s="43">
        <f t="shared" si="30"/>
        <v>1</v>
      </c>
      <c r="D686" s="43">
        <f t="shared" si="31"/>
        <v>0</v>
      </c>
      <c r="E686" s="2" t="s">
        <v>7708</v>
      </c>
      <c r="F686" s="2">
        <f t="shared" si="32"/>
        <v>685</v>
      </c>
      <c r="G686" s="11">
        <v>0</v>
      </c>
      <c r="H686" s="11">
        <v>0</v>
      </c>
      <c r="I686" s="11">
        <v>0</v>
      </c>
      <c r="J686" s="11">
        <v>0</v>
      </c>
      <c r="K686" s="11">
        <v>0</v>
      </c>
      <c r="L686" s="11">
        <v>0</v>
      </c>
      <c r="M686" s="11">
        <v>0</v>
      </c>
      <c r="N686" s="11">
        <v>0</v>
      </c>
      <c r="O686" s="11">
        <v>0</v>
      </c>
      <c r="P686" s="11">
        <v>0</v>
      </c>
      <c r="Q686" s="11">
        <v>0</v>
      </c>
      <c r="R686" s="11">
        <v>0</v>
      </c>
      <c r="S686" s="11">
        <v>0</v>
      </c>
      <c r="T686" s="11">
        <v>0</v>
      </c>
      <c r="U686" s="11">
        <v>1</v>
      </c>
      <c r="V686" s="11">
        <v>0</v>
      </c>
      <c r="W686" s="11">
        <v>0</v>
      </c>
      <c r="X686" s="11">
        <v>0</v>
      </c>
      <c r="Y686" s="11">
        <v>0</v>
      </c>
      <c r="Z686" s="11">
        <v>0</v>
      </c>
      <c r="AA686" s="11">
        <v>0</v>
      </c>
      <c r="AB686" s="11">
        <v>0</v>
      </c>
      <c r="AC686" s="11">
        <v>0</v>
      </c>
      <c r="AD686" s="11">
        <v>0</v>
      </c>
      <c r="AE686" s="11">
        <v>0</v>
      </c>
      <c r="AF686" s="11">
        <v>0</v>
      </c>
      <c r="AG686" s="11">
        <v>0</v>
      </c>
      <c r="AH686" s="11">
        <v>1</v>
      </c>
      <c r="AI686" s="11">
        <v>0</v>
      </c>
      <c r="AJ686" s="11">
        <v>0</v>
      </c>
      <c r="AK686" s="11">
        <v>0</v>
      </c>
      <c r="AL686" s="11">
        <v>0</v>
      </c>
      <c r="AM686" s="11">
        <v>0</v>
      </c>
      <c r="AN686" s="11">
        <v>0</v>
      </c>
      <c r="AO686" s="11">
        <v>0</v>
      </c>
      <c r="AP686" s="11">
        <v>0</v>
      </c>
      <c r="AQ686" s="11">
        <v>0</v>
      </c>
      <c r="AR686" s="11">
        <v>0</v>
      </c>
      <c r="AS686" s="11">
        <v>0</v>
      </c>
      <c r="AT686" s="11">
        <v>0</v>
      </c>
      <c r="AU686" s="22">
        <f>+IFERROR(COUNTIFS('OEN DET'!$H:$H,1,'OEN DET'!$A:$A,CONSOLIDADO!$F686)/COUNTIFS('OEN DET'!$H:$H,"&lt;&gt;",'OEN DET'!$A:$A,CONSOLIDADO!$F686),0)</f>
        <v>0</v>
      </c>
      <c r="AV686" s="22">
        <f>+IFERROR(COUNTIFS('OEN DET'!$H:$H,2,'OEN DET'!$A:$A,CONSOLIDADO!$F686)/COUNTIFS('OEN DET'!$H:$H,"&lt;&gt;",'OEN DET'!$A:$A,CONSOLIDADO!$F686),0)</f>
        <v>1</v>
      </c>
      <c r="AW686" s="22">
        <f>+IFERROR(COUNTIFS('OEN DET'!$H:$H,3,'OEN DET'!$A:$A,CONSOLIDADO!$F686)/COUNTIFS('OEN DET'!$H:$H,"&lt;&gt;",'OEN DET'!$A:$A,CONSOLIDADO!$F686),0)</f>
        <v>0</v>
      </c>
      <c r="AX686" s="22">
        <f>+IFERROR(COUNTIFS('OEN DET'!$J:$J,1,'OEN DET'!$A:$A,CONSOLIDADO!$F686)/COUNTIFS('OEN DET'!$J:$J,"&lt;&gt;",'OEN DET'!$A:$A,CONSOLIDADO!$F686),0)</f>
        <v>0</v>
      </c>
      <c r="AY686" s="22">
        <f>+IFERROR(COUNTIFS('OEN DET'!$J:$J,2,'OEN DET'!$A:$A,CONSOLIDADO!$F686)/COUNTIFS('OEN DET'!$J:$J,"&lt;&gt;",'OEN DET'!$A:$A,CONSOLIDADO!$F686),0)</f>
        <v>0</v>
      </c>
      <c r="AZ686" s="22">
        <f>+IFERROR(COUNTIFS('OEN DET'!$J:$J,3,'OEN DET'!$A:$A,CONSOLIDADO!$F686)/COUNTIFS('OEN DET'!$J:$J,"&lt;&gt;",'OEN DET'!$A:$A,CONSOLIDADO!$F686),0)</f>
        <v>0</v>
      </c>
      <c r="BA686" s="22">
        <f>+IFERROR(COUNTIFS('OEN DET'!$J:$J,4,'OEN DET'!$A:$A,CONSOLIDADO!$F686)/COUNTIFS('OEN DET'!$J:$J,"&lt;&gt;",'OEN DET'!$A:$A,CONSOLIDADO!$F686),0)</f>
        <v>0</v>
      </c>
      <c r="BB686" s="22">
        <f>+IFERROR(COUNTIFS('OEN DET'!$J:$J,5,'OEN DET'!$A:$A,CONSOLIDADO!$F686)/COUNTIFS('OEN DET'!$J:$J,"&lt;&gt;",'OEN DET'!$A:$A,CONSOLIDADO!$F686),0)</f>
        <v>0</v>
      </c>
      <c r="BC686" s="48">
        <v>3</v>
      </c>
    </row>
    <row r="687" spans="1:55" x14ac:dyDescent="0.3">
      <c r="A687" s="11">
        <f>AVERAGEIFS('OEN DET'!B:B,'OEN DET'!A:A,CONSOLIDADO!F687)</f>
        <v>15</v>
      </c>
      <c r="B687" s="11">
        <f>AVERAGEIFS('OEN DET'!F:F,'OEN DET'!A:A,CONSOLIDADO!F687)</f>
        <v>8</v>
      </c>
      <c r="C687" s="43">
        <f t="shared" si="30"/>
        <v>1</v>
      </c>
      <c r="D687" s="43">
        <f t="shared" si="31"/>
        <v>1</v>
      </c>
      <c r="E687" s="2" t="s">
        <v>7708</v>
      </c>
      <c r="F687" s="2">
        <f t="shared" si="32"/>
        <v>686</v>
      </c>
      <c r="G687" s="11">
        <v>0</v>
      </c>
      <c r="H687" s="11">
        <v>0</v>
      </c>
      <c r="I687" s="11">
        <v>0</v>
      </c>
      <c r="J687" s="11">
        <v>0</v>
      </c>
      <c r="K687" s="11">
        <v>0</v>
      </c>
      <c r="L687" s="11">
        <v>0</v>
      </c>
      <c r="M687" s="11">
        <v>0</v>
      </c>
      <c r="N687" s="11">
        <v>0</v>
      </c>
      <c r="O687" s="11">
        <v>0</v>
      </c>
      <c r="P687" s="11">
        <v>0</v>
      </c>
      <c r="Q687" s="11">
        <v>0</v>
      </c>
      <c r="R687" s="11">
        <v>0</v>
      </c>
      <c r="S687" s="11">
        <v>0</v>
      </c>
      <c r="T687" s="11">
        <v>0</v>
      </c>
      <c r="U687" s="11">
        <v>1</v>
      </c>
      <c r="V687" s="11">
        <v>0</v>
      </c>
      <c r="W687" s="11">
        <v>0</v>
      </c>
      <c r="X687" s="11">
        <v>0</v>
      </c>
      <c r="Y687" s="11">
        <v>0</v>
      </c>
      <c r="Z687" s="11">
        <v>0</v>
      </c>
      <c r="AA687" s="11">
        <v>0</v>
      </c>
      <c r="AB687" s="11">
        <v>0</v>
      </c>
      <c r="AC687" s="11">
        <v>0</v>
      </c>
      <c r="AD687" s="11">
        <v>0</v>
      </c>
      <c r="AE687" s="11">
        <v>0</v>
      </c>
      <c r="AF687" s="11">
        <v>0</v>
      </c>
      <c r="AG687" s="11">
        <v>0</v>
      </c>
      <c r="AH687" s="11">
        <v>0</v>
      </c>
      <c r="AI687" s="11">
        <v>0</v>
      </c>
      <c r="AJ687" s="11">
        <v>0</v>
      </c>
      <c r="AK687" s="11">
        <v>0</v>
      </c>
      <c r="AL687" s="11">
        <v>0</v>
      </c>
      <c r="AM687" s="11">
        <v>0</v>
      </c>
      <c r="AN687" s="11">
        <v>1</v>
      </c>
      <c r="AO687" s="11">
        <v>0</v>
      </c>
      <c r="AP687" s="11">
        <v>0</v>
      </c>
      <c r="AQ687" s="11">
        <v>0</v>
      </c>
      <c r="AR687" s="11">
        <v>0</v>
      </c>
      <c r="AS687" s="11">
        <v>0</v>
      </c>
      <c r="AT687" s="11">
        <v>0</v>
      </c>
      <c r="AU687" s="22">
        <f>+IFERROR(COUNTIFS('OEN DET'!$H:$H,1,'OEN DET'!$A:$A,CONSOLIDADO!$F687)/COUNTIFS('OEN DET'!$H:$H,"&lt;&gt;",'OEN DET'!$A:$A,CONSOLIDADO!$F687),0)</f>
        <v>0.2857142857142857</v>
      </c>
      <c r="AV687" s="22">
        <f>+IFERROR(COUNTIFS('OEN DET'!$H:$H,2,'OEN DET'!$A:$A,CONSOLIDADO!$F687)/COUNTIFS('OEN DET'!$H:$H,"&lt;&gt;",'OEN DET'!$A:$A,CONSOLIDADO!$F687),0)</f>
        <v>0.7142857142857143</v>
      </c>
      <c r="AW687" s="22">
        <f>+IFERROR(COUNTIFS('OEN DET'!$H:$H,3,'OEN DET'!$A:$A,CONSOLIDADO!$F687)/COUNTIFS('OEN DET'!$H:$H,"&lt;&gt;",'OEN DET'!$A:$A,CONSOLIDADO!$F687),0)</f>
        <v>0</v>
      </c>
      <c r="AX687" s="22">
        <f>+IFERROR(COUNTIFS('OEN DET'!$J:$J,1,'OEN DET'!$A:$A,CONSOLIDADO!$F687)/COUNTIFS('OEN DET'!$J:$J,"&lt;&gt;",'OEN DET'!$A:$A,CONSOLIDADO!$F687),0)</f>
        <v>1</v>
      </c>
      <c r="AY687" s="22">
        <f>+IFERROR(COUNTIFS('OEN DET'!$J:$J,2,'OEN DET'!$A:$A,CONSOLIDADO!$F687)/COUNTIFS('OEN DET'!$J:$J,"&lt;&gt;",'OEN DET'!$A:$A,CONSOLIDADO!$F687),0)</f>
        <v>0</v>
      </c>
      <c r="AZ687" s="22">
        <f>+IFERROR(COUNTIFS('OEN DET'!$J:$J,3,'OEN DET'!$A:$A,CONSOLIDADO!$F687)/COUNTIFS('OEN DET'!$J:$J,"&lt;&gt;",'OEN DET'!$A:$A,CONSOLIDADO!$F687),0)</f>
        <v>0</v>
      </c>
      <c r="BA687" s="22">
        <f>+IFERROR(COUNTIFS('OEN DET'!$J:$J,4,'OEN DET'!$A:$A,CONSOLIDADO!$F687)/COUNTIFS('OEN DET'!$J:$J,"&lt;&gt;",'OEN DET'!$A:$A,CONSOLIDADO!$F687),0)</f>
        <v>0</v>
      </c>
      <c r="BB687" s="22">
        <f>+IFERROR(COUNTIFS('OEN DET'!$J:$J,5,'OEN DET'!$A:$A,CONSOLIDADO!$F687)/COUNTIFS('OEN DET'!$J:$J,"&lt;&gt;",'OEN DET'!$A:$A,CONSOLIDADO!$F687),0)</f>
        <v>0</v>
      </c>
      <c r="BC687" s="48">
        <v>3</v>
      </c>
    </row>
    <row r="688" spans="1:55" x14ac:dyDescent="0.3">
      <c r="A688" s="11">
        <f>AVERAGEIFS('OEN DET'!B:B,'OEN DET'!A:A,CONSOLIDADO!F688)</f>
        <v>15</v>
      </c>
      <c r="B688" s="11">
        <f>AVERAGEIFS('OEN DET'!F:F,'OEN DET'!A:A,CONSOLIDADO!F688)</f>
        <v>11</v>
      </c>
      <c r="C688" s="43">
        <f t="shared" si="30"/>
        <v>1</v>
      </c>
      <c r="D688" s="43">
        <f t="shared" si="31"/>
        <v>1</v>
      </c>
      <c r="E688" s="2" t="s">
        <v>7708</v>
      </c>
      <c r="F688" s="2">
        <f t="shared" si="32"/>
        <v>687</v>
      </c>
      <c r="G688" s="11">
        <v>0</v>
      </c>
      <c r="H688" s="11">
        <v>0</v>
      </c>
      <c r="I688" s="11">
        <v>0</v>
      </c>
      <c r="J688" s="11">
        <v>0</v>
      </c>
      <c r="K688" s="11">
        <v>0</v>
      </c>
      <c r="L688" s="11">
        <v>0</v>
      </c>
      <c r="M688" s="11">
        <v>0</v>
      </c>
      <c r="N688" s="11">
        <v>0</v>
      </c>
      <c r="O688" s="11">
        <v>0</v>
      </c>
      <c r="P688" s="11">
        <v>0</v>
      </c>
      <c r="Q688" s="11">
        <v>0</v>
      </c>
      <c r="R688" s="11">
        <v>0</v>
      </c>
      <c r="S688" s="11">
        <v>0</v>
      </c>
      <c r="T688" s="11">
        <v>0</v>
      </c>
      <c r="U688" s="11">
        <v>1</v>
      </c>
      <c r="V688" s="11">
        <v>0</v>
      </c>
      <c r="W688" s="11">
        <v>0</v>
      </c>
      <c r="X688" s="11">
        <v>0</v>
      </c>
      <c r="Y688" s="11">
        <v>0</v>
      </c>
      <c r="Z688" s="11">
        <v>0</v>
      </c>
      <c r="AA688" s="11">
        <v>0</v>
      </c>
      <c r="AB688" s="11">
        <v>0</v>
      </c>
      <c r="AC688" s="11">
        <v>0</v>
      </c>
      <c r="AD688" s="11">
        <v>0</v>
      </c>
      <c r="AE688" s="11">
        <v>0</v>
      </c>
      <c r="AF688" s="11">
        <v>0</v>
      </c>
      <c r="AG688" s="11">
        <v>0</v>
      </c>
      <c r="AH688" s="11">
        <v>0</v>
      </c>
      <c r="AI688" s="11">
        <v>0</v>
      </c>
      <c r="AJ688" s="11">
        <v>0</v>
      </c>
      <c r="AK688" s="11">
        <v>0</v>
      </c>
      <c r="AL688" s="11">
        <v>0</v>
      </c>
      <c r="AM688" s="11">
        <v>0</v>
      </c>
      <c r="AN688" s="11">
        <v>0</v>
      </c>
      <c r="AO688" s="11">
        <v>0</v>
      </c>
      <c r="AP688" s="11">
        <v>0</v>
      </c>
      <c r="AQ688" s="11">
        <v>1</v>
      </c>
      <c r="AR688" s="11">
        <v>0</v>
      </c>
      <c r="AS688" s="11">
        <v>0</v>
      </c>
      <c r="AT688" s="11">
        <v>0</v>
      </c>
      <c r="AU688" s="22">
        <f>+IFERROR(COUNTIFS('OEN DET'!$H:$H,1,'OEN DET'!$A:$A,CONSOLIDADO!$F688)/COUNTIFS('OEN DET'!$H:$H,"&lt;&gt;",'OEN DET'!$A:$A,CONSOLIDADO!$F688),0)</f>
        <v>0.25</v>
      </c>
      <c r="AV688" s="22">
        <f>+IFERROR(COUNTIFS('OEN DET'!$H:$H,2,'OEN DET'!$A:$A,CONSOLIDADO!$F688)/COUNTIFS('OEN DET'!$H:$H,"&lt;&gt;",'OEN DET'!$A:$A,CONSOLIDADO!$F688),0)</f>
        <v>0.75</v>
      </c>
      <c r="AW688" s="22">
        <f>+IFERROR(COUNTIFS('OEN DET'!$H:$H,3,'OEN DET'!$A:$A,CONSOLIDADO!$F688)/COUNTIFS('OEN DET'!$H:$H,"&lt;&gt;",'OEN DET'!$A:$A,CONSOLIDADO!$F688),0)</f>
        <v>0</v>
      </c>
      <c r="AX688" s="22">
        <f>+IFERROR(COUNTIFS('OEN DET'!$J:$J,1,'OEN DET'!$A:$A,CONSOLIDADO!$F688)/COUNTIFS('OEN DET'!$J:$J,"&lt;&gt;",'OEN DET'!$A:$A,CONSOLIDADO!$F688),0)</f>
        <v>1</v>
      </c>
      <c r="AY688" s="22">
        <f>+IFERROR(COUNTIFS('OEN DET'!$J:$J,2,'OEN DET'!$A:$A,CONSOLIDADO!$F688)/COUNTIFS('OEN DET'!$J:$J,"&lt;&gt;",'OEN DET'!$A:$A,CONSOLIDADO!$F688),0)</f>
        <v>0</v>
      </c>
      <c r="AZ688" s="22">
        <f>+IFERROR(COUNTIFS('OEN DET'!$J:$J,3,'OEN DET'!$A:$A,CONSOLIDADO!$F688)/COUNTIFS('OEN DET'!$J:$J,"&lt;&gt;",'OEN DET'!$A:$A,CONSOLIDADO!$F688),0)</f>
        <v>0</v>
      </c>
      <c r="BA688" s="22">
        <f>+IFERROR(COUNTIFS('OEN DET'!$J:$J,4,'OEN DET'!$A:$A,CONSOLIDADO!$F688)/COUNTIFS('OEN DET'!$J:$J,"&lt;&gt;",'OEN DET'!$A:$A,CONSOLIDADO!$F688),0)</f>
        <v>0</v>
      </c>
      <c r="BB688" s="22">
        <f>+IFERROR(COUNTIFS('OEN DET'!$J:$J,5,'OEN DET'!$A:$A,CONSOLIDADO!$F688)/COUNTIFS('OEN DET'!$J:$J,"&lt;&gt;",'OEN DET'!$A:$A,CONSOLIDADO!$F688),0)</f>
        <v>0</v>
      </c>
      <c r="BC688" s="48">
        <v>3</v>
      </c>
    </row>
    <row r="689" spans="1:55" x14ac:dyDescent="0.3">
      <c r="A689" s="11">
        <f>AVERAGEIFS('OEN DET'!B:B,'OEN DET'!A:A,CONSOLIDADO!F689)</f>
        <v>15</v>
      </c>
      <c r="B689" s="11">
        <f>AVERAGEIFS('OEN DET'!F:F,'OEN DET'!A:A,CONSOLIDADO!F689)</f>
        <v>8</v>
      </c>
      <c r="C689" s="43">
        <f t="shared" si="30"/>
        <v>1</v>
      </c>
      <c r="D689" s="43">
        <f t="shared" si="31"/>
        <v>1</v>
      </c>
      <c r="E689" s="2" t="s">
        <v>7708</v>
      </c>
      <c r="F689" s="2">
        <f t="shared" si="32"/>
        <v>688</v>
      </c>
      <c r="G689" s="11">
        <v>0</v>
      </c>
      <c r="H689" s="11">
        <v>0</v>
      </c>
      <c r="I689" s="11">
        <v>0</v>
      </c>
      <c r="J689" s="11">
        <v>0</v>
      </c>
      <c r="K689" s="11">
        <v>0</v>
      </c>
      <c r="L689" s="11">
        <v>0</v>
      </c>
      <c r="M689" s="11">
        <v>0</v>
      </c>
      <c r="N689" s="11">
        <v>0</v>
      </c>
      <c r="O689" s="11">
        <v>0</v>
      </c>
      <c r="P689" s="11">
        <v>0</v>
      </c>
      <c r="Q689" s="11">
        <v>0</v>
      </c>
      <c r="R689" s="11">
        <v>0</v>
      </c>
      <c r="S689" s="11">
        <v>0</v>
      </c>
      <c r="T689" s="11">
        <v>0</v>
      </c>
      <c r="U689" s="11">
        <v>1</v>
      </c>
      <c r="V689" s="11">
        <v>0</v>
      </c>
      <c r="W689" s="11">
        <v>0</v>
      </c>
      <c r="X689" s="11">
        <v>0</v>
      </c>
      <c r="Y689" s="11">
        <v>0</v>
      </c>
      <c r="Z689" s="11">
        <v>0</v>
      </c>
      <c r="AA689" s="11">
        <v>0</v>
      </c>
      <c r="AB689" s="11">
        <v>0</v>
      </c>
      <c r="AC689" s="11">
        <v>0</v>
      </c>
      <c r="AD689" s="11">
        <v>0</v>
      </c>
      <c r="AE689" s="11">
        <v>0</v>
      </c>
      <c r="AF689" s="11">
        <v>0</v>
      </c>
      <c r="AG689" s="11">
        <v>0</v>
      </c>
      <c r="AH689" s="11">
        <v>0</v>
      </c>
      <c r="AI689" s="11">
        <v>0</v>
      </c>
      <c r="AJ689" s="11">
        <v>0</v>
      </c>
      <c r="AK689" s="11">
        <v>0</v>
      </c>
      <c r="AL689" s="11">
        <v>0</v>
      </c>
      <c r="AM689" s="11">
        <v>0</v>
      </c>
      <c r="AN689" s="11">
        <v>1</v>
      </c>
      <c r="AO689" s="11">
        <v>0</v>
      </c>
      <c r="AP689" s="11">
        <v>0</v>
      </c>
      <c r="AQ689" s="11">
        <v>0</v>
      </c>
      <c r="AR689" s="11">
        <v>0</v>
      </c>
      <c r="AS689" s="11">
        <v>0</v>
      </c>
      <c r="AT689" s="11">
        <v>0</v>
      </c>
      <c r="AU689" s="22">
        <f>+IFERROR(COUNTIFS('OEN DET'!$H:$H,1,'OEN DET'!$A:$A,CONSOLIDADO!$F689)/COUNTIFS('OEN DET'!$H:$H,"&lt;&gt;",'OEN DET'!$A:$A,CONSOLIDADO!$F689),0)</f>
        <v>0.25</v>
      </c>
      <c r="AV689" s="22">
        <f>+IFERROR(COUNTIFS('OEN DET'!$H:$H,2,'OEN DET'!$A:$A,CONSOLIDADO!$F689)/COUNTIFS('OEN DET'!$H:$H,"&lt;&gt;",'OEN DET'!$A:$A,CONSOLIDADO!$F689),0)</f>
        <v>0.75</v>
      </c>
      <c r="AW689" s="22">
        <f>+IFERROR(COUNTIFS('OEN DET'!$H:$H,3,'OEN DET'!$A:$A,CONSOLIDADO!$F689)/COUNTIFS('OEN DET'!$H:$H,"&lt;&gt;",'OEN DET'!$A:$A,CONSOLIDADO!$F689),0)</f>
        <v>0</v>
      </c>
      <c r="AX689" s="22">
        <f>+IFERROR(COUNTIFS('OEN DET'!$J:$J,1,'OEN DET'!$A:$A,CONSOLIDADO!$F689)/COUNTIFS('OEN DET'!$J:$J,"&lt;&gt;",'OEN DET'!$A:$A,CONSOLIDADO!$F689),0)</f>
        <v>1</v>
      </c>
      <c r="AY689" s="22">
        <f>+IFERROR(COUNTIFS('OEN DET'!$J:$J,2,'OEN DET'!$A:$A,CONSOLIDADO!$F689)/COUNTIFS('OEN DET'!$J:$J,"&lt;&gt;",'OEN DET'!$A:$A,CONSOLIDADO!$F689),0)</f>
        <v>0</v>
      </c>
      <c r="AZ689" s="22">
        <f>+IFERROR(COUNTIFS('OEN DET'!$J:$J,3,'OEN DET'!$A:$A,CONSOLIDADO!$F689)/COUNTIFS('OEN DET'!$J:$J,"&lt;&gt;",'OEN DET'!$A:$A,CONSOLIDADO!$F689),0)</f>
        <v>0</v>
      </c>
      <c r="BA689" s="22">
        <f>+IFERROR(COUNTIFS('OEN DET'!$J:$J,4,'OEN DET'!$A:$A,CONSOLIDADO!$F689)/COUNTIFS('OEN DET'!$J:$J,"&lt;&gt;",'OEN DET'!$A:$A,CONSOLIDADO!$F689),0)</f>
        <v>0</v>
      </c>
      <c r="BB689" s="22">
        <f>+IFERROR(COUNTIFS('OEN DET'!$J:$J,5,'OEN DET'!$A:$A,CONSOLIDADO!$F689)/COUNTIFS('OEN DET'!$J:$J,"&lt;&gt;",'OEN DET'!$A:$A,CONSOLIDADO!$F689),0)</f>
        <v>0</v>
      </c>
      <c r="BC689" s="48">
        <v>3</v>
      </c>
    </row>
    <row r="690" spans="1:55" x14ac:dyDescent="0.3">
      <c r="A690" s="11">
        <f>AVERAGEIFS('OEN DET'!B:B,'OEN DET'!A:A,CONSOLIDADO!F690)</f>
        <v>15</v>
      </c>
      <c r="B690" s="11">
        <f>AVERAGEIFS('OEN DET'!F:F,'OEN DET'!A:A,CONSOLIDADO!F690)</f>
        <v>11</v>
      </c>
      <c r="C690" s="43">
        <f t="shared" si="30"/>
        <v>1</v>
      </c>
      <c r="D690" s="43">
        <f t="shared" si="31"/>
        <v>1</v>
      </c>
      <c r="E690" s="2" t="s">
        <v>7708</v>
      </c>
      <c r="F690" s="2">
        <f t="shared" si="32"/>
        <v>689</v>
      </c>
      <c r="G690" s="11">
        <v>0</v>
      </c>
      <c r="H690" s="11">
        <v>0</v>
      </c>
      <c r="I690" s="11">
        <v>0</v>
      </c>
      <c r="J690" s="11">
        <v>0</v>
      </c>
      <c r="K690" s="11">
        <v>0</v>
      </c>
      <c r="L690" s="11">
        <v>0</v>
      </c>
      <c r="M690" s="11">
        <v>0</v>
      </c>
      <c r="N690" s="11">
        <v>0</v>
      </c>
      <c r="O690" s="11">
        <v>0</v>
      </c>
      <c r="P690" s="11">
        <v>0</v>
      </c>
      <c r="Q690" s="11">
        <v>0</v>
      </c>
      <c r="R690" s="11">
        <v>0</v>
      </c>
      <c r="S690" s="11">
        <v>0</v>
      </c>
      <c r="T690" s="11">
        <v>0</v>
      </c>
      <c r="U690" s="11">
        <v>1</v>
      </c>
      <c r="V690" s="11">
        <v>0</v>
      </c>
      <c r="W690" s="11">
        <v>0</v>
      </c>
      <c r="X690" s="11">
        <v>0</v>
      </c>
      <c r="Y690" s="11">
        <v>0</v>
      </c>
      <c r="Z690" s="11">
        <v>0</v>
      </c>
      <c r="AA690" s="11">
        <v>0</v>
      </c>
      <c r="AB690" s="11">
        <v>0</v>
      </c>
      <c r="AC690" s="11">
        <v>0</v>
      </c>
      <c r="AD690" s="11">
        <v>0</v>
      </c>
      <c r="AE690" s="11">
        <v>0</v>
      </c>
      <c r="AF690" s="11">
        <v>0</v>
      </c>
      <c r="AG690" s="11">
        <v>0</v>
      </c>
      <c r="AH690" s="11">
        <v>0</v>
      </c>
      <c r="AI690" s="11">
        <v>0</v>
      </c>
      <c r="AJ690" s="11">
        <v>0</v>
      </c>
      <c r="AK690" s="11">
        <v>0</v>
      </c>
      <c r="AL690" s="11">
        <v>0</v>
      </c>
      <c r="AM690" s="11">
        <v>0</v>
      </c>
      <c r="AN690" s="11">
        <v>0</v>
      </c>
      <c r="AO690" s="11">
        <v>0</v>
      </c>
      <c r="AP690" s="11">
        <v>0</v>
      </c>
      <c r="AQ690" s="11">
        <v>1</v>
      </c>
      <c r="AR690" s="11">
        <v>0</v>
      </c>
      <c r="AS690" s="11">
        <v>0</v>
      </c>
      <c r="AT690" s="11">
        <v>0</v>
      </c>
      <c r="AU690" s="22">
        <f>+IFERROR(COUNTIFS('OEN DET'!$H:$H,1,'OEN DET'!$A:$A,CONSOLIDADO!$F690)/COUNTIFS('OEN DET'!$H:$H,"&lt;&gt;",'OEN DET'!$A:$A,CONSOLIDADO!$F690),0)</f>
        <v>0.4</v>
      </c>
      <c r="AV690" s="22">
        <f>+IFERROR(COUNTIFS('OEN DET'!$H:$H,2,'OEN DET'!$A:$A,CONSOLIDADO!$F690)/COUNTIFS('OEN DET'!$H:$H,"&lt;&gt;",'OEN DET'!$A:$A,CONSOLIDADO!$F690),0)</f>
        <v>0.6</v>
      </c>
      <c r="AW690" s="22">
        <f>+IFERROR(COUNTIFS('OEN DET'!$H:$H,3,'OEN DET'!$A:$A,CONSOLIDADO!$F690)/COUNTIFS('OEN DET'!$H:$H,"&lt;&gt;",'OEN DET'!$A:$A,CONSOLIDADO!$F690),0)</f>
        <v>0</v>
      </c>
      <c r="AX690" s="22">
        <f>+IFERROR(COUNTIFS('OEN DET'!$J:$J,1,'OEN DET'!$A:$A,CONSOLIDADO!$F690)/COUNTIFS('OEN DET'!$J:$J,"&lt;&gt;",'OEN DET'!$A:$A,CONSOLIDADO!$F690),0)</f>
        <v>1</v>
      </c>
      <c r="AY690" s="22">
        <f>+IFERROR(COUNTIFS('OEN DET'!$J:$J,2,'OEN DET'!$A:$A,CONSOLIDADO!$F690)/COUNTIFS('OEN DET'!$J:$J,"&lt;&gt;",'OEN DET'!$A:$A,CONSOLIDADO!$F690),0)</f>
        <v>0</v>
      </c>
      <c r="AZ690" s="22">
        <f>+IFERROR(COUNTIFS('OEN DET'!$J:$J,3,'OEN DET'!$A:$A,CONSOLIDADO!$F690)/COUNTIFS('OEN DET'!$J:$J,"&lt;&gt;",'OEN DET'!$A:$A,CONSOLIDADO!$F690),0)</f>
        <v>0</v>
      </c>
      <c r="BA690" s="22">
        <f>+IFERROR(COUNTIFS('OEN DET'!$J:$J,4,'OEN DET'!$A:$A,CONSOLIDADO!$F690)/COUNTIFS('OEN DET'!$J:$J,"&lt;&gt;",'OEN DET'!$A:$A,CONSOLIDADO!$F690),0)</f>
        <v>0</v>
      </c>
      <c r="BB690" s="22">
        <f>+IFERROR(COUNTIFS('OEN DET'!$J:$J,5,'OEN DET'!$A:$A,CONSOLIDADO!$F690)/COUNTIFS('OEN DET'!$J:$J,"&lt;&gt;",'OEN DET'!$A:$A,CONSOLIDADO!$F690),0)</f>
        <v>0</v>
      </c>
      <c r="BC690" s="48">
        <v>1</v>
      </c>
    </row>
    <row r="691" spans="1:55" x14ac:dyDescent="0.3">
      <c r="A691" s="11">
        <f>AVERAGEIFS('OEN DET'!B:B,'OEN DET'!A:A,CONSOLIDADO!F691)</f>
        <v>15</v>
      </c>
      <c r="B691" s="11">
        <f>AVERAGEIFS('OEN DET'!F:F,'OEN DET'!A:A,CONSOLIDADO!F691)</f>
        <v>11</v>
      </c>
      <c r="C691" s="43">
        <f t="shared" si="30"/>
        <v>0</v>
      </c>
      <c r="D691" s="43">
        <f t="shared" si="31"/>
        <v>1</v>
      </c>
      <c r="E691" s="2" t="s">
        <v>7708</v>
      </c>
      <c r="F691" s="2">
        <f t="shared" si="32"/>
        <v>690</v>
      </c>
      <c r="G691" s="11">
        <v>0</v>
      </c>
      <c r="H691" s="11">
        <v>0</v>
      </c>
      <c r="I691" s="11">
        <v>0</v>
      </c>
      <c r="J691" s="11">
        <v>0</v>
      </c>
      <c r="K691" s="11">
        <v>0</v>
      </c>
      <c r="L691" s="11">
        <v>0</v>
      </c>
      <c r="M691" s="11">
        <v>0</v>
      </c>
      <c r="N691" s="11">
        <v>0</v>
      </c>
      <c r="O691" s="11">
        <v>0</v>
      </c>
      <c r="P691" s="11">
        <v>0</v>
      </c>
      <c r="Q691" s="11">
        <v>0</v>
      </c>
      <c r="R691" s="11">
        <v>0</v>
      </c>
      <c r="S691" s="11">
        <v>0</v>
      </c>
      <c r="T691" s="11">
        <v>0</v>
      </c>
      <c r="U691" s="11">
        <v>1</v>
      </c>
      <c r="V691" s="11">
        <v>0</v>
      </c>
      <c r="W691" s="11">
        <v>0</v>
      </c>
      <c r="X691" s="11">
        <v>0</v>
      </c>
      <c r="Y691" s="11">
        <v>0</v>
      </c>
      <c r="Z691" s="11">
        <v>0</v>
      </c>
      <c r="AA691" s="11">
        <v>0</v>
      </c>
      <c r="AB691" s="11">
        <v>0</v>
      </c>
      <c r="AC691" s="11">
        <v>0</v>
      </c>
      <c r="AD691" s="11">
        <v>0</v>
      </c>
      <c r="AE691" s="11">
        <v>0</v>
      </c>
      <c r="AF691" s="11">
        <v>0</v>
      </c>
      <c r="AG691" s="11">
        <v>0</v>
      </c>
      <c r="AH691" s="11">
        <v>0</v>
      </c>
      <c r="AI691" s="11">
        <v>0</v>
      </c>
      <c r="AJ691" s="11">
        <v>0</v>
      </c>
      <c r="AK691" s="11">
        <v>0</v>
      </c>
      <c r="AL691" s="11">
        <v>0</v>
      </c>
      <c r="AM691" s="11">
        <v>0</v>
      </c>
      <c r="AN691" s="11">
        <v>0</v>
      </c>
      <c r="AO691" s="11">
        <v>0</v>
      </c>
      <c r="AP691" s="11">
        <v>0</v>
      </c>
      <c r="AQ691" s="11">
        <v>1</v>
      </c>
      <c r="AR691" s="11">
        <v>0</v>
      </c>
      <c r="AS691" s="11">
        <v>0</v>
      </c>
      <c r="AT691" s="11">
        <v>0</v>
      </c>
      <c r="AU691" s="22">
        <f>+IFERROR(COUNTIFS('OEN DET'!$H:$H,1,'OEN DET'!$A:$A,CONSOLIDADO!$F691)/COUNTIFS('OEN DET'!$H:$H,"&lt;&gt;",'OEN DET'!$A:$A,CONSOLIDADO!$F691),0)</f>
        <v>0</v>
      </c>
      <c r="AV691" s="22">
        <f>+IFERROR(COUNTIFS('OEN DET'!$H:$H,2,'OEN DET'!$A:$A,CONSOLIDADO!$F691)/COUNTIFS('OEN DET'!$H:$H,"&lt;&gt;",'OEN DET'!$A:$A,CONSOLIDADO!$F691),0)</f>
        <v>0</v>
      </c>
      <c r="AW691" s="22">
        <f>+IFERROR(COUNTIFS('OEN DET'!$H:$H,3,'OEN DET'!$A:$A,CONSOLIDADO!$F691)/COUNTIFS('OEN DET'!$H:$H,"&lt;&gt;",'OEN DET'!$A:$A,CONSOLIDADO!$F691),0)</f>
        <v>0</v>
      </c>
      <c r="AX691" s="22">
        <f>+IFERROR(COUNTIFS('OEN DET'!$J:$J,1,'OEN DET'!$A:$A,CONSOLIDADO!$F691)/COUNTIFS('OEN DET'!$J:$J,"&lt;&gt;",'OEN DET'!$A:$A,CONSOLIDADO!$F691),0)</f>
        <v>0.5</v>
      </c>
      <c r="AY691" s="22">
        <f>+IFERROR(COUNTIFS('OEN DET'!$J:$J,2,'OEN DET'!$A:$A,CONSOLIDADO!$F691)/COUNTIFS('OEN DET'!$J:$J,"&lt;&gt;",'OEN DET'!$A:$A,CONSOLIDADO!$F691),0)</f>
        <v>0</v>
      </c>
      <c r="AZ691" s="22">
        <f>+IFERROR(COUNTIFS('OEN DET'!$J:$J,3,'OEN DET'!$A:$A,CONSOLIDADO!$F691)/COUNTIFS('OEN DET'!$J:$J,"&lt;&gt;",'OEN DET'!$A:$A,CONSOLIDADO!$F691),0)</f>
        <v>0</v>
      </c>
      <c r="BA691" s="22">
        <f>+IFERROR(COUNTIFS('OEN DET'!$J:$J,4,'OEN DET'!$A:$A,CONSOLIDADO!$F691)/COUNTIFS('OEN DET'!$J:$J,"&lt;&gt;",'OEN DET'!$A:$A,CONSOLIDADO!$F691),0)</f>
        <v>0.5</v>
      </c>
      <c r="BB691" s="22">
        <f>+IFERROR(COUNTIFS('OEN DET'!$J:$J,5,'OEN DET'!$A:$A,CONSOLIDADO!$F691)/COUNTIFS('OEN DET'!$J:$J,"&lt;&gt;",'OEN DET'!$A:$A,CONSOLIDADO!$F691),0)</f>
        <v>0</v>
      </c>
      <c r="BC691" s="48">
        <v>5</v>
      </c>
    </row>
    <row r="692" spans="1:55" x14ac:dyDescent="0.3">
      <c r="A692" s="11">
        <f>AVERAGEIFS('OEN DET'!B:B,'OEN DET'!A:A,CONSOLIDADO!F692)</f>
        <v>15</v>
      </c>
      <c r="B692" s="11">
        <f>AVERAGEIFS('OEN DET'!F:F,'OEN DET'!A:A,CONSOLIDADO!F692)</f>
        <v>11</v>
      </c>
      <c r="C692" s="43">
        <f t="shared" si="30"/>
        <v>1</v>
      </c>
      <c r="D692" s="43">
        <f t="shared" si="31"/>
        <v>1</v>
      </c>
      <c r="E692" s="2" t="s">
        <v>7708</v>
      </c>
      <c r="F692" s="2">
        <f t="shared" si="32"/>
        <v>691</v>
      </c>
      <c r="G692" s="11">
        <v>0</v>
      </c>
      <c r="H692" s="11">
        <v>0</v>
      </c>
      <c r="I692" s="11">
        <v>0</v>
      </c>
      <c r="J692" s="11">
        <v>0</v>
      </c>
      <c r="K692" s="11">
        <v>0</v>
      </c>
      <c r="L692" s="11">
        <v>0</v>
      </c>
      <c r="M692" s="11">
        <v>0</v>
      </c>
      <c r="N692" s="11">
        <v>0</v>
      </c>
      <c r="O692" s="11">
        <v>0</v>
      </c>
      <c r="P692" s="11">
        <v>0</v>
      </c>
      <c r="Q692" s="11">
        <v>0</v>
      </c>
      <c r="R692" s="11">
        <v>0</v>
      </c>
      <c r="S692" s="11">
        <v>0</v>
      </c>
      <c r="T692" s="11">
        <v>0</v>
      </c>
      <c r="U692" s="11">
        <v>1</v>
      </c>
      <c r="V692" s="11">
        <v>0</v>
      </c>
      <c r="W692" s="11">
        <v>0</v>
      </c>
      <c r="X692" s="11">
        <v>0</v>
      </c>
      <c r="Y692" s="11">
        <v>0</v>
      </c>
      <c r="Z692" s="11">
        <v>0</v>
      </c>
      <c r="AA692" s="11">
        <v>0</v>
      </c>
      <c r="AB692" s="11">
        <v>0</v>
      </c>
      <c r="AC692" s="11">
        <v>0</v>
      </c>
      <c r="AD692" s="11">
        <v>0</v>
      </c>
      <c r="AE692" s="11">
        <v>0</v>
      </c>
      <c r="AF692" s="11">
        <v>0</v>
      </c>
      <c r="AG692" s="11">
        <v>0</v>
      </c>
      <c r="AH692" s="11">
        <v>0</v>
      </c>
      <c r="AI692" s="11">
        <v>0</v>
      </c>
      <c r="AJ692" s="11">
        <v>0</v>
      </c>
      <c r="AK692" s="11">
        <v>0</v>
      </c>
      <c r="AL692" s="11">
        <v>0</v>
      </c>
      <c r="AM692" s="11">
        <v>0</v>
      </c>
      <c r="AN692" s="11">
        <v>0</v>
      </c>
      <c r="AO692" s="11">
        <v>0</v>
      </c>
      <c r="AP692" s="11">
        <v>0</v>
      </c>
      <c r="AQ692" s="11">
        <v>1</v>
      </c>
      <c r="AR692" s="11">
        <v>0</v>
      </c>
      <c r="AS692" s="11">
        <v>0</v>
      </c>
      <c r="AT692" s="11">
        <v>0</v>
      </c>
      <c r="AU692" s="22">
        <f>+IFERROR(COUNTIFS('OEN DET'!$H:$H,1,'OEN DET'!$A:$A,CONSOLIDADO!$F692)/COUNTIFS('OEN DET'!$H:$H,"&lt;&gt;",'OEN DET'!$A:$A,CONSOLIDADO!$F692),0)</f>
        <v>0</v>
      </c>
      <c r="AV692" s="22">
        <f>+IFERROR(COUNTIFS('OEN DET'!$H:$H,2,'OEN DET'!$A:$A,CONSOLIDADO!$F692)/COUNTIFS('OEN DET'!$H:$H,"&lt;&gt;",'OEN DET'!$A:$A,CONSOLIDADO!$F692),0)</f>
        <v>1</v>
      </c>
      <c r="AW692" s="22">
        <f>+IFERROR(COUNTIFS('OEN DET'!$H:$H,3,'OEN DET'!$A:$A,CONSOLIDADO!$F692)/COUNTIFS('OEN DET'!$H:$H,"&lt;&gt;",'OEN DET'!$A:$A,CONSOLIDADO!$F692),0)</f>
        <v>0</v>
      </c>
      <c r="AX692" s="22">
        <f>+IFERROR(COUNTIFS('OEN DET'!$J:$J,1,'OEN DET'!$A:$A,CONSOLIDADO!$F692)/COUNTIFS('OEN DET'!$J:$J,"&lt;&gt;",'OEN DET'!$A:$A,CONSOLIDADO!$F692),0)</f>
        <v>0</v>
      </c>
      <c r="AY692" s="22">
        <f>+IFERROR(COUNTIFS('OEN DET'!$J:$J,2,'OEN DET'!$A:$A,CONSOLIDADO!$F692)/COUNTIFS('OEN DET'!$J:$J,"&lt;&gt;",'OEN DET'!$A:$A,CONSOLIDADO!$F692),0)</f>
        <v>0.375</v>
      </c>
      <c r="AZ692" s="22">
        <f>+IFERROR(COUNTIFS('OEN DET'!$J:$J,3,'OEN DET'!$A:$A,CONSOLIDADO!$F692)/COUNTIFS('OEN DET'!$J:$J,"&lt;&gt;",'OEN DET'!$A:$A,CONSOLIDADO!$F692),0)</f>
        <v>0.25</v>
      </c>
      <c r="BA692" s="22">
        <f>+IFERROR(COUNTIFS('OEN DET'!$J:$J,4,'OEN DET'!$A:$A,CONSOLIDADO!$F692)/COUNTIFS('OEN DET'!$J:$J,"&lt;&gt;",'OEN DET'!$A:$A,CONSOLIDADO!$F692),0)</f>
        <v>0.375</v>
      </c>
      <c r="BB692" s="22">
        <f>+IFERROR(COUNTIFS('OEN DET'!$J:$J,5,'OEN DET'!$A:$A,CONSOLIDADO!$F692)/COUNTIFS('OEN DET'!$J:$J,"&lt;&gt;",'OEN DET'!$A:$A,CONSOLIDADO!$F692),0)</f>
        <v>0</v>
      </c>
      <c r="BC692" s="48">
        <v>3</v>
      </c>
    </row>
    <row r="693" spans="1:55" x14ac:dyDescent="0.3">
      <c r="A693" s="11">
        <f>AVERAGEIFS('OEN DET'!B:B,'OEN DET'!A:A,CONSOLIDADO!F693)</f>
        <v>15</v>
      </c>
      <c r="B693" s="11">
        <f>AVERAGEIFS('OEN DET'!F:F,'OEN DET'!A:A,CONSOLIDADO!F693)</f>
        <v>8</v>
      </c>
      <c r="C693" s="43">
        <f t="shared" si="30"/>
        <v>1</v>
      </c>
      <c r="D693" s="43">
        <f t="shared" si="31"/>
        <v>1</v>
      </c>
      <c r="E693" s="2" t="s">
        <v>7708</v>
      </c>
      <c r="F693" s="2">
        <f t="shared" si="32"/>
        <v>692</v>
      </c>
      <c r="G693" s="11">
        <v>0</v>
      </c>
      <c r="H693" s="11">
        <v>0</v>
      </c>
      <c r="I693" s="11">
        <v>0</v>
      </c>
      <c r="J693" s="11">
        <v>0</v>
      </c>
      <c r="K693" s="11">
        <v>0</v>
      </c>
      <c r="L693" s="11">
        <v>0</v>
      </c>
      <c r="M693" s="11">
        <v>0</v>
      </c>
      <c r="N693" s="11">
        <v>0</v>
      </c>
      <c r="O693" s="11">
        <v>0</v>
      </c>
      <c r="P693" s="11">
        <v>0</v>
      </c>
      <c r="Q693" s="11">
        <v>0</v>
      </c>
      <c r="R693" s="11">
        <v>0</v>
      </c>
      <c r="S693" s="11">
        <v>0</v>
      </c>
      <c r="T693" s="11">
        <v>0</v>
      </c>
      <c r="U693" s="11">
        <v>1</v>
      </c>
      <c r="V693" s="11">
        <v>0</v>
      </c>
      <c r="W693" s="11">
        <v>0</v>
      </c>
      <c r="X693" s="11">
        <v>0</v>
      </c>
      <c r="Y693" s="11">
        <v>0</v>
      </c>
      <c r="Z693" s="11">
        <v>0</v>
      </c>
      <c r="AA693" s="11">
        <v>0</v>
      </c>
      <c r="AB693" s="11">
        <v>0</v>
      </c>
      <c r="AC693" s="11">
        <v>0</v>
      </c>
      <c r="AD693" s="11">
        <v>0</v>
      </c>
      <c r="AE693" s="11">
        <v>0</v>
      </c>
      <c r="AF693" s="11">
        <v>0</v>
      </c>
      <c r="AG693" s="11">
        <v>0</v>
      </c>
      <c r="AH693" s="11">
        <v>0</v>
      </c>
      <c r="AI693" s="11">
        <v>0</v>
      </c>
      <c r="AJ693" s="11">
        <v>0</v>
      </c>
      <c r="AK693" s="11">
        <v>0</v>
      </c>
      <c r="AL693" s="11">
        <v>0</v>
      </c>
      <c r="AM693" s="11">
        <v>0</v>
      </c>
      <c r="AN693" s="11">
        <v>1</v>
      </c>
      <c r="AO693" s="11">
        <v>0</v>
      </c>
      <c r="AP693" s="11">
        <v>0</v>
      </c>
      <c r="AQ693" s="11">
        <v>0</v>
      </c>
      <c r="AR693" s="11">
        <v>0</v>
      </c>
      <c r="AS693" s="11">
        <v>0</v>
      </c>
      <c r="AT693" s="11">
        <v>0</v>
      </c>
      <c r="AU693" s="22">
        <f>+IFERROR(COUNTIFS('OEN DET'!$H:$H,1,'OEN DET'!$A:$A,CONSOLIDADO!$F693)/COUNTIFS('OEN DET'!$H:$H,"&lt;&gt;",'OEN DET'!$A:$A,CONSOLIDADO!$F693),0)</f>
        <v>0.5</v>
      </c>
      <c r="AV693" s="22">
        <f>+IFERROR(COUNTIFS('OEN DET'!$H:$H,2,'OEN DET'!$A:$A,CONSOLIDADO!$F693)/COUNTIFS('OEN DET'!$H:$H,"&lt;&gt;",'OEN DET'!$A:$A,CONSOLIDADO!$F693),0)</f>
        <v>0.5</v>
      </c>
      <c r="AW693" s="22">
        <f>+IFERROR(COUNTIFS('OEN DET'!$H:$H,3,'OEN DET'!$A:$A,CONSOLIDADO!$F693)/COUNTIFS('OEN DET'!$H:$H,"&lt;&gt;",'OEN DET'!$A:$A,CONSOLIDADO!$F693),0)</f>
        <v>0</v>
      </c>
      <c r="AX693" s="22">
        <f>+IFERROR(COUNTIFS('OEN DET'!$J:$J,1,'OEN DET'!$A:$A,CONSOLIDADO!$F693)/COUNTIFS('OEN DET'!$J:$J,"&lt;&gt;",'OEN DET'!$A:$A,CONSOLIDADO!$F693),0)</f>
        <v>0</v>
      </c>
      <c r="AY693" s="22">
        <f>+IFERROR(COUNTIFS('OEN DET'!$J:$J,2,'OEN DET'!$A:$A,CONSOLIDADO!$F693)/COUNTIFS('OEN DET'!$J:$J,"&lt;&gt;",'OEN DET'!$A:$A,CONSOLIDADO!$F693),0)</f>
        <v>1</v>
      </c>
      <c r="AZ693" s="22">
        <f>+IFERROR(COUNTIFS('OEN DET'!$J:$J,3,'OEN DET'!$A:$A,CONSOLIDADO!$F693)/COUNTIFS('OEN DET'!$J:$J,"&lt;&gt;",'OEN DET'!$A:$A,CONSOLIDADO!$F693),0)</f>
        <v>0</v>
      </c>
      <c r="BA693" s="22">
        <f>+IFERROR(COUNTIFS('OEN DET'!$J:$J,4,'OEN DET'!$A:$A,CONSOLIDADO!$F693)/COUNTIFS('OEN DET'!$J:$J,"&lt;&gt;",'OEN DET'!$A:$A,CONSOLIDADO!$F693),0)</f>
        <v>0</v>
      </c>
      <c r="BB693" s="22">
        <f>+IFERROR(COUNTIFS('OEN DET'!$J:$J,5,'OEN DET'!$A:$A,CONSOLIDADO!$F693)/COUNTIFS('OEN DET'!$J:$J,"&lt;&gt;",'OEN DET'!$A:$A,CONSOLIDADO!$F693),0)</f>
        <v>0</v>
      </c>
      <c r="BC693" s="48">
        <v>1</v>
      </c>
    </row>
    <row r="694" spans="1:55" x14ac:dyDescent="0.3">
      <c r="A694" s="11">
        <f>AVERAGEIFS('OEN DET'!B:B,'OEN DET'!A:A,CONSOLIDADO!F694)</f>
        <v>15</v>
      </c>
      <c r="B694" s="11">
        <f>AVERAGEIFS('OEN DET'!F:F,'OEN DET'!A:A,CONSOLIDADO!F694)</f>
        <v>1</v>
      </c>
      <c r="C694" s="43">
        <f t="shared" si="30"/>
        <v>1</v>
      </c>
      <c r="D694" s="43">
        <f t="shared" si="31"/>
        <v>0</v>
      </c>
      <c r="E694" s="2" t="s">
        <v>7708</v>
      </c>
      <c r="F694" s="2">
        <f t="shared" si="32"/>
        <v>693</v>
      </c>
      <c r="G694" s="11">
        <v>0</v>
      </c>
      <c r="H694" s="11">
        <v>0</v>
      </c>
      <c r="I694" s="11">
        <v>0</v>
      </c>
      <c r="J694" s="11">
        <v>0</v>
      </c>
      <c r="K694" s="11">
        <v>0</v>
      </c>
      <c r="L694" s="11">
        <v>0</v>
      </c>
      <c r="M694" s="11">
        <v>0</v>
      </c>
      <c r="N694" s="11">
        <v>0</v>
      </c>
      <c r="O694" s="11">
        <v>0</v>
      </c>
      <c r="P694" s="11">
        <v>0</v>
      </c>
      <c r="Q694" s="11">
        <v>0</v>
      </c>
      <c r="R694" s="11">
        <v>0</v>
      </c>
      <c r="S694" s="11">
        <v>0</v>
      </c>
      <c r="T694" s="11">
        <v>0</v>
      </c>
      <c r="U694" s="11">
        <v>1</v>
      </c>
      <c r="V694" s="11">
        <v>0</v>
      </c>
      <c r="W694" s="11">
        <v>0</v>
      </c>
      <c r="X694" s="11">
        <v>0</v>
      </c>
      <c r="Y694" s="11">
        <v>0</v>
      </c>
      <c r="Z694" s="11">
        <v>0</v>
      </c>
      <c r="AA694" s="11">
        <v>0</v>
      </c>
      <c r="AB694" s="11">
        <v>0</v>
      </c>
      <c r="AC694" s="11">
        <v>0</v>
      </c>
      <c r="AD694" s="11">
        <v>0</v>
      </c>
      <c r="AE694" s="11">
        <v>0</v>
      </c>
      <c r="AF694" s="11">
        <v>0</v>
      </c>
      <c r="AG694" s="11">
        <v>1</v>
      </c>
      <c r="AH694" s="11">
        <v>0</v>
      </c>
      <c r="AI694" s="11">
        <v>0</v>
      </c>
      <c r="AJ694" s="11">
        <v>0</v>
      </c>
      <c r="AK694" s="11">
        <v>0</v>
      </c>
      <c r="AL694" s="11">
        <v>0</v>
      </c>
      <c r="AM694" s="11">
        <v>0</v>
      </c>
      <c r="AN694" s="11">
        <v>0</v>
      </c>
      <c r="AO694" s="11">
        <v>0</v>
      </c>
      <c r="AP694" s="11">
        <v>0</v>
      </c>
      <c r="AQ694" s="11">
        <v>0</v>
      </c>
      <c r="AR694" s="11">
        <v>0</v>
      </c>
      <c r="AS694" s="11">
        <v>0</v>
      </c>
      <c r="AT694" s="11">
        <v>0</v>
      </c>
      <c r="AU694" s="22">
        <f>+IFERROR(COUNTIFS('OEN DET'!$H:$H,1,'OEN DET'!$A:$A,CONSOLIDADO!$F694)/COUNTIFS('OEN DET'!$H:$H,"&lt;&gt;",'OEN DET'!$A:$A,CONSOLIDADO!$F694),0)</f>
        <v>1</v>
      </c>
      <c r="AV694" s="22">
        <f>+IFERROR(COUNTIFS('OEN DET'!$H:$H,2,'OEN DET'!$A:$A,CONSOLIDADO!$F694)/COUNTIFS('OEN DET'!$H:$H,"&lt;&gt;",'OEN DET'!$A:$A,CONSOLIDADO!$F694),0)</f>
        <v>0</v>
      </c>
      <c r="AW694" s="22">
        <f>+IFERROR(COUNTIFS('OEN DET'!$H:$H,3,'OEN DET'!$A:$A,CONSOLIDADO!$F694)/COUNTIFS('OEN DET'!$H:$H,"&lt;&gt;",'OEN DET'!$A:$A,CONSOLIDADO!$F694),0)</f>
        <v>0</v>
      </c>
      <c r="AX694" s="22">
        <f>+IFERROR(COUNTIFS('OEN DET'!$J:$J,1,'OEN DET'!$A:$A,CONSOLIDADO!$F694)/COUNTIFS('OEN DET'!$J:$J,"&lt;&gt;",'OEN DET'!$A:$A,CONSOLIDADO!$F694),0)</f>
        <v>0</v>
      </c>
      <c r="AY694" s="22">
        <f>+IFERROR(COUNTIFS('OEN DET'!$J:$J,2,'OEN DET'!$A:$A,CONSOLIDADO!$F694)/COUNTIFS('OEN DET'!$J:$J,"&lt;&gt;",'OEN DET'!$A:$A,CONSOLIDADO!$F694),0)</f>
        <v>0</v>
      </c>
      <c r="AZ694" s="22">
        <f>+IFERROR(COUNTIFS('OEN DET'!$J:$J,3,'OEN DET'!$A:$A,CONSOLIDADO!$F694)/COUNTIFS('OEN DET'!$J:$J,"&lt;&gt;",'OEN DET'!$A:$A,CONSOLIDADO!$F694),0)</f>
        <v>0</v>
      </c>
      <c r="BA694" s="22">
        <f>+IFERROR(COUNTIFS('OEN DET'!$J:$J,4,'OEN DET'!$A:$A,CONSOLIDADO!$F694)/COUNTIFS('OEN DET'!$J:$J,"&lt;&gt;",'OEN DET'!$A:$A,CONSOLIDADO!$F694),0)</f>
        <v>0</v>
      </c>
      <c r="BB694" s="22">
        <f>+IFERROR(COUNTIFS('OEN DET'!$J:$J,5,'OEN DET'!$A:$A,CONSOLIDADO!$F694)/COUNTIFS('OEN DET'!$J:$J,"&lt;&gt;",'OEN DET'!$A:$A,CONSOLIDADO!$F694),0)</f>
        <v>0</v>
      </c>
      <c r="BC694" s="48">
        <v>2</v>
      </c>
    </row>
    <row r="695" spans="1:55" x14ac:dyDescent="0.3">
      <c r="A695" s="11">
        <f>AVERAGEIFS('OEN DET'!B:B,'OEN DET'!A:A,CONSOLIDADO!F695)</f>
        <v>15</v>
      </c>
      <c r="B695" s="11">
        <f>AVERAGEIFS('OEN DET'!F:F,'OEN DET'!A:A,CONSOLIDADO!F695)</f>
        <v>11</v>
      </c>
      <c r="C695" s="43">
        <f t="shared" si="30"/>
        <v>1</v>
      </c>
      <c r="D695" s="43">
        <f t="shared" si="31"/>
        <v>1</v>
      </c>
      <c r="E695" s="2" t="s">
        <v>7708</v>
      </c>
      <c r="F695" s="2">
        <f t="shared" si="32"/>
        <v>694</v>
      </c>
      <c r="G695" s="11">
        <v>0</v>
      </c>
      <c r="H695" s="11">
        <v>0</v>
      </c>
      <c r="I695" s="11">
        <v>0</v>
      </c>
      <c r="J695" s="11">
        <v>0</v>
      </c>
      <c r="K695" s="11">
        <v>0</v>
      </c>
      <c r="L695" s="11">
        <v>0</v>
      </c>
      <c r="M695" s="11">
        <v>0</v>
      </c>
      <c r="N695" s="11">
        <v>0</v>
      </c>
      <c r="O695" s="11">
        <v>0</v>
      </c>
      <c r="P695" s="11">
        <v>0</v>
      </c>
      <c r="Q695" s="11">
        <v>0</v>
      </c>
      <c r="R695" s="11">
        <v>0</v>
      </c>
      <c r="S695" s="11">
        <v>0</v>
      </c>
      <c r="T695" s="11">
        <v>0</v>
      </c>
      <c r="U695" s="11">
        <v>1</v>
      </c>
      <c r="V695" s="11">
        <v>0</v>
      </c>
      <c r="W695" s="11">
        <v>0</v>
      </c>
      <c r="X695" s="11">
        <v>0</v>
      </c>
      <c r="Y695" s="11">
        <v>0</v>
      </c>
      <c r="Z695" s="11">
        <v>0</v>
      </c>
      <c r="AA695" s="11">
        <v>0</v>
      </c>
      <c r="AB695" s="11">
        <v>0</v>
      </c>
      <c r="AC695" s="11">
        <v>0</v>
      </c>
      <c r="AD695" s="11">
        <v>0</v>
      </c>
      <c r="AE695" s="11">
        <v>0</v>
      </c>
      <c r="AF695" s="11">
        <v>0</v>
      </c>
      <c r="AG695" s="11">
        <v>0</v>
      </c>
      <c r="AH695" s="11">
        <v>0</v>
      </c>
      <c r="AI695" s="11">
        <v>0</v>
      </c>
      <c r="AJ695" s="11">
        <v>0</v>
      </c>
      <c r="AK695" s="11">
        <v>0</v>
      </c>
      <c r="AL695" s="11">
        <v>0</v>
      </c>
      <c r="AM695" s="11">
        <v>0</v>
      </c>
      <c r="AN695" s="11">
        <v>0</v>
      </c>
      <c r="AO695" s="11">
        <v>0</v>
      </c>
      <c r="AP695" s="11">
        <v>0</v>
      </c>
      <c r="AQ695" s="11">
        <v>1</v>
      </c>
      <c r="AR695" s="11">
        <v>0</v>
      </c>
      <c r="AS695" s="11">
        <v>0</v>
      </c>
      <c r="AT695" s="11">
        <v>0</v>
      </c>
      <c r="AU695" s="22">
        <f>+IFERROR(COUNTIFS('OEN DET'!$H:$H,1,'OEN DET'!$A:$A,CONSOLIDADO!$F695)/COUNTIFS('OEN DET'!$H:$H,"&lt;&gt;",'OEN DET'!$A:$A,CONSOLIDADO!$F695),0)</f>
        <v>0.4</v>
      </c>
      <c r="AV695" s="22">
        <f>+IFERROR(COUNTIFS('OEN DET'!$H:$H,2,'OEN DET'!$A:$A,CONSOLIDADO!$F695)/COUNTIFS('OEN DET'!$H:$H,"&lt;&gt;",'OEN DET'!$A:$A,CONSOLIDADO!$F695),0)</f>
        <v>0.6</v>
      </c>
      <c r="AW695" s="22">
        <f>+IFERROR(COUNTIFS('OEN DET'!$H:$H,3,'OEN DET'!$A:$A,CONSOLIDADO!$F695)/COUNTIFS('OEN DET'!$H:$H,"&lt;&gt;",'OEN DET'!$A:$A,CONSOLIDADO!$F695),0)</f>
        <v>0</v>
      </c>
      <c r="AX695" s="22">
        <f>+IFERROR(COUNTIFS('OEN DET'!$J:$J,1,'OEN DET'!$A:$A,CONSOLIDADO!$F695)/COUNTIFS('OEN DET'!$J:$J,"&lt;&gt;",'OEN DET'!$A:$A,CONSOLIDADO!$F695),0)</f>
        <v>0</v>
      </c>
      <c r="AY695" s="22">
        <f>+IFERROR(COUNTIFS('OEN DET'!$J:$J,2,'OEN DET'!$A:$A,CONSOLIDADO!$F695)/COUNTIFS('OEN DET'!$J:$J,"&lt;&gt;",'OEN DET'!$A:$A,CONSOLIDADO!$F695),0)</f>
        <v>1</v>
      </c>
      <c r="AZ695" s="22">
        <f>+IFERROR(COUNTIFS('OEN DET'!$J:$J,3,'OEN DET'!$A:$A,CONSOLIDADO!$F695)/COUNTIFS('OEN DET'!$J:$J,"&lt;&gt;",'OEN DET'!$A:$A,CONSOLIDADO!$F695),0)</f>
        <v>0</v>
      </c>
      <c r="BA695" s="22">
        <f>+IFERROR(COUNTIFS('OEN DET'!$J:$J,4,'OEN DET'!$A:$A,CONSOLIDADO!$F695)/COUNTIFS('OEN DET'!$J:$J,"&lt;&gt;",'OEN DET'!$A:$A,CONSOLIDADO!$F695),0)</f>
        <v>0</v>
      </c>
      <c r="BB695" s="22">
        <f>+IFERROR(COUNTIFS('OEN DET'!$J:$J,5,'OEN DET'!$A:$A,CONSOLIDADO!$F695)/COUNTIFS('OEN DET'!$J:$J,"&lt;&gt;",'OEN DET'!$A:$A,CONSOLIDADO!$F695),0)</f>
        <v>0</v>
      </c>
      <c r="BC695" s="48">
        <v>1</v>
      </c>
    </row>
    <row r="696" spans="1:55" x14ac:dyDescent="0.3">
      <c r="A696" s="11">
        <f>AVERAGEIFS('OEN DET'!B:B,'OEN DET'!A:A,CONSOLIDADO!F696)</f>
        <v>15</v>
      </c>
      <c r="B696" s="11">
        <f>AVERAGEIFS('OEN DET'!F:F,'OEN DET'!A:A,CONSOLIDADO!F696)</f>
        <v>11</v>
      </c>
      <c r="C696" s="43">
        <f t="shared" si="30"/>
        <v>1</v>
      </c>
      <c r="D696" s="43">
        <f t="shared" si="31"/>
        <v>0</v>
      </c>
      <c r="E696" s="2" t="s">
        <v>7708</v>
      </c>
      <c r="F696" s="2">
        <f t="shared" si="32"/>
        <v>695</v>
      </c>
      <c r="G696" s="11">
        <v>0</v>
      </c>
      <c r="H696" s="11">
        <v>0</v>
      </c>
      <c r="I696" s="11">
        <v>0</v>
      </c>
      <c r="J696" s="11">
        <v>0</v>
      </c>
      <c r="K696" s="11">
        <v>0</v>
      </c>
      <c r="L696" s="11">
        <v>0</v>
      </c>
      <c r="M696" s="11">
        <v>0</v>
      </c>
      <c r="N696" s="11">
        <v>0</v>
      </c>
      <c r="O696" s="11">
        <v>0</v>
      </c>
      <c r="P696" s="11">
        <v>0</v>
      </c>
      <c r="Q696" s="11">
        <v>0</v>
      </c>
      <c r="R696" s="11">
        <v>0</v>
      </c>
      <c r="S696" s="11">
        <v>0</v>
      </c>
      <c r="T696" s="11">
        <v>0</v>
      </c>
      <c r="U696" s="11">
        <v>1</v>
      </c>
      <c r="V696" s="11">
        <v>0</v>
      </c>
      <c r="W696" s="11">
        <v>0</v>
      </c>
      <c r="X696" s="11">
        <v>0</v>
      </c>
      <c r="Y696" s="11">
        <v>0</v>
      </c>
      <c r="Z696" s="11">
        <v>0</v>
      </c>
      <c r="AA696" s="11">
        <v>0</v>
      </c>
      <c r="AB696" s="11">
        <v>0</v>
      </c>
      <c r="AC696" s="11">
        <v>0</v>
      </c>
      <c r="AD696" s="11">
        <v>0</v>
      </c>
      <c r="AE696" s="11">
        <v>0</v>
      </c>
      <c r="AF696" s="11">
        <v>0</v>
      </c>
      <c r="AG696" s="11">
        <v>0</v>
      </c>
      <c r="AH696" s="11">
        <v>0</v>
      </c>
      <c r="AI696" s="11">
        <v>0</v>
      </c>
      <c r="AJ696" s="11">
        <v>0</v>
      </c>
      <c r="AK696" s="11">
        <v>0</v>
      </c>
      <c r="AL696" s="11">
        <v>0</v>
      </c>
      <c r="AM696" s="11">
        <v>0</v>
      </c>
      <c r="AN696" s="11">
        <v>0</v>
      </c>
      <c r="AO696" s="11">
        <v>0</v>
      </c>
      <c r="AP696" s="11">
        <v>0</v>
      </c>
      <c r="AQ696" s="11">
        <v>1</v>
      </c>
      <c r="AR696" s="11">
        <v>0</v>
      </c>
      <c r="AS696" s="11">
        <v>0</v>
      </c>
      <c r="AT696" s="11">
        <v>0</v>
      </c>
      <c r="AU696" s="22">
        <f>+IFERROR(COUNTIFS('OEN DET'!$H:$H,1,'OEN DET'!$A:$A,CONSOLIDADO!$F696)/COUNTIFS('OEN DET'!$H:$H,"&lt;&gt;",'OEN DET'!$A:$A,CONSOLIDADO!$F696),0)</f>
        <v>1</v>
      </c>
      <c r="AV696" s="22">
        <f>+IFERROR(COUNTIFS('OEN DET'!$H:$H,2,'OEN DET'!$A:$A,CONSOLIDADO!$F696)/COUNTIFS('OEN DET'!$H:$H,"&lt;&gt;",'OEN DET'!$A:$A,CONSOLIDADO!$F696),0)</f>
        <v>0</v>
      </c>
      <c r="AW696" s="22">
        <f>+IFERROR(COUNTIFS('OEN DET'!$H:$H,3,'OEN DET'!$A:$A,CONSOLIDADO!$F696)/COUNTIFS('OEN DET'!$H:$H,"&lt;&gt;",'OEN DET'!$A:$A,CONSOLIDADO!$F696),0)</f>
        <v>0</v>
      </c>
      <c r="AX696" s="22">
        <f>+IFERROR(COUNTIFS('OEN DET'!$J:$J,1,'OEN DET'!$A:$A,CONSOLIDADO!$F696)/COUNTIFS('OEN DET'!$J:$J,"&lt;&gt;",'OEN DET'!$A:$A,CONSOLIDADO!$F696),0)</f>
        <v>0</v>
      </c>
      <c r="AY696" s="22">
        <f>+IFERROR(COUNTIFS('OEN DET'!$J:$J,2,'OEN DET'!$A:$A,CONSOLIDADO!$F696)/COUNTIFS('OEN DET'!$J:$J,"&lt;&gt;",'OEN DET'!$A:$A,CONSOLIDADO!$F696),0)</f>
        <v>0</v>
      </c>
      <c r="AZ696" s="22">
        <f>+IFERROR(COUNTIFS('OEN DET'!$J:$J,3,'OEN DET'!$A:$A,CONSOLIDADO!$F696)/COUNTIFS('OEN DET'!$J:$J,"&lt;&gt;",'OEN DET'!$A:$A,CONSOLIDADO!$F696),0)</f>
        <v>0</v>
      </c>
      <c r="BA696" s="22">
        <f>+IFERROR(COUNTIFS('OEN DET'!$J:$J,4,'OEN DET'!$A:$A,CONSOLIDADO!$F696)/COUNTIFS('OEN DET'!$J:$J,"&lt;&gt;",'OEN DET'!$A:$A,CONSOLIDADO!$F696),0)</f>
        <v>0</v>
      </c>
      <c r="BB696" s="22">
        <f>+IFERROR(COUNTIFS('OEN DET'!$J:$J,5,'OEN DET'!$A:$A,CONSOLIDADO!$F696)/COUNTIFS('OEN DET'!$J:$J,"&lt;&gt;",'OEN DET'!$A:$A,CONSOLIDADO!$F696),0)</f>
        <v>0</v>
      </c>
      <c r="BC696" s="48">
        <v>2</v>
      </c>
    </row>
    <row r="697" spans="1:55" x14ac:dyDescent="0.3">
      <c r="A697" s="11">
        <f>AVERAGEIFS('OEN DET'!B:B,'OEN DET'!A:A,CONSOLIDADO!F697)</f>
        <v>15</v>
      </c>
      <c r="B697" s="11">
        <f>AVERAGEIFS('OEN DET'!F:F,'OEN DET'!A:A,CONSOLIDADO!F697)</f>
        <v>11</v>
      </c>
      <c r="C697" s="43">
        <f t="shared" si="30"/>
        <v>1</v>
      </c>
      <c r="D697" s="43">
        <f t="shared" si="31"/>
        <v>1</v>
      </c>
      <c r="E697" s="2" t="s">
        <v>7708</v>
      </c>
      <c r="F697" s="2">
        <f t="shared" si="32"/>
        <v>696</v>
      </c>
      <c r="G697" s="11">
        <v>0</v>
      </c>
      <c r="H697" s="11">
        <v>0</v>
      </c>
      <c r="I697" s="11">
        <v>0</v>
      </c>
      <c r="J697" s="11">
        <v>0</v>
      </c>
      <c r="K697" s="11">
        <v>0</v>
      </c>
      <c r="L697" s="11">
        <v>0</v>
      </c>
      <c r="M697" s="11">
        <v>0</v>
      </c>
      <c r="N697" s="11">
        <v>0</v>
      </c>
      <c r="O697" s="11">
        <v>0</v>
      </c>
      <c r="P697" s="11">
        <v>0</v>
      </c>
      <c r="Q697" s="11">
        <v>0</v>
      </c>
      <c r="R697" s="11">
        <v>0</v>
      </c>
      <c r="S697" s="11">
        <v>0</v>
      </c>
      <c r="T697" s="11">
        <v>0</v>
      </c>
      <c r="U697" s="11">
        <v>1</v>
      </c>
      <c r="V697" s="11">
        <v>0</v>
      </c>
      <c r="W697" s="11">
        <v>0</v>
      </c>
      <c r="X697" s="11">
        <v>0</v>
      </c>
      <c r="Y697" s="11">
        <v>0</v>
      </c>
      <c r="Z697" s="11">
        <v>0</v>
      </c>
      <c r="AA697" s="11">
        <v>0</v>
      </c>
      <c r="AB697" s="11">
        <v>0</v>
      </c>
      <c r="AC697" s="11">
        <v>0</v>
      </c>
      <c r="AD697" s="11">
        <v>0</v>
      </c>
      <c r="AE697" s="11">
        <v>0</v>
      </c>
      <c r="AF697" s="11">
        <v>0</v>
      </c>
      <c r="AG697" s="11">
        <v>0</v>
      </c>
      <c r="AH697" s="11">
        <v>0</v>
      </c>
      <c r="AI697" s="11">
        <v>0</v>
      </c>
      <c r="AJ697" s="11">
        <v>0</v>
      </c>
      <c r="AK697" s="11">
        <v>0</v>
      </c>
      <c r="AL697" s="11">
        <v>0</v>
      </c>
      <c r="AM697" s="11">
        <v>0</v>
      </c>
      <c r="AN697" s="11">
        <v>0</v>
      </c>
      <c r="AO697" s="11">
        <v>0</v>
      </c>
      <c r="AP697" s="11">
        <v>0</v>
      </c>
      <c r="AQ697" s="11">
        <v>1</v>
      </c>
      <c r="AR697" s="11">
        <v>0</v>
      </c>
      <c r="AS697" s="11">
        <v>0</v>
      </c>
      <c r="AT697" s="11">
        <v>0</v>
      </c>
      <c r="AU697" s="22">
        <f>+IFERROR(COUNTIFS('OEN DET'!$H:$H,1,'OEN DET'!$A:$A,CONSOLIDADO!$F697)/COUNTIFS('OEN DET'!$H:$H,"&lt;&gt;",'OEN DET'!$A:$A,CONSOLIDADO!$F697),0)</f>
        <v>0.16666666666666666</v>
      </c>
      <c r="AV697" s="22">
        <f>+IFERROR(COUNTIFS('OEN DET'!$H:$H,2,'OEN DET'!$A:$A,CONSOLIDADO!$F697)/COUNTIFS('OEN DET'!$H:$H,"&lt;&gt;",'OEN DET'!$A:$A,CONSOLIDADO!$F697),0)</f>
        <v>0.83333333333333337</v>
      </c>
      <c r="AW697" s="22">
        <f>+IFERROR(COUNTIFS('OEN DET'!$H:$H,3,'OEN DET'!$A:$A,CONSOLIDADO!$F697)/COUNTIFS('OEN DET'!$H:$H,"&lt;&gt;",'OEN DET'!$A:$A,CONSOLIDADO!$F697),0)</f>
        <v>0</v>
      </c>
      <c r="AX697" s="22">
        <f>+IFERROR(COUNTIFS('OEN DET'!$J:$J,1,'OEN DET'!$A:$A,CONSOLIDADO!$F697)/COUNTIFS('OEN DET'!$J:$J,"&lt;&gt;",'OEN DET'!$A:$A,CONSOLIDADO!$F697),0)</f>
        <v>0.5</v>
      </c>
      <c r="AY697" s="22">
        <f>+IFERROR(COUNTIFS('OEN DET'!$J:$J,2,'OEN DET'!$A:$A,CONSOLIDADO!$F697)/COUNTIFS('OEN DET'!$J:$J,"&lt;&gt;",'OEN DET'!$A:$A,CONSOLIDADO!$F697),0)</f>
        <v>0</v>
      </c>
      <c r="AZ697" s="22">
        <f>+IFERROR(COUNTIFS('OEN DET'!$J:$J,3,'OEN DET'!$A:$A,CONSOLIDADO!$F697)/COUNTIFS('OEN DET'!$J:$J,"&lt;&gt;",'OEN DET'!$A:$A,CONSOLIDADO!$F697),0)</f>
        <v>0.5</v>
      </c>
      <c r="BA697" s="22">
        <f>+IFERROR(COUNTIFS('OEN DET'!$J:$J,4,'OEN DET'!$A:$A,CONSOLIDADO!$F697)/COUNTIFS('OEN DET'!$J:$J,"&lt;&gt;",'OEN DET'!$A:$A,CONSOLIDADO!$F697),0)</f>
        <v>0</v>
      </c>
      <c r="BB697" s="22">
        <f>+IFERROR(COUNTIFS('OEN DET'!$J:$J,5,'OEN DET'!$A:$A,CONSOLIDADO!$F697)/COUNTIFS('OEN DET'!$J:$J,"&lt;&gt;",'OEN DET'!$A:$A,CONSOLIDADO!$F697),0)</f>
        <v>0</v>
      </c>
      <c r="BC697" s="48">
        <v>3</v>
      </c>
    </row>
    <row r="698" spans="1:55" x14ac:dyDescent="0.3">
      <c r="A698" s="11">
        <f>AVERAGEIFS('OEN DET'!B:B,'OEN DET'!A:A,CONSOLIDADO!F698)</f>
        <v>15</v>
      </c>
      <c r="B698" s="11">
        <f>AVERAGEIFS('OEN DET'!F:F,'OEN DET'!A:A,CONSOLIDADO!F698)</f>
        <v>11</v>
      </c>
      <c r="C698" s="43">
        <f t="shared" si="30"/>
        <v>1</v>
      </c>
      <c r="D698" s="43">
        <f t="shared" si="31"/>
        <v>1</v>
      </c>
      <c r="E698" s="2" t="s">
        <v>7708</v>
      </c>
      <c r="F698" s="2">
        <f t="shared" si="32"/>
        <v>697</v>
      </c>
      <c r="G698" s="11">
        <v>0</v>
      </c>
      <c r="H698" s="11">
        <v>0</v>
      </c>
      <c r="I698" s="11">
        <v>0</v>
      </c>
      <c r="J698" s="11">
        <v>0</v>
      </c>
      <c r="K698" s="11">
        <v>0</v>
      </c>
      <c r="L698" s="11">
        <v>0</v>
      </c>
      <c r="M698" s="11">
        <v>0</v>
      </c>
      <c r="N698" s="11">
        <v>0</v>
      </c>
      <c r="O698" s="11">
        <v>0</v>
      </c>
      <c r="P698" s="11">
        <v>0</v>
      </c>
      <c r="Q698" s="11">
        <v>0</v>
      </c>
      <c r="R698" s="11">
        <v>0</v>
      </c>
      <c r="S698" s="11">
        <v>0</v>
      </c>
      <c r="T698" s="11">
        <v>0</v>
      </c>
      <c r="U698" s="11">
        <v>1</v>
      </c>
      <c r="V698" s="11">
        <v>0</v>
      </c>
      <c r="W698" s="11">
        <v>0</v>
      </c>
      <c r="X698" s="11">
        <v>0</v>
      </c>
      <c r="Y698" s="11">
        <v>0</v>
      </c>
      <c r="Z698" s="11">
        <v>0</v>
      </c>
      <c r="AA698" s="11">
        <v>0</v>
      </c>
      <c r="AB698" s="11">
        <v>0</v>
      </c>
      <c r="AC698" s="11">
        <v>0</v>
      </c>
      <c r="AD698" s="11">
        <v>0</v>
      </c>
      <c r="AE698" s="11">
        <v>0</v>
      </c>
      <c r="AF698" s="11">
        <v>0</v>
      </c>
      <c r="AG698" s="11">
        <v>0</v>
      </c>
      <c r="AH698" s="11">
        <v>0</v>
      </c>
      <c r="AI698" s="11">
        <v>0</v>
      </c>
      <c r="AJ698" s="11">
        <v>0</v>
      </c>
      <c r="AK698" s="11">
        <v>0</v>
      </c>
      <c r="AL698" s="11">
        <v>0</v>
      </c>
      <c r="AM698" s="11">
        <v>0</v>
      </c>
      <c r="AN698" s="11">
        <v>0</v>
      </c>
      <c r="AO698" s="11">
        <v>0</v>
      </c>
      <c r="AP698" s="11">
        <v>0</v>
      </c>
      <c r="AQ698" s="11">
        <v>1</v>
      </c>
      <c r="AR698" s="11">
        <v>0</v>
      </c>
      <c r="AS698" s="11">
        <v>0</v>
      </c>
      <c r="AT698" s="11">
        <v>0</v>
      </c>
      <c r="AU698" s="22">
        <f>+IFERROR(COUNTIFS('OEN DET'!$H:$H,1,'OEN DET'!$A:$A,CONSOLIDADO!$F698)/COUNTIFS('OEN DET'!$H:$H,"&lt;&gt;",'OEN DET'!$A:$A,CONSOLIDADO!$F698),0)</f>
        <v>0.4</v>
      </c>
      <c r="AV698" s="22">
        <f>+IFERROR(COUNTIFS('OEN DET'!$H:$H,2,'OEN DET'!$A:$A,CONSOLIDADO!$F698)/COUNTIFS('OEN DET'!$H:$H,"&lt;&gt;",'OEN DET'!$A:$A,CONSOLIDADO!$F698),0)</f>
        <v>0.6</v>
      </c>
      <c r="AW698" s="22">
        <f>+IFERROR(COUNTIFS('OEN DET'!$H:$H,3,'OEN DET'!$A:$A,CONSOLIDADO!$F698)/COUNTIFS('OEN DET'!$H:$H,"&lt;&gt;",'OEN DET'!$A:$A,CONSOLIDADO!$F698),0)</f>
        <v>0</v>
      </c>
      <c r="AX698" s="22">
        <f>+IFERROR(COUNTIFS('OEN DET'!$J:$J,1,'OEN DET'!$A:$A,CONSOLIDADO!$F698)/COUNTIFS('OEN DET'!$J:$J,"&lt;&gt;",'OEN DET'!$A:$A,CONSOLIDADO!$F698),0)</f>
        <v>0</v>
      </c>
      <c r="AY698" s="22">
        <f>+IFERROR(COUNTIFS('OEN DET'!$J:$J,2,'OEN DET'!$A:$A,CONSOLIDADO!$F698)/COUNTIFS('OEN DET'!$J:$J,"&lt;&gt;",'OEN DET'!$A:$A,CONSOLIDADO!$F698),0)</f>
        <v>0.8</v>
      </c>
      <c r="AZ698" s="22">
        <f>+IFERROR(COUNTIFS('OEN DET'!$J:$J,3,'OEN DET'!$A:$A,CONSOLIDADO!$F698)/COUNTIFS('OEN DET'!$J:$J,"&lt;&gt;",'OEN DET'!$A:$A,CONSOLIDADO!$F698),0)</f>
        <v>0.2</v>
      </c>
      <c r="BA698" s="22">
        <f>+IFERROR(COUNTIFS('OEN DET'!$J:$J,4,'OEN DET'!$A:$A,CONSOLIDADO!$F698)/COUNTIFS('OEN DET'!$J:$J,"&lt;&gt;",'OEN DET'!$A:$A,CONSOLIDADO!$F698),0)</f>
        <v>0</v>
      </c>
      <c r="BB698" s="22">
        <f>+IFERROR(COUNTIFS('OEN DET'!$J:$J,5,'OEN DET'!$A:$A,CONSOLIDADO!$F698)/COUNTIFS('OEN DET'!$J:$J,"&lt;&gt;",'OEN DET'!$A:$A,CONSOLIDADO!$F698),0)</f>
        <v>0</v>
      </c>
      <c r="BC698" s="48">
        <v>1</v>
      </c>
    </row>
    <row r="699" spans="1:55" x14ac:dyDescent="0.3">
      <c r="A699" s="11">
        <f>AVERAGEIFS('OEN DET'!B:B,'OEN DET'!A:A,CONSOLIDADO!F699)</f>
        <v>15</v>
      </c>
      <c r="B699" s="11">
        <f>AVERAGEIFS('OEN DET'!F:F,'OEN DET'!A:A,CONSOLIDADO!F699)</f>
        <v>11</v>
      </c>
      <c r="C699" s="43">
        <f t="shared" si="30"/>
        <v>0</v>
      </c>
      <c r="D699" s="43">
        <f t="shared" si="31"/>
        <v>1</v>
      </c>
      <c r="E699" s="2" t="s">
        <v>7708</v>
      </c>
      <c r="F699" s="2">
        <f t="shared" si="32"/>
        <v>698</v>
      </c>
      <c r="G699" s="11">
        <v>0</v>
      </c>
      <c r="H699" s="11">
        <v>0</v>
      </c>
      <c r="I699" s="11">
        <v>0</v>
      </c>
      <c r="J699" s="11">
        <v>0</v>
      </c>
      <c r="K699" s="11">
        <v>0</v>
      </c>
      <c r="L699" s="11">
        <v>0</v>
      </c>
      <c r="M699" s="11">
        <v>0</v>
      </c>
      <c r="N699" s="11">
        <v>0</v>
      </c>
      <c r="O699" s="11">
        <v>0</v>
      </c>
      <c r="P699" s="11">
        <v>0</v>
      </c>
      <c r="Q699" s="11">
        <v>0</v>
      </c>
      <c r="R699" s="11">
        <v>0</v>
      </c>
      <c r="S699" s="11">
        <v>0</v>
      </c>
      <c r="T699" s="11">
        <v>0</v>
      </c>
      <c r="U699" s="11">
        <v>1</v>
      </c>
      <c r="V699" s="11">
        <v>0</v>
      </c>
      <c r="W699" s="11">
        <v>0</v>
      </c>
      <c r="X699" s="11">
        <v>0</v>
      </c>
      <c r="Y699" s="11">
        <v>0</v>
      </c>
      <c r="Z699" s="11">
        <v>0</v>
      </c>
      <c r="AA699" s="11">
        <v>0</v>
      </c>
      <c r="AB699" s="11">
        <v>0</v>
      </c>
      <c r="AC699" s="11">
        <v>0</v>
      </c>
      <c r="AD699" s="11">
        <v>0</v>
      </c>
      <c r="AE699" s="11">
        <v>0</v>
      </c>
      <c r="AF699" s="11">
        <v>0</v>
      </c>
      <c r="AG699" s="11">
        <v>0</v>
      </c>
      <c r="AH699" s="11">
        <v>0</v>
      </c>
      <c r="AI699" s="11">
        <v>0</v>
      </c>
      <c r="AJ699" s="11">
        <v>0</v>
      </c>
      <c r="AK699" s="11">
        <v>0</v>
      </c>
      <c r="AL699" s="11">
        <v>0</v>
      </c>
      <c r="AM699" s="11">
        <v>0</v>
      </c>
      <c r="AN699" s="11">
        <v>0</v>
      </c>
      <c r="AO699" s="11">
        <v>0</v>
      </c>
      <c r="AP699" s="11">
        <v>0</v>
      </c>
      <c r="AQ699" s="11">
        <v>1</v>
      </c>
      <c r="AR699" s="11">
        <v>0</v>
      </c>
      <c r="AS699" s="11">
        <v>0</v>
      </c>
      <c r="AT699" s="11">
        <v>0</v>
      </c>
      <c r="AU699" s="22">
        <f>+IFERROR(COUNTIFS('OEN DET'!$H:$H,1,'OEN DET'!$A:$A,CONSOLIDADO!$F699)/COUNTIFS('OEN DET'!$H:$H,"&lt;&gt;",'OEN DET'!$A:$A,CONSOLIDADO!$F699),0)</f>
        <v>0</v>
      </c>
      <c r="AV699" s="22">
        <f>+IFERROR(COUNTIFS('OEN DET'!$H:$H,2,'OEN DET'!$A:$A,CONSOLIDADO!$F699)/COUNTIFS('OEN DET'!$H:$H,"&lt;&gt;",'OEN DET'!$A:$A,CONSOLIDADO!$F699),0)</f>
        <v>0</v>
      </c>
      <c r="AW699" s="22">
        <f>+IFERROR(COUNTIFS('OEN DET'!$H:$H,3,'OEN DET'!$A:$A,CONSOLIDADO!$F699)/COUNTIFS('OEN DET'!$H:$H,"&lt;&gt;",'OEN DET'!$A:$A,CONSOLIDADO!$F699),0)</f>
        <v>0</v>
      </c>
      <c r="AX699" s="22">
        <f>+IFERROR(COUNTIFS('OEN DET'!$J:$J,1,'OEN DET'!$A:$A,CONSOLIDADO!$F699)/COUNTIFS('OEN DET'!$J:$J,"&lt;&gt;",'OEN DET'!$A:$A,CONSOLIDADO!$F699),0)</f>
        <v>0.33333333333333331</v>
      </c>
      <c r="AY699" s="22">
        <f>+IFERROR(COUNTIFS('OEN DET'!$J:$J,2,'OEN DET'!$A:$A,CONSOLIDADO!$F699)/COUNTIFS('OEN DET'!$J:$J,"&lt;&gt;",'OEN DET'!$A:$A,CONSOLIDADO!$F699),0)</f>
        <v>0</v>
      </c>
      <c r="AZ699" s="22">
        <f>+IFERROR(COUNTIFS('OEN DET'!$J:$J,3,'OEN DET'!$A:$A,CONSOLIDADO!$F699)/COUNTIFS('OEN DET'!$J:$J,"&lt;&gt;",'OEN DET'!$A:$A,CONSOLIDADO!$F699),0)</f>
        <v>0</v>
      </c>
      <c r="BA699" s="22">
        <f>+IFERROR(COUNTIFS('OEN DET'!$J:$J,4,'OEN DET'!$A:$A,CONSOLIDADO!$F699)/COUNTIFS('OEN DET'!$J:$J,"&lt;&gt;",'OEN DET'!$A:$A,CONSOLIDADO!$F699),0)</f>
        <v>0.66666666666666663</v>
      </c>
      <c r="BB699" s="22">
        <f>+IFERROR(COUNTIFS('OEN DET'!$J:$J,5,'OEN DET'!$A:$A,CONSOLIDADO!$F699)/COUNTIFS('OEN DET'!$J:$J,"&lt;&gt;",'OEN DET'!$A:$A,CONSOLIDADO!$F699),0)</f>
        <v>0</v>
      </c>
      <c r="BC699" s="48">
        <v>5</v>
      </c>
    </row>
    <row r="700" spans="1:55" x14ac:dyDescent="0.3">
      <c r="A700" s="11">
        <f>AVERAGEIFS('OEN DET'!B:B,'OEN DET'!A:A,CONSOLIDADO!F700)</f>
        <v>15</v>
      </c>
      <c r="B700" s="11">
        <f>AVERAGEIFS('OEN DET'!F:F,'OEN DET'!A:A,CONSOLIDADO!F700)</f>
        <v>11</v>
      </c>
      <c r="C700" s="43">
        <f t="shared" si="30"/>
        <v>1</v>
      </c>
      <c r="D700" s="43">
        <f t="shared" si="31"/>
        <v>0</v>
      </c>
      <c r="E700" s="2" t="s">
        <v>7708</v>
      </c>
      <c r="F700" s="2">
        <f t="shared" si="32"/>
        <v>699</v>
      </c>
      <c r="G700" s="11">
        <v>0</v>
      </c>
      <c r="H700" s="11">
        <v>0</v>
      </c>
      <c r="I700" s="11">
        <v>0</v>
      </c>
      <c r="J700" s="11">
        <v>0</v>
      </c>
      <c r="K700" s="11">
        <v>0</v>
      </c>
      <c r="L700" s="11">
        <v>0</v>
      </c>
      <c r="M700" s="11">
        <v>0</v>
      </c>
      <c r="N700" s="11">
        <v>0</v>
      </c>
      <c r="O700" s="11">
        <v>0</v>
      </c>
      <c r="P700" s="11">
        <v>0</v>
      </c>
      <c r="Q700" s="11">
        <v>0</v>
      </c>
      <c r="R700" s="11">
        <v>0</v>
      </c>
      <c r="S700" s="11">
        <v>0</v>
      </c>
      <c r="T700" s="11">
        <v>0</v>
      </c>
      <c r="U700" s="11">
        <v>1</v>
      </c>
      <c r="V700" s="11">
        <v>0</v>
      </c>
      <c r="W700" s="11">
        <v>0</v>
      </c>
      <c r="X700" s="11">
        <v>0</v>
      </c>
      <c r="Y700" s="11">
        <v>0</v>
      </c>
      <c r="Z700" s="11">
        <v>0</v>
      </c>
      <c r="AA700" s="11">
        <v>0</v>
      </c>
      <c r="AB700" s="11">
        <v>0</v>
      </c>
      <c r="AC700" s="11">
        <v>0</v>
      </c>
      <c r="AD700" s="11">
        <v>0</v>
      </c>
      <c r="AE700" s="11">
        <v>0</v>
      </c>
      <c r="AF700" s="11">
        <v>0</v>
      </c>
      <c r="AG700" s="11">
        <v>0</v>
      </c>
      <c r="AH700" s="11">
        <v>0</v>
      </c>
      <c r="AI700" s="11">
        <v>0</v>
      </c>
      <c r="AJ700" s="11">
        <v>0</v>
      </c>
      <c r="AK700" s="11">
        <v>0</v>
      </c>
      <c r="AL700" s="11">
        <v>0</v>
      </c>
      <c r="AM700" s="11">
        <v>0</v>
      </c>
      <c r="AN700" s="11">
        <v>0</v>
      </c>
      <c r="AO700" s="11">
        <v>0</v>
      </c>
      <c r="AP700" s="11">
        <v>0</v>
      </c>
      <c r="AQ700" s="11">
        <v>1</v>
      </c>
      <c r="AR700" s="11">
        <v>0</v>
      </c>
      <c r="AS700" s="11">
        <v>0</v>
      </c>
      <c r="AT700" s="11">
        <v>0</v>
      </c>
      <c r="AU700" s="22">
        <f>+IFERROR(COUNTIFS('OEN DET'!$H:$H,1,'OEN DET'!$A:$A,CONSOLIDADO!$F700)/COUNTIFS('OEN DET'!$H:$H,"&lt;&gt;",'OEN DET'!$A:$A,CONSOLIDADO!$F700),0)</f>
        <v>0.75</v>
      </c>
      <c r="AV700" s="22">
        <f>+IFERROR(COUNTIFS('OEN DET'!$H:$H,2,'OEN DET'!$A:$A,CONSOLIDADO!$F700)/COUNTIFS('OEN DET'!$H:$H,"&lt;&gt;",'OEN DET'!$A:$A,CONSOLIDADO!$F700),0)</f>
        <v>0.25</v>
      </c>
      <c r="AW700" s="22">
        <f>+IFERROR(COUNTIFS('OEN DET'!$H:$H,3,'OEN DET'!$A:$A,CONSOLIDADO!$F700)/COUNTIFS('OEN DET'!$H:$H,"&lt;&gt;",'OEN DET'!$A:$A,CONSOLIDADO!$F700),0)</f>
        <v>0</v>
      </c>
      <c r="AX700" s="22">
        <f>+IFERROR(COUNTIFS('OEN DET'!$J:$J,1,'OEN DET'!$A:$A,CONSOLIDADO!$F700)/COUNTIFS('OEN DET'!$J:$J,"&lt;&gt;",'OEN DET'!$A:$A,CONSOLIDADO!$F700),0)</f>
        <v>0</v>
      </c>
      <c r="AY700" s="22">
        <f>+IFERROR(COUNTIFS('OEN DET'!$J:$J,2,'OEN DET'!$A:$A,CONSOLIDADO!$F700)/COUNTIFS('OEN DET'!$J:$J,"&lt;&gt;",'OEN DET'!$A:$A,CONSOLIDADO!$F700),0)</f>
        <v>0</v>
      </c>
      <c r="AZ700" s="22">
        <f>+IFERROR(COUNTIFS('OEN DET'!$J:$J,3,'OEN DET'!$A:$A,CONSOLIDADO!$F700)/COUNTIFS('OEN DET'!$J:$J,"&lt;&gt;",'OEN DET'!$A:$A,CONSOLIDADO!$F700),0)</f>
        <v>0</v>
      </c>
      <c r="BA700" s="22">
        <f>+IFERROR(COUNTIFS('OEN DET'!$J:$J,4,'OEN DET'!$A:$A,CONSOLIDADO!$F700)/COUNTIFS('OEN DET'!$J:$J,"&lt;&gt;",'OEN DET'!$A:$A,CONSOLIDADO!$F700),0)</f>
        <v>0</v>
      </c>
      <c r="BB700" s="22">
        <f>+IFERROR(COUNTIFS('OEN DET'!$J:$J,5,'OEN DET'!$A:$A,CONSOLIDADO!$F700)/COUNTIFS('OEN DET'!$J:$J,"&lt;&gt;",'OEN DET'!$A:$A,CONSOLIDADO!$F700),0)</f>
        <v>0</v>
      </c>
      <c r="BC700" s="48">
        <v>2</v>
      </c>
    </row>
    <row r="701" spans="1:55" x14ac:dyDescent="0.3">
      <c r="A701" s="11">
        <f>AVERAGEIFS('OEN DET'!B:B,'OEN DET'!A:A,CONSOLIDADO!F701)</f>
        <v>15</v>
      </c>
      <c r="B701" s="11">
        <f>AVERAGEIFS('OEN DET'!F:F,'OEN DET'!A:A,CONSOLIDADO!F701)</f>
        <v>11</v>
      </c>
      <c r="C701" s="43">
        <f t="shared" si="30"/>
        <v>1</v>
      </c>
      <c r="D701" s="43">
        <f t="shared" si="31"/>
        <v>1</v>
      </c>
      <c r="E701" s="2" t="s">
        <v>7708</v>
      </c>
      <c r="F701" s="2">
        <f t="shared" si="32"/>
        <v>700</v>
      </c>
      <c r="G701" s="11">
        <v>0</v>
      </c>
      <c r="H701" s="11">
        <v>0</v>
      </c>
      <c r="I701" s="11">
        <v>0</v>
      </c>
      <c r="J701" s="11">
        <v>0</v>
      </c>
      <c r="K701" s="11">
        <v>0</v>
      </c>
      <c r="L701" s="11">
        <v>0</v>
      </c>
      <c r="M701" s="11">
        <v>0</v>
      </c>
      <c r="N701" s="11">
        <v>0</v>
      </c>
      <c r="O701" s="11">
        <v>0</v>
      </c>
      <c r="P701" s="11">
        <v>0</v>
      </c>
      <c r="Q701" s="11">
        <v>0</v>
      </c>
      <c r="R701" s="11">
        <v>0</v>
      </c>
      <c r="S701" s="11">
        <v>0</v>
      </c>
      <c r="T701" s="11">
        <v>0</v>
      </c>
      <c r="U701" s="11">
        <v>1</v>
      </c>
      <c r="V701" s="11">
        <v>0</v>
      </c>
      <c r="W701" s="11">
        <v>0</v>
      </c>
      <c r="X701" s="11">
        <v>0</v>
      </c>
      <c r="Y701" s="11">
        <v>0</v>
      </c>
      <c r="Z701" s="11">
        <v>0</v>
      </c>
      <c r="AA701" s="11">
        <v>0</v>
      </c>
      <c r="AB701" s="11">
        <v>0</v>
      </c>
      <c r="AC701" s="11">
        <v>0</v>
      </c>
      <c r="AD701" s="11">
        <v>0</v>
      </c>
      <c r="AE701" s="11">
        <v>0</v>
      </c>
      <c r="AF701" s="11">
        <v>0</v>
      </c>
      <c r="AG701" s="11">
        <v>0</v>
      </c>
      <c r="AH701" s="11">
        <v>0</v>
      </c>
      <c r="AI701" s="11">
        <v>0</v>
      </c>
      <c r="AJ701" s="11">
        <v>0</v>
      </c>
      <c r="AK701" s="11">
        <v>0</v>
      </c>
      <c r="AL701" s="11">
        <v>0</v>
      </c>
      <c r="AM701" s="11">
        <v>0</v>
      </c>
      <c r="AN701" s="11">
        <v>0</v>
      </c>
      <c r="AO701" s="11">
        <v>0</v>
      </c>
      <c r="AP701" s="11">
        <v>0</v>
      </c>
      <c r="AQ701" s="11">
        <v>1</v>
      </c>
      <c r="AR701" s="11">
        <v>0</v>
      </c>
      <c r="AS701" s="11">
        <v>0</v>
      </c>
      <c r="AT701" s="11">
        <v>0</v>
      </c>
      <c r="AU701" s="22">
        <f>+IFERROR(COUNTIFS('OEN DET'!$H:$H,1,'OEN DET'!$A:$A,CONSOLIDADO!$F701)/COUNTIFS('OEN DET'!$H:$H,"&lt;&gt;",'OEN DET'!$A:$A,CONSOLIDADO!$F701),0)</f>
        <v>0</v>
      </c>
      <c r="AV701" s="22">
        <f>+IFERROR(COUNTIFS('OEN DET'!$H:$H,2,'OEN DET'!$A:$A,CONSOLIDADO!$F701)/COUNTIFS('OEN DET'!$H:$H,"&lt;&gt;",'OEN DET'!$A:$A,CONSOLIDADO!$F701),0)</f>
        <v>0.5</v>
      </c>
      <c r="AW701" s="22">
        <f>+IFERROR(COUNTIFS('OEN DET'!$H:$H,3,'OEN DET'!$A:$A,CONSOLIDADO!$F701)/COUNTIFS('OEN DET'!$H:$H,"&lt;&gt;",'OEN DET'!$A:$A,CONSOLIDADO!$F701),0)</f>
        <v>0.5</v>
      </c>
      <c r="AX701" s="22">
        <f>+IFERROR(COUNTIFS('OEN DET'!$J:$J,1,'OEN DET'!$A:$A,CONSOLIDADO!$F701)/COUNTIFS('OEN DET'!$J:$J,"&lt;&gt;",'OEN DET'!$A:$A,CONSOLIDADO!$F701),0)</f>
        <v>1</v>
      </c>
      <c r="AY701" s="22">
        <f>+IFERROR(COUNTIFS('OEN DET'!$J:$J,2,'OEN DET'!$A:$A,CONSOLIDADO!$F701)/COUNTIFS('OEN DET'!$J:$J,"&lt;&gt;",'OEN DET'!$A:$A,CONSOLIDADO!$F701),0)</f>
        <v>0</v>
      </c>
      <c r="AZ701" s="22">
        <f>+IFERROR(COUNTIFS('OEN DET'!$J:$J,3,'OEN DET'!$A:$A,CONSOLIDADO!$F701)/COUNTIFS('OEN DET'!$J:$J,"&lt;&gt;",'OEN DET'!$A:$A,CONSOLIDADO!$F701),0)</f>
        <v>0</v>
      </c>
      <c r="BA701" s="22">
        <f>+IFERROR(COUNTIFS('OEN DET'!$J:$J,4,'OEN DET'!$A:$A,CONSOLIDADO!$F701)/COUNTIFS('OEN DET'!$J:$J,"&lt;&gt;",'OEN DET'!$A:$A,CONSOLIDADO!$F701),0)</f>
        <v>0</v>
      </c>
      <c r="BB701" s="22">
        <f>+IFERROR(COUNTIFS('OEN DET'!$J:$J,5,'OEN DET'!$A:$A,CONSOLIDADO!$F701)/COUNTIFS('OEN DET'!$J:$J,"&lt;&gt;",'OEN DET'!$A:$A,CONSOLIDADO!$F701),0)</f>
        <v>0</v>
      </c>
      <c r="BC701" s="48">
        <v>4</v>
      </c>
    </row>
    <row r="702" spans="1:55" x14ac:dyDescent="0.3">
      <c r="A702" s="11">
        <f>AVERAGEIFS('OEN DET'!B:B,'OEN DET'!A:A,CONSOLIDADO!F702)</f>
        <v>15</v>
      </c>
      <c r="B702" s="11">
        <f>AVERAGEIFS('OEN DET'!F:F,'OEN DET'!A:A,CONSOLIDADO!F702)</f>
        <v>1</v>
      </c>
      <c r="C702" s="43">
        <f t="shared" si="30"/>
        <v>1</v>
      </c>
      <c r="D702" s="43">
        <f t="shared" si="31"/>
        <v>0</v>
      </c>
      <c r="E702" s="2" t="s">
        <v>7708</v>
      </c>
      <c r="F702" s="2">
        <f t="shared" si="32"/>
        <v>701</v>
      </c>
      <c r="G702" s="11">
        <v>0</v>
      </c>
      <c r="H702" s="11">
        <v>0</v>
      </c>
      <c r="I702" s="11">
        <v>0</v>
      </c>
      <c r="J702" s="11">
        <v>0</v>
      </c>
      <c r="K702" s="11">
        <v>0</v>
      </c>
      <c r="L702" s="11">
        <v>0</v>
      </c>
      <c r="M702" s="11">
        <v>0</v>
      </c>
      <c r="N702" s="11">
        <v>0</v>
      </c>
      <c r="O702" s="11">
        <v>0</v>
      </c>
      <c r="P702" s="11">
        <v>0</v>
      </c>
      <c r="Q702" s="11">
        <v>0</v>
      </c>
      <c r="R702" s="11">
        <v>0</v>
      </c>
      <c r="S702" s="11">
        <v>0</v>
      </c>
      <c r="T702" s="11">
        <v>0</v>
      </c>
      <c r="U702" s="11">
        <v>1</v>
      </c>
      <c r="V702" s="11">
        <v>0</v>
      </c>
      <c r="W702" s="11">
        <v>0</v>
      </c>
      <c r="X702" s="11">
        <v>0</v>
      </c>
      <c r="Y702" s="11">
        <v>0</v>
      </c>
      <c r="Z702" s="11">
        <v>0</v>
      </c>
      <c r="AA702" s="11">
        <v>0</v>
      </c>
      <c r="AB702" s="11">
        <v>0</v>
      </c>
      <c r="AC702" s="11">
        <v>0</v>
      </c>
      <c r="AD702" s="11">
        <v>0</v>
      </c>
      <c r="AE702" s="11">
        <v>0</v>
      </c>
      <c r="AF702" s="11">
        <v>0</v>
      </c>
      <c r="AG702" s="11">
        <v>1</v>
      </c>
      <c r="AH702" s="11">
        <v>0</v>
      </c>
      <c r="AI702" s="11">
        <v>0</v>
      </c>
      <c r="AJ702" s="11">
        <v>0</v>
      </c>
      <c r="AK702" s="11">
        <v>0</v>
      </c>
      <c r="AL702" s="11">
        <v>0</v>
      </c>
      <c r="AM702" s="11">
        <v>0</v>
      </c>
      <c r="AN702" s="11">
        <v>0</v>
      </c>
      <c r="AO702" s="11">
        <v>0</v>
      </c>
      <c r="AP702" s="11">
        <v>0</v>
      </c>
      <c r="AQ702" s="11">
        <v>0</v>
      </c>
      <c r="AR702" s="11">
        <v>0</v>
      </c>
      <c r="AS702" s="11">
        <v>0</v>
      </c>
      <c r="AT702" s="11">
        <v>0</v>
      </c>
      <c r="AU702" s="22">
        <f>+IFERROR(COUNTIFS('OEN DET'!$H:$H,1,'OEN DET'!$A:$A,CONSOLIDADO!$F702)/COUNTIFS('OEN DET'!$H:$H,"&lt;&gt;",'OEN DET'!$A:$A,CONSOLIDADO!$F702),0)</f>
        <v>0.125</v>
      </c>
      <c r="AV702" s="22">
        <f>+IFERROR(COUNTIFS('OEN DET'!$H:$H,2,'OEN DET'!$A:$A,CONSOLIDADO!$F702)/COUNTIFS('OEN DET'!$H:$H,"&lt;&gt;",'OEN DET'!$A:$A,CONSOLIDADO!$F702),0)</f>
        <v>0.5</v>
      </c>
      <c r="AW702" s="22">
        <f>+IFERROR(COUNTIFS('OEN DET'!$H:$H,3,'OEN DET'!$A:$A,CONSOLIDADO!$F702)/COUNTIFS('OEN DET'!$H:$H,"&lt;&gt;",'OEN DET'!$A:$A,CONSOLIDADO!$F702),0)</f>
        <v>0.375</v>
      </c>
      <c r="AX702" s="22">
        <f>+IFERROR(COUNTIFS('OEN DET'!$J:$J,1,'OEN DET'!$A:$A,CONSOLIDADO!$F702)/COUNTIFS('OEN DET'!$J:$J,"&lt;&gt;",'OEN DET'!$A:$A,CONSOLIDADO!$F702),0)</f>
        <v>0</v>
      </c>
      <c r="AY702" s="22">
        <f>+IFERROR(COUNTIFS('OEN DET'!$J:$J,2,'OEN DET'!$A:$A,CONSOLIDADO!$F702)/COUNTIFS('OEN DET'!$J:$J,"&lt;&gt;",'OEN DET'!$A:$A,CONSOLIDADO!$F702),0)</f>
        <v>0</v>
      </c>
      <c r="AZ702" s="22">
        <f>+IFERROR(COUNTIFS('OEN DET'!$J:$J,3,'OEN DET'!$A:$A,CONSOLIDADO!$F702)/COUNTIFS('OEN DET'!$J:$J,"&lt;&gt;",'OEN DET'!$A:$A,CONSOLIDADO!$F702),0)</f>
        <v>0</v>
      </c>
      <c r="BA702" s="22">
        <f>+IFERROR(COUNTIFS('OEN DET'!$J:$J,4,'OEN DET'!$A:$A,CONSOLIDADO!$F702)/COUNTIFS('OEN DET'!$J:$J,"&lt;&gt;",'OEN DET'!$A:$A,CONSOLIDADO!$F702),0)</f>
        <v>0</v>
      </c>
      <c r="BB702" s="22">
        <f>+IFERROR(COUNTIFS('OEN DET'!$J:$J,5,'OEN DET'!$A:$A,CONSOLIDADO!$F702)/COUNTIFS('OEN DET'!$J:$J,"&lt;&gt;",'OEN DET'!$A:$A,CONSOLIDADO!$F702),0)</f>
        <v>0</v>
      </c>
      <c r="BC702" s="48">
        <v>4</v>
      </c>
    </row>
    <row r="703" spans="1:55" x14ac:dyDescent="0.3">
      <c r="A703" s="11">
        <f>AVERAGEIFS('OEN DET'!B:B,'OEN DET'!A:A,CONSOLIDADO!F703)</f>
        <v>15</v>
      </c>
      <c r="B703" s="11">
        <f>AVERAGEIFS('OEN DET'!F:F,'OEN DET'!A:A,CONSOLIDADO!F703)</f>
        <v>11</v>
      </c>
      <c r="C703" s="43">
        <f t="shared" si="30"/>
        <v>1</v>
      </c>
      <c r="D703" s="43">
        <f t="shared" si="31"/>
        <v>1</v>
      </c>
      <c r="E703" s="2" t="s">
        <v>7708</v>
      </c>
      <c r="F703" s="2">
        <f t="shared" si="32"/>
        <v>702</v>
      </c>
      <c r="G703" s="11">
        <v>0</v>
      </c>
      <c r="H703" s="11">
        <v>0</v>
      </c>
      <c r="I703" s="11">
        <v>0</v>
      </c>
      <c r="J703" s="11">
        <v>0</v>
      </c>
      <c r="K703" s="11">
        <v>0</v>
      </c>
      <c r="L703" s="11">
        <v>0</v>
      </c>
      <c r="M703" s="11">
        <v>0</v>
      </c>
      <c r="N703" s="11">
        <v>0</v>
      </c>
      <c r="O703" s="11">
        <v>0</v>
      </c>
      <c r="P703" s="11">
        <v>0</v>
      </c>
      <c r="Q703" s="11">
        <v>0</v>
      </c>
      <c r="R703" s="11">
        <v>0</v>
      </c>
      <c r="S703" s="11">
        <v>0</v>
      </c>
      <c r="T703" s="11">
        <v>0</v>
      </c>
      <c r="U703" s="11">
        <v>1</v>
      </c>
      <c r="V703" s="11">
        <v>0</v>
      </c>
      <c r="W703" s="11">
        <v>0</v>
      </c>
      <c r="X703" s="11">
        <v>0</v>
      </c>
      <c r="Y703" s="11">
        <v>0</v>
      </c>
      <c r="Z703" s="11">
        <v>0</v>
      </c>
      <c r="AA703" s="11">
        <v>0</v>
      </c>
      <c r="AB703" s="11">
        <v>0</v>
      </c>
      <c r="AC703" s="11">
        <v>0</v>
      </c>
      <c r="AD703" s="11">
        <v>0</v>
      </c>
      <c r="AE703" s="11">
        <v>0</v>
      </c>
      <c r="AF703" s="11">
        <v>0</v>
      </c>
      <c r="AG703" s="11">
        <v>0</v>
      </c>
      <c r="AH703" s="11">
        <v>0</v>
      </c>
      <c r="AI703" s="11">
        <v>0</v>
      </c>
      <c r="AJ703" s="11">
        <v>0</v>
      </c>
      <c r="AK703" s="11">
        <v>0</v>
      </c>
      <c r="AL703" s="11">
        <v>0</v>
      </c>
      <c r="AM703" s="11">
        <v>0</v>
      </c>
      <c r="AN703" s="11">
        <v>0</v>
      </c>
      <c r="AO703" s="11">
        <v>0</v>
      </c>
      <c r="AP703" s="11">
        <v>0</v>
      </c>
      <c r="AQ703" s="11">
        <v>1</v>
      </c>
      <c r="AR703" s="11">
        <v>0</v>
      </c>
      <c r="AS703" s="11">
        <v>0</v>
      </c>
      <c r="AT703" s="11">
        <v>0</v>
      </c>
      <c r="AU703" s="22">
        <f>+IFERROR(COUNTIFS('OEN DET'!$H:$H,1,'OEN DET'!$A:$A,CONSOLIDADO!$F703)/COUNTIFS('OEN DET'!$H:$H,"&lt;&gt;",'OEN DET'!$A:$A,CONSOLIDADO!$F703),0)</f>
        <v>0.4</v>
      </c>
      <c r="AV703" s="22">
        <f>+IFERROR(COUNTIFS('OEN DET'!$H:$H,2,'OEN DET'!$A:$A,CONSOLIDADO!$F703)/COUNTIFS('OEN DET'!$H:$H,"&lt;&gt;",'OEN DET'!$A:$A,CONSOLIDADO!$F703),0)</f>
        <v>0.6</v>
      </c>
      <c r="AW703" s="22">
        <f>+IFERROR(COUNTIFS('OEN DET'!$H:$H,3,'OEN DET'!$A:$A,CONSOLIDADO!$F703)/COUNTIFS('OEN DET'!$H:$H,"&lt;&gt;",'OEN DET'!$A:$A,CONSOLIDADO!$F703),0)</f>
        <v>0</v>
      </c>
      <c r="AX703" s="22">
        <f>+IFERROR(COUNTIFS('OEN DET'!$J:$J,1,'OEN DET'!$A:$A,CONSOLIDADO!$F703)/COUNTIFS('OEN DET'!$J:$J,"&lt;&gt;",'OEN DET'!$A:$A,CONSOLIDADO!$F703),0)</f>
        <v>1</v>
      </c>
      <c r="AY703" s="22">
        <f>+IFERROR(COUNTIFS('OEN DET'!$J:$J,2,'OEN DET'!$A:$A,CONSOLIDADO!$F703)/COUNTIFS('OEN DET'!$J:$J,"&lt;&gt;",'OEN DET'!$A:$A,CONSOLIDADO!$F703),0)</f>
        <v>0</v>
      </c>
      <c r="AZ703" s="22">
        <f>+IFERROR(COUNTIFS('OEN DET'!$J:$J,3,'OEN DET'!$A:$A,CONSOLIDADO!$F703)/COUNTIFS('OEN DET'!$J:$J,"&lt;&gt;",'OEN DET'!$A:$A,CONSOLIDADO!$F703),0)</f>
        <v>0</v>
      </c>
      <c r="BA703" s="22">
        <f>+IFERROR(COUNTIFS('OEN DET'!$J:$J,4,'OEN DET'!$A:$A,CONSOLIDADO!$F703)/COUNTIFS('OEN DET'!$J:$J,"&lt;&gt;",'OEN DET'!$A:$A,CONSOLIDADO!$F703),0)</f>
        <v>0</v>
      </c>
      <c r="BB703" s="22">
        <f>+IFERROR(COUNTIFS('OEN DET'!$J:$J,5,'OEN DET'!$A:$A,CONSOLIDADO!$F703)/COUNTIFS('OEN DET'!$J:$J,"&lt;&gt;",'OEN DET'!$A:$A,CONSOLIDADO!$F703),0)</f>
        <v>0</v>
      </c>
      <c r="BC703" s="48">
        <v>1</v>
      </c>
    </row>
    <row r="704" spans="1:55" x14ac:dyDescent="0.3">
      <c r="A704" s="11">
        <f>AVERAGEIFS('OEN DET'!B:B,'OEN DET'!A:A,CONSOLIDADO!F704)</f>
        <v>15</v>
      </c>
      <c r="B704" s="11">
        <f>AVERAGEIFS('OEN DET'!F:F,'OEN DET'!A:A,CONSOLIDADO!F704)</f>
        <v>2</v>
      </c>
      <c r="C704" s="43">
        <f t="shared" si="30"/>
        <v>1</v>
      </c>
      <c r="D704" s="43">
        <f t="shared" si="31"/>
        <v>1</v>
      </c>
      <c r="E704" s="2" t="s">
        <v>7708</v>
      </c>
      <c r="F704" s="2">
        <f t="shared" si="32"/>
        <v>703</v>
      </c>
      <c r="G704" s="11">
        <v>0</v>
      </c>
      <c r="H704" s="11">
        <v>0</v>
      </c>
      <c r="I704" s="11">
        <v>0</v>
      </c>
      <c r="J704" s="11">
        <v>0</v>
      </c>
      <c r="K704" s="11">
        <v>0</v>
      </c>
      <c r="L704" s="11">
        <v>0</v>
      </c>
      <c r="M704" s="11">
        <v>0</v>
      </c>
      <c r="N704" s="11">
        <v>0</v>
      </c>
      <c r="O704" s="11">
        <v>0</v>
      </c>
      <c r="P704" s="11">
        <v>0</v>
      </c>
      <c r="Q704" s="11">
        <v>0</v>
      </c>
      <c r="R704" s="11">
        <v>0</v>
      </c>
      <c r="S704" s="11">
        <v>0</v>
      </c>
      <c r="T704" s="11">
        <v>0</v>
      </c>
      <c r="U704" s="11">
        <v>1</v>
      </c>
      <c r="V704" s="11">
        <v>0</v>
      </c>
      <c r="W704" s="11">
        <v>0</v>
      </c>
      <c r="X704" s="11">
        <v>0</v>
      </c>
      <c r="Y704" s="11">
        <v>0</v>
      </c>
      <c r="Z704" s="11">
        <v>0</v>
      </c>
      <c r="AA704" s="11">
        <v>0</v>
      </c>
      <c r="AB704" s="11">
        <v>0</v>
      </c>
      <c r="AC704" s="11">
        <v>0</v>
      </c>
      <c r="AD704" s="11">
        <v>0</v>
      </c>
      <c r="AE704" s="11">
        <v>0</v>
      </c>
      <c r="AF704" s="11">
        <v>0</v>
      </c>
      <c r="AG704" s="11">
        <v>0</v>
      </c>
      <c r="AH704" s="11">
        <v>1</v>
      </c>
      <c r="AI704" s="11">
        <v>0</v>
      </c>
      <c r="AJ704" s="11">
        <v>0</v>
      </c>
      <c r="AK704" s="11">
        <v>0</v>
      </c>
      <c r="AL704" s="11">
        <v>0</v>
      </c>
      <c r="AM704" s="11">
        <v>0</v>
      </c>
      <c r="AN704" s="11">
        <v>0</v>
      </c>
      <c r="AO704" s="11">
        <v>0</v>
      </c>
      <c r="AP704" s="11">
        <v>0</v>
      </c>
      <c r="AQ704" s="11">
        <v>0</v>
      </c>
      <c r="AR704" s="11">
        <v>0</v>
      </c>
      <c r="AS704" s="11">
        <v>0</v>
      </c>
      <c r="AT704" s="11">
        <v>0</v>
      </c>
      <c r="AU704" s="22">
        <f>+IFERROR(COUNTIFS('OEN DET'!$H:$H,1,'OEN DET'!$A:$A,CONSOLIDADO!$F704)/COUNTIFS('OEN DET'!$H:$H,"&lt;&gt;",'OEN DET'!$A:$A,CONSOLIDADO!$F704),0)</f>
        <v>0.5</v>
      </c>
      <c r="AV704" s="22">
        <f>+IFERROR(COUNTIFS('OEN DET'!$H:$H,2,'OEN DET'!$A:$A,CONSOLIDADO!$F704)/COUNTIFS('OEN DET'!$H:$H,"&lt;&gt;",'OEN DET'!$A:$A,CONSOLIDADO!$F704),0)</f>
        <v>0.5</v>
      </c>
      <c r="AW704" s="22">
        <f>+IFERROR(COUNTIFS('OEN DET'!$H:$H,3,'OEN DET'!$A:$A,CONSOLIDADO!$F704)/COUNTIFS('OEN DET'!$H:$H,"&lt;&gt;",'OEN DET'!$A:$A,CONSOLIDADO!$F704),0)</f>
        <v>0</v>
      </c>
      <c r="AX704" s="22">
        <f>+IFERROR(COUNTIFS('OEN DET'!$J:$J,1,'OEN DET'!$A:$A,CONSOLIDADO!$F704)/COUNTIFS('OEN DET'!$J:$J,"&lt;&gt;",'OEN DET'!$A:$A,CONSOLIDADO!$F704),0)</f>
        <v>0.33333333333333331</v>
      </c>
      <c r="AY704" s="22">
        <f>+IFERROR(COUNTIFS('OEN DET'!$J:$J,2,'OEN DET'!$A:$A,CONSOLIDADO!$F704)/COUNTIFS('OEN DET'!$J:$J,"&lt;&gt;",'OEN DET'!$A:$A,CONSOLIDADO!$F704),0)</f>
        <v>0</v>
      </c>
      <c r="AZ704" s="22">
        <f>+IFERROR(COUNTIFS('OEN DET'!$J:$J,3,'OEN DET'!$A:$A,CONSOLIDADO!$F704)/COUNTIFS('OEN DET'!$J:$J,"&lt;&gt;",'OEN DET'!$A:$A,CONSOLIDADO!$F704),0)</f>
        <v>0.33333333333333331</v>
      </c>
      <c r="BA704" s="22">
        <f>+IFERROR(COUNTIFS('OEN DET'!$J:$J,4,'OEN DET'!$A:$A,CONSOLIDADO!$F704)/COUNTIFS('OEN DET'!$J:$J,"&lt;&gt;",'OEN DET'!$A:$A,CONSOLIDADO!$F704),0)</f>
        <v>0.33333333333333331</v>
      </c>
      <c r="BB704" s="22">
        <f>+IFERROR(COUNTIFS('OEN DET'!$J:$J,5,'OEN DET'!$A:$A,CONSOLIDADO!$F704)/COUNTIFS('OEN DET'!$J:$J,"&lt;&gt;",'OEN DET'!$A:$A,CONSOLIDADO!$F704),0)</f>
        <v>0</v>
      </c>
      <c r="BC704" s="48">
        <v>1</v>
      </c>
    </row>
    <row r="705" spans="1:55" x14ac:dyDescent="0.3">
      <c r="A705" s="11">
        <f>AVERAGEIFS('OEN DET'!B:B,'OEN DET'!A:A,CONSOLIDADO!F705)</f>
        <v>15</v>
      </c>
      <c r="B705" s="11">
        <f>AVERAGEIFS('OEN DET'!F:F,'OEN DET'!A:A,CONSOLIDADO!F705)</f>
        <v>2</v>
      </c>
      <c r="C705" s="43">
        <f t="shared" si="30"/>
        <v>1</v>
      </c>
      <c r="D705" s="43">
        <f t="shared" si="31"/>
        <v>0</v>
      </c>
      <c r="E705" s="2" t="s">
        <v>7708</v>
      </c>
      <c r="F705" s="2">
        <f t="shared" si="32"/>
        <v>704</v>
      </c>
      <c r="G705" s="11">
        <v>0</v>
      </c>
      <c r="H705" s="11">
        <v>0</v>
      </c>
      <c r="I705" s="11">
        <v>0</v>
      </c>
      <c r="J705" s="11">
        <v>0</v>
      </c>
      <c r="K705" s="11">
        <v>0</v>
      </c>
      <c r="L705" s="11">
        <v>0</v>
      </c>
      <c r="M705" s="11">
        <v>0</v>
      </c>
      <c r="N705" s="11">
        <v>0</v>
      </c>
      <c r="O705" s="11">
        <v>0</v>
      </c>
      <c r="P705" s="11">
        <v>0</v>
      </c>
      <c r="Q705" s="11">
        <v>0</v>
      </c>
      <c r="R705" s="11">
        <v>0</v>
      </c>
      <c r="S705" s="11">
        <v>0</v>
      </c>
      <c r="T705" s="11">
        <v>0</v>
      </c>
      <c r="U705" s="11">
        <v>1</v>
      </c>
      <c r="V705" s="11">
        <v>0</v>
      </c>
      <c r="W705" s="11">
        <v>0</v>
      </c>
      <c r="X705" s="11">
        <v>0</v>
      </c>
      <c r="Y705" s="11">
        <v>0</v>
      </c>
      <c r="Z705" s="11">
        <v>0</v>
      </c>
      <c r="AA705" s="11">
        <v>0</v>
      </c>
      <c r="AB705" s="11">
        <v>0</v>
      </c>
      <c r="AC705" s="11">
        <v>0</v>
      </c>
      <c r="AD705" s="11">
        <v>0</v>
      </c>
      <c r="AE705" s="11">
        <v>0</v>
      </c>
      <c r="AF705" s="11">
        <v>0</v>
      </c>
      <c r="AG705" s="11">
        <v>0</v>
      </c>
      <c r="AH705" s="11">
        <v>1</v>
      </c>
      <c r="AI705" s="11">
        <v>0</v>
      </c>
      <c r="AJ705" s="11">
        <v>0</v>
      </c>
      <c r="AK705" s="11">
        <v>0</v>
      </c>
      <c r="AL705" s="11">
        <v>0</v>
      </c>
      <c r="AM705" s="11">
        <v>0</v>
      </c>
      <c r="AN705" s="11">
        <v>0</v>
      </c>
      <c r="AO705" s="11">
        <v>0</v>
      </c>
      <c r="AP705" s="11">
        <v>0</v>
      </c>
      <c r="AQ705" s="11">
        <v>0</v>
      </c>
      <c r="AR705" s="11">
        <v>0</v>
      </c>
      <c r="AS705" s="11">
        <v>0</v>
      </c>
      <c r="AT705" s="11">
        <v>0</v>
      </c>
      <c r="AU705" s="22">
        <f>+IFERROR(COUNTIFS('OEN DET'!$H:$H,1,'OEN DET'!$A:$A,CONSOLIDADO!$F705)/COUNTIFS('OEN DET'!$H:$H,"&lt;&gt;",'OEN DET'!$A:$A,CONSOLIDADO!$F705),0)</f>
        <v>0</v>
      </c>
      <c r="AV705" s="22">
        <f>+IFERROR(COUNTIFS('OEN DET'!$H:$H,2,'OEN DET'!$A:$A,CONSOLIDADO!$F705)/COUNTIFS('OEN DET'!$H:$H,"&lt;&gt;",'OEN DET'!$A:$A,CONSOLIDADO!$F705),0)</f>
        <v>1</v>
      </c>
      <c r="AW705" s="22">
        <f>+IFERROR(COUNTIFS('OEN DET'!$H:$H,3,'OEN DET'!$A:$A,CONSOLIDADO!$F705)/COUNTIFS('OEN DET'!$H:$H,"&lt;&gt;",'OEN DET'!$A:$A,CONSOLIDADO!$F705),0)</f>
        <v>0</v>
      </c>
      <c r="AX705" s="22">
        <f>+IFERROR(COUNTIFS('OEN DET'!$J:$J,1,'OEN DET'!$A:$A,CONSOLIDADO!$F705)/COUNTIFS('OEN DET'!$J:$J,"&lt;&gt;",'OEN DET'!$A:$A,CONSOLIDADO!$F705),0)</f>
        <v>0</v>
      </c>
      <c r="AY705" s="22">
        <f>+IFERROR(COUNTIFS('OEN DET'!$J:$J,2,'OEN DET'!$A:$A,CONSOLIDADO!$F705)/COUNTIFS('OEN DET'!$J:$J,"&lt;&gt;",'OEN DET'!$A:$A,CONSOLIDADO!$F705),0)</f>
        <v>0</v>
      </c>
      <c r="AZ705" s="22">
        <f>+IFERROR(COUNTIFS('OEN DET'!$J:$J,3,'OEN DET'!$A:$A,CONSOLIDADO!$F705)/COUNTIFS('OEN DET'!$J:$J,"&lt;&gt;",'OEN DET'!$A:$A,CONSOLIDADO!$F705),0)</f>
        <v>0</v>
      </c>
      <c r="BA705" s="22">
        <f>+IFERROR(COUNTIFS('OEN DET'!$J:$J,4,'OEN DET'!$A:$A,CONSOLIDADO!$F705)/COUNTIFS('OEN DET'!$J:$J,"&lt;&gt;",'OEN DET'!$A:$A,CONSOLIDADO!$F705),0)</f>
        <v>0</v>
      </c>
      <c r="BB705" s="22">
        <f>+IFERROR(COUNTIFS('OEN DET'!$J:$J,5,'OEN DET'!$A:$A,CONSOLIDADO!$F705)/COUNTIFS('OEN DET'!$J:$J,"&lt;&gt;",'OEN DET'!$A:$A,CONSOLIDADO!$F705),0)</f>
        <v>0</v>
      </c>
      <c r="BC705" s="48">
        <v>3</v>
      </c>
    </row>
    <row r="706" spans="1:55" x14ac:dyDescent="0.3">
      <c r="A706" s="11">
        <f>AVERAGEIFS('OEN DET'!B:B,'OEN DET'!A:A,CONSOLIDADO!F706)</f>
        <v>15</v>
      </c>
      <c r="B706" s="11">
        <f>AVERAGEIFS('OEN DET'!F:F,'OEN DET'!A:A,CONSOLIDADO!F706)</f>
        <v>2</v>
      </c>
      <c r="C706" s="43">
        <f t="shared" ref="C706:C769" si="33">SUM(AU706:AW706)</f>
        <v>1</v>
      </c>
      <c r="D706" s="43">
        <f t="shared" si="31"/>
        <v>0</v>
      </c>
      <c r="E706" s="2" t="s">
        <v>7708</v>
      </c>
      <c r="F706" s="2">
        <f t="shared" si="32"/>
        <v>705</v>
      </c>
      <c r="G706" s="11">
        <v>0</v>
      </c>
      <c r="H706" s="11">
        <v>0</v>
      </c>
      <c r="I706" s="11">
        <v>0</v>
      </c>
      <c r="J706" s="11">
        <v>0</v>
      </c>
      <c r="K706" s="11">
        <v>0</v>
      </c>
      <c r="L706" s="11">
        <v>0</v>
      </c>
      <c r="M706" s="11">
        <v>0</v>
      </c>
      <c r="N706" s="11">
        <v>0</v>
      </c>
      <c r="O706" s="11">
        <v>0</v>
      </c>
      <c r="P706" s="11">
        <v>0</v>
      </c>
      <c r="Q706" s="11">
        <v>0</v>
      </c>
      <c r="R706" s="11">
        <v>0</v>
      </c>
      <c r="S706" s="11">
        <v>0</v>
      </c>
      <c r="T706" s="11">
        <v>0</v>
      </c>
      <c r="U706" s="11">
        <v>1</v>
      </c>
      <c r="V706" s="11">
        <v>0</v>
      </c>
      <c r="W706" s="11">
        <v>0</v>
      </c>
      <c r="X706" s="11">
        <v>0</v>
      </c>
      <c r="Y706" s="11">
        <v>0</v>
      </c>
      <c r="Z706" s="11">
        <v>0</v>
      </c>
      <c r="AA706" s="11">
        <v>0</v>
      </c>
      <c r="AB706" s="11">
        <v>0</v>
      </c>
      <c r="AC706" s="11">
        <v>0</v>
      </c>
      <c r="AD706" s="11">
        <v>0</v>
      </c>
      <c r="AE706" s="11">
        <v>0</v>
      </c>
      <c r="AF706" s="11">
        <v>0</v>
      </c>
      <c r="AG706" s="11">
        <v>0</v>
      </c>
      <c r="AH706" s="11">
        <v>1</v>
      </c>
      <c r="AI706" s="11">
        <v>0</v>
      </c>
      <c r="AJ706" s="11">
        <v>0</v>
      </c>
      <c r="AK706" s="11">
        <v>0</v>
      </c>
      <c r="AL706" s="11">
        <v>0</v>
      </c>
      <c r="AM706" s="11">
        <v>0</v>
      </c>
      <c r="AN706" s="11">
        <v>0</v>
      </c>
      <c r="AO706" s="11">
        <v>0</v>
      </c>
      <c r="AP706" s="11">
        <v>0</v>
      </c>
      <c r="AQ706" s="11">
        <v>0</v>
      </c>
      <c r="AR706" s="11">
        <v>0</v>
      </c>
      <c r="AS706" s="11">
        <v>0</v>
      </c>
      <c r="AT706" s="11">
        <v>0</v>
      </c>
      <c r="AU706" s="22">
        <f>+IFERROR(COUNTIFS('OEN DET'!$H:$H,1,'OEN DET'!$A:$A,CONSOLIDADO!$F706)/COUNTIFS('OEN DET'!$H:$H,"&lt;&gt;",'OEN DET'!$A:$A,CONSOLIDADO!$F706),0)</f>
        <v>0.5</v>
      </c>
      <c r="AV706" s="22">
        <f>+IFERROR(COUNTIFS('OEN DET'!$H:$H,2,'OEN DET'!$A:$A,CONSOLIDADO!$F706)/COUNTIFS('OEN DET'!$H:$H,"&lt;&gt;",'OEN DET'!$A:$A,CONSOLIDADO!$F706),0)</f>
        <v>0.5</v>
      </c>
      <c r="AW706" s="22">
        <f>+IFERROR(COUNTIFS('OEN DET'!$H:$H,3,'OEN DET'!$A:$A,CONSOLIDADO!$F706)/COUNTIFS('OEN DET'!$H:$H,"&lt;&gt;",'OEN DET'!$A:$A,CONSOLIDADO!$F706),0)</f>
        <v>0</v>
      </c>
      <c r="AX706" s="22">
        <f>+IFERROR(COUNTIFS('OEN DET'!$J:$J,1,'OEN DET'!$A:$A,CONSOLIDADO!$F706)/COUNTIFS('OEN DET'!$J:$J,"&lt;&gt;",'OEN DET'!$A:$A,CONSOLIDADO!$F706),0)</f>
        <v>0</v>
      </c>
      <c r="AY706" s="22">
        <f>+IFERROR(COUNTIFS('OEN DET'!$J:$J,2,'OEN DET'!$A:$A,CONSOLIDADO!$F706)/COUNTIFS('OEN DET'!$J:$J,"&lt;&gt;",'OEN DET'!$A:$A,CONSOLIDADO!$F706),0)</f>
        <v>0</v>
      </c>
      <c r="AZ706" s="22">
        <f>+IFERROR(COUNTIFS('OEN DET'!$J:$J,3,'OEN DET'!$A:$A,CONSOLIDADO!$F706)/COUNTIFS('OEN DET'!$J:$J,"&lt;&gt;",'OEN DET'!$A:$A,CONSOLIDADO!$F706),0)</f>
        <v>0</v>
      </c>
      <c r="BA706" s="22">
        <f>+IFERROR(COUNTIFS('OEN DET'!$J:$J,4,'OEN DET'!$A:$A,CONSOLIDADO!$F706)/COUNTIFS('OEN DET'!$J:$J,"&lt;&gt;",'OEN DET'!$A:$A,CONSOLIDADO!$F706),0)</f>
        <v>0</v>
      </c>
      <c r="BB706" s="22">
        <f>+IFERROR(COUNTIFS('OEN DET'!$J:$J,5,'OEN DET'!$A:$A,CONSOLIDADO!$F706)/COUNTIFS('OEN DET'!$J:$J,"&lt;&gt;",'OEN DET'!$A:$A,CONSOLIDADO!$F706),0)</f>
        <v>0</v>
      </c>
      <c r="BC706" s="48">
        <v>1</v>
      </c>
    </row>
    <row r="707" spans="1:55" x14ac:dyDescent="0.3">
      <c r="A707" s="11">
        <f>AVERAGEIFS('OEN DET'!B:B,'OEN DET'!A:A,CONSOLIDADO!F707)</f>
        <v>15</v>
      </c>
      <c r="B707" s="11">
        <f>AVERAGEIFS('OEN DET'!F:F,'OEN DET'!A:A,CONSOLIDADO!F707)</f>
        <v>2</v>
      </c>
      <c r="C707" s="43">
        <f t="shared" si="33"/>
        <v>1</v>
      </c>
      <c r="D707" s="43">
        <f t="shared" ref="D707:D770" si="34">SUM(AX707:BB707)</f>
        <v>0</v>
      </c>
      <c r="E707" s="2" t="s">
        <v>7708</v>
      </c>
      <c r="F707" s="2">
        <f t="shared" ref="F707:F770" si="35">IF(E707=E706,F706+1,1)</f>
        <v>706</v>
      </c>
      <c r="G707" s="11">
        <v>0</v>
      </c>
      <c r="H707" s="11">
        <v>0</v>
      </c>
      <c r="I707" s="11">
        <v>0</v>
      </c>
      <c r="J707" s="11">
        <v>0</v>
      </c>
      <c r="K707" s="11">
        <v>0</v>
      </c>
      <c r="L707" s="11">
        <v>0</v>
      </c>
      <c r="M707" s="11">
        <v>0</v>
      </c>
      <c r="N707" s="11">
        <v>0</v>
      </c>
      <c r="O707" s="11">
        <v>0</v>
      </c>
      <c r="P707" s="11">
        <v>0</v>
      </c>
      <c r="Q707" s="11">
        <v>0</v>
      </c>
      <c r="R707" s="11">
        <v>0</v>
      </c>
      <c r="S707" s="11">
        <v>0</v>
      </c>
      <c r="T707" s="11">
        <v>0</v>
      </c>
      <c r="U707" s="11">
        <v>1</v>
      </c>
      <c r="V707" s="11">
        <v>0</v>
      </c>
      <c r="W707" s="11">
        <v>0</v>
      </c>
      <c r="X707" s="11">
        <v>0</v>
      </c>
      <c r="Y707" s="11">
        <v>0</v>
      </c>
      <c r="Z707" s="11">
        <v>0</v>
      </c>
      <c r="AA707" s="11">
        <v>0</v>
      </c>
      <c r="AB707" s="11">
        <v>0</v>
      </c>
      <c r="AC707" s="11">
        <v>0</v>
      </c>
      <c r="AD707" s="11">
        <v>0</v>
      </c>
      <c r="AE707" s="11">
        <v>0</v>
      </c>
      <c r="AF707" s="11">
        <v>0</v>
      </c>
      <c r="AG707" s="11">
        <v>0</v>
      </c>
      <c r="AH707" s="11">
        <v>1</v>
      </c>
      <c r="AI707" s="11">
        <v>0</v>
      </c>
      <c r="AJ707" s="11">
        <v>0</v>
      </c>
      <c r="AK707" s="11">
        <v>0</v>
      </c>
      <c r="AL707" s="11">
        <v>0</v>
      </c>
      <c r="AM707" s="11">
        <v>0</v>
      </c>
      <c r="AN707" s="11">
        <v>0</v>
      </c>
      <c r="AO707" s="11">
        <v>0</v>
      </c>
      <c r="AP707" s="11">
        <v>0</v>
      </c>
      <c r="AQ707" s="11">
        <v>0</v>
      </c>
      <c r="AR707" s="11">
        <v>0</v>
      </c>
      <c r="AS707" s="11">
        <v>0</v>
      </c>
      <c r="AT707" s="11">
        <v>0</v>
      </c>
      <c r="AU707" s="22">
        <f>+IFERROR(COUNTIFS('OEN DET'!$H:$H,1,'OEN DET'!$A:$A,CONSOLIDADO!$F707)/COUNTIFS('OEN DET'!$H:$H,"&lt;&gt;",'OEN DET'!$A:$A,CONSOLIDADO!$F707),0)</f>
        <v>0.33333333333333331</v>
      </c>
      <c r="AV707" s="22">
        <f>+IFERROR(COUNTIFS('OEN DET'!$H:$H,2,'OEN DET'!$A:$A,CONSOLIDADO!$F707)/COUNTIFS('OEN DET'!$H:$H,"&lt;&gt;",'OEN DET'!$A:$A,CONSOLIDADO!$F707),0)</f>
        <v>0.66666666666666663</v>
      </c>
      <c r="AW707" s="22">
        <f>+IFERROR(COUNTIFS('OEN DET'!$H:$H,3,'OEN DET'!$A:$A,CONSOLIDADO!$F707)/COUNTIFS('OEN DET'!$H:$H,"&lt;&gt;",'OEN DET'!$A:$A,CONSOLIDADO!$F707),0)</f>
        <v>0</v>
      </c>
      <c r="AX707" s="22">
        <f>+IFERROR(COUNTIFS('OEN DET'!$J:$J,1,'OEN DET'!$A:$A,CONSOLIDADO!$F707)/COUNTIFS('OEN DET'!$J:$J,"&lt;&gt;",'OEN DET'!$A:$A,CONSOLIDADO!$F707),0)</f>
        <v>0</v>
      </c>
      <c r="AY707" s="22">
        <f>+IFERROR(COUNTIFS('OEN DET'!$J:$J,2,'OEN DET'!$A:$A,CONSOLIDADO!$F707)/COUNTIFS('OEN DET'!$J:$J,"&lt;&gt;",'OEN DET'!$A:$A,CONSOLIDADO!$F707),0)</f>
        <v>0</v>
      </c>
      <c r="AZ707" s="22">
        <f>+IFERROR(COUNTIFS('OEN DET'!$J:$J,3,'OEN DET'!$A:$A,CONSOLIDADO!$F707)/COUNTIFS('OEN DET'!$J:$J,"&lt;&gt;",'OEN DET'!$A:$A,CONSOLIDADO!$F707),0)</f>
        <v>0</v>
      </c>
      <c r="BA707" s="22">
        <f>+IFERROR(COUNTIFS('OEN DET'!$J:$J,4,'OEN DET'!$A:$A,CONSOLIDADO!$F707)/COUNTIFS('OEN DET'!$J:$J,"&lt;&gt;",'OEN DET'!$A:$A,CONSOLIDADO!$F707),0)</f>
        <v>0</v>
      </c>
      <c r="BB707" s="22">
        <f>+IFERROR(COUNTIFS('OEN DET'!$J:$J,5,'OEN DET'!$A:$A,CONSOLIDADO!$F707)/COUNTIFS('OEN DET'!$J:$J,"&lt;&gt;",'OEN DET'!$A:$A,CONSOLIDADO!$F707),0)</f>
        <v>0</v>
      </c>
      <c r="BC707" s="48">
        <v>3</v>
      </c>
    </row>
    <row r="708" spans="1:55" x14ac:dyDescent="0.3">
      <c r="A708" s="11">
        <f>AVERAGEIFS('OEN DET'!B:B,'OEN DET'!A:A,CONSOLIDADO!F708)</f>
        <v>15</v>
      </c>
      <c r="B708" s="11">
        <f>AVERAGEIFS('OEN DET'!F:F,'OEN DET'!A:A,CONSOLIDADO!F708)</f>
        <v>13</v>
      </c>
      <c r="C708" s="43">
        <f t="shared" si="33"/>
        <v>1</v>
      </c>
      <c r="D708" s="43">
        <f t="shared" si="34"/>
        <v>1</v>
      </c>
      <c r="E708" s="2" t="s">
        <v>7708</v>
      </c>
      <c r="F708" s="2">
        <f t="shared" si="35"/>
        <v>707</v>
      </c>
      <c r="G708" s="11">
        <v>0</v>
      </c>
      <c r="H708" s="11">
        <v>0</v>
      </c>
      <c r="I708" s="11">
        <v>0</v>
      </c>
      <c r="J708" s="11">
        <v>0</v>
      </c>
      <c r="K708" s="11">
        <v>0</v>
      </c>
      <c r="L708" s="11">
        <v>0</v>
      </c>
      <c r="M708" s="11">
        <v>0</v>
      </c>
      <c r="N708" s="11">
        <v>0</v>
      </c>
      <c r="O708" s="11">
        <v>0</v>
      </c>
      <c r="P708" s="11">
        <v>0</v>
      </c>
      <c r="Q708" s="11">
        <v>0</v>
      </c>
      <c r="R708" s="11">
        <v>0</v>
      </c>
      <c r="S708" s="11">
        <v>0</v>
      </c>
      <c r="T708" s="11">
        <v>0</v>
      </c>
      <c r="U708" s="11">
        <v>1</v>
      </c>
      <c r="V708" s="11">
        <v>0</v>
      </c>
      <c r="W708" s="11">
        <v>0</v>
      </c>
      <c r="X708" s="11">
        <v>0</v>
      </c>
      <c r="Y708" s="11">
        <v>0</v>
      </c>
      <c r="Z708" s="11">
        <v>0</v>
      </c>
      <c r="AA708" s="11">
        <v>0</v>
      </c>
      <c r="AB708" s="11">
        <v>0</v>
      </c>
      <c r="AC708" s="11">
        <v>0</v>
      </c>
      <c r="AD708" s="11">
        <v>0</v>
      </c>
      <c r="AE708" s="11">
        <v>0</v>
      </c>
      <c r="AF708" s="11">
        <v>0</v>
      </c>
      <c r="AG708" s="11">
        <v>0</v>
      </c>
      <c r="AH708" s="11">
        <v>0</v>
      </c>
      <c r="AI708" s="11">
        <v>0</v>
      </c>
      <c r="AJ708" s="11">
        <v>0</v>
      </c>
      <c r="AK708" s="11">
        <v>0</v>
      </c>
      <c r="AL708" s="11">
        <v>0</v>
      </c>
      <c r="AM708" s="11">
        <v>0</v>
      </c>
      <c r="AN708" s="11">
        <v>0</v>
      </c>
      <c r="AO708" s="11">
        <v>0</v>
      </c>
      <c r="AP708" s="11">
        <v>0</v>
      </c>
      <c r="AQ708" s="11">
        <v>0</v>
      </c>
      <c r="AR708" s="11">
        <v>0</v>
      </c>
      <c r="AS708" s="11">
        <v>1</v>
      </c>
      <c r="AT708" s="11">
        <v>0</v>
      </c>
      <c r="AU708" s="22">
        <f>+IFERROR(COUNTIFS('OEN DET'!$H:$H,1,'OEN DET'!$A:$A,CONSOLIDADO!$F708)/COUNTIFS('OEN DET'!$H:$H,"&lt;&gt;",'OEN DET'!$A:$A,CONSOLIDADO!$F708),0)</f>
        <v>0.75</v>
      </c>
      <c r="AV708" s="22">
        <f>+IFERROR(COUNTIFS('OEN DET'!$H:$H,2,'OEN DET'!$A:$A,CONSOLIDADO!$F708)/COUNTIFS('OEN DET'!$H:$H,"&lt;&gt;",'OEN DET'!$A:$A,CONSOLIDADO!$F708),0)</f>
        <v>0</v>
      </c>
      <c r="AW708" s="22">
        <f>+IFERROR(COUNTIFS('OEN DET'!$H:$H,3,'OEN DET'!$A:$A,CONSOLIDADO!$F708)/COUNTIFS('OEN DET'!$H:$H,"&lt;&gt;",'OEN DET'!$A:$A,CONSOLIDADO!$F708),0)</f>
        <v>0.25</v>
      </c>
      <c r="AX708" s="22">
        <f>+IFERROR(COUNTIFS('OEN DET'!$J:$J,1,'OEN DET'!$A:$A,CONSOLIDADO!$F708)/COUNTIFS('OEN DET'!$J:$J,"&lt;&gt;",'OEN DET'!$A:$A,CONSOLIDADO!$F708),0)</f>
        <v>0</v>
      </c>
      <c r="AY708" s="22">
        <f>+IFERROR(COUNTIFS('OEN DET'!$J:$J,2,'OEN DET'!$A:$A,CONSOLIDADO!$F708)/COUNTIFS('OEN DET'!$J:$J,"&lt;&gt;",'OEN DET'!$A:$A,CONSOLIDADO!$F708),0)</f>
        <v>0</v>
      </c>
      <c r="AZ708" s="22">
        <f>+IFERROR(COUNTIFS('OEN DET'!$J:$J,3,'OEN DET'!$A:$A,CONSOLIDADO!$F708)/COUNTIFS('OEN DET'!$J:$J,"&lt;&gt;",'OEN DET'!$A:$A,CONSOLIDADO!$F708),0)</f>
        <v>0</v>
      </c>
      <c r="BA708" s="22">
        <f>+IFERROR(COUNTIFS('OEN DET'!$J:$J,4,'OEN DET'!$A:$A,CONSOLIDADO!$F708)/COUNTIFS('OEN DET'!$J:$J,"&lt;&gt;",'OEN DET'!$A:$A,CONSOLIDADO!$F708),0)</f>
        <v>1</v>
      </c>
      <c r="BB708" s="22">
        <f>+IFERROR(COUNTIFS('OEN DET'!$J:$J,5,'OEN DET'!$A:$A,CONSOLIDADO!$F708)/COUNTIFS('OEN DET'!$J:$J,"&lt;&gt;",'OEN DET'!$A:$A,CONSOLIDADO!$F708),0)</f>
        <v>0</v>
      </c>
      <c r="BC708" s="48">
        <v>2</v>
      </c>
    </row>
    <row r="709" spans="1:55" x14ac:dyDescent="0.3">
      <c r="A709" s="11">
        <f>AVERAGEIFS('OEN DET'!B:B,'OEN DET'!A:A,CONSOLIDADO!F709)</f>
        <v>15</v>
      </c>
      <c r="B709" s="11">
        <f>AVERAGEIFS('OEN DET'!F:F,'OEN DET'!A:A,CONSOLIDADO!F709)</f>
        <v>8</v>
      </c>
      <c r="C709" s="43">
        <f t="shared" si="33"/>
        <v>1</v>
      </c>
      <c r="D709" s="43">
        <f t="shared" si="34"/>
        <v>0</v>
      </c>
      <c r="E709" s="2" t="s">
        <v>7708</v>
      </c>
      <c r="F709" s="2">
        <f t="shared" si="35"/>
        <v>708</v>
      </c>
      <c r="G709" s="11">
        <v>0</v>
      </c>
      <c r="H709" s="11">
        <v>0</v>
      </c>
      <c r="I709" s="11">
        <v>0</v>
      </c>
      <c r="J709" s="11">
        <v>0</v>
      </c>
      <c r="K709" s="11">
        <v>0</v>
      </c>
      <c r="L709" s="11">
        <v>0</v>
      </c>
      <c r="M709" s="11">
        <v>0</v>
      </c>
      <c r="N709" s="11">
        <v>0</v>
      </c>
      <c r="O709" s="11">
        <v>0</v>
      </c>
      <c r="P709" s="11">
        <v>0</v>
      </c>
      <c r="Q709" s="11">
        <v>0</v>
      </c>
      <c r="R709" s="11">
        <v>0</v>
      </c>
      <c r="S709" s="11">
        <v>0</v>
      </c>
      <c r="T709" s="11">
        <v>0</v>
      </c>
      <c r="U709" s="11">
        <v>1</v>
      </c>
      <c r="V709" s="11">
        <v>0</v>
      </c>
      <c r="W709" s="11">
        <v>0</v>
      </c>
      <c r="X709" s="11">
        <v>0</v>
      </c>
      <c r="Y709" s="11">
        <v>0</v>
      </c>
      <c r="Z709" s="11">
        <v>0</v>
      </c>
      <c r="AA709" s="11">
        <v>0</v>
      </c>
      <c r="AB709" s="11">
        <v>0</v>
      </c>
      <c r="AC709" s="11">
        <v>0</v>
      </c>
      <c r="AD709" s="11">
        <v>0</v>
      </c>
      <c r="AE709" s="11">
        <v>0</v>
      </c>
      <c r="AF709" s="11">
        <v>0</v>
      </c>
      <c r="AG709" s="11">
        <v>0</v>
      </c>
      <c r="AH709" s="11">
        <v>0</v>
      </c>
      <c r="AI709" s="11">
        <v>0</v>
      </c>
      <c r="AJ709" s="11">
        <v>0</v>
      </c>
      <c r="AK709" s="11">
        <v>0</v>
      </c>
      <c r="AL709" s="11">
        <v>0</v>
      </c>
      <c r="AM709" s="11">
        <v>0</v>
      </c>
      <c r="AN709" s="11">
        <v>1</v>
      </c>
      <c r="AO709" s="11">
        <v>0</v>
      </c>
      <c r="AP709" s="11">
        <v>0</v>
      </c>
      <c r="AQ709" s="11">
        <v>0</v>
      </c>
      <c r="AR709" s="11">
        <v>0</v>
      </c>
      <c r="AS709" s="11">
        <v>0</v>
      </c>
      <c r="AT709" s="11">
        <v>0</v>
      </c>
      <c r="AU709" s="22">
        <f>+IFERROR(COUNTIFS('OEN DET'!$H:$H,1,'OEN DET'!$A:$A,CONSOLIDADO!$F709)/COUNTIFS('OEN DET'!$H:$H,"&lt;&gt;",'OEN DET'!$A:$A,CONSOLIDADO!$F709),0)</f>
        <v>0.6</v>
      </c>
      <c r="AV709" s="22">
        <f>+IFERROR(COUNTIFS('OEN DET'!$H:$H,2,'OEN DET'!$A:$A,CONSOLIDADO!$F709)/COUNTIFS('OEN DET'!$H:$H,"&lt;&gt;",'OEN DET'!$A:$A,CONSOLIDADO!$F709),0)</f>
        <v>0.4</v>
      </c>
      <c r="AW709" s="22">
        <f>+IFERROR(COUNTIFS('OEN DET'!$H:$H,3,'OEN DET'!$A:$A,CONSOLIDADO!$F709)/COUNTIFS('OEN DET'!$H:$H,"&lt;&gt;",'OEN DET'!$A:$A,CONSOLIDADO!$F709),0)</f>
        <v>0</v>
      </c>
      <c r="AX709" s="22">
        <f>+IFERROR(COUNTIFS('OEN DET'!$J:$J,1,'OEN DET'!$A:$A,CONSOLIDADO!$F709)/COUNTIFS('OEN DET'!$J:$J,"&lt;&gt;",'OEN DET'!$A:$A,CONSOLIDADO!$F709),0)</f>
        <v>0</v>
      </c>
      <c r="AY709" s="22">
        <f>+IFERROR(COUNTIFS('OEN DET'!$J:$J,2,'OEN DET'!$A:$A,CONSOLIDADO!$F709)/COUNTIFS('OEN DET'!$J:$J,"&lt;&gt;",'OEN DET'!$A:$A,CONSOLIDADO!$F709),0)</f>
        <v>0</v>
      </c>
      <c r="AZ709" s="22">
        <f>+IFERROR(COUNTIFS('OEN DET'!$J:$J,3,'OEN DET'!$A:$A,CONSOLIDADO!$F709)/COUNTIFS('OEN DET'!$J:$J,"&lt;&gt;",'OEN DET'!$A:$A,CONSOLIDADO!$F709),0)</f>
        <v>0</v>
      </c>
      <c r="BA709" s="22">
        <f>+IFERROR(COUNTIFS('OEN DET'!$J:$J,4,'OEN DET'!$A:$A,CONSOLIDADO!$F709)/COUNTIFS('OEN DET'!$J:$J,"&lt;&gt;",'OEN DET'!$A:$A,CONSOLIDADO!$F709),0)</f>
        <v>0</v>
      </c>
      <c r="BB709" s="22">
        <f>+IFERROR(COUNTIFS('OEN DET'!$J:$J,5,'OEN DET'!$A:$A,CONSOLIDADO!$F709)/COUNTIFS('OEN DET'!$J:$J,"&lt;&gt;",'OEN DET'!$A:$A,CONSOLIDADO!$F709),0)</f>
        <v>0</v>
      </c>
      <c r="BC709" s="48">
        <v>1</v>
      </c>
    </row>
    <row r="710" spans="1:55" x14ac:dyDescent="0.3">
      <c r="A710" s="11">
        <f>AVERAGEIFS('OEN DET'!B:B,'OEN DET'!A:A,CONSOLIDADO!F710)</f>
        <v>15</v>
      </c>
      <c r="B710" s="11">
        <f>AVERAGEIFS('OEN DET'!F:F,'OEN DET'!A:A,CONSOLIDADO!F710)</f>
        <v>13</v>
      </c>
      <c r="C710" s="43">
        <f t="shared" si="33"/>
        <v>1</v>
      </c>
      <c r="D710" s="43">
        <f t="shared" si="34"/>
        <v>0</v>
      </c>
      <c r="E710" s="2" t="s">
        <v>7708</v>
      </c>
      <c r="F710" s="2">
        <f t="shared" si="35"/>
        <v>709</v>
      </c>
      <c r="G710" s="11">
        <v>0</v>
      </c>
      <c r="H710" s="11">
        <v>0</v>
      </c>
      <c r="I710" s="11">
        <v>0</v>
      </c>
      <c r="J710" s="11">
        <v>0</v>
      </c>
      <c r="K710" s="11">
        <v>0</v>
      </c>
      <c r="L710" s="11">
        <v>0</v>
      </c>
      <c r="M710" s="11">
        <v>0</v>
      </c>
      <c r="N710" s="11">
        <v>0</v>
      </c>
      <c r="O710" s="11">
        <v>0</v>
      </c>
      <c r="P710" s="11">
        <v>0</v>
      </c>
      <c r="Q710" s="11">
        <v>0</v>
      </c>
      <c r="R710" s="11">
        <v>0</v>
      </c>
      <c r="S710" s="11">
        <v>0</v>
      </c>
      <c r="T710" s="11">
        <v>0</v>
      </c>
      <c r="U710" s="11">
        <v>1</v>
      </c>
      <c r="V710" s="11">
        <v>0</v>
      </c>
      <c r="W710" s="11">
        <v>0</v>
      </c>
      <c r="X710" s="11">
        <v>0</v>
      </c>
      <c r="Y710" s="11">
        <v>0</v>
      </c>
      <c r="Z710" s="11">
        <v>0</v>
      </c>
      <c r="AA710" s="11">
        <v>0</v>
      </c>
      <c r="AB710" s="11">
        <v>0</v>
      </c>
      <c r="AC710" s="11">
        <v>0</v>
      </c>
      <c r="AD710" s="11">
        <v>0</v>
      </c>
      <c r="AE710" s="11">
        <v>0</v>
      </c>
      <c r="AF710" s="11">
        <v>0</v>
      </c>
      <c r="AG710" s="11">
        <v>0</v>
      </c>
      <c r="AH710" s="11">
        <v>0</v>
      </c>
      <c r="AI710" s="11">
        <v>0</v>
      </c>
      <c r="AJ710" s="11">
        <v>0</v>
      </c>
      <c r="AK710" s="11">
        <v>0</v>
      </c>
      <c r="AL710" s="11">
        <v>0</v>
      </c>
      <c r="AM710" s="11">
        <v>0</v>
      </c>
      <c r="AN710" s="11">
        <v>0</v>
      </c>
      <c r="AO710" s="11">
        <v>0</v>
      </c>
      <c r="AP710" s="11">
        <v>0</v>
      </c>
      <c r="AQ710" s="11">
        <v>0</v>
      </c>
      <c r="AR710" s="11">
        <v>0</v>
      </c>
      <c r="AS710" s="11">
        <v>1</v>
      </c>
      <c r="AT710" s="11">
        <v>0</v>
      </c>
      <c r="AU710" s="22">
        <f>+IFERROR(COUNTIFS('OEN DET'!$H:$H,1,'OEN DET'!$A:$A,CONSOLIDADO!$F710)/COUNTIFS('OEN DET'!$H:$H,"&lt;&gt;",'OEN DET'!$A:$A,CONSOLIDADO!$F710),0)</f>
        <v>0.4</v>
      </c>
      <c r="AV710" s="22">
        <f>+IFERROR(COUNTIFS('OEN DET'!$H:$H,2,'OEN DET'!$A:$A,CONSOLIDADO!$F710)/COUNTIFS('OEN DET'!$H:$H,"&lt;&gt;",'OEN DET'!$A:$A,CONSOLIDADO!$F710),0)</f>
        <v>0.6</v>
      </c>
      <c r="AW710" s="22">
        <f>+IFERROR(COUNTIFS('OEN DET'!$H:$H,3,'OEN DET'!$A:$A,CONSOLIDADO!$F710)/COUNTIFS('OEN DET'!$H:$H,"&lt;&gt;",'OEN DET'!$A:$A,CONSOLIDADO!$F710),0)</f>
        <v>0</v>
      </c>
      <c r="AX710" s="22">
        <f>+IFERROR(COUNTIFS('OEN DET'!$J:$J,1,'OEN DET'!$A:$A,CONSOLIDADO!$F710)/COUNTIFS('OEN DET'!$J:$J,"&lt;&gt;",'OEN DET'!$A:$A,CONSOLIDADO!$F710),0)</f>
        <v>0</v>
      </c>
      <c r="AY710" s="22">
        <f>+IFERROR(COUNTIFS('OEN DET'!$J:$J,2,'OEN DET'!$A:$A,CONSOLIDADO!$F710)/COUNTIFS('OEN DET'!$J:$J,"&lt;&gt;",'OEN DET'!$A:$A,CONSOLIDADO!$F710),0)</f>
        <v>0</v>
      </c>
      <c r="AZ710" s="22">
        <f>+IFERROR(COUNTIFS('OEN DET'!$J:$J,3,'OEN DET'!$A:$A,CONSOLIDADO!$F710)/COUNTIFS('OEN DET'!$J:$J,"&lt;&gt;",'OEN DET'!$A:$A,CONSOLIDADO!$F710),0)</f>
        <v>0</v>
      </c>
      <c r="BA710" s="22">
        <f>+IFERROR(COUNTIFS('OEN DET'!$J:$J,4,'OEN DET'!$A:$A,CONSOLIDADO!$F710)/COUNTIFS('OEN DET'!$J:$J,"&lt;&gt;",'OEN DET'!$A:$A,CONSOLIDADO!$F710),0)</f>
        <v>0</v>
      </c>
      <c r="BB710" s="22">
        <f>+IFERROR(COUNTIFS('OEN DET'!$J:$J,5,'OEN DET'!$A:$A,CONSOLIDADO!$F710)/COUNTIFS('OEN DET'!$J:$J,"&lt;&gt;",'OEN DET'!$A:$A,CONSOLIDADO!$F710),0)</f>
        <v>0</v>
      </c>
      <c r="BC710" s="48">
        <v>1</v>
      </c>
    </row>
    <row r="711" spans="1:55" x14ac:dyDescent="0.3">
      <c r="A711" s="11">
        <f>AVERAGEIFS('OEN DET'!B:B,'OEN DET'!A:A,CONSOLIDADO!F711)</f>
        <v>15</v>
      </c>
      <c r="B711" s="11">
        <f>AVERAGEIFS('OEN DET'!F:F,'OEN DET'!A:A,CONSOLIDADO!F711)</f>
        <v>8</v>
      </c>
      <c r="C711" s="43">
        <f t="shared" si="33"/>
        <v>1</v>
      </c>
      <c r="D711" s="43">
        <f t="shared" si="34"/>
        <v>0</v>
      </c>
      <c r="E711" s="2" t="s">
        <v>7708</v>
      </c>
      <c r="F711" s="2">
        <f t="shared" si="35"/>
        <v>710</v>
      </c>
      <c r="G711" s="11">
        <v>0</v>
      </c>
      <c r="H711" s="11">
        <v>0</v>
      </c>
      <c r="I711" s="11">
        <v>0</v>
      </c>
      <c r="J711" s="11">
        <v>0</v>
      </c>
      <c r="K711" s="11">
        <v>0</v>
      </c>
      <c r="L711" s="11">
        <v>0</v>
      </c>
      <c r="M711" s="11">
        <v>0</v>
      </c>
      <c r="N711" s="11">
        <v>0</v>
      </c>
      <c r="O711" s="11">
        <v>0</v>
      </c>
      <c r="P711" s="11">
        <v>0</v>
      </c>
      <c r="Q711" s="11">
        <v>0</v>
      </c>
      <c r="R711" s="11">
        <v>0</v>
      </c>
      <c r="S711" s="11">
        <v>0</v>
      </c>
      <c r="T711" s="11">
        <v>0</v>
      </c>
      <c r="U711" s="11">
        <v>1</v>
      </c>
      <c r="V711" s="11">
        <v>0</v>
      </c>
      <c r="W711" s="11">
        <v>0</v>
      </c>
      <c r="X711" s="11">
        <v>0</v>
      </c>
      <c r="Y711" s="11">
        <v>0</v>
      </c>
      <c r="Z711" s="11">
        <v>0</v>
      </c>
      <c r="AA711" s="11">
        <v>0</v>
      </c>
      <c r="AB711" s="11">
        <v>0</v>
      </c>
      <c r="AC711" s="11">
        <v>0</v>
      </c>
      <c r="AD711" s="11">
        <v>0</v>
      </c>
      <c r="AE711" s="11">
        <v>0</v>
      </c>
      <c r="AF711" s="11">
        <v>0</v>
      </c>
      <c r="AG711" s="11">
        <v>0</v>
      </c>
      <c r="AH711" s="11">
        <v>0</v>
      </c>
      <c r="AI711" s="11">
        <v>0</v>
      </c>
      <c r="AJ711" s="11">
        <v>0</v>
      </c>
      <c r="AK711" s="11">
        <v>0</v>
      </c>
      <c r="AL711" s="11">
        <v>0</v>
      </c>
      <c r="AM711" s="11">
        <v>0</v>
      </c>
      <c r="AN711" s="11">
        <v>1</v>
      </c>
      <c r="AO711" s="11">
        <v>0</v>
      </c>
      <c r="AP711" s="11">
        <v>0</v>
      </c>
      <c r="AQ711" s="11">
        <v>0</v>
      </c>
      <c r="AR711" s="11">
        <v>0</v>
      </c>
      <c r="AS711" s="11">
        <v>0</v>
      </c>
      <c r="AT711" s="11">
        <v>0</v>
      </c>
      <c r="AU711" s="22">
        <f>+IFERROR(COUNTIFS('OEN DET'!$H:$H,1,'OEN DET'!$A:$A,CONSOLIDADO!$F711)/COUNTIFS('OEN DET'!$H:$H,"&lt;&gt;",'OEN DET'!$A:$A,CONSOLIDADO!$F711),0)</f>
        <v>0.7142857142857143</v>
      </c>
      <c r="AV711" s="22">
        <f>+IFERROR(COUNTIFS('OEN DET'!$H:$H,2,'OEN DET'!$A:$A,CONSOLIDADO!$F711)/COUNTIFS('OEN DET'!$H:$H,"&lt;&gt;",'OEN DET'!$A:$A,CONSOLIDADO!$F711),0)</f>
        <v>0.2857142857142857</v>
      </c>
      <c r="AW711" s="22">
        <f>+IFERROR(COUNTIFS('OEN DET'!$H:$H,3,'OEN DET'!$A:$A,CONSOLIDADO!$F711)/COUNTIFS('OEN DET'!$H:$H,"&lt;&gt;",'OEN DET'!$A:$A,CONSOLIDADO!$F711),0)</f>
        <v>0</v>
      </c>
      <c r="AX711" s="22">
        <f>+IFERROR(COUNTIFS('OEN DET'!$J:$J,1,'OEN DET'!$A:$A,CONSOLIDADO!$F711)/COUNTIFS('OEN DET'!$J:$J,"&lt;&gt;",'OEN DET'!$A:$A,CONSOLIDADO!$F711),0)</f>
        <v>0</v>
      </c>
      <c r="AY711" s="22">
        <f>+IFERROR(COUNTIFS('OEN DET'!$J:$J,2,'OEN DET'!$A:$A,CONSOLIDADO!$F711)/COUNTIFS('OEN DET'!$J:$J,"&lt;&gt;",'OEN DET'!$A:$A,CONSOLIDADO!$F711),0)</f>
        <v>0</v>
      </c>
      <c r="AZ711" s="22">
        <f>+IFERROR(COUNTIFS('OEN DET'!$J:$J,3,'OEN DET'!$A:$A,CONSOLIDADO!$F711)/COUNTIFS('OEN DET'!$J:$J,"&lt;&gt;",'OEN DET'!$A:$A,CONSOLIDADO!$F711),0)</f>
        <v>0</v>
      </c>
      <c r="BA711" s="22">
        <f>+IFERROR(COUNTIFS('OEN DET'!$J:$J,4,'OEN DET'!$A:$A,CONSOLIDADO!$F711)/COUNTIFS('OEN DET'!$J:$J,"&lt;&gt;",'OEN DET'!$A:$A,CONSOLIDADO!$F711),0)</f>
        <v>0</v>
      </c>
      <c r="BB711" s="22">
        <f>+IFERROR(COUNTIFS('OEN DET'!$J:$J,5,'OEN DET'!$A:$A,CONSOLIDADO!$F711)/COUNTIFS('OEN DET'!$J:$J,"&lt;&gt;",'OEN DET'!$A:$A,CONSOLIDADO!$F711),0)</f>
        <v>0</v>
      </c>
      <c r="BC711" s="48">
        <v>2</v>
      </c>
    </row>
    <row r="712" spans="1:55" x14ac:dyDescent="0.3">
      <c r="A712" s="11">
        <f>AVERAGEIFS('OEN DET'!B:B,'OEN DET'!A:A,CONSOLIDADO!F712)</f>
        <v>16</v>
      </c>
      <c r="B712" s="11">
        <f>AVERAGEIFS('OEN DET'!F:F,'OEN DET'!A:A,CONSOLIDADO!F712)</f>
        <v>11</v>
      </c>
      <c r="C712" s="43">
        <f t="shared" si="33"/>
        <v>1</v>
      </c>
      <c r="D712" s="43">
        <f t="shared" si="34"/>
        <v>1</v>
      </c>
      <c r="E712" s="2" t="s">
        <v>7708</v>
      </c>
      <c r="F712" s="2">
        <f t="shared" si="35"/>
        <v>711</v>
      </c>
      <c r="G712" s="11">
        <v>0</v>
      </c>
      <c r="H712" s="11">
        <v>0</v>
      </c>
      <c r="I712" s="11">
        <v>0</v>
      </c>
      <c r="J712" s="11">
        <v>0</v>
      </c>
      <c r="K712" s="11">
        <v>0</v>
      </c>
      <c r="L712" s="11">
        <v>0</v>
      </c>
      <c r="M712" s="11">
        <v>0</v>
      </c>
      <c r="N712" s="11">
        <v>0</v>
      </c>
      <c r="O712" s="11">
        <v>0</v>
      </c>
      <c r="P712" s="11">
        <v>0</v>
      </c>
      <c r="Q712" s="11">
        <v>0</v>
      </c>
      <c r="R712" s="11">
        <v>0</v>
      </c>
      <c r="S712" s="11">
        <v>0</v>
      </c>
      <c r="T712" s="11">
        <v>0</v>
      </c>
      <c r="U712" s="11">
        <v>0</v>
      </c>
      <c r="V712" s="11">
        <v>1</v>
      </c>
      <c r="W712" s="11">
        <v>0</v>
      </c>
      <c r="X712" s="11">
        <v>0</v>
      </c>
      <c r="Y712" s="11">
        <v>0</v>
      </c>
      <c r="Z712" s="11">
        <v>0</v>
      </c>
      <c r="AA712" s="11">
        <v>0</v>
      </c>
      <c r="AB712" s="11">
        <v>0</v>
      </c>
      <c r="AC712" s="11">
        <v>0</v>
      </c>
      <c r="AD712" s="11">
        <v>0</v>
      </c>
      <c r="AE712" s="11">
        <v>0</v>
      </c>
      <c r="AF712" s="11">
        <v>0</v>
      </c>
      <c r="AG712" s="11">
        <v>0</v>
      </c>
      <c r="AH712" s="11">
        <v>0</v>
      </c>
      <c r="AI712" s="11">
        <v>0</v>
      </c>
      <c r="AJ712" s="11">
        <v>0</v>
      </c>
      <c r="AK712" s="11">
        <v>0</v>
      </c>
      <c r="AL712" s="11">
        <v>0</v>
      </c>
      <c r="AM712" s="11">
        <v>0</v>
      </c>
      <c r="AN712" s="11">
        <v>0</v>
      </c>
      <c r="AO712" s="11">
        <v>0</v>
      </c>
      <c r="AP712" s="11">
        <v>0</v>
      </c>
      <c r="AQ712" s="11">
        <v>1</v>
      </c>
      <c r="AR712" s="11">
        <v>0</v>
      </c>
      <c r="AS712" s="11">
        <v>0</v>
      </c>
      <c r="AT712" s="11">
        <v>0</v>
      </c>
      <c r="AU712" s="22">
        <f>+IFERROR(COUNTIFS('OEN DET'!$H:$H,1,'OEN DET'!$A:$A,CONSOLIDADO!$F712)/COUNTIFS('OEN DET'!$H:$H,"&lt;&gt;",'OEN DET'!$A:$A,CONSOLIDADO!$F712),0)</f>
        <v>0.75</v>
      </c>
      <c r="AV712" s="22">
        <f>+IFERROR(COUNTIFS('OEN DET'!$H:$H,2,'OEN DET'!$A:$A,CONSOLIDADO!$F712)/COUNTIFS('OEN DET'!$H:$H,"&lt;&gt;",'OEN DET'!$A:$A,CONSOLIDADO!$F712),0)</f>
        <v>0.25</v>
      </c>
      <c r="AW712" s="22">
        <f>+IFERROR(COUNTIFS('OEN DET'!$H:$H,3,'OEN DET'!$A:$A,CONSOLIDADO!$F712)/COUNTIFS('OEN DET'!$H:$H,"&lt;&gt;",'OEN DET'!$A:$A,CONSOLIDADO!$F712),0)</f>
        <v>0</v>
      </c>
      <c r="AX712" s="22">
        <f>+IFERROR(COUNTIFS('OEN DET'!$J:$J,1,'OEN DET'!$A:$A,CONSOLIDADO!$F712)/COUNTIFS('OEN DET'!$J:$J,"&lt;&gt;",'OEN DET'!$A:$A,CONSOLIDADO!$F712),0)</f>
        <v>0</v>
      </c>
      <c r="AY712" s="22">
        <f>+IFERROR(COUNTIFS('OEN DET'!$J:$J,2,'OEN DET'!$A:$A,CONSOLIDADO!$F712)/COUNTIFS('OEN DET'!$J:$J,"&lt;&gt;",'OEN DET'!$A:$A,CONSOLIDADO!$F712),0)</f>
        <v>0.8</v>
      </c>
      <c r="AZ712" s="22">
        <f>+IFERROR(COUNTIFS('OEN DET'!$J:$J,3,'OEN DET'!$A:$A,CONSOLIDADO!$F712)/COUNTIFS('OEN DET'!$J:$J,"&lt;&gt;",'OEN DET'!$A:$A,CONSOLIDADO!$F712),0)</f>
        <v>0.2</v>
      </c>
      <c r="BA712" s="22">
        <f>+IFERROR(COUNTIFS('OEN DET'!$J:$J,4,'OEN DET'!$A:$A,CONSOLIDADO!$F712)/COUNTIFS('OEN DET'!$J:$J,"&lt;&gt;",'OEN DET'!$A:$A,CONSOLIDADO!$F712),0)</f>
        <v>0</v>
      </c>
      <c r="BB712" s="22">
        <f>+IFERROR(COUNTIFS('OEN DET'!$J:$J,5,'OEN DET'!$A:$A,CONSOLIDADO!$F712)/COUNTIFS('OEN DET'!$J:$J,"&lt;&gt;",'OEN DET'!$A:$A,CONSOLIDADO!$F712),0)</f>
        <v>0</v>
      </c>
      <c r="BC712" s="48">
        <v>2</v>
      </c>
    </row>
    <row r="713" spans="1:55" x14ac:dyDescent="0.3">
      <c r="A713" s="11">
        <f>AVERAGEIFS('OEN DET'!B:B,'OEN DET'!A:A,CONSOLIDADO!F713)</f>
        <v>15</v>
      </c>
      <c r="B713" s="11">
        <f>AVERAGEIFS('OEN DET'!F:F,'OEN DET'!A:A,CONSOLIDADO!F713)</f>
        <v>11</v>
      </c>
      <c r="C713" s="43">
        <f t="shared" si="33"/>
        <v>1</v>
      </c>
      <c r="D713" s="43">
        <f t="shared" si="34"/>
        <v>0</v>
      </c>
      <c r="E713" s="2" t="s">
        <v>7708</v>
      </c>
      <c r="F713" s="2">
        <f t="shared" si="35"/>
        <v>712</v>
      </c>
      <c r="G713" s="11">
        <v>0</v>
      </c>
      <c r="H713" s="11">
        <v>0</v>
      </c>
      <c r="I713" s="11">
        <v>0</v>
      </c>
      <c r="J713" s="11">
        <v>0</v>
      </c>
      <c r="K713" s="11">
        <v>0</v>
      </c>
      <c r="L713" s="11">
        <v>0</v>
      </c>
      <c r="M713" s="11">
        <v>0</v>
      </c>
      <c r="N713" s="11">
        <v>0</v>
      </c>
      <c r="O713" s="11">
        <v>0</v>
      </c>
      <c r="P713" s="11">
        <v>0</v>
      </c>
      <c r="Q713" s="11">
        <v>0</v>
      </c>
      <c r="R713" s="11">
        <v>0</v>
      </c>
      <c r="S713" s="11">
        <v>0</v>
      </c>
      <c r="T713" s="11">
        <v>0</v>
      </c>
      <c r="U713" s="11">
        <v>1</v>
      </c>
      <c r="V713" s="11">
        <v>0</v>
      </c>
      <c r="W713" s="11">
        <v>0</v>
      </c>
      <c r="X713" s="11">
        <v>0</v>
      </c>
      <c r="Y713" s="11">
        <v>0</v>
      </c>
      <c r="Z713" s="11">
        <v>0</v>
      </c>
      <c r="AA713" s="11">
        <v>0</v>
      </c>
      <c r="AB713" s="11">
        <v>0</v>
      </c>
      <c r="AC713" s="11">
        <v>0</v>
      </c>
      <c r="AD713" s="11">
        <v>0</v>
      </c>
      <c r="AE713" s="11">
        <v>0</v>
      </c>
      <c r="AF713" s="11">
        <v>0</v>
      </c>
      <c r="AG713" s="11">
        <v>0</v>
      </c>
      <c r="AH713" s="11">
        <v>0</v>
      </c>
      <c r="AI713" s="11">
        <v>0</v>
      </c>
      <c r="AJ713" s="11">
        <v>0</v>
      </c>
      <c r="AK713" s="11">
        <v>0</v>
      </c>
      <c r="AL713" s="11">
        <v>0</v>
      </c>
      <c r="AM713" s="11">
        <v>0</v>
      </c>
      <c r="AN713" s="11">
        <v>0</v>
      </c>
      <c r="AO713" s="11">
        <v>0</v>
      </c>
      <c r="AP713" s="11">
        <v>0</v>
      </c>
      <c r="AQ713" s="11">
        <v>1</v>
      </c>
      <c r="AR713" s="11">
        <v>0</v>
      </c>
      <c r="AS713" s="11">
        <v>0</v>
      </c>
      <c r="AT713" s="11">
        <v>0</v>
      </c>
      <c r="AU713" s="22">
        <f>+IFERROR(COUNTIFS('OEN DET'!$H:$H,1,'OEN DET'!$A:$A,CONSOLIDADO!$F713)/COUNTIFS('OEN DET'!$H:$H,"&lt;&gt;",'OEN DET'!$A:$A,CONSOLIDADO!$F713),0)</f>
        <v>0.55555555555555558</v>
      </c>
      <c r="AV713" s="22">
        <f>+IFERROR(COUNTIFS('OEN DET'!$H:$H,2,'OEN DET'!$A:$A,CONSOLIDADO!$F713)/COUNTIFS('OEN DET'!$H:$H,"&lt;&gt;",'OEN DET'!$A:$A,CONSOLIDADO!$F713),0)</f>
        <v>0.44444444444444442</v>
      </c>
      <c r="AW713" s="22">
        <f>+IFERROR(COUNTIFS('OEN DET'!$H:$H,3,'OEN DET'!$A:$A,CONSOLIDADO!$F713)/COUNTIFS('OEN DET'!$H:$H,"&lt;&gt;",'OEN DET'!$A:$A,CONSOLIDADO!$F713),0)</f>
        <v>0</v>
      </c>
      <c r="AX713" s="22">
        <f>+IFERROR(COUNTIFS('OEN DET'!$J:$J,1,'OEN DET'!$A:$A,CONSOLIDADO!$F713)/COUNTIFS('OEN DET'!$J:$J,"&lt;&gt;",'OEN DET'!$A:$A,CONSOLIDADO!$F713),0)</f>
        <v>0</v>
      </c>
      <c r="AY713" s="22">
        <f>+IFERROR(COUNTIFS('OEN DET'!$J:$J,2,'OEN DET'!$A:$A,CONSOLIDADO!$F713)/COUNTIFS('OEN DET'!$J:$J,"&lt;&gt;",'OEN DET'!$A:$A,CONSOLIDADO!$F713),0)</f>
        <v>0</v>
      </c>
      <c r="AZ713" s="22">
        <f>+IFERROR(COUNTIFS('OEN DET'!$J:$J,3,'OEN DET'!$A:$A,CONSOLIDADO!$F713)/COUNTIFS('OEN DET'!$J:$J,"&lt;&gt;",'OEN DET'!$A:$A,CONSOLIDADO!$F713),0)</f>
        <v>0</v>
      </c>
      <c r="BA713" s="22">
        <f>+IFERROR(COUNTIFS('OEN DET'!$J:$J,4,'OEN DET'!$A:$A,CONSOLIDADO!$F713)/COUNTIFS('OEN DET'!$J:$J,"&lt;&gt;",'OEN DET'!$A:$A,CONSOLIDADO!$F713),0)</f>
        <v>0</v>
      </c>
      <c r="BB713" s="22">
        <f>+IFERROR(COUNTIFS('OEN DET'!$J:$J,5,'OEN DET'!$A:$A,CONSOLIDADO!$F713)/COUNTIFS('OEN DET'!$J:$J,"&lt;&gt;",'OEN DET'!$A:$A,CONSOLIDADO!$F713),0)</f>
        <v>0</v>
      </c>
      <c r="BC713" s="48">
        <v>1</v>
      </c>
    </row>
    <row r="714" spans="1:55" x14ac:dyDescent="0.3">
      <c r="A714" s="11">
        <f>AVERAGEIFS('OEN DET'!B:B,'OEN DET'!A:A,CONSOLIDADO!F714)</f>
        <v>22</v>
      </c>
      <c r="B714" s="11">
        <f>AVERAGEIFS('OEN DET'!F:F,'OEN DET'!A:A,CONSOLIDADO!F714)</f>
        <v>2</v>
      </c>
      <c r="C714" s="43">
        <f t="shared" si="33"/>
        <v>1</v>
      </c>
      <c r="D714" s="43">
        <f t="shared" si="34"/>
        <v>1</v>
      </c>
      <c r="E714" s="2" t="s">
        <v>7708</v>
      </c>
      <c r="F714" s="2">
        <f t="shared" si="35"/>
        <v>713</v>
      </c>
      <c r="G714" s="11">
        <v>0</v>
      </c>
      <c r="H714" s="11">
        <v>0</v>
      </c>
      <c r="I714" s="11">
        <v>0</v>
      </c>
      <c r="J714" s="11">
        <v>0</v>
      </c>
      <c r="K714" s="11">
        <v>0</v>
      </c>
      <c r="L714" s="11">
        <v>0</v>
      </c>
      <c r="M714" s="11">
        <v>0</v>
      </c>
      <c r="N714" s="11">
        <v>0</v>
      </c>
      <c r="O714" s="11">
        <v>0</v>
      </c>
      <c r="P714" s="11">
        <v>0</v>
      </c>
      <c r="Q714" s="11">
        <v>0</v>
      </c>
      <c r="R714" s="11">
        <v>0</v>
      </c>
      <c r="S714" s="11">
        <v>0</v>
      </c>
      <c r="T714" s="11">
        <v>0</v>
      </c>
      <c r="U714" s="11">
        <v>0</v>
      </c>
      <c r="V714" s="11">
        <v>0</v>
      </c>
      <c r="W714" s="11">
        <v>0</v>
      </c>
      <c r="X714" s="11">
        <v>0</v>
      </c>
      <c r="Y714" s="11">
        <v>0</v>
      </c>
      <c r="Z714" s="11">
        <v>0</v>
      </c>
      <c r="AA714" s="11">
        <v>0</v>
      </c>
      <c r="AB714" s="11">
        <v>1</v>
      </c>
      <c r="AC714" s="11">
        <v>0</v>
      </c>
      <c r="AD714" s="11">
        <v>0</v>
      </c>
      <c r="AE714" s="11">
        <v>0</v>
      </c>
      <c r="AF714" s="11">
        <v>0</v>
      </c>
      <c r="AG714" s="11">
        <v>0</v>
      </c>
      <c r="AH714" s="11">
        <v>1</v>
      </c>
      <c r="AI714" s="11">
        <v>0</v>
      </c>
      <c r="AJ714" s="11">
        <v>0</v>
      </c>
      <c r="AK714" s="11">
        <v>0</v>
      </c>
      <c r="AL714" s="11">
        <v>0</v>
      </c>
      <c r="AM714" s="11">
        <v>0</v>
      </c>
      <c r="AN714" s="11">
        <v>0</v>
      </c>
      <c r="AO714" s="11">
        <v>0</v>
      </c>
      <c r="AP714" s="11">
        <v>0</v>
      </c>
      <c r="AQ714" s="11">
        <v>0</v>
      </c>
      <c r="AR714" s="11">
        <v>0</v>
      </c>
      <c r="AS714" s="11">
        <v>0</v>
      </c>
      <c r="AT714" s="11">
        <v>0</v>
      </c>
      <c r="AU714" s="22">
        <f>+IFERROR(COUNTIFS('OEN DET'!$H:$H,1,'OEN DET'!$A:$A,CONSOLIDADO!$F714)/COUNTIFS('OEN DET'!$H:$H,"&lt;&gt;",'OEN DET'!$A:$A,CONSOLIDADO!$F714),0)</f>
        <v>0.8571428571428571</v>
      </c>
      <c r="AV714" s="22">
        <f>+IFERROR(COUNTIFS('OEN DET'!$H:$H,2,'OEN DET'!$A:$A,CONSOLIDADO!$F714)/COUNTIFS('OEN DET'!$H:$H,"&lt;&gt;",'OEN DET'!$A:$A,CONSOLIDADO!$F714),0)</f>
        <v>0.14285714285714285</v>
      </c>
      <c r="AW714" s="22">
        <f>+IFERROR(COUNTIFS('OEN DET'!$H:$H,3,'OEN DET'!$A:$A,CONSOLIDADO!$F714)/COUNTIFS('OEN DET'!$H:$H,"&lt;&gt;",'OEN DET'!$A:$A,CONSOLIDADO!$F714),0)</f>
        <v>0</v>
      </c>
      <c r="AX714" s="22">
        <f>+IFERROR(COUNTIFS('OEN DET'!$J:$J,1,'OEN DET'!$A:$A,CONSOLIDADO!$F714)/COUNTIFS('OEN DET'!$J:$J,"&lt;&gt;",'OEN DET'!$A:$A,CONSOLIDADO!$F714),0)</f>
        <v>0.5</v>
      </c>
      <c r="AY714" s="22">
        <f>+IFERROR(COUNTIFS('OEN DET'!$J:$J,2,'OEN DET'!$A:$A,CONSOLIDADO!$F714)/COUNTIFS('OEN DET'!$J:$J,"&lt;&gt;",'OEN DET'!$A:$A,CONSOLIDADO!$F714),0)</f>
        <v>0</v>
      </c>
      <c r="AZ714" s="22">
        <f>+IFERROR(COUNTIFS('OEN DET'!$J:$J,3,'OEN DET'!$A:$A,CONSOLIDADO!$F714)/COUNTIFS('OEN DET'!$J:$J,"&lt;&gt;",'OEN DET'!$A:$A,CONSOLIDADO!$F714),0)</f>
        <v>0</v>
      </c>
      <c r="BA714" s="22">
        <f>+IFERROR(COUNTIFS('OEN DET'!$J:$J,4,'OEN DET'!$A:$A,CONSOLIDADO!$F714)/COUNTIFS('OEN DET'!$J:$J,"&lt;&gt;",'OEN DET'!$A:$A,CONSOLIDADO!$F714),0)</f>
        <v>0</v>
      </c>
      <c r="BB714" s="22">
        <f>+IFERROR(COUNTIFS('OEN DET'!$J:$J,5,'OEN DET'!$A:$A,CONSOLIDADO!$F714)/COUNTIFS('OEN DET'!$J:$J,"&lt;&gt;",'OEN DET'!$A:$A,CONSOLIDADO!$F714),0)</f>
        <v>0.5</v>
      </c>
      <c r="BC714" s="48">
        <v>2</v>
      </c>
    </row>
    <row r="715" spans="1:55" x14ac:dyDescent="0.3">
      <c r="A715" s="11">
        <f>AVERAGEIFS('OEN DET'!B:B,'OEN DET'!A:A,CONSOLIDADO!F715)</f>
        <v>23</v>
      </c>
      <c r="B715" s="11">
        <f>AVERAGEIFS('OEN DET'!F:F,'OEN DET'!A:A,CONSOLIDADO!F715)</f>
        <v>8</v>
      </c>
      <c r="C715" s="43">
        <f t="shared" si="33"/>
        <v>1</v>
      </c>
      <c r="D715" s="43">
        <f t="shared" si="34"/>
        <v>0</v>
      </c>
      <c r="E715" s="2" t="s">
        <v>7708</v>
      </c>
      <c r="F715" s="2">
        <f t="shared" si="35"/>
        <v>714</v>
      </c>
      <c r="G715" s="11">
        <v>0</v>
      </c>
      <c r="H715" s="11">
        <v>0</v>
      </c>
      <c r="I715" s="11">
        <v>0</v>
      </c>
      <c r="J715" s="11">
        <v>0</v>
      </c>
      <c r="K715" s="11">
        <v>0</v>
      </c>
      <c r="L715" s="11">
        <v>0</v>
      </c>
      <c r="M715" s="11">
        <v>0</v>
      </c>
      <c r="N715" s="11">
        <v>0</v>
      </c>
      <c r="O715" s="11">
        <v>0</v>
      </c>
      <c r="P715" s="11">
        <v>0</v>
      </c>
      <c r="Q715" s="11">
        <v>0</v>
      </c>
      <c r="R715" s="11">
        <v>0</v>
      </c>
      <c r="S715" s="11">
        <v>0</v>
      </c>
      <c r="T715" s="11">
        <v>0</v>
      </c>
      <c r="U715" s="11">
        <v>0</v>
      </c>
      <c r="V715" s="11">
        <v>0</v>
      </c>
      <c r="W715" s="11">
        <v>0</v>
      </c>
      <c r="X715" s="11">
        <v>0</v>
      </c>
      <c r="Y715" s="11">
        <v>0</v>
      </c>
      <c r="Z715" s="11">
        <v>0</v>
      </c>
      <c r="AA715" s="11">
        <v>0</v>
      </c>
      <c r="AB715" s="11">
        <v>0</v>
      </c>
      <c r="AC715" s="11">
        <v>1</v>
      </c>
      <c r="AD715" s="11">
        <v>0</v>
      </c>
      <c r="AE715" s="11">
        <v>0</v>
      </c>
      <c r="AF715" s="11">
        <v>0</v>
      </c>
      <c r="AG715" s="11">
        <v>0</v>
      </c>
      <c r="AH715" s="11">
        <v>0</v>
      </c>
      <c r="AI715" s="11">
        <v>0</v>
      </c>
      <c r="AJ715" s="11">
        <v>0</v>
      </c>
      <c r="AK715" s="11">
        <v>0</v>
      </c>
      <c r="AL715" s="11">
        <v>0</v>
      </c>
      <c r="AM715" s="11">
        <v>0</v>
      </c>
      <c r="AN715" s="11">
        <v>1</v>
      </c>
      <c r="AO715" s="11">
        <v>0</v>
      </c>
      <c r="AP715" s="11">
        <v>0</v>
      </c>
      <c r="AQ715" s="11">
        <v>0</v>
      </c>
      <c r="AR715" s="11">
        <v>0</v>
      </c>
      <c r="AS715" s="11">
        <v>0</v>
      </c>
      <c r="AT715" s="11">
        <v>0</v>
      </c>
      <c r="AU715" s="22">
        <f>+IFERROR(COUNTIFS('OEN DET'!$H:$H,1,'OEN DET'!$A:$A,CONSOLIDADO!$F715)/COUNTIFS('OEN DET'!$H:$H,"&lt;&gt;",'OEN DET'!$A:$A,CONSOLIDADO!$F715),0)</f>
        <v>1</v>
      </c>
      <c r="AV715" s="22">
        <f>+IFERROR(COUNTIFS('OEN DET'!$H:$H,2,'OEN DET'!$A:$A,CONSOLIDADO!$F715)/COUNTIFS('OEN DET'!$H:$H,"&lt;&gt;",'OEN DET'!$A:$A,CONSOLIDADO!$F715),0)</f>
        <v>0</v>
      </c>
      <c r="AW715" s="22">
        <f>+IFERROR(COUNTIFS('OEN DET'!$H:$H,3,'OEN DET'!$A:$A,CONSOLIDADO!$F715)/COUNTIFS('OEN DET'!$H:$H,"&lt;&gt;",'OEN DET'!$A:$A,CONSOLIDADO!$F715),0)</f>
        <v>0</v>
      </c>
      <c r="AX715" s="22">
        <f>+IFERROR(COUNTIFS('OEN DET'!$J:$J,1,'OEN DET'!$A:$A,CONSOLIDADO!$F715)/COUNTIFS('OEN DET'!$J:$J,"&lt;&gt;",'OEN DET'!$A:$A,CONSOLIDADO!$F715),0)</f>
        <v>0</v>
      </c>
      <c r="AY715" s="22">
        <f>+IFERROR(COUNTIFS('OEN DET'!$J:$J,2,'OEN DET'!$A:$A,CONSOLIDADO!$F715)/COUNTIFS('OEN DET'!$J:$J,"&lt;&gt;",'OEN DET'!$A:$A,CONSOLIDADO!$F715),0)</f>
        <v>0</v>
      </c>
      <c r="AZ715" s="22">
        <f>+IFERROR(COUNTIFS('OEN DET'!$J:$J,3,'OEN DET'!$A:$A,CONSOLIDADO!$F715)/COUNTIFS('OEN DET'!$J:$J,"&lt;&gt;",'OEN DET'!$A:$A,CONSOLIDADO!$F715),0)</f>
        <v>0</v>
      </c>
      <c r="BA715" s="22">
        <f>+IFERROR(COUNTIFS('OEN DET'!$J:$J,4,'OEN DET'!$A:$A,CONSOLIDADO!$F715)/COUNTIFS('OEN DET'!$J:$J,"&lt;&gt;",'OEN DET'!$A:$A,CONSOLIDADO!$F715),0)</f>
        <v>0</v>
      </c>
      <c r="BB715" s="22">
        <f>+IFERROR(COUNTIFS('OEN DET'!$J:$J,5,'OEN DET'!$A:$A,CONSOLIDADO!$F715)/COUNTIFS('OEN DET'!$J:$J,"&lt;&gt;",'OEN DET'!$A:$A,CONSOLIDADO!$F715),0)</f>
        <v>0</v>
      </c>
      <c r="BC715" s="48">
        <v>2</v>
      </c>
    </row>
    <row r="716" spans="1:55" x14ac:dyDescent="0.3">
      <c r="A716" s="11">
        <f>AVERAGEIFS('CNO 2007 DET'!C:C,'CNO 2007 DET'!A:A,CONSOLIDADO!F716)</f>
        <v>28</v>
      </c>
      <c r="B716" s="11">
        <f>AVERAGEIFS('CNO 2007 DET'!E:E,'CNO 2007 DET'!A:A,CONSOLIDADO!F716)</f>
        <v>4</v>
      </c>
      <c r="C716" s="43">
        <f t="shared" si="33"/>
        <v>1</v>
      </c>
      <c r="D716" s="43">
        <f t="shared" si="34"/>
        <v>0</v>
      </c>
      <c r="E716" s="2" t="s">
        <v>7709</v>
      </c>
      <c r="F716" s="2">
        <f t="shared" si="35"/>
        <v>1</v>
      </c>
      <c r="G716" s="11">
        <f>IF($A716=1,1,0)</f>
        <v>0</v>
      </c>
      <c r="H716" s="11">
        <f>IF($A716=2,1,0)</f>
        <v>0</v>
      </c>
      <c r="I716" s="11">
        <f>IF($A716=3,1,0)</f>
        <v>0</v>
      </c>
      <c r="J716" s="11">
        <f>IF($A716=4,1,0)</f>
        <v>0</v>
      </c>
      <c r="K716" s="11">
        <f>IF($A716=5,1,0)</f>
        <v>0</v>
      </c>
      <c r="L716" s="11">
        <f>IF($A716=6,1,0)</f>
        <v>0</v>
      </c>
      <c r="M716" s="11">
        <f>IF($A716=7,1,0)</f>
        <v>0</v>
      </c>
      <c r="N716" s="11">
        <f>IF($A716=8,1,0)</f>
        <v>0</v>
      </c>
      <c r="O716" s="11">
        <f>IF($A716=9,1,0)</f>
        <v>0</v>
      </c>
      <c r="P716" s="11">
        <f>IF($A716=10,1,0)</f>
        <v>0</v>
      </c>
      <c r="Q716" s="11">
        <f>IF($A716=11,1,0)</f>
        <v>0</v>
      </c>
      <c r="R716" s="11">
        <f>IF($A716=12,1,0)</f>
        <v>0</v>
      </c>
      <c r="S716" s="11">
        <f>IF($A716=13,1,0)</f>
        <v>0</v>
      </c>
      <c r="T716" s="11">
        <f>IF($A716=14,1,0)</f>
        <v>0</v>
      </c>
      <c r="U716" s="11">
        <f>IF($A716=15,1,0)</f>
        <v>0</v>
      </c>
      <c r="V716" s="11">
        <f>IF($A716=16,1,0)</f>
        <v>0</v>
      </c>
      <c r="W716" s="11">
        <f>IF($A716=17,1,0)</f>
        <v>0</v>
      </c>
      <c r="X716" s="11">
        <f>IF($A716=18,1,0)</f>
        <v>0</v>
      </c>
      <c r="Y716" s="11">
        <f>IF($A716=19,1,0)</f>
        <v>0</v>
      </c>
      <c r="Z716" s="11">
        <f>IF($A716=20,1,0)</f>
        <v>0</v>
      </c>
      <c r="AA716" s="11">
        <f>IF($A716=21,1,0)</f>
        <v>0</v>
      </c>
      <c r="AB716" s="11">
        <f>IF($A716=22,1,0)</f>
        <v>0</v>
      </c>
      <c r="AC716" s="11">
        <f>IF($A716=23,1,0)</f>
        <v>0</v>
      </c>
      <c r="AD716" s="11">
        <f>IF($A716=24,1,0)</f>
        <v>0</v>
      </c>
      <c r="AE716" s="11">
        <f>IF($A716=25,1,0)</f>
        <v>0</v>
      </c>
      <c r="AF716" s="11">
        <f>IF($A716=26,1,0)</f>
        <v>0</v>
      </c>
      <c r="AG716">
        <f>+IF($B716=1,1,0)</f>
        <v>0</v>
      </c>
      <c r="AH716">
        <f>+IF($B716=2,1,0)</f>
        <v>0</v>
      </c>
      <c r="AI716">
        <f>+IF($B716=3,1,0)</f>
        <v>0</v>
      </c>
      <c r="AJ716">
        <f>+IF($B716=4,1,0)</f>
        <v>1</v>
      </c>
      <c r="AK716">
        <f>+IF($B716=5,1,0)</f>
        <v>0</v>
      </c>
      <c r="AL716">
        <f>+IF($B716=6,1,0)</f>
        <v>0</v>
      </c>
      <c r="AM716">
        <f>+IF($B716=7,1,0)</f>
        <v>0</v>
      </c>
      <c r="AN716">
        <f>+IF($B716=8,1,0)</f>
        <v>0</v>
      </c>
      <c r="AO716">
        <f>+IF($B716=9,1,0)</f>
        <v>0</v>
      </c>
      <c r="AP716">
        <f>+IF($B716=10,1,0)</f>
        <v>0</v>
      </c>
      <c r="AQ716">
        <f>+IF($B716=11,1,0)</f>
        <v>0</v>
      </c>
      <c r="AR716">
        <f>+IF($B716=12,1,0)</f>
        <v>0</v>
      </c>
      <c r="AS716">
        <f>+IF($B716=13,1,0)</f>
        <v>0</v>
      </c>
      <c r="AT716">
        <f>+IF($B716=14,1,0)</f>
        <v>0</v>
      </c>
      <c r="AU716" s="22">
        <f>+IFERROR(COUNTIFS('CNO 2007 DET'!$G:$G,1,'CNO 2007 DET'!$A:$A,CONSOLIDADO!$F716)/COUNTIFS('CNO 2007 DET'!$G:$G,"&lt;&gt;",'CNO 2007 DET'!$A:$A,CONSOLIDADO!$F716),0)</f>
        <v>0</v>
      </c>
      <c r="AV716" s="22">
        <f>+IFERROR(COUNTIFS('CNO 2007 DET'!$G:$G,2,'CNO 2007 DET'!$A:$A,CONSOLIDADO!$F716)/COUNTIFS('CNO 2007 DET'!$G:$G,"&lt;&gt;",'CNO 2007 DET'!$A:$A,CONSOLIDADO!$F716),0)</f>
        <v>0.5</v>
      </c>
      <c r="AW716" s="22">
        <f>+IFERROR(COUNTIFS('CNO 2007 DET'!$G:$G,3,'CNO 2007 DET'!$A:$A,CONSOLIDADO!$F716)/COUNTIFS('CNO 2007 DET'!$G:$G,"&lt;&gt;",'CNO 2007 DET'!$A:$A,CONSOLIDADO!$F716),0)</f>
        <v>0.5</v>
      </c>
      <c r="BC716">
        <v>1</v>
      </c>
    </row>
    <row r="717" spans="1:55" x14ac:dyDescent="0.3">
      <c r="A717" s="11">
        <f>AVERAGEIFS('CNO 2007 DET'!C:C,'CNO 2007 DET'!A:A,CONSOLIDADO!F717)</f>
        <v>28</v>
      </c>
      <c r="B717" s="11">
        <f>AVERAGEIFS('CNO 2007 DET'!E:E,'CNO 2007 DET'!A:A,CONSOLIDADO!F717)</f>
        <v>11</v>
      </c>
      <c r="C717" s="43">
        <f t="shared" si="33"/>
        <v>1</v>
      </c>
      <c r="D717" s="43">
        <f t="shared" si="34"/>
        <v>0</v>
      </c>
      <c r="E717" s="2" t="s">
        <v>7709</v>
      </c>
      <c r="F717" s="2">
        <f t="shared" si="35"/>
        <v>2</v>
      </c>
      <c r="G717" s="11">
        <f t="shared" ref="G717:G780" si="36">IF($A717=1,1,0)</f>
        <v>0</v>
      </c>
      <c r="H717" s="11">
        <f t="shared" ref="H717:H780" si="37">IF($A717=2,1,0)</f>
        <v>0</v>
      </c>
      <c r="I717" s="11">
        <f t="shared" ref="I717:I780" si="38">IF($A717=3,1,0)</f>
        <v>0</v>
      </c>
      <c r="J717" s="11">
        <f t="shared" ref="J717:J780" si="39">IF($A717=4,1,0)</f>
        <v>0</v>
      </c>
      <c r="K717" s="11">
        <f t="shared" ref="K717:K780" si="40">IF($A717=5,1,0)</f>
        <v>0</v>
      </c>
      <c r="L717" s="11">
        <f t="shared" ref="L717:L780" si="41">IF($A717=6,1,0)</f>
        <v>0</v>
      </c>
      <c r="M717" s="11">
        <f t="shared" ref="M717:M780" si="42">IF($A717=7,1,0)</f>
        <v>0</v>
      </c>
      <c r="N717" s="11">
        <f t="shared" ref="N717:N780" si="43">IF($A717=8,1,0)</f>
        <v>0</v>
      </c>
      <c r="O717" s="11">
        <f t="shared" ref="O717:O780" si="44">IF($A717=9,1,0)</f>
        <v>0</v>
      </c>
      <c r="P717" s="11">
        <f t="shared" ref="P717:P780" si="45">IF($A717=10,1,0)</f>
        <v>0</v>
      </c>
      <c r="Q717" s="11">
        <f t="shared" ref="Q717:Q780" si="46">IF($A717=11,1,0)</f>
        <v>0</v>
      </c>
      <c r="R717" s="11">
        <f t="shared" ref="R717:R780" si="47">IF($A717=12,1,0)</f>
        <v>0</v>
      </c>
      <c r="S717" s="11">
        <f t="shared" ref="S717:S780" si="48">IF($A717=13,1,0)</f>
        <v>0</v>
      </c>
      <c r="T717" s="11">
        <f t="shared" ref="T717:T780" si="49">IF($A717=14,1,0)</f>
        <v>0</v>
      </c>
      <c r="U717" s="11">
        <f t="shared" ref="U717:U780" si="50">IF($A717=15,1,0)</f>
        <v>0</v>
      </c>
      <c r="V717" s="11">
        <f t="shared" ref="V717:V780" si="51">IF($A717=16,1,0)</f>
        <v>0</v>
      </c>
      <c r="W717" s="11">
        <f t="shared" ref="W717:W780" si="52">IF($A717=17,1,0)</f>
        <v>0</v>
      </c>
      <c r="X717" s="11">
        <f t="shared" ref="X717:X780" si="53">IF($A717=18,1,0)</f>
        <v>0</v>
      </c>
      <c r="Y717" s="11">
        <f t="shared" ref="Y717:Y780" si="54">IF($A717=19,1,0)</f>
        <v>0</v>
      </c>
      <c r="Z717" s="11">
        <f t="shared" ref="Z717:Z780" si="55">IF($A717=20,1,0)</f>
        <v>0</v>
      </c>
      <c r="AA717" s="11">
        <f t="shared" ref="AA717:AA780" si="56">IF($A717=21,1,0)</f>
        <v>0</v>
      </c>
      <c r="AB717" s="11">
        <f t="shared" ref="AB717:AB780" si="57">IF($A717=22,1,0)</f>
        <v>0</v>
      </c>
      <c r="AC717" s="11">
        <f t="shared" ref="AC717:AC780" si="58">IF($A717=23,1,0)</f>
        <v>0</v>
      </c>
      <c r="AD717" s="11">
        <f t="shared" ref="AD717:AD780" si="59">IF($A717=24,1,0)</f>
        <v>0</v>
      </c>
      <c r="AE717" s="11">
        <f t="shared" ref="AE717:AE780" si="60">IF($A717=25,1,0)</f>
        <v>0</v>
      </c>
      <c r="AF717" s="11">
        <f t="shared" ref="AF717:AF780" si="61">IF($A717=26,1,0)</f>
        <v>0</v>
      </c>
      <c r="AG717">
        <f t="shared" ref="AG717:AG780" si="62">+IF($B717=1,1,0)</f>
        <v>0</v>
      </c>
      <c r="AH717">
        <f t="shared" ref="AH717:AH780" si="63">+IF($B717=2,1,0)</f>
        <v>0</v>
      </c>
      <c r="AI717">
        <f t="shared" ref="AI717:AI780" si="64">+IF($B717=3,1,0)</f>
        <v>0</v>
      </c>
      <c r="AJ717">
        <f t="shared" ref="AJ717:AJ780" si="65">+IF($B717=4,1,0)</f>
        <v>0</v>
      </c>
      <c r="AK717">
        <f t="shared" ref="AK717:AK780" si="66">+IF($B717=5,1,0)</f>
        <v>0</v>
      </c>
      <c r="AL717">
        <f t="shared" ref="AL717:AL780" si="67">+IF($B717=6,1,0)</f>
        <v>0</v>
      </c>
      <c r="AM717">
        <f t="shared" ref="AM717:AM780" si="68">+IF($B717=7,1,0)</f>
        <v>0</v>
      </c>
      <c r="AN717">
        <f t="shared" ref="AN717:AN780" si="69">+IF($B717=8,1,0)</f>
        <v>0</v>
      </c>
      <c r="AO717">
        <f t="shared" ref="AO717:AO780" si="70">+IF($B717=9,1,0)</f>
        <v>0</v>
      </c>
      <c r="AP717">
        <f t="shared" ref="AP717:AP780" si="71">+IF($B717=10,1,0)</f>
        <v>0</v>
      </c>
      <c r="AQ717">
        <f t="shared" ref="AQ717:AQ780" si="72">+IF($B717=11,1,0)</f>
        <v>1</v>
      </c>
      <c r="AR717">
        <f t="shared" ref="AR717:AR780" si="73">+IF($B717=12,1,0)</f>
        <v>0</v>
      </c>
      <c r="AS717">
        <f t="shared" ref="AS717:AS780" si="74">+IF($B717=13,1,0)</f>
        <v>0</v>
      </c>
      <c r="AT717">
        <f t="shared" ref="AT717:AT780" si="75">+IF($B717=14,1,0)</f>
        <v>0</v>
      </c>
      <c r="AU717" s="22">
        <f>+IFERROR(COUNTIFS('CNO 2007 DET'!$G:$G,1,'CNO 2007 DET'!$A:$A,CONSOLIDADO!$F717)/COUNTIFS('CNO 2007 DET'!$G:$G,"&lt;&gt;",'CNO 2007 DET'!$A:$A,CONSOLIDADO!$F717),0)</f>
        <v>0</v>
      </c>
      <c r="AV717" s="22">
        <f>+IFERROR(COUNTIFS('CNO 2007 DET'!$G:$G,2,'CNO 2007 DET'!$A:$A,CONSOLIDADO!$F717)/COUNTIFS('CNO 2007 DET'!$G:$G,"&lt;&gt;",'CNO 2007 DET'!$A:$A,CONSOLIDADO!$F717),0)</f>
        <v>0.5</v>
      </c>
      <c r="AW717" s="22">
        <f>+IFERROR(COUNTIFS('CNO 2007 DET'!$G:$G,3,'CNO 2007 DET'!$A:$A,CONSOLIDADO!$F717)/COUNTIFS('CNO 2007 DET'!$G:$G,"&lt;&gt;",'CNO 2007 DET'!$A:$A,CONSOLIDADO!$F717),0)</f>
        <v>0.5</v>
      </c>
      <c r="BC717">
        <v>1</v>
      </c>
    </row>
    <row r="718" spans="1:55" x14ac:dyDescent="0.3">
      <c r="A718" s="11">
        <f>AVERAGEIFS('CNO 2007 DET'!C:C,'CNO 2007 DET'!A:A,CONSOLIDADO!F718)</f>
        <v>28</v>
      </c>
      <c r="B718" s="11">
        <f>AVERAGEIFS('CNO 2007 DET'!E:E,'CNO 2007 DET'!A:A,CONSOLIDADO!F718)</f>
        <v>6</v>
      </c>
      <c r="C718" s="43">
        <f t="shared" si="33"/>
        <v>1</v>
      </c>
      <c r="D718" s="43">
        <f t="shared" si="34"/>
        <v>0</v>
      </c>
      <c r="E718" s="2" t="s">
        <v>7709</v>
      </c>
      <c r="F718" s="2">
        <f t="shared" si="35"/>
        <v>3</v>
      </c>
      <c r="G718" s="11">
        <f t="shared" si="36"/>
        <v>0</v>
      </c>
      <c r="H718" s="11">
        <f t="shared" si="37"/>
        <v>0</v>
      </c>
      <c r="I718" s="11">
        <f t="shared" si="38"/>
        <v>0</v>
      </c>
      <c r="J718" s="11">
        <f t="shared" si="39"/>
        <v>0</v>
      </c>
      <c r="K718" s="11">
        <f t="shared" si="40"/>
        <v>0</v>
      </c>
      <c r="L718" s="11">
        <f t="shared" si="41"/>
        <v>0</v>
      </c>
      <c r="M718" s="11">
        <f t="shared" si="42"/>
        <v>0</v>
      </c>
      <c r="N718" s="11">
        <f t="shared" si="43"/>
        <v>0</v>
      </c>
      <c r="O718" s="11">
        <f t="shared" si="44"/>
        <v>0</v>
      </c>
      <c r="P718" s="11">
        <f t="shared" si="45"/>
        <v>0</v>
      </c>
      <c r="Q718" s="11">
        <f t="shared" si="46"/>
        <v>0</v>
      </c>
      <c r="R718" s="11">
        <f t="shared" si="47"/>
        <v>0</v>
      </c>
      <c r="S718" s="11">
        <f t="shared" si="48"/>
        <v>0</v>
      </c>
      <c r="T718" s="11">
        <f t="shared" si="49"/>
        <v>0</v>
      </c>
      <c r="U718" s="11">
        <f t="shared" si="50"/>
        <v>0</v>
      </c>
      <c r="V718" s="11">
        <f t="shared" si="51"/>
        <v>0</v>
      </c>
      <c r="W718" s="11">
        <f t="shared" si="52"/>
        <v>0</v>
      </c>
      <c r="X718" s="11">
        <f t="shared" si="53"/>
        <v>0</v>
      </c>
      <c r="Y718" s="11">
        <f t="shared" si="54"/>
        <v>0</v>
      </c>
      <c r="Z718" s="11">
        <f t="shared" si="55"/>
        <v>0</v>
      </c>
      <c r="AA718" s="11">
        <f t="shared" si="56"/>
        <v>0</v>
      </c>
      <c r="AB718" s="11">
        <f t="shared" si="57"/>
        <v>0</v>
      </c>
      <c r="AC718" s="11">
        <f t="shared" si="58"/>
        <v>0</v>
      </c>
      <c r="AD718" s="11">
        <f t="shared" si="59"/>
        <v>0</v>
      </c>
      <c r="AE718" s="11">
        <f t="shared" si="60"/>
        <v>0</v>
      </c>
      <c r="AF718" s="11">
        <f t="shared" si="61"/>
        <v>0</v>
      </c>
      <c r="AG718">
        <f t="shared" si="62"/>
        <v>0</v>
      </c>
      <c r="AH718">
        <f t="shared" si="63"/>
        <v>0</v>
      </c>
      <c r="AI718">
        <f t="shared" si="64"/>
        <v>0</v>
      </c>
      <c r="AJ718">
        <f t="shared" si="65"/>
        <v>0</v>
      </c>
      <c r="AK718">
        <f t="shared" si="66"/>
        <v>0</v>
      </c>
      <c r="AL718">
        <f t="shared" si="67"/>
        <v>1</v>
      </c>
      <c r="AM718">
        <f t="shared" si="68"/>
        <v>0</v>
      </c>
      <c r="AN718">
        <f t="shared" si="69"/>
        <v>0</v>
      </c>
      <c r="AO718">
        <f t="shared" si="70"/>
        <v>0</v>
      </c>
      <c r="AP718">
        <f t="shared" si="71"/>
        <v>0</v>
      </c>
      <c r="AQ718">
        <f t="shared" si="72"/>
        <v>0</v>
      </c>
      <c r="AR718">
        <f t="shared" si="73"/>
        <v>0</v>
      </c>
      <c r="AS718">
        <f t="shared" si="74"/>
        <v>0</v>
      </c>
      <c r="AT718">
        <f t="shared" si="75"/>
        <v>0</v>
      </c>
      <c r="AU718" s="22">
        <f>+IFERROR(COUNTIFS('CNO 2007 DET'!$G:$G,1,'CNO 2007 DET'!$A:$A,CONSOLIDADO!$F718)/COUNTIFS('CNO 2007 DET'!$G:$G,"&lt;&gt;",'CNO 2007 DET'!$A:$A,CONSOLIDADO!$F718),0)</f>
        <v>0</v>
      </c>
      <c r="AV718" s="22">
        <f>+IFERROR(COUNTIFS('CNO 2007 DET'!$G:$G,2,'CNO 2007 DET'!$A:$A,CONSOLIDADO!$F718)/COUNTIFS('CNO 2007 DET'!$G:$G,"&lt;&gt;",'CNO 2007 DET'!$A:$A,CONSOLIDADO!$F718),0)</f>
        <v>0.83333333333333337</v>
      </c>
      <c r="AW718" s="22">
        <f>+IFERROR(COUNTIFS('CNO 2007 DET'!$G:$G,3,'CNO 2007 DET'!$A:$A,CONSOLIDADO!$F718)/COUNTIFS('CNO 2007 DET'!$G:$G,"&lt;&gt;",'CNO 2007 DET'!$A:$A,CONSOLIDADO!$F718),0)</f>
        <v>0.16666666666666666</v>
      </c>
      <c r="BC718">
        <v>1</v>
      </c>
    </row>
    <row r="719" spans="1:55" x14ac:dyDescent="0.3">
      <c r="A719" s="11">
        <f>AVERAGEIFS('CNO 2007 DET'!C:C,'CNO 2007 DET'!A:A,CONSOLIDADO!F719)</f>
        <v>28</v>
      </c>
      <c r="B719" s="11">
        <f>AVERAGEIFS('CNO 2007 DET'!E:E,'CNO 2007 DET'!A:A,CONSOLIDADO!F719)</f>
        <v>13</v>
      </c>
      <c r="C719" s="43">
        <f t="shared" si="33"/>
        <v>1</v>
      </c>
      <c r="D719" s="43">
        <f t="shared" si="34"/>
        <v>0</v>
      </c>
      <c r="E719" s="2" t="s">
        <v>7709</v>
      </c>
      <c r="F719" s="2">
        <f t="shared" si="35"/>
        <v>4</v>
      </c>
      <c r="G719" s="11">
        <f t="shared" si="36"/>
        <v>0</v>
      </c>
      <c r="H719" s="11">
        <f t="shared" si="37"/>
        <v>0</v>
      </c>
      <c r="I719" s="11">
        <f t="shared" si="38"/>
        <v>0</v>
      </c>
      <c r="J719" s="11">
        <f t="shared" si="39"/>
        <v>0</v>
      </c>
      <c r="K719" s="11">
        <f t="shared" si="40"/>
        <v>0</v>
      </c>
      <c r="L719" s="11">
        <f t="shared" si="41"/>
        <v>0</v>
      </c>
      <c r="M719" s="11">
        <f t="shared" si="42"/>
        <v>0</v>
      </c>
      <c r="N719" s="11">
        <f t="shared" si="43"/>
        <v>0</v>
      </c>
      <c r="O719" s="11">
        <f t="shared" si="44"/>
        <v>0</v>
      </c>
      <c r="P719" s="11">
        <f t="shared" si="45"/>
        <v>0</v>
      </c>
      <c r="Q719" s="11">
        <f t="shared" si="46"/>
        <v>0</v>
      </c>
      <c r="R719" s="11">
        <f t="shared" si="47"/>
        <v>0</v>
      </c>
      <c r="S719" s="11">
        <f t="shared" si="48"/>
        <v>0</v>
      </c>
      <c r="T719" s="11">
        <f t="shared" si="49"/>
        <v>0</v>
      </c>
      <c r="U719" s="11">
        <f t="shared" si="50"/>
        <v>0</v>
      </c>
      <c r="V719" s="11">
        <f t="shared" si="51"/>
        <v>0</v>
      </c>
      <c r="W719" s="11">
        <f t="shared" si="52"/>
        <v>0</v>
      </c>
      <c r="X719" s="11">
        <f t="shared" si="53"/>
        <v>0</v>
      </c>
      <c r="Y719" s="11">
        <f t="shared" si="54"/>
        <v>0</v>
      </c>
      <c r="Z719" s="11">
        <f t="shared" si="55"/>
        <v>0</v>
      </c>
      <c r="AA719" s="11">
        <f t="shared" si="56"/>
        <v>0</v>
      </c>
      <c r="AB719" s="11">
        <f t="shared" si="57"/>
        <v>0</v>
      </c>
      <c r="AC719" s="11">
        <f t="shared" si="58"/>
        <v>0</v>
      </c>
      <c r="AD719" s="11">
        <f t="shared" si="59"/>
        <v>0</v>
      </c>
      <c r="AE719" s="11">
        <f t="shared" si="60"/>
        <v>0</v>
      </c>
      <c r="AF719" s="11">
        <f t="shared" si="61"/>
        <v>0</v>
      </c>
      <c r="AG719">
        <f t="shared" si="62"/>
        <v>0</v>
      </c>
      <c r="AH719">
        <f t="shared" si="63"/>
        <v>0</v>
      </c>
      <c r="AI719">
        <f t="shared" si="64"/>
        <v>0</v>
      </c>
      <c r="AJ719">
        <f t="shared" si="65"/>
        <v>0</v>
      </c>
      <c r="AK719">
        <f t="shared" si="66"/>
        <v>0</v>
      </c>
      <c r="AL719">
        <f t="shared" si="67"/>
        <v>0</v>
      </c>
      <c r="AM719">
        <f t="shared" si="68"/>
        <v>0</v>
      </c>
      <c r="AN719">
        <f t="shared" si="69"/>
        <v>0</v>
      </c>
      <c r="AO719">
        <f t="shared" si="70"/>
        <v>0</v>
      </c>
      <c r="AP719">
        <f t="shared" si="71"/>
        <v>0</v>
      </c>
      <c r="AQ719">
        <f t="shared" si="72"/>
        <v>0</v>
      </c>
      <c r="AR719">
        <f t="shared" si="73"/>
        <v>0</v>
      </c>
      <c r="AS719">
        <f t="shared" si="74"/>
        <v>1</v>
      </c>
      <c r="AT719">
        <f t="shared" si="75"/>
        <v>0</v>
      </c>
      <c r="AU719" s="22">
        <f>+IFERROR(COUNTIFS('CNO 2007 DET'!$G:$G,1,'CNO 2007 DET'!$A:$A,CONSOLIDADO!$F719)/COUNTIFS('CNO 2007 DET'!$G:$G,"&lt;&gt;",'CNO 2007 DET'!$A:$A,CONSOLIDADO!$F719),0)</f>
        <v>0.125</v>
      </c>
      <c r="AV719" s="22">
        <f>+IFERROR(COUNTIFS('CNO 2007 DET'!$G:$G,2,'CNO 2007 DET'!$A:$A,CONSOLIDADO!$F719)/COUNTIFS('CNO 2007 DET'!$G:$G,"&lt;&gt;",'CNO 2007 DET'!$A:$A,CONSOLIDADO!$F719),0)</f>
        <v>0.625</v>
      </c>
      <c r="AW719" s="22">
        <f>+IFERROR(COUNTIFS('CNO 2007 DET'!$G:$G,3,'CNO 2007 DET'!$A:$A,CONSOLIDADO!$F719)/COUNTIFS('CNO 2007 DET'!$G:$G,"&lt;&gt;",'CNO 2007 DET'!$A:$A,CONSOLIDADO!$F719),0)</f>
        <v>0.25</v>
      </c>
      <c r="BC719">
        <v>1</v>
      </c>
    </row>
    <row r="720" spans="1:55" x14ac:dyDescent="0.3">
      <c r="A720" s="11">
        <f>AVERAGEIFS('CNO 2007 DET'!C:C,'CNO 2007 DET'!A:A,CONSOLIDADO!F720)</f>
        <v>28</v>
      </c>
      <c r="B720" s="11">
        <f>AVERAGEIFS('CNO 2007 DET'!E:E,'CNO 2007 DET'!A:A,CONSOLIDADO!F720)</f>
        <v>8</v>
      </c>
      <c r="C720" s="43">
        <f t="shared" si="33"/>
        <v>1</v>
      </c>
      <c r="D720" s="43">
        <f t="shared" si="34"/>
        <v>0</v>
      </c>
      <c r="E720" s="2" t="s">
        <v>7709</v>
      </c>
      <c r="F720" s="2">
        <f t="shared" si="35"/>
        <v>5</v>
      </c>
      <c r="G720" s="11">
        <f t="shared" si="36"/>
        <v>0</v>
      </c>
      <c r="H720" s="11">
        <f t="shared" si="37"/>
        <v>0</v>
      </c>
      <c r="I720" s="11">
        <f t="shared" si="38"/>
        <v>0</v>
      </c>
      <c r="J720" s="11">
        <f t="shared" si="39"/>
        <v>0</v>
      </c>
      <c r="K720" s="11">
        <f t="shared" si="40"/>
        <v>0</v>
      </c>
      <c r="L720" s="11">
        <f t="shared" si="41"/>
        <v>0</v>
      </c>
      <c r="M720" s="11">
        <f t="shared" si="42"/>
        <v>0</v>
      </c>
      <c r="N720" s="11">
        <f t="shared" si="43"/>
        <v>0</v>
      </c>
      <c r="O720" s="11">
        <f t="shared" si="44"/>
        <v>0</v>
      </c>
      <c r="P720" s="11">
        <f t="shared" si="45"/>
        <v>0</v>
      </c>
      <c r="Q720" s="11">
        <f t="shared" si="46"/>
        <v>0</v>
      </c>
      <c r="R720" s="11">
        <f t="shared" si="47"/>
        <v>0</v>
      </c>
      <c r="S720" s="11">
        <f t="shared" si="48"/>
        <v>0</v>
      </c>
      <c r="T720" s="11">
        <f t="shared" si="49"/>
        <v>0</v>
      </c>
      <c r="U720" s="11">
        <f t="shared" si="50"/>
        <v>0</v>
      </c>
      <c r="V720" s="11">
        <f t="shared" si="51"/>
        <v>0</v>
      </c>
      <c r="W720" s="11">
        <f t="shared" si="52"/>
        <v>0</v>
      </c>
      <c r="X720" s="11">
        <f t="shared" si="53"/>
        <v>0</v>
      </c>
      <c r="Y720" s="11">
        <f t="shared" si="54"/>
        <v>0</v>
      </c>
      <c r="Z720" s="11">
        <f t="shared" si="55"/>
        <v>0</v>
      </c>
      <c r="AA720" s="11">
        <f t="shared" si="56"/>
        <v>0</v>
      </c>
      <c r="AB720" s="11">
        <f t="shared" si="57"/>
        <v>0</v>
      </c>
      <c r="AC720" s="11">
        <f t="shared" si="58"/>
        <v>0</v>
      </c>
      <c r="AD720" s="11">
        <f t="shared" si="59"/>
        <v>0</v>
      </c>
      <c r="AE720" s="11">
        <f t="shared" si="60"/>
        <v>0</v>
      </c>
      <c r="AF720" s="11">
        <f t="shared" si="61"/>
        <v>0</v>
      </c>
      <c r="AG720">
        <f t="shared" si="62"/>
        <v>0</v>
      </c>
      <c r="AH720">
        <f t="shared" si="63"/>
        <v>0</v>
      </c>
      <c r="AI720">
        <f t="shared" si="64"/>
        <v>0</v>
      </c>
      <c r="AJ720">
        <f t="shared" si="65"/>
        <v>0</v>
      </c>
      <c r="AK720">
        <f t="shared" si="66"/>
        <v>0</v>
      </c>
      <c r="AL720">
        <f t="shared" si="67"/>
        <v>0</v>
      </c>
      <c r="AM720">
        <f t="shared" si="68"/>
        <v>0</v>
      </c>
      <c r="AN720">
        <f t="shared" si="69"/>
        <v>1</v>
      </c>
      <c r="AO720">
        <f t="shared" si="70"/>
        <v>0</v>
      </c>
      <c r="AP720">
        <f t="shared" si="71"/>
        <v>0</v>
      </c>
      <c r="AQ720">
        <f t="shared" si="72"/>
        <v>0</v>
      </c>
      <c r="AR720">
        <f t="shared" si="73"/>
        <v>0</v>
      </c>
      <c r="AS720">
        <f t="shared" si="74"/>
        <v>0</v>
      </c>
      <c r="AT720">
        <f t="shared" si="75"/>
        <v>0</v>
      </c>
      <c r="AU720" s="22">
        <f>+IFERROR(COUNTIFS('CNO 2007 DET'!$G:$G,1,'CNO 2007 DET'!$A:$A,CONSOLIDADO!$F720)/COUNTIFS('CNO 2007 DET'!$G:$G,"&lt;&gt;",'CNO 2007 DET'!$A:$A,CONSOLIDADO!$F720),0)</f>
        <v>0</v>
      </c>
      <c r="AV720" s="22">
        <f>+IFERROR(COUNTIFS('CNO 2007 DET'!$G:$G,2,'CNO 2007 DET'!$A:$A,CONSOLIDADO!$F720)/COUNTIFS('CNO 2007 DET'!$G:$G,"&lt;&gt;",'CNO 2007 DET'!$A:$A,CONSOLIDADO!$F720),0)</f>
        <v>0.7142857142857143</v>
      </c>
      <c r="AW720" s="22">
        <f>+IFERROR(COUNTIFS('CNO 2007 DET'!$G:$G,3,'CNO 2007 DET'!$A:$A,CONSOLIDADO!$F720)/COUNTIFS('CNO 2007 DET'!$G:$G,"&lt;&gt;",'CNO 2007 DET'!$A:$A,CONSOLIDADO!$F720),0)</f>
        <v>0.2857142857142857</v>
      </c>
      <c r="BC720">
        <v>1</v>
      </c>
    </row>
    <row r="721" spans="1:55" x14ac:dyDescent="0.3">
      <c r="A721" s="11">
        <f>AVERAGEIFS('CNO 2007 DET'!C:C,'CNO 2007 DET'!A:A,CONSOLIDADO!F721)</f>
        <v>25</v>
      </c>
      <c r="B721" s="11">
        <f>AVERAGEIFS('CNO 2007 DET'!E:E,'CNO 2007 DET'!A:A,CONSOLIDADO!F721)</f>
        <v>7</v>
      </c>
      <c r="C721" s="43">
        <f t="shared" si="33"/>
        <v>0.99999999999999989</v>
      </c>
      <c r="D721" s="43">
        <f t="shared" si="34"/>
        <v>0</v>
      </c>
      <c r="E721" s="2" t="s">
        <v>7709</v>
      </c>
      <c r="F721" s="2">
        <f t="shared" si="35"/>
        <v>6</v>
      </c>
      <c r="G721" s="11">
        <f t="shared" si="36"/>
        <v>0</v>
      </c>
      <c r="H721" s="11">
        <f t="shared" si="37"/>
        <v>0</v>
      </c>
      <c r="I721" s="11">
        <f t="shared" si="38"/>
        <v>0</v>
      </c>
      <c r="J721" s="11">
        <f t="shared" si="39"/>
        <v>0</v>
      </c>
      <c r="K721" s="11">
        <f t="shared" si="40"/>
        <v>0</v>
      </c>
      <c r="L721" s="11">
        <f t="shared" si="41"/>
        <v>0</v>
      </c>
      <c r="M721" s="11">
        <f t="shared" si="42"/>
        <v>0</v>
      </c>
      <c r="N721" s="11">
        <f t="shared" si="43"/>
        <v>0</v>
      </c>
      <c r="O721" s="11">
        <f t="shared" si="44"/>
        <v>0</v>
      </c>
      <c r="P721" s="11">
        <f t="shared" si="45"/>
        <v>0</v>
      </c>
      <c r="Q721" s="11">
        <f t="shared" si="46"/>
        <v>0</v>
      </c>
      <c r="R721" s="11">
        <f t="shared" si="47"/>
        <v>0</v>
      </c>
      <c r="S721" s="11">
        <f t="shared" si="48"/>
        <v>0</v>
      </c>
      <c r="T721" s="11">
        <f t="shared" si="49"/>
        <v>0</v>
      </c>
      <c r="U721" s="11">
        <f t="shared" si="50"/>
        <v>0</v>
      </c>
      <c r="V721" s="11">
        <f t="shared" si="51"/>
        <v>0</v>
      </c>
      <c r="W721" s="11">
        <f t="shared" si="52"/>
        <v>0</v>
      </c>
      <c r="X721" s="11">
        <f t="shared" si="53"/>
        <v>0</v>
      </c>
      <c r="Y721" s="11">
        <f t="shared" si="54"/>
        <v>0</v>
      </c>
      <c r="Z721" s="11">
        <f t="shared" si="55"/>
        <v>0</v>
      </c>
      <c r="AA721" s="11">
        <f t="shared" si="56"/>
        <v>0</v>
      </c>
      <c r="AB721" s="11">
        <f t="shared" si="57"/>
        <v>0</v>
      </c>
      <c r="AC721" s="11">
        <f t="shared" si="58"/>
        <v>0</v>
      </c>
      <c r="AD721" s="11">
        <f t="shared" si="59"/>
        <v>0</v>
      </c>
      <c r="AE721" s="11">
        <f t="shared" si="60"/>
        <v>1</v>
      </c>
      <c r="AF721" s="11">
        <f t="shared" si="61"/>
        <v>0</v>
      </c>
      <c r="AG721">
        <f t="shared" si="62"/>
        <v>0</v>
      </c>
      <c r="AH721">
        <f t="shared" si="63"/>
        <v>0</v>
      </c>
      <c r="AI721">
        <f t="shared" si="64"/>
        <v>0</v>
      </c>
      <c r="AJ721">
        <f t="shared" si="65"/>
        <v>0</v>
      </c>
      <c r="AK721">
        <f t="shared" si="66"/>
        <v>0</v>
      </c>
      <c r="AL721">
        <f t="shared" si="67"/>
        <v>0</v>
      </c>
      <c r="AM721">
        <f t="shared" si="68"/>
        <v>1</v>
      </c>
      <c r="AN721">
        <f t="shared" si="69"/>
        <v>0</v>
      </c>
      <c r="AO721">
        <f t="shared" si="70"/>
        <v>0</v>
      </c>
      <c r="AP721">
        <f t="shared" si="71"/>
        <v>0</v>
      </c>
      <c r="AQ721">
        <f t="shared" si="72"/>
        <v>0</v>
      </c>
      <c r="AR721">
        <f t="shared" si="73"/>
        <v>0</v>
      </c>
      <c r="AS721">
        <f t="shared" si="74"/>
        <v>0</v>
      </c>
      <c r="AT721">
        <f t="shared" si="75"/>
        <v>0</v>
      </c>
      <c r="AU721" s="22">
        <f>+IFERROR(COUNTIFS('CNO 2007 DET'!$G:$G,1,'CNO 2007 DET'!$A:$A,CONSOLIDADO!$F721)/COUNTIFS('CNO 2007 DET'!$G:$G,"&lt;&gt;",'CNO 2007 DET'!$A:$A,CONSOLIDADO!$F721),0)</f>
        <v>0.1111111111111111</v>
      </c>
      <c r="AV721" s="22">
        <f>+IFERROR(COUNTIFS('CNO 2007 DET'!$G:$G,2,'CNO 2007 DET'!$A:$A,CONSOLIDADO!$F721)/COUNTIFS('CNO 2007 DET'!$G:$G,"&lt;&gt;",'CNO 2007 DET'!$A:$A,CONSOLIDADO!$F721),0)</f>
        <v>0.66666666666666663</v>
      </c>
      <c r="AW721" s="22">
        <f>+IFERROR(COUNTIFS('CNO 2007 DET'!$G:$G,3,'CNO 2007 DET'!$A:$A,CONSOLIDADO!$F721)/COUNTIFS('CNO 2007 DET'!$G:$G,"&lt;&gt;",'CNO 2007 DET'!$A:$A,CONSOLIDADO!$F721),0)</f>
        <v>0.22222222222222221</v>
      </c>
      <c r="BC721">
        <v>5</v>
      </c>
    </row>
    <row r="722" spans="1:55" x14ac:dyDescent="0.3">
      <c r="A722" s="11">
        <f>AVERAGEIFS('CNO 2007 DET'!C:C,'CNO 2007 DET'!A:A,CONSOLIDADO!F722)</f>
        <v>28</v>
      </c>
      <c r="B722" s="11">
        <f>AVERAGEIFS('CNO 2007 DET'!E:E,'CNO 2007 DET'!A:A,CONSOLIDADO!F722)</f>
        <v>4</v>
      </c>
      <c r="C722" s="43">
        <f t="shared" si="33"/>
        <v>1</v>
      </c>
      <c r="D722" s="43">
        <f t="shared" si="34"/>
        <v>0</v>
      </c>
      <c r="E722" s="2" t="s">
        <v>7709</v>
      </c>
      <c r="F722" s="2">
        <f t="shared" si="35"/>
        <v>7</v>
      </c>
      <c r="G722" s="11">
        <f t="shared" si="36"/>
        <v>0</v>
      </c>
      <c r="H722" s="11">
        <f t="shared" si="37"/>
        <v>0</v>
      </c>
      <c r="I722" s="11">
        <f t="shared" si="38"/>
        <v>0</v>
      </c>
      <c r="J722" s="11">
        <f t="shared" si="39"/>
        <v>0</v>
      </c>
      <c r="K722" s="11">
        <f t="shared" si="40"/>
        <v>0</v>
      </c>
      <c r="L722" s="11">
        <f t="shared" si="41"/>
        <v>0</v>
      </c>
      <c r="M722" s="11">
        <f t="shared" si="42"/>
        <v>0</v>
      </c>
      <c r="N722" s="11">
        <f t="shared" si="43"/>
        <v>0</v>
      </c>
      <c r="O722" s="11">
        <f t="shared" si="44"/>
        <v>0</v>
      </c>
      <c r="P722" s="11">
        <f t="shared" si="45"/>
        <v>0</v>
      </c>
      <c r="Q722" s="11">
        <f t="shared" si="46"/>
        <v>0</v>
      </c>
      <c r="R722" s="11">
        <f t="shared" si="47"/>
        <v>0</v>
      </c>
      <c r="S722" s="11">
        <f t="shared" si="48"/>
        <v>0</v>
      </c>
      <c r="T722" s="11">
        <f t="shared" si="49"/>
        <v>0</v>
      </c>
      <c r="U722" s="11">
        <f t="shared" si="50"/>
        <v>0</v>
      </c>
      <c r="V722" s="11">
        <f t="shared" si="51"/>
        <v>0</v>
      </c>
      <c r="W722" s="11">
        <f t="shared" si="52"/>
        <v>0</v>
      </c>
      <c r="X722" s="11">
        <f t="shared" si="53"/>
        <v>0</v>
      </c>
      <c r="Y722" s="11">
        <f t="shared" si="54"/>
        <v>0</v>
      </c>
      <c r="Z722" s="11">
        <f t="shared" si="55"/>
        <v>0</v>
      </c>
      <c r="AA722" s="11">
        <f t="shared" si="56"/>
        <v>0</v>
      </c>
      <c r="AB722" s="11">
        <f t="shared" si="57"/>
        <v>0</v>
      </c>
      <c r="AC722" s="11">
        <f t="shared" si="58"/>
        <v>0</v>
      </c>
      <c r="AD722" s="11">
        <f t="shared" si="59"/>
        <v>0</v>
      </c>
      <c r="AE722" s="11">
        <f t="shared" si="60"/>
        <v>0</v>
      </c>
      <c r="AF722" s="11">
        <f t="shared" si="61"/>
        <v>0</v>
      </c>
      <c r="AG722">
        <f t="shared" si="62"/>
        <v>0</v>
      </c>
      <c r="AH722">
        <f t="shared" si="63"/>
        <v>0</v>
      </c>
      <c r="AI722">
        <f t="shared" si="64"/>
        <v>0</v>
      </c>
      <c r="AJ722">
        <f t="shared" si="65"/>
        <v>1</v>
      </c>
      <c r="AK722">
        <f t="shared" si="66"/>
        <v>0</v>
      </c>
      <c r="AL722">
        <f t="shared" si="67"/>
        <v>0</v>
      </c>
      <c r="AM722">
        <f t="shared" si="68"/>
        <v>0</v>
      </c>
      <c r="AN722">
        <f t="shared" si="69"/>
        <v>0</v>
      </c>
      <c r="AO722">
        <f t="shared" si="70"/>
        <v>0</v>
      </c>
      <c r="AP722">
        <f t="shared" si="71"/>
        <v>0</v>
      </c>
      <c r="AQ722">
        <f t="shared" si="72"/>
        <v>0</v>
      </c>
      <c r="AR722">
        <f t="shared" si="73"/>
        <v>0</v>
      </c>
      <c r="AS722">
        <f t="shared" si="74"/>
        <v>0</v>
      </c>
      <c r="AT722">
        <f t="shared" si="75"/>
        <v>0</v>
      </c>
      <c r="AU722" s="22">
        <f>+IFERROR(COUNTIFS('CNO 2007 DET'!$G:$G,1,'CNO 2007 DET'!$A:$A,CONSOLIDADO!$F722)/COUNTIFS('CNO 2007 DET'!$G:$G,"&lt;&gt;",'CNO 2007 DET'!$A:$A,CONSOLIDADO!$F722),0)</f>
        <v>0.42857142857142855</v>
      </c>
      <c r="AV722" s="22">
        <f>+IFERROR(COUNTIFS('CNO 2007 DET'!$G:$G,2,'CNO 2007 DET'!$A:$A,CONSOLIDADO!$F722)/COUNTIFS('CNO 2007 DET'!$G:$G,"&lt;&gt;",'CNO 2007 DET'!$A:$A,CONSOLIDADO!$F722),0)</f>
        <v>0.5714285714285714</v>
      </c>
      <c r="AW722" s="22">
        <f>+IFERROR(COUNTIFS('CNO 2007 DET'!$G:$G,3,'CNO 2007 DET'!$A:$A,CONSOLIDADO!$F722)/COUNTIFS('CNO 2007 DET'!$G:$G,"&lt;&gt;",'CNO 2007 DET'!$A:$A,CONSOLIDADO!$F722),0)</f>
        <v>0</v>
      </c>
      <c r="BC722">
        <v>2</v>
      </c>
    </row>
    <row r="723" spans="1:55" x14ac:dyDescent="0.3">
      <c r="A723" s="11">
        <f>AVERAGEIFS('CNO 2007 DET'!C:C,'CNO 2007 DET'!A:A,CONSOLIDADO!F723)</f>
        <v>28</v>
      </c>
      <c r="B723" s="11">
        <f>AVERAGEIFS('CNO 2007 DET'!E:E,'CNO 2007 DET'!A:A,CONSOLIDADO!F723)</f>
        <v>14</v>
      </c>
      <c r="C723" s="43">
        <f t="shared" si="33"/>
        <v>1</v>
      </c>
      <c r="D723" s="43">
        <f t="shared" si="34"/>
        <v>0</v>
      </c>
      <c r="E723" s="2" t="s">
        <v>7709</v>
      </c>
      <c r="F723" s="2">
        <f t="shared" si="35"/>
        <v>8</v>
      </c>
      <c r="G723" s="11">
        <f t="shared" si="36"/>
        <v>0</v>
      </c>
      <c r="H723" s="11">
        <f t="shared" si="37"/>
        <v>0</v>
      </c>
      <c r="I723" s="11">
        <f t="shared" si="38"/>
        <v>0</v>
      </c>
      <c r="J723" s="11">
        <f t="shared" si="39"/>
        <v>0</v>
      </c>
      <c r="K723" s="11">
        <f t="shared" si="40"/>
        <v>0</v>
      </c>
      <c r="L723" s="11">
        <f t="shared" si="41"/>
        <v>0</v>
      </c>
      <c r="M723" s="11">
        <f t="shared" si="42"/>
        <v>0</v>
      </c>
      <c r="N723" s="11">
        <f t="shared" si="43"/>
        <v>0</v>
      </c>
      <c r="O723" s="11">
        <f t="shared" si="44"/>
        <v>0</v>
      </c>
      <c r="P723" s="11">
        <f t="shared" si="45"/>
        <v>0</v>
      </c>
      <c r="Q723" s="11">
        <f t="shared" si="46"/>
        <v>0</v>
      </c>
      <c r="R723" s="11">
        <f t="shared" si="47"/>
        <v>0</v>
      </c>
      <c r="S723" s="11">
        <f t="shared" si="48"/>
        <v>0</v>
      </c>
      <c r="T723" s="11">
        <f t="shared" si="49"/>
        <v>0</v>
      </c>
      <c r="U723" s="11">
        <f t="shared" si="50"/>
        <v>0</v>
      </c>
      <c r="V723" s="11">
        <f t="shared" si="51"/>
        <v>0</v>
      </c>
      <c r="W723" s="11">
        <f t="shared" si="52"/>
        <v>0</v>
      </c>
      <c r="X723" s="11">
        <f t="shared" si="53"/>
        <v>0</v>
      </c>
      <c r="Y723" s="11">
        <f t="shared" si="54"/>
        <v>0</v>
      </c>
      <c r="Z723" s="11">
        <f t="shared" si="55"/>
        <v>0</v>
      </c>
      <c r="AA723" s="11">
        <f t="shared" si="56"/>
        <v>0</v>
      </c>
      <c r="AB723" s="11">
        <f t="shared" si="57"/>
        <v>0</v>
      </c>
      <c r="AC723" s="11">
        <f t="shared" si="58"/>
        <v>0</v>
      </c>
      <c r="AD723" s="11">
        <f t="shared" si="59"/>
        <v>0</v>
      </c>
      <c r="AE723" s="11">
        <f t="shared" si="60"/>
        <v>0</v>
      </c>
      <c r="AF723" s="11">
        <f t="shared" si="61"/>
        <v>0</v>
      </c>
      <c r="AG723">
        <f t="shared" si="62"/>
        <v>0</v>
      </c>
      <c r="AH723">
        <f t="shared" si="63"/>
        <v>0</v>
      </c>
      <c r="AI723">
        <f t="shared" si="64"/>
        <v>0</v>
      </c>
      <c r="AJ723">
        <f t="shared" si="65"/>
        <v>0</v>
      </c>
      <c r="AK723">
        <f t="shared" si="66"/>
        <v>0</v>
      </c>
      <c r="AL723">
        <f t="shared" si="67"/>
        <v>0</v>
      </c>
      <c r="AM723">
        <f t="shared" si="68"/>
        <v>0</v>
      </c>
      <c r="AN723">
        <f t="shared" si="69"/>
        <v>0</v>
      </c>
      <c r="AO723">
        <f t="shared" si="70"/>
        <v>0</v>
      </c>
      <c r="AP723">
        <f t="shared" si="71"/>
        <v>0</v>
      </c>
      <c r="AQ723">
        <f t="shared" si="72"/>
        <v>0</v>
      </c>
      <c r="AR723">
        <f t="shared" si="73"/>
        <v>0</v>
      </c>
      <c r="AS723">
        <f t="shared" si="74"/>
        <v>0</v>
      </c>
      <c r="AT723">
        <f t="shared" si="75"/>
        <v>1</v>
      </c>
      <c r="AU723" s="22">
        <f>+IFERROR(COUNTIFS('CNO 2007 DET'!$G:$G,1,'CNO 2007 DET'!$A:$A,CONSOLIDADO!$F723)/COUNTIFS('CNO 2007 DET'!$G:$G,"&lt;&gt;",'CNO 2007 DET'!$A:$A,CONSOLIDADO!$F723),0)</f>
        <v>0</v>
      </c>
      <c r="AV723" s="22">
        <f>+IFERROR(COUNTIFS('CNO 2007 DET'!$G:$G,2,'CNO 2007 DET'!$A:$A,CONSOLIDADO!$F723)/COUNTIFS('CNO 2007 DET'!$G:$G,"&lt;&gt;",'CNO 2007 DET'!$A:$A,CONSOLIDADO!$F723),0)</f>
        <v>0.6</v>
      </c>
      <c r="AW723" s="22">
        <f>+IFERROR(COUNTIFS('CNO 2007 DET'!$G:$G,3,'CNO 2007 DET'!$A:$A,CONSOLIDADO!$F723)/COUNTIFS('CNO 2007 DET'!$G:$G,"&lt;&gt;",'CNO 2007 DET'!$A:$A,CONSOLIDADO!$F723),0)</f>
        <v>0.4</v>
      </c>
      <c r="BC723">
        <v>1</v>
      </c>
    </row>
    <row r="724" spans="1:55" x14ac:dyDescent="0.3">
      <c r="A724" s="11">
        <f>AVERAGEIFS('CNO 2007 DET'!C:C,'CNO 2007 DET'!A:A,CONSOLIDADO!F724)</f>
        <v>28</v>
      </c>
      <c r="B724" s="11">
        <f>AVERAGEIFS('CNO 2007 DET'!E:E,'CNO 2007 DET'!A:A,CONSOLIDADO!F724)</f>
        <v>4</v>
      </c>
      <c r="C724" s="43">
        <f t="shared" si="33"/>
        <v>1</v>
      </c>
      <c r="D724" s="43">
        <f t="shared" si="34"/>
        <v>0</v>
      </c>
      <c r="E724" s="2" t="s">
        <v>7709</v>
      </c>
      <c r="F724" s="2">
        <f t="shared" si="35"/>
        <v>9</v>
      </c>
      <c r="G724" s="11">
        <f t="shared" si="36"/>
        <v>0</v>
      </c>
      <c r="H724" s="11">
        <f t="shared" si="37"/>
        <v>0</v>
      </c>
      <c r="I724" s="11">
        <f t="shared" si="38"/>
        <v>0</v>
      </c>
      <c r="J724" s="11">
        <f t="shared" si="39"/>
        <v>0</v>
      </c>
      <c r="K724" s="11">
        <f t="shared" si="40"/>
        <v>0</v>
      </c>
      <c r="L724" s="11">
        <f t="shared" si="41"/>
        <v>0</v>
      </c>
      <c r="M724" s="11">
        <f t="shared" si="42"/>
        <v>0</v>
      </c>
      <c r="N724" s="11">
        <f t="shared" si="43"/>
        <v>0</v>
      </c>
      <c r="O724" s="11">
        <f t="shared" si="44"/>
        <v>0</v>
      </c>
      <c r="P724" s="11">
        <f t="shared" si="45"/>
        <v>0</v>
      </c>
      <c r="Q724" s="11">
        <f t="shared" si="46"/>
        <v>0</v>
      </c>
      <c r="R724" s="11">
        <f t="shared" si="47"/>
        <v>0</v>
      </c>
      <c r="S724" s="11">
        <f t="shared" si="48"/>
        <v>0</v>
      </c>
      <c r="T724" s="11">
        <f t="shared" si="49"/>
        <v>0</v>
      </c>
      <c r="U724" s="11">
        <f t="shared" si="50"/>
        <v>0</v>
      </c>
      <c r="V724" s="11">
        <f t="shared" si="51"/>
        <v>0</v>
      </c>
      <c r="W724" s="11">
        <f t="shared" si="52"/>
        <v>0</v>
      </c>
      <c r="X724" s="11">
        <f t="shared" si="53"/>
        <v>0</v>
      </c>
      <c r="Y724" s="11">
        <f t="shared" si="54"/>
        <v>0</v>
      </c>
      <c r="Z724" s="11">
        <f t="shared" si="55"/>
        <v>0</v>
      </c>
      <c r="AA724" s="11">
        <f t="shared" si="56"/>
        <v>0</v>
      </c>
      <c r="AB724" s="11">
        <f t="shared" si="57"/>
        <v>0</v>
      </c>
      <c r="AC724" s="11">
        <f t="shared" si="58"/>
        <v>0</v>
      </c>
      <c r="AD724" s="11">
        <f t="shared" si="59"/>
        <v>0</v>
      </c>
      <c r="AE724" s="11">
        <f t="shared" si="60"/>
        <v>0</v>
      </c>
      <c r="AF724" s="11">
        <f t="shared" si="61"/>
        <v>0</v>
      </c>
      <c r="AG724">
        <f t="shared" si="62"/>
        <v>0</v>
      </c>
      <c r="AH724">
        <f t="shared" si="63"/>
        <v>0</v>
      </c>
      <c r="AI724">
        <f t="shared" si="64"/>
        <v>0</v>
      </c>
      <c r="AJ724">
        <f t="shared" si="65"/>
        <v>1</v>
      </c>
      <c r="AK724">
        <f t="shared" si="66"/>
        <v>0</v>
      </c>
      <c r="AL724">
        <f t="shared" si="67"/>
        <v>0</v>
      </c>
      <c r="AM724">
        <f t="shared" si="68"/>
        <v>0</v>
      </c>
      <c r="AN724">
        <f t="shared" si="69"/>
        <v>0</v>
      </c>
      <c r="AO724">
        <f t="shared" si="70"/>
        <v>0</v>
      </c>
      <c r="AP724">
        <f t="shared" si="71"/>
        <v>0</v>
      </c>
      <c r="AQ724">
        <f t="shared" si="72"/>
        <v>0</v>
      </c>
      <c r="AR724">
        <f t="shared" si="73"/>
        <v>0</v>
      </c>
      <c r="AS724">
        <f t="shared" si="74"/>
        <v>0</v>
      </c>
      <c r="AT724">
        <f t="shared" si="75"/>
        <v>0</v>
      </c>
      <c r="AU724" s="22">
        <f>+IFERROR(COUNTIFS('CNO 2007 DET'!$G:$G,1,'CNO 2007 DET'!$A:$A,CONSOLIDADO!$F724)/COUNTIFS('CNO 2007 DET'!$G:$G,"&lt;&gt;",'CNO 2007 DET'!$A:$A,CONSOLIDADO!$F724),0)</f>
        <v>0</v>
      </c>
      <c r="AV724" s="22">
        <f>+IFERROR(COUNTIFS('CNO 2007 DET'!$G:$G,2,'CNO 2007 DET'!$A:$A,CONSOLIDADO!$F724)/COUNTIFS('CNO 2007 DET'!$G:$G,"&lt;&gt;",'CNO 2007 DET'!$A:$A,CONSOLIDADO!$F724),0)</f>
        <v>0.6</v>
      </c>
      <c r="AW724" s="22">
        <f>+IFERROR(COUNTIFS('CNO 2007 DET'!$G:$G,3,'CNO 2007 DET'!$A:$A,CONSOLIDADO!$F724)/COUNTIFS('CNO 2007 DET'!$G:$G,"&lt;&gt;",'CNO 2007 DET'!$A:$A,CONSOLIDADO!$F724),0)</f>
        <v>0.4</v>
      </c>
      <c r="BC724">
        <v>1</v>
      </c>
    </row>
    <row r="725" spans="1:55" x14ac:dyDescent="0.3">
      <c r="A725" s="11">
        <f>AVERAGEIFS('CNO 2007 DET'!C:C,'CNO 2007 DET'!A:A,CONSOLIDADO!F725)</f>
        <v>28</v>
      </c>
      <c r="B725" s="11">
        <f>AVERAGEIFS('CNO 2007 DET'!E:E,'CNO 2007 DET'!A:A,CONSOLIDADO!F725)</f>
        <v>2</v>
      </c>
      <c r="C725" s="43">
        <f t="shared" si="33"/>
        <v>1</v>
      </c>
      <c r="D725" s="43">
        <f t="shared" si="34"/>
        <v>0</v>
      </c>
      <c r="E725" s="2" t="s">
        <v>7709</v>
      </c>
      <c r="F725" s="2">
        <f t="shared" si="35"/>
        <v>10</v>
      </c>
      <c r="G725" s="11">
        <f t="shared" si="36"/>
        <v>0</v>
      </c>
      <c r="H725" s="11">
        <f t="shared" si="37"/>
        <v>0</v>
      </c>
      <c r="I725" s="11">
        <f t="shared" si="38"/>
        <v>0</v>
      </c>
      <c r="J725" s="11">
        <f t="shared" si="39"/>
        <v>0</v>
      </c>
      <c r="K725" s="11">
        <f t="shared" si="40"/>
        <v>0</v>
      </c>
      <c r="L725" s="11">
        <f t="shared" si="41"/>
        <v>0</v>
      </c>
      <c r="M725" s="11">
        <f t="shared" si="42"/>
        <v>0</v>
      </c>
      <c r="N725" s="11">
        <f t="shared" si="43"/>
        <v>0</v>
      </c>
      <c r="O725" s="11">
        <f t="shared" si="44"/>
        <v>0</v>
      </c>
      <c r="P725" s="11">
        <f t="shared" si="45"/>
        <v>0</v>
      </c>
      <c r="Q725" s="11">
        <f t="shared" si="46"/>
        <v>0</v>
      </c>
      <c r="R725" s="11">
        <f t="shared" si="47"/>
        <v>0</v>
      </c>
      <c r="S725" s="11">
        <f t="shared" si="48"/>
        <v>0</v>
      </c>
      <c r="T725" s="11">
        <f t="shared" si="49"/>
        <v>0</v>
      </c>
      <c r="U725" s="11">
        <f t="shared" si="50"/>
        <v>0</v>
      </c>
      <c r="V725" s="11">
        <f t="shared" si="51"/>
        <v>0</v>
      </c>
      <c r="W725" s="11">
        <f t="shared" si="52"/>
        <v>0</v>
      </c>
      <c r="X725" s="11">
        <f t="shared" si="53"/>
        <v>0</v>
      </c>
      <c r="Y725" s="11">
        <f t="shared" si="54"/>
        <v>0</v>
      </c>
      <c r="Z725" s="11">
        <f t="shared" si="55"/>
        <v>0</v>
      </c>
      <c r="AA725" s="11">
        <f t="shared" si="56"/>
        <v>0</v>
      </c>
      <c r="AB725" s="11">
        <f t="shared" si="57"/>
        <v>0</v>
      </c>
      <c r="AC725" s="11">
        <f t="shared" si="58"/>
        <v>0</v>
      </c>
      <c r="AD725" s="11">
        <f t="shared" si="59"/>
        <v>0</v>
      </c>
      <c r="AE725" s="11">
        <f t="shared" si="60"/>
        <v>0</v>
      </c>
      <c r="AF725" s="11">
        <f t="shared" si="61"/>
        <v>0</v>
      </c>
      <c r="AG725">
        <f t="shared" si="62"/>
        <v>0</v>
      </c>
      <c r="AH725">
        <f t="shared" si="63"/>
        <v>1</v>
      </c>
      <c r="AI725">
        <f t="shared" si="64"/>
        <v>0</v>
      </c>
      <c r="AJ725">
        <f t="shared" si="65"/>
        <v>0</v>
      </c>
      <c r="AK725">
        <f t="shared" si="66"/>
        <v>0</v>
      </c>
      <c r="AL725">
        <f t="shared" si="67"/>
        <v>0</v>
      </c>
      <c r="AM725">
        <f t="shared" si="68"/>
        <v>0</v>
      </c>
      <c r="AN725">
        <f t="shared" si="69"/>
        <v>0</v>
      </c>
      <c r="AO725">
        <f t="shared" si="70"/>
        <v>0</v>
      </c>
      <c r="AP725">
        <f t="shared" si="71"/>
        <v>0</v>
      </c>
      <c r="AQ725">
        <f t="shared" si="72"/>
        <v>0</v>
      </c>
      <c r="AR725">
        <f t="shared" si="73"/>
        <v>0</v>
      </c>
      <c r="AS725">
        <f t="shared" si="74"/>
        <v>0</v>
      </c>
      <c r="AT725">
        <f t="shared" si="75"/>
        <v>0</v>
      </c>
      <c r="AU725" s="22">
        <f>+IFERROR(COUNTIFS('CNO 2007 DET'!$G:$G,1,'CNO 2007 DET'!$A:$A,CONSOLIDADO!$F725)/COUNTIFS('CNO 2007 DET'!$G:$G,"&lt;&gt;",'CNO 2007 DET'!$A:$A,CONSOLIDADO!$F725),0)</f>
        <v>0</v>
      </c>
      <c r="AV725" s="22">
        <f>+IFERROR(COUNTIFS('CNO 2007 DET'!$G:$G,2,'CNO 2007 DET'!$A:$A,CONSOLIDADO!$F725)/COUNTIFS('CNO 2007 DET'!$G:$G,"&lt;&gt;",'CNO 2007 DET'!$A:$A,CONSOLIDADO!$F725),0)</f>
        <v>0.66666666666666663</v>
      </c>
      <c r="AW725" s="22">
        <f>+IFERROR(COUNTIFS('CNO 2007 DET'!$G:$G,3,'CNO 2007 DET'!$A:$A,CONSOLIDADO!$F725)/COUNTIFS('CNO 2007 DET'!$G:$G,"&lt;&gt;",'CNO 2007 DET'!$A:$A,CONSOLIDADO!$F725),0)</f>
        <v>0.33333333333333331</v>
      </c>
      <c r="BC725">
        <v>1</v>
      </c>
    </row>
    <row r="726" spans="1:55" x14ac:dyDescent="0.3">
      <c r="A726" s="11">
        <f>AVERAGEIFS('CNO 2007 DET'!C:C,'CNO 2007 DET'!A:A,CONSOLIDADO!F726)</f>
        <v>28</v>
      </c>
      <c r="B726" s="11">
        <f>AVERAGEIFS('CNO 2007 DET'!E:E,'CNO 2007 DET'!A:A,CONSOLIDADO!F726)</f>
        <v>4</v>
      </c>
      <c r="C726" s="43">
        <f t="shared" si="33"/>
        <v>1</v>
      </c>
      <c r="D726" s="43">
        <f t="shared" si="34"/>
        <v>0</v>
      </c>
      <c r="E726" s="2" t="s">
        <v>7709</v>
      </c>
      <c r="F726" s="2">
        <f t="shared" si="35"/>
        <v>11</v>
      </c>
      <c r="G726" s="11">
        <f t="shared" si="36"/>
        <v>0</v>
      </c>
      <c r="H726" s="11">
        <f t="shared" si="37"/>
        <v>0</v>
      </c>
      <c r="I726" s="11">
        <f t="shared" si="38"/>
        <v>0</v>
      </c>
      <c r="J726" s="11">
        <f t="shared" si="39"/>
        <v>0</v>
      </c>
      <c r="K726" s="11">
        <f t="shared" si="40"/>
        <v>0</v>
      </c>
      <c r="L726" s="11">
        <f t="shared" si="41"/>
        <v>0</v>
      </c>
      <c r="M726" s="11">
        <f t="shared" si="42"/>
        <v>0</v>
      </c>
      <c r="N726" s="11">
        <f t="shared" si="43"/>
        <v>0</v>
      </c>
      <c r="O726" s="11">
        <f t="shared" si="44"/>
        <v>0</v>
      </c>
      <c r="P726" s="11">
        <f t="shared" si="45"/>
        <v>0</v>
      </c>
      <c r="Q726" s="11">
        <f t="shared" si="46"/>
        <v>0</v>
      </c>
      <c r="R726" s="11">
        <f t="shared" si="47"/>
        <v>0</v>
      </c>
      <c r="S726" s="11">
        <f t="shared" si="48"/>
        <v>0</v>
      </c>
      <c r="T726" s="11">
        <f t="shared" si="49"/>
        <v>0</v>
      </c>
      <c r="U726" s="11">
        <f t="shared" si="50"/>
        <v>0</v>
      </c>
      <c r="V726" s="11">
        <f t="shared" si="51"/>
        <v>0</v>
      </c>
      <c r="W726" s="11">
        <f t="shared" si="52"/>
        <v>0</v>
      </c>
      <c r="X726" s="11">
        <f t="shared" si="53"/>
        <v>0</v>
      </c>
      <c r="Y726" s="11">
        <f t="shared" si="54"/>
        <v>0</v>
      </c>
      <c r="Z726" s="11">
        <f t="shared" si="55"/>
        <v>0</v>
      </c>
      <c r="AA726" s="11">
        <f t="shared" si="56"/>
        <v>0</v>
      </c>
      <c r="AB726" s="11">
        <f t="shared" si="57"/>
        <v>0</v>
      </c>
      <c r="AC726" s="11">
        <f t="shared" si="58"/>
        <v>0</v>
      </c>
      <c r="AD726" s="11">
        <f t="shared" si="59"/>
        <v>0</v>
      </c>
      <c r="AE726" s="11">
        <f t="shared" si="60"/>
        <v>0</v>
      </c>
      <c r="AF726" s="11">
        <f t="shared" si="61"/>
        <v>0</v>
      </c>
      <c r="AG726">
        <f t="shared" si="62"/>
        <v>0</v>
      </c>
      <c r="AH726">
        <f t="shared" si="63"/>
        <v>0</v>
      </c>
      <c r="AI726">
        <f t="shared" si="64"/>
        <v>0</v>
      </c>
      <c r="AJ726">
        <f t="shared" si="65"/>
        <v>1</v>
      </c>
      <c r="AK726">
        <f t="shared" si="66"/>
        <v>0</v>
      </c>
      <c r="AL726">
        <f t="shared" si="67"/>
        <v>0</v>
      </c>
      <c r="AM726">
        <f t="shared" si="68"/>
        <v>0</v>
      </c>
      <c r="AN726">
        <f t="shared" si="69"/>
        <v>0</v>
      </c>
      <c r="AO726">
        <f t="shared" si="70"/>
        <v>0</v>
      </c>
      <c r="AP726">
        <f t="shared" si="71"/>
        <v>0</v>
      </c>
      <c r="AQ726">
        <f t="shared" si="72"/>
        <v>0</v>
      </c>
      <c r="AR726">
        <f t="shared" si="73"/>
        <v>0</v>
      </c>
      <c r="AS726">
        <f t="shared" si="74"/>
        <v>0</v>
      </c>
      <c r="AT726">
        <f t="shared" si="75"/>
        <v>0</v>
      </c>
      <c r="AU726" s="22">
        <f>+IFERROR(COUNTIFS('CNO 2007 DET'!$G:$G,1,'CNO 2007 DET'!$A:$A,CONSOLIDADO!$F726)/COUNTIFS('CNO 2007 DET'!$G:$G,"&lt;&gt;",'CNO 2007 DET'!$A:$A,CONSOLIDADO!$F726),0)</f>
        <v>0</v>
      </c>
      <c r="AV726" s="22">
        <f>+IFERROR(COUNTIFS('CNO 2007 DET'!$G:$G,2,'CNO 2007 DET'!$A:$A,CONSOLIDADO!$F726)/COUNTIFS('CNO 2007 DET'!$G:$G,"&lt;&gt;",'CNO 2007 DET'!$A:$A,CONSOLIDADO!$F726),0)</f>
        <v>0.75</v>
      </c>
      <c r="AW726" s="22">
        <f>+IFERROR(COUNTIFS('CNO 2007 DET'!$G:$G,3,'CNO 2007 DET'!$A:$A,CONSOLIDADO!$F726)/COUNTIFS('CNO 2007 DET'!$G:$G,"&lt;&gt;",'CNO 2007 DET'!$A:$A,CONSOLIDADO!$F726),0)</f>
        <v>0.25</v>
      </c>
      <c r="BC726">
        <v>1</v>
      </c>
    </row>
    <row r="727" spans="1:55" x14ac:dyDescent="0.3">
      <c r="A727" s="11">
        <f>AVERAGEIFS('CNO 2007 DET'!C:C,'CNO 2007 DET'!A:A,CONSOLIDADO!F727)</f>
        <v>28</v>
      </c>
      <c r="B727" s="11">
        <f>AVERAGEIFS('CNO 2007 DET'!E:E,'CNO 2007 DET'!A:A,CONSOLIDADO!F727)</f>
        <v>4</v>
      </c>
      <c r="C727" s="43">
        <f t="shared" si="33"/>
        <v>1</v>
      </c>
      <c r="D727" s="43">
        <f t="shared" si="34"/>
        <v>0</v>
      </c>
      <c r="E727" s="2" t="s">
        <v>7709</v>
      </c>
      <c r="F727" s="2">
        <f t="shared" si="35"/>
        <v>12</v>
      </c>
      <c r="G727" s="11">
        <f t="shared" si="36"/>
        <v>0</v>
      </c>
      <c r="H727" s="11">
        <f t="shared" si="37"/>
        <v>0</v>
      </c>
      <c r="I727" s="11">
        <f t="shared" si="38"/>
        <v>0</v>
      </c>
      <c r="J727" s="11">
        <f t="shared" si="39"/>
        <v>0</v>
      </c>
      <c r="K727" s="11">
        <f t="shared" si="40"/>
        <v>0</v>
      </c>
      <c r="L727" s="11">
        <f t="shared" si="41"/>
        <v>0</v>
      </c>
      <c r="M727" s="11">
        <f t="shared" si="42"/>
        <v>0</v>
      </c>
      <c r="N727" s="11">
        <f t="shared" si="43"/>
        <v>0</v>
      </c>
      <c r="O727" s="11">
        <f t="shared" si="44"/>
        <v>0</v>
      </c>
      <c r="P727" s="11">
        <f t="shared" si="45"/>
        <v>0</v>
      </c>
      <c r="Q727" s="11">
        <f t="shared" si="46"/>
        <v>0</v>
      </c>
      <c r="R727" s="11">
        <f t="shared" si="47"/>
        <v>0</v>
      </c>
      <c r="S727" s="11">
        <f t="shared" si="48"/>
        <v>0</v>
      </c>
      <c r="T727" s="11">
        <f t="shared" si="49"/>
        <v>0</v>
      </c>
      <c r="U727" s="11">
        <f t="shared" si="50"/>
        <v>0</v>
      </c>
      <c r="V727" s="11">
        <f t="shared" si="51"/>
        <v>0</v>
      </c>
      <c r="W727" s="11">
        <f t="shared" si="52"/>
        <v>0</v>
      </c>
      <c r="X727" s="11">
        <f t="shared" si="53"/>
        <v>0</v>
      </c>
      <c r="Y727" s="11">
        <f t="shared" si="54"/>
        <v>0</v>
      </c>
      <c r="Z727" s="11">
        <f t="shared" si="55"/>
        <v>0</v>
      </c>
      <c r="AA727" s="11">
        <f t="shared" si="56"/>
        <v>0</v>
      </c>
      <c r="AB727" s="11">
        <f t="shared" si="57"/>
        <v>0</v>
      </c>
      <c r="AC727" s="11">
        <f t="shared" si="58"/>
        <v>0</v>
      </c>
      <c r="AD727" s="11">
        <f t="shared" si="59"/>
        <v>0</v>
      </c>
      <c r="AE727" s="11">
        <f t="shared" si="60"/>
        <v>0</v>
      </c>
      <c r="AF727" s="11">
        <f t="shared" si="61"/>
        <v>0</v>
      </c>
      <c r="AG727">
        <f t="shared" si="62"/>
        <v>0</v>
      </c>
      <c r="AH727">
        <f t="shared" si="63"/>
        <v>0</v>
      </c>
      <c r="AI727">
        <f t="shared" si="64"/>
        <v>0</v>
      </c>
      <c r="AJ727">
        <f t="shared" si="65"/>
        <v>1</v>
      </c>
      <c r="AK727">
        <f t="shared" si="66"/>
        <v>0</v>
      </c>
      <c r="AL727">
        <f t="shared" si="67"/>
        <v>0</v>
      </c>
      <c r="AM727">
        <f t="shared" si="68"/>
        <v>0</v>
      </c>
      <c r="AN727">
        <f t="shared" si="69"/>
        <v>0</v>
      </c>
      <c r="AO727">
        <f t="shared" si="70"/>
        <v>0</v>
      </c>
      <c r="AP727">
        <f t="shared" si="71"/>
        <v>0</v>
      </c>
      <c r="AQ727">
        <f t="shared" si="72"/>
        <v>0</v>
      </c>
      <c r="AR727">
        <f t="shared" si="73"/>
        <v>0</v>
      </c>
      <c r="AS727">
        <f t="shared" si="74"/>
        <v>0</v>
      </c>
      <c r="AT727">
        <f t="shared" si="75"/>
        <v>0</v>
      </c>
      <c r="AU727" s="22">
        <f>+IFERROR(COUNTIFS('CNO 2007 DET'!$G:$G,1,'CNO 2007 DET'!$A:$A,CONSOLIDADO!$F727)/COUNTIFS('CNO 2007 DET'!$G:$G,"&lt;&gt;",'CNO 2007 DET'!$A:$A,CONSOLIDADO!$F727),0)</f>
        <v>0.22222222222222221</v>
      </c>
      <c r="AV727" s="22">
        <f>+IFERROR(COUNTIFS('CNO 2007 DET'!$G:$G,2,'CNO 2007 DET'!$A:$A,CONSOLIDADO!$F727)/COUNTIFS('CNO 2007 DET'!$G:$G,"&lt;&gt;",'CNO 2007 DET'!$A:$A,CONSOLIDADO!$F727),0)</f>
        <v>0.55555555555555558</v>
      </c>
      <c r="AW727" s="22">
        <f>+IFERROR(COUNTIFS('CNO 2007 DET'!$G:$G,3,'CNO 2007 DET'!$A:$A,CONSOLIDADO!$F727)/COUNTIFS('CNO 2007 DET'!$G:$G,"&lt;&gt;",'CNO 2007 DET'!$A:$A,CONSOLIDADO!$F727),0)</f>
        <v>0.22222222222222221</v>
      </c>
      <c r="BC727">
        <v>1</v>
      </c>
    </row>
    <row r="728" spans="1:55" x14ac:dyDescent="0.3">
      <c r="A728" s="11">
        <f>AVERAGEIFS('CNO 2007 DET'!C:C,'CNO 2007 DET'!A:A,CONSOLIDADO!F728)</f>
        <v>28</v>
      </c>
      <c r="B728" s="11">
        <f>AVERAGEIFS('CNO 2007 DET'!E:E,'CNO 2007 DET'!A:A,CONSOLIDADO!F728)</f>
        <v>4</v>
      </c>
      <c r="C728" s="43">
        <f t="shared" si="33"/>
        <v>0.99999999999999989</v>
      </c>
      <c r="D728" s="43">
        <f t="shared" si="34"/>
        <v>0</v>
      </c>
      <c r="E728" s="2" t="s">
        <v>7709</v>
      </c>
      <c r="F728" s="2">
        <f t="shared" si="35"/>
        <v>13</v>
      </c>
      <c r="G728" s="11">
        <f t="shared" si="36"/>
        <v>0</v>
      </c>
      <c r="H728" s="11">
        <f t="shared" si="37"/>
        <v>0</v>
      </c>
      <c r="I728" s="11">
        <f t="shared" si="38"/>
        <v>0</v>
      </c>
      <c r="J728" s="11">
        <f t="shared" si="39"/>
        <v>0</v>
      </c>
      <c r="K728" s="11">
        <f t="shared" si="40"/>
        <v>0</v>
      </c>
      <c r="L728" s="11">
        <f t="shared" si="41"/>
        <v>0</v>
      </c>
      <c r="M728" s="11">
        <f t="shared" si="42"/>
        <v>0</v>
      </c>
      <c r="N728" s="11">
        <f t="shared" si="43"/>
        <v>0</v>
      </c>
      <c r="O728" s="11">
        <f t="shared" si="44"/>
        <v>0</v>
      </c>
      <c r="P728" s="11">
        <f t="shared" si="45"/>
        <v>0</v>
      </c>
      <c r="Q728" s="11">
        <f t="shared" si="46"/>
        <v>0</v>
      </c>
      <c r="R728" s="11">
        <f t="shared" si="47"/>
        <v>0</v>
      </c>
      <c r="S728" s="11">
        <f t="shared" si="48"/>
        <v>0</v>
      </c>
      <c r="T728" s="11">
        <f t="shared" si="49"/>
        <v>0</v>
      </c>
      <c r="U728" s="11">
        <f t="shared" si="50"/>
        <v>0</v>
      </c>
      <c r="V728" s="11">
        <f t="shared" si="51"/>
        <v>0</v>
      </c>
      <c r="W728" s="11">
        <f t="shared" si="52"/>
        <v>0</v>
      </c>
      <c r="X728" s="11">
        <f t="shared" si="53"/>
        <v>0</v>
      </c>
      <c r="Y728" s="11">
        <f t="shared" si="54"/>
        <v>0</v>
      </c>
      <c r="Z728" s="11">
        <f t="shared" si="55"/>
        <v>0</v>
      </c>
      <c r="AA728" s="11">
        <f t="shared" si="56"/>
        <v>0</v>
      </c>
      <c r="AB728" s="11">
        <f t="shared" si="57"/>
        <v>0</v>
      </c>
      <c r="AC728" s="11">
        <f t="shared" si="58"/>
        <v>0</v>
      </c>
      <c r="AD728" s="11">
        <f t="shared" si="59"/>
        <v>0</v>
      </c>
      <c r="AE728" s="11">
        <f t="shared" si="60"/>
        <v>0</v>
      </c>
      <c r="AF728" s="11">
        <f t="shared" si="61"/>
        <v>0</v>
      </c>
      <c r="AG728">
        <f t="shared" si="62"/>
        <v>0</v>
      </c>
      <c r="AH728">
        <f t="shared" si="63"/>
        <v>0</v>
      </c>
      <c r="AI728">
        <f t="shared" si="64"/>
        <v>0</v>
      </c>
      <c r="AJ728">
        <f t="shared" si="65"/>
        <v>1</v>
      </c>
      <c r="AK728">
        <f t="shared" si="66"/>
        <v>0</v>
      </c>
      <c r="AL728">
        <f t="shared" si="67"/>
        <v>0</v>
      </c>
      <c r="AM728">
        <f t="shared" si="68"/>
        <v>0</v>
      </c>
      <c r="AN728">
        <f t="shared" si="69"/>
        <v>0</v>
      </c>
      <c r="AO728">
        <f t="shared" si="70"/>
        <v>0</v>
      </c>
      <c r="AP728">
        <f t="shared" si="71"/>
        <v>0</v>
      </c>
      <c r="AQ728">
        <f t="shared" si="72"/>
        <v>0</v>
      </c>
      <c r="AR728">
        <f t="shared" si="73"/>
        <v>0</v>
      </c>
      <c r="AS728">
        <f t="shared" si="74"/>
        <v>0</v>
      </c>
      <c r="AT728">
        <f t="shared" si="75"/>
        <v>0</v>
      </c>
      <c r="AU728" s="22">
        <f>+IFERROR(COUNTIFS('CNO 2007 DET'!$G:$G,1,'CNO 2007 DET'!$A:$A,CONSOLIDADO!$F728)/COUNTIFS('CNO 2007 DET'!$G:$G,"&lt;&gt;",'CNO 2007 DET'!$A:$A,CONSOLIDADO!$F728),0)</f>
        <v>0.14285714285714285</v>
      </c>
      <c r="AV728" s="22">
        <f>+IFERROR(COUNTIFS('CNO 2007 DET'!$G:$G,2,'CNO 2007 DET'!$A:$A,CONSOLIDADO!$F728)/COUNTIFS('CNO 2007 DET'!$G:$G,"&lt;&gt;",'CNO 2007 DET'!$A:$A,CONSOLIDADO!$F728),0)</f>
        <v>0.5714285714285714</v>
      </c>
      <c r="AW728" s="22">
        <f>+IFERROR(COUNTIFS('CNO 2007 DET'!$G:$G,3,'CNO 2007 DET'!$A:$A,CONSOLIDADO!$F728)/COUNTIFS('CNO 2007 DET'!$G:$G,"&lt;&gt;",'CNO 2007 DET'!$A:$A,CONSOLIDADO!$F728),0)</f>
        <v>0.2857142857142857</v>
      </c>
      <c r="BC728">
        <v>1</v>
      </c>
    </row>
    <row r="729" spans="1:55" x14ac:dyDescent="0.3">
      <c r="A729" s="11">
        <f>AVERAGEIFS('CNO 2007 DET'!C:C,'CNO 2007 DET'!A:A,CONSOLIDADO!F729)</f>
        <v>28</v>
      </c>
      <c r="B729" s="11">
        <f>AVERAGEIFS('CNO 2007 DET'!E:E,'CNO 2007 DET'!A:A,CONSOLIDADO!F729)</f>
        <v>11</v>
      </c>
      <c r="C729" s="43">
        <f t="shared" si="33"/>
        <v>1</v>
      </c>
      <c r="D729" s="43">
        <f t="shared" si="34"/>
        <v>0</v>
      </c>
      <c r="E729" s="2" t="s">
        <v>7709</v>
      </c>
      <c r="F729" s="2">
        <f t="shared" si="35"/>
        <v>14</v>
      </c>
      <c r="G729" s="11">
        <f t="shared" si="36"/>
        <v>0</v>
      </c>
      <c r="H729" s="11">
        <f t="shared" si="37"/>
        <v>0</v>
      </c>
      <c r="I729" s="11">
        <f t="shared" si="38"/>
        <v>0</v>
      </c>
      <c r="J729" s="11">
        <f t="shared" si="39"/>
        <v>0</v>
      </c>
      <c r="K729" s="11">
        <f t="shared" si="40"/>
        <v>0</v>
      </c>
      <c r="L729" s="11">
        <f t="shared" si="41"/>
        <v>0</v>
      </c>
      <c r="M729" s="11">
        <f t="shared" si="42"/>
        <v>0</v>
      </c>
      <c r="N729" s="11">
        <f t="shared" si="43"/>
        <v>0</v>
      </c>
      <c r="O729" s="11">
        <f t="shared" si="44"/>
        <v>0</v>
      </c>
      <c r="P729" s="11">
        <f t="shared" si="45"/>
        <v>0</v>
      </c>
      <c r="Q729" s="11">
        <f t="shared" si="46"/>
        <v>0</v>
      </c>
      <c r="R729" s="11">
        <f t="shared" si="47"/>
        <v>0</v>
      </c>
      <c r="S729" s="11">
        <f t="shared" si="48"/>
        <v>0</v>
      </c>
      <c r="T729" s="11">
        <f t="shared" si="49"/>
        <v>0</v>
      </c>
      <c r="U729" s="11">
        <f t="shared" si="50"/>
        <v>0</v>
      </c>
      <c r="V729" s="11">
        <f t="shared" si="51"/>
        <v>0</v>
      </c>
      <c r="W729" s="11">
        <f t="shared" si="52"/>
        <v>0</v>
      </c>
      <c r="X729" s="11">
        <f t="shared" si="53"/>
        <v>0</v>
      </c>
      <c r="Y729" s="11">
        <f t="shared" si="54"/>
        <v>0</v>
      </c>
      <c r="Z729" s="11">
        <f t="shared" si="55"/>
        <v>0</v>
      </c>
      <c r="AA729" s="11">
        <f t="shared" si="56"/>
        <v>0</v>
      </c>
      <c r="AB729" s="11">
        <f t="shared" si="57"/>
        <v>0</v>
      </c>
      <c r="AC729" s="11">
        <f t="shared" si="58"/>
        <v>0</v>
      </c>
      <c r="AD729" s="11">
        <f t="shared" si="59"/>
        <v>0</v>
      </c>
      <c r="AE729" s="11">
        <f t="shared" si="60"/>
        <v>0</v>
      </c>
      <c r="AF729" s="11">
        <f t="shared" si="61"/>
        <v>0</v>
      </c>
      <c r="AG729">
        <f t="shared" si="62"/>
        <v>0</v>
      </c>
      <c r="AH729">
        <f t="shared" si="63"/>
        <v>0</v>
      </c>
      <c r="AI729">
        <f t="shared" si="64"/>
        <v>0</v>
      </c>
      <c r="AJ729">
        <f t="shared" si="65"/>
        <v>0</v>
      </c>
      <c r="AK729">
        <f t="shared" si="66"/>
        <v>0</v>
      </c>
      <c r="AL729">
        <f t="shared" si="67"/>
        <v>0</v>
      </c>
      <c r="AM729">
        <f t="shared" si="68"/>
        <v>0</v>
      </c>
      <c r="AN729">
        <f t="shared" si="69"/>
        <v>0</v>
      </c>
      <c r="AO729">
        <f t="shared" si="70"/>
        <v>0</v>
      </c>
      <c r="AP729">
        <f t="shared" si="71"/>
        <v>0</v>
      </c>
      <c r="AQ729">
        <f t="shared" si="72"/>
        <v>1</v>
      </c>
      <c r="AR729">
        <f t="shared" si="73"/>
        <v>0</v>
      </c>
      <c r="AS729">
        <f t="shared" si="74"/>
        <v>0</v>
      </c>
      <c r="AT729">
        <f t="shared" si="75"/>
        <v>0</v>
      </c>
      <c r="AU729" s="22">
        <f>+IFERROR(COUNTIFS('CNO 2007 DET'!$G:$G,1,'CNO 2007 DET'!$A:$A,CONSOLIDADO!$F729)/COUNTIFS('CNO 2007 DET'!$G:$G,"&lt;&gt;",'CNO 2007 DET'!$A:$A,CONSOLIDADO!$F729),0)</f>
        <v>0.2857142857142857</v>
      </c>
      <c r="AV729" s="22">
        <f>+IFERROR(COUNTIFS('CNO 2007 DET'!$G:$G,2,'CNO 2007 DET'!$A:$A,CONSOLIDADO!$F729)/COUNTIFS('CNO 2007 DET'!$G:$G,"&lt;&gt;",'CNO 2007 DET'!$A:$A,CONSOLIDADO!$F729),0)</f>
        <v>0.7142857142857143</v>
      </c>
      <c r="AW729" s="22">
        <f>+IFERROR(COUNTIFS('CNO 2007 DET'!$G:$G,3,'CNO 2007 DET'!$A:$A,CONSOLIDADO!$F729)/COUNTIFS('CNO 2007 DET'!$G:$G,"&lt;&gt;",'CNO 2007 DET'!$A:$A,CONSOLIDADO!$F729),0)</f>
        <v>0</v>
      </c>
      <c r="BC729">
        <v>2</v>
      </c>
    </row>
    <row r="730" spans="1:55" x14ac:dyDescent="0.3">
      <c r="A730" s="11">
        <f>AVERAGEIFS('CNO 2007 DET'!C:C,'CNO 2007 DET'!A:A,CONSOLIDADO!F730)</f>
        <v>28</v>
      </c>
      <c r="B730" s="11">
        <f>AVERAGEIFS('CNO 2007 DET'!E:E,'CNO 2007 DET'!A:A,CONSOLIDADO!F730)</f>
        <v>11</v>
      </c>
      <c r="C730" s="43">
        <f t="shared" si="33"/>
        <v>1</v>
      </c>
      <c r="D730" s="43">
        <f t="shared" si="34"/>
        <v>0</v>
      </c>
      <c r="E730" s="2" t="s">
        <v>7709</v>
      </c>
      <c r="F730" s="2">
        <f t="shared" si="35"/>
        <v>15</v>
      </c>
      <c r="G730" s="11">
        <f t="shared" si="36"/>
        <v>0</v>
      </c>
      <c r="H730" s="11">
        <f t="shared" si="37"/>
        <v>0</v>
      </c>
      <c r="I730" s="11">
        <f t="shared" si="38"/>
        <v>0</v>
      </c>
      <c r="J730" s="11">
        <f t="shared" si="39"/>
        <v>0</v>
      </c>
      <c r="K730" s="11">
        <f t="shared" si="40"/>
        <v>0</v>
      </c>
      <c r="L730" s="11">
        <f t="shared" si="41"/>
        <v>0</v>
      </c>
      <c r="M730" s="11">
        <f t="shared" si="42"/>
        <v>0</v>
      </c>
      <c r="N730" s="11">
        <f t="shared" si="43"/>
        <v>0</v>
      </c>
      <c r="O730" s="11">
        <f t="shared" si="44"/>
        <v>0</v>
      </c>
      <c r="P730" s="11">
        <f t="shared" si="45"/>
        <v>0</v>
      </c>
      <c r="Q730" s="11">
        <f t="shared" si="46"/>
        <v>0</v>
      </c>
      <c r="R730" s="11">
        <f t="shared" si="47"/>
        <v>0</v>
      </c>
      <c r="S730" s="11">
        <f t="shared" si="48"/>
        <v>0</v>
      </c>
      <c r="T730" s="11">
        <f t="shared" si="49"/>
        <v>0</v>
      </c>
      <c r="U730" s="11">
        <f t="shared" si="50"/>
        <v>0</v>
      </c>
      <c r="V730" s="11">
        <f t="shared" si="51"/>
        <v>0</v>
      </c>
      <c r="W730" s="11">
        <f t="shared" si="52"/>
        <v>0</v>
      </c>
      <c r="X730" s="11">
        <f t="shared" si="53"/>
        <v>0</v>
      </c>
      <c r="Y730" s="11">
        <f t="shared" si="54"/>
        <v>0</v>
      </c>
      <c r="Z730" s="11">
        <f t="shared" si="55"/>
        <v>0</v>
      </c>
      <c r="AA730" s="11">
        <f t="shared" si="56"/>
        <v>0</v>
      </c>
      <c r="AB730" s="11">
        <f t="shared" si="57"/>
        <v>0</v>
      </c>
      <c r="AC730" s="11">
        <f t="shared" si="58"/>
        <v>0</v>
      </c>
      <c r="AD730" s="11">
        <f t="shared" si="59"/>
        <v>0</v>
      </c>
      <c r="AE730" s="11">
        <f t="shared" si="60"/>
        <v>0</v>
      </c>
      <c r="AF730" s="11">
        <f t="shared" si="61"/>
        <v>0</v>
      </c>
      <c r="AG730">
        <f t="shared" si="62"/>
        <v>0</v>
      </c>
      <c r="AH730">
        <f t="shared" si="63"/>
        <v>0</v>
      </c>
      <c r="AI730">
        <f t="shared" si="64"/>
        <v>0</v>
      </c>
      <c r="AJ730">
        <f t="shared" si="65"/>
        <v>0</v>
      </c>
      <c r="AK730">
        <f t="shared" si="66"/>
        <v>0</v>
      </c>
      <c r="AL730">
        <f t="shared" si="67"/>
        <v>0</v>
      </c>
      <c r="AM730">
        <f t="shared" si="68"/>
        <v>0</v>
      </c>
      <c r="AN730">
        <f t="shared" si="69"/>
        <v>0</v>
      </c>
      <c r="AO730">
        <f t="shared" si="70"/>
        <v>0</v>
      </c>
      <c r="AP730">
        <f t="shared" si="71"/>
        <v>0</v>
      </c>
      <c r="AQ730">
        <f t="shared" si="72"/>
        <v>1</v>
      </c>
      <c r="AR730">
        <f t="shared" si="73"/>
        <v>0</v>
      </c>
      <c r="AS730">
        <f t="shared" si="74"/>
        <v>0</v>
      </c>
      <c r="AT730">
        <f t="shared" si="75"/>
        <v>0</v>
      </c>
      <c r="AU730" s="22">
        <f>+IFERROR(COUNTIFS('CNO 2007 DET'!$G:$G,1,'CNO 2007 DET'!$A:$A,CONSOLIDADO!$F730)/COUNTIFS('CNO 2007 DET'!$G:$G,"&lt;&gt;",'CNO 2007 DET'!$A:$A,CONSOLIDADO!$F730),0)</f>
        <v>0</v>
      </c>
      <c r="AV730" s="22">
        <f>+IFERROR(COUNTIFS('CNO 2007 DET'!$G:$G,2,'CNO 2007 DET'!$A:$A,CONSOLIDADO!$F730)/COUNTIFS('CNO 2007 DET'!$G:$G,"&lt;&gt;",'CNO 2007 DET'!$A:$A,CONSOLIDADO!$F730),0)</f>
        <v>1</v>
      </c>
      <c r="AW730" s="22">
        <f>+IFERROR(COUNTIFS('CNO 2007 DET'!$G:$G,3,'CNO 2007 DET'!$A:$A,CONSOLIDADO!$F730)/COUNTIFS('CNO 2007 DET'!$G:$G,"&lt;&gt;",'CNO 2007 DET'!$A:$A,CONSOLIDADO!$F730),0)</f>
        <v>0</v>
      </c>
      <c r="BC730">
        <v>3</v>
      </c>
    </row>
    <row r="731" spans="1:55" x14ac:dyDescent="0.3">
      <c r="A731" s="11">
        <f>AVERAGEIFS('CNO 2007 DET'!C:C,'CNO 2007 DET'!A:A,CONSOLIDADO!F731)</f>
        <v>7</v>
      </c>
      <c r="B731" s="11">
        <f>AVERAGEIFS('CNO 2007 DET'!E:E,'CNO 2007 DET'!A:A,CONSOLIDADO!F731)</f>
        <v>3</v>
      </c>
      <c r="C731" s="43">
        <f t="shared" si="33"/>
        <v>1</v>
      </c>
      <c r="D731" s="43">
        <f t="shared" si="34"/>
        <v>0</v>
      </c>
      <c r="E731" s="2" t="s">
        <v>7709</v>
      </c>
      <c r="F731" s="2">
        <f t="shared" si="35"/>
        <v>16</v>
      </c>
      <c r="G731" s="11">
        <f t="shared" si="36"/>
        <v>0</v>
      </c>
      <c r="H731" s="11">
        <f t="shared" si="37"/>
        <v>0</v>
      </c>
      <c r="I731" s="11">
        <f t="shared" si="38"/>
        <v>0</v>
      </c>
      <c r="J731" s="11">
        <f t="shared" si="39"/>
        <v>0</v>
      </c>
      <c r="K731" s="11">
        <f t="shared" si="40"/>
        <v>0</v>
      </c>
      <c r="L731" s="11">
        <f t="shared" si="41"/>
        <v>0</v>
      </c>
      <c r="M731" s="11">
        <f t="shared" si="42"/>
        <v>1</v>
      </c>
      <c r="N731" s="11">
        <f t="shared" si="43"/>
        <v>0</v>
      </c>
      <c r="O731" s="11">
        <f t="shared" si="44"/>
        <v>0</v>
      </c>
      <c r="P731" s="11">
        <f t="shared" si="45"/>
        <v>0</v>
      </c>
      <c r="Q731" s="11">
        <f t="shared" si="46"/>
        <v>0</v>
      </c>
      <c r="R731" s="11">
        <f t="shared" si="47"/>
        <v>0</v>
      </c>
      <c r="S731" s="11">
        <f t="shared" si="48"/>
        <v>0</v>
      </c>
      <c r="T731" s="11">
        <f t="shared" si="49"/>
        <v>0</v>
      </c>
      <c r="U731" s="11">
        <f t="shared" si="50"/>
        <v>0</v>
      </c>
      <c r="V731" s="11">
        <f t="shared" si="51"/>
        <v>0</v>
      </c>
      <c r="W731" s="11">
        <f t="shared" si="52"/>
        <v>0</v>
      </c>
      <c r="X731" s="11">
        <f t="shared" si="53"/>
        <v>0</v>
      </c>
      <c r="Y731" s="11">
        <f t="shared" si="54"/>
        <v>0</v>
      </c>
      <c r="Z731" s="11">
        <f t="shared" si="55"/>
        <v>0</v>
      </c>
      <c r="AA731" s="11">
        <f t="shared" si="56"/>
        <v>0</v>
      </c>
      <c r="AB731" s="11">
        <f t="shared" si="57"/>
        <v>0</v>
      </c>
      <c r="AC731" s="11">
        <f t="shared" si="58"/>
        <v>0</v>
      </c>
      <c r="AD731" s="11">
        <f t="shared" si="59"/>
        <v>0</v>
      </c>
      <c r="AE731" s="11">
        <f t="shared" si="60"/>
        <v>0</v>
      </c>
      <c r="AF731" s="11">
        <f t="shared" si="61"/>
        <v>0</v>
      </c>
      <c r="AG731">
        <f t="shared" si="62"/>
        <v>0</v>
      </c>
      <c r="AH731">
        <f t="shared" si="63"/>
        <v>0</v>
      </c>
      <c r="AI731">
        <f t="shared" si="64"/>
        <v>1</v>
      </c>
      <c r="AJ731">
        <f t="shared" si="65"/>
        <v>0</v>
      </c>
      <c r="AK731">
        <f t="shared" si="66"/>
        <v>0</v>
      </c>
      <c r="AL731">
        <f t="shared" si="67"/>
        <v>0</v>
      </c>
      <c r="AM731">
        <f t="shared" si="68"/>
        <v>0</v>
      </c>
      <c r="AN731">
        <f t="shared" si="69"/>
        <v>0</v>
      </c>
      <c r="AO731">
        <f t="shared" si="70"/>
        <v>0</v>
      </c>
      <c r="AP731">
        <f t="shared" si="71"/>
        <v>0</v>
      </c>
      <c r="AQ731">
        <f t="shared" si="72"/>
        <v>0</v>
      </c>
      <c r="AR731">
        <f t="shared" si="73"/>
        <v>0</v>
      </c>
      <c r="AS731">
        <f t="shared" si="74"/>
        <v>0</v>
      </c>
      <c r="AT731">
        <f t="shared" si="75"/>
        <v>0</v>
      </c>
      <c r="AU731" s="22">
        <f>+IFERROR(COUNTIFS('CNO 2007 DET'!$G:$G,1,'CNO 2007 DET'!$A:$A,CONSOLIDADO!$F731)/COUNTIFS('CNO 2007 DET'!$G:$G,"&lt;&gt;",'CNO 2007 DET'!$A:$A,CONSOLIDADO!$F731),0)</f>
        <v>0.33333333333333331</v>
      </c>
      <c r="AV731" s="22">
        <f>+IFERROR(COUNTIFS('CNO 2007 DET'!$G:$G,2,'CNO 2007 DET'!$A:$A,CONSOLIDADO!$F731)/COUNTIFS('CNO 2007 DET'!$G:$G,"&lt;&gt;",'CNO 2007 DET'!$A:$A,CONSOLIDADO!$F731),0)</f>
        <v>0.66666666666666663</v>
      </c>
      <c r="AW731" s="22">
        <f>+IFERROR(COUNTIFS('CNO 2007 DET'!$G:$G,3,'CNO 2007 DET'!$A:$A,CONSOLIDADO!$F731)/COUNTIFS('CNO 2007 DET'!$G:$G,"&lt;&gt;",'CNO 2007 DET'!$A:$A,CONSOLIDADO!$F731),0)</f>
        <v>0</v>
      </c>
      <c r="BC731">
        <v>2</v>
      </c>
    </row>
    <row r="732" spans="1:55" x14ac:dyDescent="0.3">
      <c r="A732" s="11">
        <f>AVERAGEIFS('CNO 2007 DET'!C:C,'CNO 2007 DET'!A:A,CONSOLIDADO!F732)</f>
        <v>2</v>
      </c>
      <c r="B732" s="11">
        <f>AVERAGEIFS('CNO 2007 DET'!E:E,'CNO 2007 DET'!A:A,CONSOLIDADO!F732)</f>
        <v>6</v>
      </c>
      <c r="C732" s="43">
        <f t="shared" si="33"/>
        <v>1</v>
      </c>
      <c r="D732" s="43">
        <f t="shared" si="34"/>
        <v>0</v>
      </c>
      <c r="E732" s="2" t="s">
        <v>7709</v>
      </c>
      <c r="F732" s="2">
        <f t="shared" si="35"/>
        <v>17</v>
      </c>
      <c r="G732" s="11">
        <f t="shared" si="36"/>
        <v>0</v>
      </c>
      <c r="H732" s="11">
        <f t="shared" si="37"/>
        <v>1</v>
      </c>
      <c r="I732" s="11">
        <f t="shared" si="38"/>
        <v>0</v>
      </c>
      <c r="J732" s="11">
        <f t="shared" si="39"/>
        <v>0</v>
      </c>
      <c r="K732" s="11">
        <f t="shared" si="40"/>
        <v>0</v>
      </c>
      <c r="L732" s="11">
        <f t="shared" si="41"/>
        <v>0</v>
      </c>
      <c r="M732" s="11">
        <f t="shared" si="42"/>
        <v>0</v>
      </c>
      <c r="N732" s="11">
        <f t="shared" si="43"/>
        <v>0</v>
      </c>
      <c r="O732" s="11">
        <f t="shared" si="44"/>
        <v>0</v>
      </c>
      <c r="P732" s="11">
        <f t="shared" si="45"/>
        <v>0</v>
      </c>
      <c r="Q732" s="11">
        <f t="shared" si="46"/>
        <v>0</v>
      </c>
      <c r="R732" s="11">
        <f t="shared" si="47"/>
        <v>0</v>
      </c>
      <c r="S732" s="11">
        <f t="shared" si="48"/>
        <v>0</v>
      </c>
      <c r="T732" s="11">
        <f t="shared" si="49"/>
        <v>0</v>
      </c>
      <c r="U732" s="11">
        <f t="shared" si="50"/>
        <v>0</v>
      </c>
      <c r="V732" s="11">
        <f t="shared" si="51"/>
        <v>0</v>
      </c>
      <c r="W732" s="11">
        <f t="shared" si="52"/>
        <v>0</v>
      </c>
      <c r="X732" s="11">
        <f t="shared" si="53"/>
        <v>0</v>
      </c>
      <c r="Y732" s="11">
        <f t="shared" si="54"/>
        <v>0</v>
      </c>
      <c r="Z732" s="11">
        <f t="shared" si="55"/>
        <v>0</v>
      </c>
      <c r="AA732" s="11">
        <f t="shared" si="56"/>
        <v>0</v>
      </c>
      <c r="AB732" s="11">
        <f t="shared" si="57"/>
        <v>0</v>
      </c>
      <c r="AC732" s="11">
        <f t="shared" si="58"/>
        <v>0</v>
      </c>
      <c r="AD732" s="11">
        <f t="shared" si="59"/>
        <v>0</v>
      </c>
      <c r="AE732" s="11">
        <f t="shared" si="60"/>
        <v>0</v>
      </c>
      <c r="AF732" s="11">
        <f t="shared" si="61"/>
        <v>0</v>
      </c>
      <c r="AG732">
        <f t="shared" si="62"/>
        <v>0</v>
      </c>
      <c r="AH732">
        <f t="shared" si="63"/>
        <v>0</v>
      </c>
      <c r="AI732">
        <f t="shared" si="64"/>
        <v>0</v>
      </c>
      <c r="AJ732">
        <f t="shared" si="65"/>
        <v>0</v>
      </c>
      <c r="AK732">
        <f t="shared" si="66"/>
        <v>0</v>
      </c>
      <c r="AL732">
        <f t="shared" si="67"/>
        <v>1</v>
      </c>
      <c r="AM732">
        <f t="shared" si="68"/>
        <v>0</v>
      </c>
      <c r="AN732">
        <f t="shared" si="69"/>
        <v>0</v>
      </c>
      <c r="AO732">
        <f t="shared" si="70"/>
        <v>0</v>
      </c>
      <c r="AP732">
        <f t="shared" si="71"/>
        <v>0</v>
      </c>
      <c r="AQ732">
        <f t="shared" si="72"/>
        <v>0</v>
      </c>
      <c r="AR732">
        <f t="shared" si="73"/>
        <v>0</v>
      </c>
      <c r="AS732">
        <f t="shared" si="74"/>
        <v>0</v>
      </c>
      <c r="AT732">
        <f t="shared" si="75"/>
        <v>0</v>
      </c>
      <c r="AU732" s="22">
        <f>+IFERROR(COUNTIFS('CNO 2007 DET'!$G:$G,1,'CNO 2007 DET'!$A:$A,CONSOLIDADO!$F732)/COUNTIFS('CNO 2007 DET'!$G:$G,"&lt;&gt;",'CNO 2007 DET'!$A:$A,CONSOLIDADO!$F732),0)</f>
        <v>0.25</v>
      </c>
      <c r="AV732" s="22">
        <f>+IFERROR(COUNTIFS('CNO 2007 DET'!$G:$G,2,'CNO 2007 DET'!$A:$A,CONSOLIDADO!$F732)/COUNTIFS('CNO 2007 DET'!$G:$G,"&lt;&gt;",'CNO 2007 DET'!$A:$A,CONSOLIDADO!$F732),0)</f>
        <v>0.75</v>
      </c>
      <c r="AW732" s="22">
        <f>+IFERROR(COUNTIFS('CNO 2007 DET'!$G:$G,3,'CNO 2007 DET'!$A:$A,CONSOLIDADO!$F732)/COUNTIFS('CNO 2007 DET'!$G:$G,"&lt;&gt;",'CNO 2007 DET'!$A:$A,CONSOLIDADO!$F732),0)</f>
        <v>0</v>
      </c>
      <c r="BC732">
        <v>2</v>
      </c>
    </row>
    <row r="733" spans="1:55" x14ac:dyDescent="0.3">
      <c r="A733" s="11">
        <f>AVERAGEIFS('CNO 2007 DET'!C:C,'CNO 2007 DET'!A:A,CONSOLIDADO!F733)</f>
        <v>19</v>
      </c>
      <c r="B733" s="11">
        <f>AVERAGEIFS('CNO 2007 DET'!E:E,'CNO 2007 DET'!A:A,CONSOLIDADO!F733)</f>
        <v>13</v>
      </c>
      <c r="C733" s="43">
        <f t="shared" si="33"/>
        <v>0.99999999999999989</v>
      </c>
      <c r="D733" s="43">
        <f t="shared" si="34"/>
        <v>0</v>
      </c>
      <c r="E733" s="2" t="s">
        <v>7709</v>
      </c>
      <c r="F733" s="2">
        <f t="shared" si="35"/>
        <v>18</v>
      </c>
      <c r="G733" s="11">
        <f t="shared" si="36"/>
        <v>0</v>
      </c>
      <c r="H733" s="11">
        <f t="shared" si="37"/>
        <v>0</v>
      </c>
      <c r="I733" s="11">
        <f t="shared" si="38"/>
        <v>0</v>
      </c>
      <c r="J733" s="11">
        <f t="shared" si="39"/>
        <v>0</v>
      </c>
      <c r="K733" s="11">
        <f t="shared" si="40"/>
        <v>0</v>
      </c>
      <c r="L733" s="11">
        <f t="shared" si="41"/>
        <v>0</v>
      </c>
      <c r="M733" s="11">
        <f t="shared" si="42"/>
        <v>0</v>
      </c>
      <c r="N733" s="11">
        <f t="shared" si="43"/>
        <v>0</v>
      </c>
      <c r="O733" s="11">
        <f t="shared" si="44"/>
        <v>0</v>
      </c>
      <c r="P733" s="11">
        <f t="shared" si="45"/>
        <v>0</v>
      </c>
      <c r="Q733" s="11">
        <f t="shared" si="46"/>
        <v>0</v>
      </c>
      <c r="R733" s="11">
        <f t="shared" si="47"/>
        <v>0</v>
      </c>
      <c r="S733" s="11">
        <f t="shared" si="48"/>
        <v>0</v>
      </c>
      <c r="T733" s="11">
        <f t="shared" si="49"/>
        <v>0</v>
      </c>
      <c r="U733" s="11">
        <f t="shared" si="50"/>
        <v>0</v>
      </c>
      <c r="V733" s="11">
        <f t="shared" si="51"/>
        <v>0</v>
      </c>
      <c r="W733" s="11">
        <f t="shared" si="52"/>
        <v>0</v>
      </c>
      <c r="X733" s="11">
        <f t="shared" si="53"/>
        <v>0</v>
      </c>
      <c r="Y733" s="11">
        <f t="shared" si="54"/>
        <v>1</v>
      </c>
      <c r="Z733" s="11">
        <f t="shared" si="55"/>
        <v>0</v>
      </c>
      <c r="AA733" s="11">
        <f t="shared" si="56"/>
        <v>0</v>
      </c>
      <c r="AB733" s="11">
        <f t="shared" si="57"/>
        <v>0</v>
      </c>
      <c r="AC733" s="11">
        <f t="shared" si="58"/>
        <v>0</v>
      </c>
      <c r="AD733" s="11">
        <f t="shared" si="59"/>
        <v>0</v>
      </c>
      <c r="AE733" s="11">
        <f t="shared" si="60"/>
        <v>0</v>
      </c>
      <c r="AF733" s="11">
        <f t="shared" si="61"/>
        <v>0</v>
      </c>
      <c r="AG733">
        <f t="shared" si="62"/>
        <v>0</v>
      </c>
      <c r="AH733">
        <f t="shared" si="63"/>
        <v>0</v>
      </c>
      <c r="AI733">
        <f t="shared" si="64"/>
        <v>0</v>
      </c>
      <c r="AJ733">
        <f t="shared" si="65"/>
        <v>0</v>
      </c>
      <c r="AK733">
        <f t="shared" si="66"/>
        <v>0</v>
      </c>
      <c r="AL733">
        <f t="shared" si="67"/>
        <v>0</v>
      </c>
      <c r="AM733">
        <f t="shared" si="68"/>
        <v>0</v>
      </c>
      <c r="AN733">
        <f t="shared" si="69"/>
        <v>0</v>
      </c>
      <c r="AO733">
        <f t="shared" si="70"/>
        <v>0</v>
      </c>
      <c r="AP733">
        <f t="shared" si="71"/>
        <v>0</v>
      </c>
      <c r="AQ733">
        <f t="shared" si="72"/>
        <v>0</v>
      </c>
      <c r="AR733">
        <f t="shared" si="73"/>
        <v>0</v>
      </c>
      <c r="AS733">
        <f t="shared" si="74"/>
        <v>1</v>
      </c>
      <c r="AT733">
        <f t="shared" si="75"/>
        <v>0</v>
      </c>
      <c r="AU733" s="22">
        <f>+IFERROR(COUNTIFS('CNO 2007 DET'!$G:$G,1,'CNO 2007 DET'!$A:$A,CONSOLIDADO!$F733)/COUNTIFS('CNO 2007 DET'!$G:$G,"&lt;&gt;",'CNO 2007 DET'!$A:$A,CONSOLIDADO!$F733),0)</f>
        <v>0.16666666666666666</v>
      </c>
      <c r="AV733" s="22">
        <f>+IFERROR(COUNTIFS('CNO 2007 DET'!$G:$G,2,'CNO 2007 DET'!$A:$A,CONSOLIDADO!$F733)/COUNTIFS('CNO 2007 DET'!$G:$G,"&lt;&gt;",'CNO 2007 DET'!$A:$A,CONSOLIDADO!$F733),0)</f>
        <v>0.66666666666666663</v>
      </c>
      <c r="AW733" s="22">
        <f>+IFERROR(COUNTIFS('CNO 2007 DET'!$G:$G,3,'CNO 2007 DET'!$A:$A,CONSOLIDADO!$F733)/COUNTIFS('CNO 2007 DET'!$G:$G,"&lt;&gt;",'CNO 2007 DET'!$A:$A,CONSOLIDADO!$F733),0)</f>
        <v>0.16666666666666666</v>
      </c>
      <c r="BC733">
        <v>1</v>
      </c>
    </row>
    <row r="734" spans="1:55" x14ac:dyDescent="0.3">
      <c r="A734" s="11">
        <f>AVERAGEIFS('CNO 2007 DET'!C:C,'CNO 2007 DET'!A:A,CONSOLIDADO!F734)</f>
        <v>2</v>
      </c>
      <c r="B734" s="11">
        <f>AVERAGEIFS('CNO 2007 DET'!E:E,'CNO 2007 DET'!A:A,CONSOLIDADO!F734)</f>
        <v>7</v>
      </c>
      <c r="C734" s="43">
        <f t="shared" si="33"/>
        <v>1</v>
      </c>
      <c r="D734" s="43">
        <f t="shared" si="34"/>
        <v>0</v>
      </c>
      <c r="E734" s="2" t="s">
        <v>7709</v>
      </c>
      <c r="F734" s="2">
        <f t="shared" si="35"/>
        <v>19</v>
      </c>
      <c r="G734" s="11">
        <f t="shared" si="36"/>
        <v>0</v>
      </c>
      <c r="H734" s="11">
        <f t="shared" si="37"/>
        <v>1</v>
      </c>
      <c r="I734" s="11">
        <f t="shared" si="38"/>
        <v>0</v>
      </c>
      <c r="J734" s="11">
        <f t="shared" si="39"/>
        <v>0</v>
      </c>
      <c r="K734" s="11">
        <f t="shared" si="40"/>
        <v>0</v>
      </c>
      <c r="L734" s="11">
        <f t="shared" si="41"/>
        <v>0</v>
      </c>
      <c r="M734" s="11">
        <f t="shared" si="42"/>
        <v>0</v>
      </c>
      <c r="N734" s="11">
        <f t="shared" si="43"/>
        <v>0</v>
      </c>
      <c r="O734" s="11">
        <f t="shared" si="44"/>
        <v>0</v>
      </c>
      <c r="P734" s="11">
        <f t="shared" si="45"/>
        <v>0</v>
      </c>
      <c r="Q734" s="11">
        <f t="shared" si="46"/>
        <v>0</v>
      </c>
      <c r="R734" s="11">
        <f t="shared" si="47"/>
        <v>0</v>
      </c>
      <c r="S734" s="11">
        <f t="shared" si="48"/>
        <v>0</v>
      </c>
      <c r="T734" s="11">
        <f t="shared" si="49"/>
        <v>0</v>
      </c>
      <c r="U734" s="11">
        <f t="shared" si="50"/>
        <v>0</v>
      </c>
      <c r="V734" s="11">
        <f t="shared" si="51"/>
        <v>0</v>
      </c>
      <c r="W734" s="11">
        <f t="shared" si="52"/>
        <v>0</v>
      </c>
      <c r="X734" s="11">
        <f t="shared" si="53"/>
        <v>0</v>
      </c>
      <c r="Y734" s="11">
        <f t="shared" si="54"/>
        <v>0</v>
      </c>
      <c r="Z734" s="11">
        <f t="shared" si="55"/>
        <v>0</v>
      </c>
      <c r="AA734" s="11">
        <f t="shared" si="56"/>
        <v>0</v>
      </c>
      <c r="AB734" s="11">
        <f t="shared" si="57"/>
        <v>0</v>
      </c>
      <c r="AC734" s="11">
        <f t="shared" si="58"/>
        <v>0</v>
      </c>
      <c r="AD734" s="11">
        <f t="shared" si="59"/>
        <v>0</v>
      </c>
      <c r="AE734" s="11">
        <f t="shared" si="60"/>
        <v>0</v>
      </c>
      <c r="AF734" s="11">
        <f t="shared" si="61"/>
        <v>0</v>
      </c>
      <c r="AG734">
        <f t="shared" si="62"/>
        <v>0</v>
      </c>
      <c r="AH734">
        <f t="shared" si="63"/>
        <v>0</v>
      </c>
      <c r="AI734">
        <f t="shared" si="64"/>
        <v>0</v>
      </c>
      <c r="AJ734">
        <f t="shared" si="65"/>
        <v>0</v>
      </c>
      <c r="AK734">
        <f t="shared" si="66"/>
        <v>0</v>
      </c>
      <c r="AL734">
        <f t="shared" si="67"/>
        <v>0</v>
      </c>
      <c r="AM734">
        <f t="shared" si="68"/>
        <v>1</v>
      </c>
      <c r="AN734">
        <f t="shared" si="69"/>
        <v>0</v>
      </c>
      <c r="AO734">
        <f t="shared" si="70"/>
        <v>0</v>
      </c>
      <c r="AP734">
        <f t="shared" si="71"/>
        <v>0</v>
      </c>
      <c r="AQ734">
        <f t="shared" si="72"/>
        <v>0</v>
      </c>
      <c r="AR734">
        <f t="shared" si="73"/>
        <v>0</v>
      </c>
      <c r="AS734">
        <f t="shared" si="74"/>
        <v>0</v>
      </c>
      <c r="AT734">
        <f t="shared" si="75"/>
        <v>0</v>
      </c>
      <c r="AU734" s="22">
        <f>+IFERROR(COUNTIFS('CNO 2007 DET'!$G:$G,1,'CNO 2007 DET'!$A:$A,CONSOLIDADO!$F734)/COUNTIFS('CNO 2007 DET'!$G:$G,"&lt;&gt;",'CNO 2007 DET'!$A:$A,CONSOLIDADO!$F734),0)</f>
        <v>0.2857142857142857</v>
      </c>
      <c r="AV734" s="22">
        <f>+IFERROR(COUNTIFS('CNO 2007 DET'!$G:$G,2,'CNO 2007 DET'!$A:$A,CONSOLIDADO!$F734)/COUNTIFS('CNO 2007 DET'!$G:$G,"&lt;&gt;",'CNO 2007 DET'!$A:$A,CONSOLIDADO!$F734),0)</f>
        <v>0.5714285714285714</v>
      </c>
      <c r="AW734" s="22">
        <f>+IFERROR(COUNTIFS('CNO 2007 DET'!$G:$G,3,'CNO 2007 DET'!$A:$A,CONSOLIDADO!$F734)/COUNTIFS('CNO 2007 DET'!$G:$G,"&lt;&gt;",'CNO 2007 DET'!$A:$A,CONSOLIDADO!$F734),0)</f>
        <v>0.14285714285714285</v>
      </c>
      <c r="BC734">
        <v>2</v>
      </c>
    </row>
    <row r="735" spans="1:55" x14ac:dyDescent="0.3">
      <c r="A735" s="11">
        <f>AVERAGEIFS('CNO 2007 DET'!C:C,'CNO 2007 DET'!A:A,CONSOLIDADO!F735)</f>
        <v>15</v>
      </c>
      <c r="B735" s="11">
        <f>AVERAGEIFS('CNO 2007 DET'!E:E,'CNO 2007 DET'!A:A,CONSOLIDADO!F735)</f>
        <v>7</v>
      </c>
      <c r="C735" s="43">
        <f t="shared" si="33"/>
        <v>1</v>
      </c>
      <c r="D735" s="43">
        <f t="shared" si="34"/>
        <v>0</v>
      </c>
      <c r="E735" s="2" t="s">
        <v>7709</v>
      </c>
      <c r="F735" s="2">
        <f t="shared" si="35"/>
        <v>20</v>
      </c>
      <c r="G735" s="11">
        <f t="shared" si="36"/>
        <v>0</v>
      </c>
      <c r="H735" s="11">
        <f t="shared" si="37"/>
        <v>0</v>
      </c>
      <c r="I735" s="11">
        <f t="shared" si="38"/>
        <v>0</v>
      </c>
      <c r="J735" s="11">
        <f t="shared" si="39"/>
        <v>0</v>
      </c>
      <c r="K735" s="11">
        <f t="shared" si="40"/>
        <v>0</v>
      </c>
      <c r="L735" s="11">
        <f t="shared" si="41"/>
        <v>0</v>
      </c>
      <c r="M735" s="11">
        <f t="shared" si="42"/>
        <v>0</v>
      </c>
      <c r="N735" s="11">
        <f t="shared" si="43"/>
        <v>0</v>
      </c>
      <c r="O735" s="11">
        <f t="shared" si="44"/>
        <v>0</v>
      </c>
      <c r="P735" s="11">
        <f t="shared" si="45"/>
        <v>0</v>
      </c>
      <c r="Q735" s="11">
        <f t="shared" si="46"/>
        <v>0</v>
      </c>
      <c r="R735" s="11">
        <f t="shared" si="47"/>
        <v>0</v>
      </c>
      <c r="S735" s="11">
        <f t="shared" si="48"/>
        <v>0</v>
      </c>
      <c r="T735" s="11">
        <f t="shared" si="49"/>
        <v>0</v>
      </c>
      <c r="U735" s="11">
        <f t="shared" si="50"/>
        <v>1</v>
      </c>
      <c r="V735" s="11">
        <f t="shared" si="51"/>
        <v>0</v>
      </c>
      <c r="W735" s="11">
        <f t="shared" si="52"/>
        <v>0</v>
      </c>
      <c r="X735" s="11">
        <f t="shared" si="53"/>
        <v>0</v>
      </c>
      <c r="Y735" s="11">
        <f t="shared" si="54"/>
        <v>0</v>
      </c>
      <c r="Z735" s="11">
        <f t="shared" si="55"/>
        <v>0</v>
      </c>
      <c r="AA735" s="11">
        <f t="shared" si="56"/>
        <v>0</v>
      </c>
      <c r="AB735" s="11">
        <f t="shared" si="57"/>
        <v>0</v>
      </c>
      <c r="AC735" s="11">
        <f t="shared" si="58"/>
        <v>0</v>
      </c>
      <c r="AD735" s="11">
        <f t="shared" si="59"/>
        <v>0</v>
      </c>
      <c r="AE735" s="11">
        <f t="shared" si="60"/>
        <v>0</v>
      </c>
      <c r="AF735" s="11">
        <f t="shared" si="61"/>
        <v>0</v>
      </c>
      <c r="AG735">
        <f t="shared" si="62"/>
        <v>0</v>
      </c>
      <c r="AH735">
        <f t="shared" si="63"/>
        <v>0</v>
      </c>
      <c r="AI735">
        <f t="shared" si="64"/>
        <v>0</v>
      </c>
      <c r="AJ735">
        <f t="shared" si="65"/>
        <v>0</v>
      </c>
      <c r="AK735">
        <f t="shared" si="66"/>
        <v>0</v>
      </c>
      <c r="AL735">
        <f t="shared" si="67"/>
        <v>0</v>
      </c>
      <c r="AM735">
        <f t="shared" si="68"/>
        <v>1</v>
      </c>
      <c r="AN735">
        <f t="shared" si="69"/>
        <v>0</v>
      </c>
      <c r="AO735">
        <f t="shared" si="70"/>
        <v>0</v>
      </c>
      <c r="AP735">
        <f t="shared" si="71"/>
        <v>0</v>
      </c>
      <c r="AQ735">
        <f t="shared" si="72"/>
        <v>0</v>
      </c>
      <c r="AR735">
        <f t="shared" si="73"/>
        <v>0</v>
      </c>
      <c r="AS735">
        <f t="shared" si="74"/>
        <v>0</v>
      </c>
      <c r="AT735">
        <f t="shared" si="75"/>
        <v>0</v>
      </c>
      <c r="AU735" s="22">
        <f>+IFERROR(COUNTIFS('CNO 2007 DET'!$G:$G,1,'CNO 2007 DET'!$A:$A,CONSOLIDADO!$F735)/COUNTIFS('CNO 2007 DET'!$G:$G,"&lt;&gt;",'CNO 2007 DET'!$A:$A,CONSOLIDADO!$F735),0)</f>
        <v>0.33333333333333331</v>
      </c>
      <c r="AV735" s="22">
        <f>+IFERROR(COUNTIFS('CNO 2007 DET'!$G:$G,2,'CNO 2007 DET'!$A:$A,CONSOLIDADO!$F735)/COUNTIFS('CNO 2007 DET'!$G:$G,"&lt;&gt;",'CNO 2007 DET'!$A:$A,CONSOLIDADO!$F735),0)</f>
        <v>0.66666666666666663</v>
      </c>
      <c r="AW735" s="22">
        <f>+IFERROR(COUNTIFS('CNO 2007 DET'!$G:$G,3,'CNO 2007 DET'!$A:$A,CONSOLIDADO!$F735)/COUNTIFS('CNO 2007 DET'!$G:$G,"&lt;&gt;",'CNO 2007 DET'!$A:$A,CONSOLIDADO!$F735),0)</f>
        <v>0</v>
      </c>
      <c r="BC735">
        <v>2</v>
      </c>
    </row>
    <row r="736" spans="1:55" x14ac:dyDescent="0.3">
      <c r="A736" s="11">
        <f>AVERAGEIFS('CNO 2007 DET'!C:C,'CNO 2007 DET'!A:A,CONSOLIDADO!F736)</f>
        <v>18</v>
      </c>
      <c r="B736" s="11">
        <f>AVERAGEIFS('CNO 2007 DET'!E:E,'CNO 2007 DET'!A:A,CONSOLIDADO!F736)</f>
        <v>2</v>
      </c>
      <c r="C736" s="43">
        <f t="shared" si="33"/>
        <v>1</v>
      </c>
      <c r="D736" s="43">
        <f t="shared" si="34"/>
        <v>0</v>
      </c>
      <c r="E736" s="2" t="s">
        <v>7709</v>
      </c>
      <c r="F736" s="2">
        <f t="shared" si="35"/>
        <v>21</v>
      </c>
      <c r="G736" s="11">
        <f t="shared" si="36"/>
        <v>0</v>
      </c>
      <c r="H736" s="11">
        <f t="shared" si="37"/>
        <v>0</v>
      </c>
      <c r="I736" s="11">
        <f t="shared" si="38"/>
        <v>0</v>
      </c>
      <c r="J736" s="11">
        <f t="shared" si="39"/>
        <v>0</v>
      </c>
      <c r="K736" s="11">
        <f t="shared" si="40"/>
        <v>0</v>
      </c>
      <c r="L736" s="11">
        <f t="shared" si="41"/>
        <v>0</v>
      </c>
      <c r="M736" s="11">
        <f t="shared" si="42"/>
        <v>0</v>
      </c>
      <c r="N736" s="11">
        <f t="shared" si="43"/>
        <v>0</v>
      </c>
      <c r="O736" s="11">
        <f t="shared" si="44"/>
        <v>0</v>
      </c>
      <c r="P736" s="11">
        <f t="shared" si="45"/>
        <v>0</v>
      </c>
      <c r="Q736" s="11">
        <f t="shared" si="46"/>
        <v>0</v>
      </c>
      <c r="R736" s="11">
        <f t="shared" si="47"/>
        <v>0</v>
      </c>
      <c r="S736" s="11">
        <f t="shared" si="48"/>
        <v>0</v>
      </c>
      <c r="T736" s="11">
        <f t="shared" si="49"/>
        <v>0</v>
      </c>
      <c r="U736" s="11">
        <f t="shared" si="50"/>
        <v>0</v>
      </c>
      <c r="V736" s="11">
        <f t="shared" si="51"/>
        <v>0</v>
      </c>
      <c r="W736" s="11">
        <f t="shared" si="52"/>
        <v>0</v>
      </c>
      <c r="X736" s="11">
        <f t="shared" si="53"/>
        <v>1</v>
      </c>
      <c r="Y736" s="11">
        <f t="shared" si="54"/>
        <v>0</v>
      </c>
      <c r="Z736" s="11">
        <f t="shared" si="55"/>
        <v>0</v>
      </c>
      <c r="AA736" s="11">
        <f t="shared" si="56"/>
        <v>0</v>
      </c>
      <c r="AB736" s="11">
        <f t="shared" si="57"/>
        <v>0</v>
      </c>
      <c r="AC736" s="11">
        <f t="shared" si="58"/>
        <v>0</v>
      </c>
      <c r="AD736" s="11">
        <f t="shared" si="59"/>
        <v>0</v>
      </c>
      <c r="AE736" s="11">
        <f t="shared" si="60"/>
        <v>0</v>
      </c>
      <c r="AF736" s="11">
        <f t="shared" si="61"/>
        <v>0</v>
      </c>
      <c r="AG736">
        <f t="shared" si="62"/>
        <v>0</v>
      </c>
      <c r="AH736">
        <f t="shared" si="63"/>
        <v>1</v>
      </c>
      <c r="AI736">
        <f t="shared" si="64"/>
        <v>0</v>
      </c>
      <c r="AJ736">
        <f t="shared" si="65"/>
        <v>0</v>
      </c>
      <c r="AK736">
        <f t="shared" si="66"/>
        <v>0</v>
      </c>
      <c r="AL736">
        <f t="shared" si="67"/>
        <v>0</v>
      </c>
      <c r="AM736">
        <f t="shared" si="68"/>
        <v>0</v>
      </c>
      <c r="AN736">
        <f t="shared" si="69"/>
        <v>0</v>
      </c>
      <c r="AO736">
        <f t="shared" si="70"/>
        <v>0</v>
      </c>
      <c r="AP736">
        <f t="shared" si="71"/>
        <v>0</v>
      </c>
      <c r="AQ736">
        <f t="shared" si="72"/>
        <v>0</v>
      </c>
      <c r="AR736">
        <f t="shared" si="73"/>
        <v>0</v>
      </c>
      <c r="AS736">
        <f t="shared" si="74"/>
        <v>0</v>
      </c>
      <c r="AT736">
        <f t="shared" si="75"/>
        <v>0</v>
      </c>
      <c r="AU736" s="22">
        <f>+IFERROR(COUNTIFS('CNO 2007 DET'!$G:$G,1,'CNO 2007 DET'!$A:$A,CONSOLIDADO!$F736)/COUNTIFS('CNO 2007 DET'!$G:$G,"&lt;&gt;",'CNO 2007 DET'!$A:$A,CONSOLIDADO!$F736),0)</f>
        <v>0.42857142857142855</v>
      </c>
      <c r="AV736" s="22">
        <f>+IFERROR(COUNTIFS('CNO 2007 DET'!$G:$G,2,'CNO 2007 DET'!$A:$A,CONSOLIDADO!$F736)/COUNTIFS('CNO 2007 DET'!$G:$G,"&lt;&gt;",'CNO 2007 DET'!$A:$A,CONSOLIDADO!$F736),0)</f>
        <v>0.5714285714285714</v>
      </c>
      <c r="AW736" s="22">
        <f>+IFERROR(COUNTIFS('CNO 2007 DET'!$G:$G,3,'CNO 2007 DET'!$A:$A,CONSOLIDADO!$F736)/COUNTIFS('CNO 2007 DET'!$G:$G,"&lt;&gt;",'CNO 2007 DET'!$A:$A,CONSOLIDADO!$F736),0)</f>
        <v>0</v>
      </c>
      <c r="BC736">
        <v>2</v>
      </c>
    </row>
    <row r="737" spans="1:55" x14ac:dyDescent="0.3">
      <c r="A737" s="11">
        <f>AVERAGEIFS('CNO 2007 DET'!C:C,'CNO 2007 DET'!A:A,CONSOLIDADO!F737)</f>
        <v>18</v>
      </c>
      <c r="B737" s="11">
        <f>AVERAGEIFS('CNO 2007 DET'!E:E,'CNO 2007 DET'!A:A,CONSOLIDADO!F737)</f>
        <v>2</v>
      </c>
      <c r="C737" s="43">
        <f t="shared" si="33"/>
        <v>1</v>
      </c>
      <c r="D737" s="43">
        <f t="shared" si="34"/>
        <v>0</v>
      </c>
      <c r="E737" s="2" t="s">
        <v>7709</v>
      </c>
      <c r="F737" s="2">
        <f t="shared" si="35"/>
        <v>22</v>
      </c>
      <c r="G737" s="11">
        <f t="shared" si="36"/>
        <v>0</v>
      </c>
      <c r="H737" s="11">
        <f t="shared" si="37"/>
        <v>0</v>
      </c>
      <c r="I737" s="11">
        <f t="shared" si="38"/>
        <v>0</v>
      </c>
      <c r="J737" s="11">
        <f t="shared" si="39"/>
        <v>0</v>
      </c>
      <c r="K737" s="11">
        <f t="shared" si="40"/>
        <v>0</v>
      </c>
      <c r="L737" s="11">
        <f t="shared" si="41"/>
        <v>0</v>
      </c>
      <c r="M737" s="11">
        <f t="shared" si="42"/>
        <v>0</v>
      </c>
      <c r="N737" s="11">
        <f t="shared" si="43"/>
        <v>0</v>
      </c>
      <c r="O737" s="11">
        <f t="shared" si="44"/>
        <v>0</v>
      </c>
      <c r="P737" s="11">
        <f t="shared" si="45"/>
        <v>0</v>
      </c>
      <c r="Q737" s="11">
        <f t="shared" si="46"/>
        <v>0</v>
      </c>
      <c r="R737" s="11">
        <f t="shared" si="47"/>
        <v>0</v>
      </c>
      <c r="S737" s="11">
        <f t="shared" si="48"/>
        <v>0</v>
      </c>
      <c r="T737" s="11">
        <f t="shared" si="49"/>
        <v>0</v>
      </c>
      <c r="U737" s="11">
        <f t="shared" si="50"/>
        <v>0</v>
      </c>
      <c r="V737" s="11">
        <f t="shared" si="51"/>
        <v>0</v>
      </c>
      <c r="W737" s="11">
        <f t="shared" si="52"/>
        <v>0</v>
      </c>
      <c r="X737" s="11">
        <f t="shared" si="53"/>
        <v>1</v>
      </c>
      <c r="Y737" s="11">
        <f t="shared" si="54"/>
        <v>0</v>
      </c>
      <c r="Z737" s="11">
        <f t="shared" si="55"/>
        <v>0</v>
      </c>
      <c r="AA737" s="11">
        <f t="shared" si="56"/>
        <v>0</v>
      </c>
      <c r="AB737" s="11">
        <f t="shared" si="57"/>
        <v>0</v>
      </c>
      <c r="AC737" s="11">
        <f t="shared" si="58"/>
        <v>0</v>
      </c>
      <c r="AD737" s="11">
        <f t="shared" si="59"/>
        <v>0</v>
      </c>
      <c r="AE737" s="11">
        <f t="shared" si="60"/>
        <v>0</v>
      </c>
      <c r="AF737" s="11">
        <f t="shared" si="61"/>
        <v>0</v>
      </c>
      <c r="AG737">
        <f t="shared" si="62"/>
        <v>0</v>
      </c>
      <c r="AH737">
        <f t="shared" si="63"/>
        <v>1</v>
      </c>
      <c r="AI737">
        <f t="shared" si="64"/>
        <v>0</v>
      </c>
      <c r="AJ737">
        <f t="shared" si="65"/>
        <v>0</v>
      </c>
      <c r="AK737">
        <f t="shared" si="66"/>
        <v>0</v>
      </c>
      <c r="AL737">
        <f t="shared" si="67"/>
        <v>0</v>
      </c>
      <c r="AM737">
        <f t="shared" si="68"/>
        <v>0</v>
      </c>
      <c r="AN737">
        <f t="shared" si="69"/>
        <v>0</v>
      </c>
      <c r="AO737">
        <f t="shared" si="70"/>
        <v>0</v>
      </c>
      <c r="AP737">
        <f t="shared" si="71"/>
        <v>0</v>
      </c>
      <c r="AQ737">
        <f t="shared" si="72"/>
        <v>0</v>
      </c>
      <c r="AR737">
        <f t="shared" si="73"/>
        <v>0</v>
      </c>
      <c r="AS737">
        <f t="shared" si="74"/>
        <v>0</v>
      </c>
      <c r="AT737">
        <f t="shared" si="75"/>
        <v>0</v>
      </c>
      <c r="AU737" s="22">
        <f>+IFERROR(COUNTIFS('CNO 2007 DET'!$G:$G,1,'CNO 2007 DET'!$A:$A,CONSOLIDADO!$F737)/COUNTIFS('CNO 2007 DET'!$G:$G,"&lt;&gt;",'CNO 2007 DET'!$A:$A,CONSOLIDADO!$F737),0)</f>
        <v>0.25</v>
      </c>
      <c r="AV737" s="22">
        <f>+IFERROR(COUNTIFS('CNO 2007 DET'!$G:$G,2,'CNO 2007 DET'!$A:$A,CONSOLIDADO!$F737)/COUNTIFS('CNO 2007 DET'!$G:$G,"&lt;&gt;",'CNO 2007 DET'!$A:$A,CONSOLIDADO!$F737),0)</f>
        <v>0.75</v>
      </c>
      <c r="AW737" s="22">
        <f>+IFERROR(COUNTIFS('CNO 2007 DET'!$G:$G,3,'CNO 2007 DET'!$A:$A,CONSOLIDADO!$F737)/COUNTIFS('CNO 2007 DET'!$G:$G,"&lt;&gt;",'CNO 2007 DET'!$A:$A,CONSOLIDADO!$F737),0)</f>
        <v>0</v>
      </c>
      <c r="BC737">
        <v>2</v>
      </c>
    </row>
    <row r="738" spans="1:55" x14ac:dyDescent="0.3">
      <c r="A738" s="11">
        <f>AVERAGEIFS('CNO 2007 DET'!C:C,'CNO 2007 DET'!A:A,CONSOLIDADO!F738)</f>
        <v>18</v>
      </c>
      <c r="B738" s="11">
        <f>AVERAGEIFS('CNO 2007 DET'!E:E,'CNO 2007 DET'!A:A,CONSOLIDADO!F738)</f>
        <v>8</v>
      </c>
      <c r="C738" s="43">
        <f t="shared" si="33"/>
        <v>1</v>
      </c>
      <c r="D738" s="43">
        <f t="shared" si="34"/>
        <v>0</v>
      </c>
      <c r="E738" s="2" t="s">
        <v>7709</v>
      </c>
      <c r="F738" s="2">
        <f t="shared" si="35"/>
        <v>23</v>
      </c>
      <c r="G738" s="11">
        <f t="shared" si="36"/>
        <v>0</v>
      </c>
      <c r="H738" s="11">
        <f t="shared" si="37"/>
        <v>0</v>
      </c>
      <c r="I738" s="11">
        <f t="shared" si="38"/>
        <v>0</v>
      </c>
      <c r="J738" s="11">
        <f t="shared" si="39"/>
        <v>0</v>
      </c>
      <c r="K738" s="11">
        <f t="shared" si="40"/>
        <v>0</v>
      </c>
      <c r="L738" s="11">
        <f t="shared" si="41"/>
        <v>0</v>
      </c>
      <c r="M738" s="11">
        <f t="shared" si="42"/>
        <v>0</v>
      </c>
      <c r="N738" s="11">
        <f t="shared" si="43"/>
        <v>0</v>
      </c>
      <c r="O738" s="11">
        <f t="shared" si="44"/>
        <v>0</v>
      </c>
      <c r="P738" s="11">
        <f t="shared" si="45"/>
        <v>0</v>
      </c>
      <c r="Q738" s="11">
        <f t="shared" si="46"/>
        <v>0</v>
      </c>
      <c r="R738" s="11">
        <f t="shared" si="47"/>
        <v>0</v>
      </c>
      <c r="S738" s="11">
        <f t="shared" si="48"/>
        <v>0</v>
      </c>
      <c r="T738" s="11">
        <f t="shared" si="49"/>
        <v>0</v>
      </c>
      <c r="U738" s="11">
        <f t="shared" si="50"/>
        <v>0</v>
      </c>
      <c r="V738" s="11">
        <f t="shared" si="51"/>
        <v>0</v>
      </c>
      <c r="W738" s="11">
        <f t="shared" si="52"/>
        <v>0</v>
      </c>
      <c r="X738" s="11">
        <f t="shared" si="53"/>
        <v>1</v>
      </c>
      <c r="Y738" s="11">
        <f t="shared" si="54"/>
        <v>0</v>
      </c>
      <c r="Z738" s="11">
        <f t="shared" si="55"/>
        <v>0</v>
      </c>
      <c r="AA738" s="11">
        <f t="shared" si="56"/>
        <v>0</v>
      </c>
      <c r="AB738" s="11">
        <f t="shared" si="57"/>
        <v>0</v>
      </c>
      <c r="AC738" s="11">
        <f t="shared" si="58"/>
        <v>0</v>
      </c>
      <c r="AD738" s="11">
        <f t="shared" si="59"/>
        <v>0</v>
      </c>
      <c r="AE738" s="11">
        <f t="shared" si="60"/>
        <v>0</v>
      </c>
      <c r="AF738" s="11">
        <f t="shared" si="61"/>
        <v>0</v>
      </c>
      <c r="AG738">
        <f t="shared" si="62"/>
        <v>0</v>
      </c>
      <c r="AH738">
        <f t="shared" si="63"/>
        <v>0</v>
      </c>
      <c r="AI738">
        <f t="shared" si="64"/>
        <v>0</v>
      </c>
      <c r="AJ738">
        <f t="shared" si="65"/>
        <v>0</v>
      </c>
      <c r="AK738">
        <f t="shared" si="66"/>
        <v>0</v>
      </c>
      <c r="AL738">
        <f t="shared" si="67"/>
        <v>0</v>
      </c>
      <c r="AM738">
        <f t="shared" si="68"/>
        <v>0</v>
      </c>
      <c r="AN738">
        <f t="shared" si="69"/>
        <v>1</v>
      </c>
      <c r="AO738">
        <f t="shared" si="70"/>
        <v>0</v>
      </c>
      <c r="AP738">
        <f t="shared" si="71"/>
        <v>0</v>
      </c>
      <c r="AQ738">
        <f t="shared" si="72"/>
        <v>0</v>
      </c>
      <c r="AR738">
        <f t="shared" si="73"/>
        <v>0</v>
      </c>
      <c r="AS738">
        <f t="shared" si="74"/>
        <v>0</v>
      </c>
      <c r="AT738">
        <f t="shared" si="75"/>
        <v>0</v>
      </c>
      <c r="AU738" s="22">
        <f>+IFERROR(COUNTIFS('CNO 2007 DET'!$G:$G,1,'CNO 2007 DET'!$A:$A,CONSOLIDADO!$F738)/COUNTIFS('CNO 2007 DET'!$G:$G,"&lt;&gt;",'CNO 2007 DET'!$A:$A,CONSOLIDADO!$F738),0)</f>
        <v>0.33333333333333331</v>
      </c>
      <c r="AV738" s="22">
        <f>+IFERROR(COUNTIFS('CNO 2007 DET'!$G:$G,2,'CNO 2007 DET'!$A:$A,CONSOLIDADO!$F738)/COUNTIFS('CNO 2007 DET'!$G:$G,"&lt;&gt;",'CNO 2007 DET'!$A:$A,CONSOLIDADO!$F738),0)</f>
        <v>0.66666666666666663</v>
      </c>
      <c r="AW738" s="22">
        <f>+IFERROR(COUNTIFS('CNO 2007 DET'!$G:$G,3,'CNO 2007 DET'!$A:$A,CONSOLIDADO!$F738)/COUNTIFS('CNO 2007 DET'!$G:$G,"&lt;&gt;",'CNO 2007 DET'!$A:$A,CONSOLIDADO!$F738),0)</f>
        <v>0</v>
      </c>
      <c r="BC738">
        <v>2</v>
      </c>
    </row>
    <row r="739" spans="1:55" x14ac:dyDescent="0.3">
      <c r="A739" s="11">
        <f>AVERAGEIFS('CNO 2007 DET'!C:C,'CNO 2007 DET'!A:A,CONSOLIDADO!F739)</f>
        <v>6</v>
      </c>
      <c r="B739" s="11">
        <f>AVERAGEIFS('CNO 2007 DET'!E:E,'CNO 2007 DET'!A:A,CONSOLIDADO!F739)</f>
        <v>7</v>
      </c>
      <c r="C739" s="43">
        <f t="shared" si="33"/>
        <v>1</v>
      </c>
      <c r="D739" s="43">
        <f t="shared" si="34"/>
        <v>0</v>
      </c>
      <c r="E739" s="2" t="s">
        <v>7709</v>
      </c>
      <c r="F739" s="2">
        <f t="shared" si="35"/>
        <v>24</v>
      </c>
      <c r="G739" s="11">
        <f t="shared" si="36"/>
        <v>0</v>
      </c>
      <c r="H739" s="11">
        <f t="shared" si="37"/>
        <v>0</v>
      </c>
      <c r="I739" s="11">
        <f t="shared" si="38"/>
        <v>0</v>
      </c>
      <c r="J739" s="11">
        <f t="shared" si="39"/>
        <v>0</v>
      </c>
      <c r="K739" s="11">
        <f t="shared" si="40"/>
        <v>0</v>
      </c>
      <c r="L739" s="11">
        <f t="shared" si="41"/>
        <v>1</v>
      </c>
      <c r="M739" s="11">
        <f t="shared" si="42"/>
        <v>0</v>
      </c>
      <c r="N739" s="11">
        <f t="shared" si="43"/>
        <v>0</v>
      </c>
      <c r="O739" s="11">
        <f t="shared" si="44"/>
        <v>0</v>
      </c>
      <c r="P739" s="11">
        <f t="shared" si="45"/>
        <v>0</v>
      </c>
      <c r="Q739" s="11">
        <f t="shared" si="46"/>
        <v>0</v>
      </c>
      <c r="R739" s="11">
        <f t="shared" si="47"/>
        <v>0</v>
      </c>
      <c r="S739" s="11">
        <f t="shared" si="48"/>
        <v>0</v>
      </c>
      <c r="T739" s="11">
        <f t="shared" si="49"/>
        <v>0</v>
      </c>
      <c r="U739" s="11">
        <f t="shared" si="50"/>
        <v>0</v>
      </c>
      <c r="V739" s="11">
        <f t="shared" si="51"/>
        <v>0</v>
      </c>
      <c r="W739" s="11">
        <f t="shared" si="52"/>
        <v>0</v>
      </c>
      <c r="X739" s="11">
        <f t="shared" si="53"/>
        <v>0</v>
      </c>
      <c r="Y739" s="11">
        <f t="shared" si="54"/>
        <v>0</v>
      </c>
      <c r="Z739" s="11">
        <f t="shared" si="55"/>
        <v>0</v>
      </c>
      <c r="AA739" s="11">
        <f t="shared" si="56"/>
        <v>0</v>
      </c>
      <c r="AB739" s="11">
        <f t="shared" si="57"/>
        <v>0</v>
      </c>
      <c r="AC739" s="11">
        <f t="shared" si="58"/>
        <v>0</v>
      </c>
      <c r="AD739" s="11">
        <f t="shared" si="59"/>
        <v>0</v>
      </c>
      <c r="AE739" s="11">
        <f t="shared" si="60"/>
        <v>0</v>
      </c>
      <c r="AF739" s="11">
        <f t="shared" si="61"/>
        <v>0</v>
      </c>
      <c r="AG739">
        <f t="shared" si="62"/>
        <v>0</v>
      </c>
      <c r="AH739">
        <f t="shared" si="63"/>
        <v>0</v>
      </c>
      <c r="AI739">
        <f t="shared" si="64"/>
        <v>0</v>
      </c>
      <c r="AJ739">
        <f t="shared" si="65"/>
        <v>0</v>
      </c>
      <c r="AK739">
        <f t="shared" si="66"/>
        <v>0</v>
      </c>
      <c r="AL739">
        <f t="shared" si="67"/>
        <v>0</v>
      </c>
      <c r="AM739">
        <f t="shared" si="68"/>
        <v>1</v>
      </c>
      <c r="AN739">
        <f t="shared" si="69"/>
        <v>0</v>
      </c>
      <c r="AO739">
        <f t="shared" si="70"/>
        <v>0</v>
      </c>
      <c r="AP739">
        <f t="shared" si="71"/>
        <v>0</v>
      </c>
      <c r="AQ739">
        <f t="shared" si="72"/>
        <v>0</v>
      </c>
      <c r="AR739">
        <f t="shared" si="73"/>
        <v>0</v>
      </c>
      <c r="AS739">
        <f t="shared" si="74"/>
        <v>0</v>
      </c>
      <c r="AT739">
        <f t="shared" si="75"/>
        <v>0</v>
      </c>
      <c r="AU739" s="22">
        <f>+IFERROR(COUNTIFS('CNO 2007 DET'!$G:$G,1,'CNO 2007 DET'!$A:$A,CONSOLIDADO!$F739)/COUNTIFS('CNO 2007 DET'!$G:$G,"&lt;&gt;",'CNO 2007 DET'!$A:$A,CONSOLIDADO!$F739),0)</f>
        <v>0.42857142857142855</v>
      </c>
      <c r="AV739" s="22">
        <f>+IFERROR(COUNTIFS('CNO 2007 DET'!$G:$G,2,'CNO 2007 DET'!$A:$A,CONSOLIDADO!$F739)/COUNTIFS('CNO 2007 DET'!$G:$G,"&lt;&gt;",'CNO 2007 DET'!$A:$A,CONSOLIDADO!$F739),0)</f>
        <v>0.5714285714285714</v>
      </c>
      <c r="AW739" s="22">
        <f>+IFERROR(COUNTIFS('CNO 2007 DET'!$G:$G,3,'CNO 2007 DET'!$A:$A,CONSOLIDADO!$F739)/COUNTIFS('CNO 2007 DET'!$G:$G,"&lt;&gt;",'CNO 2007 DET'!$A:$A,CONSOLIDADO!$F739),0)</f>
        <v>0</v>
      </c>
      <c r="BC739">
        <v>2</v>
      </c>
    </row>
    <row r="740" spans="1:55" x14ac:dyDescent="0.3">
      <c r="A740" s="11">
        <f>AVERAGEIFS('CNO 2007 DET'!C:C,'CNO 2007 DET'!A:A,CONSOLIDADO!F740)</f>
        <v>6</v>
      </c>
      <c r="B740" s="11">
        <f>AVERAGEIFS('CNO 2007 DET'!E:E,'CNO 2007 DET'!A:A,CONSOLIDADO!F740)</f>
        <v>13</v>
      </c>
      <c r="C740" s="43">
        <f t="shared" si="33"/>
        <v>1</v>
      </c>
      <c r="D740" s="43">
        <f t="shared" si="34"/>
        <v>0</v>
      </c>
      <c r="E740" s="2" t="s">
        <v>7709</v>
      </c>
      <c r="F740" s="2">
        <f t="shared" si="35"/>
        <v>25</v>
      </c>
      <c r="G740" s="11">
        <f t="shared" si="36"/>
        <v>0</v>
      </c>
      <c r="H740" s="11">
        <f t="shared" si="37"/>
        <v>0</v>
      </c>
      <c r="I740" s="11">
        <f t="shared" si="38"/>
        <v>0</v>
      </c>
      <c r="J740" s="11">
        <f t="shared" si="39"/>
        <v>0</v>
      </c>
      <c r="K740" s="11">
        <f t="shared" si="40"/>
        <v>0</v>
      </c>
      <c r="L740" s="11">
        <f t="shared" si="41"/>
        <v>1</v>
      </c>
      <c r="M740" s="11">
        <f t="shared" si="42"/>
        <v>0</v>
      </c>
      <c r="N740" s="11">
        <f t="shared" si="43"/>
        <v>0</v>
      </c>
      <c r="O740" s="11">
        <f t="shared" si="44"/>
        <v>0</v>
      </c>
      <c r="P740" s="11">
        <f t="shared" si="45"/>
        <v>0</v>
      </c>
      <c r="Q740" s="11">
        <f t="shared" si="46"/>
        <v>0</v>
      </c>
      <c r="R740" s="11">
        <f t="shared" si="47"/>
        <v>0</v>
      </c>
      <c r="S740" s="11">
        <f t="shared" si="48"/>
        <v>0</v>
      </c>
      <c r="T740" s="11">
        <f t="shared" si="49"/>
        <v>0</v>
      </c>
      <c r="U740" s="11">
        <f t="shared" si="50"/>
        <v>0</v>
      </c>
      <c r="V740" s="11">
        <f t="shared" si="51"/>
        <v>0</v>
      </c>
      <c r="W740" s="11">
        <f t="shared" si="52"/>
        <v>0</v>
      </c>
      <c r="X740" s="11">
        <f t="shared" si="53"/>
        <v>0</v>
      </c>
      <c r="Y740" s="11">
        <f t="shared" si="54"/>
        <v>0</v>
      </c>
      <c r="Z740" s="11">
        <f t="shared" si="55"/>
        <v>0</v>
      </c>
      <c r="AA740" s="11">
        <f t="shared" si="56"/>
        <v>0</v>
      </c>
      <c r="AB740" s="11">
        <f t="shared" si="57"/>
        <v>0</v>
      </c>
      <c r="AC740" s="11">
        <f t="shared" si="58"/>
        <v>0</v>
      </c>
      <c r="AD740" s="11">
        <f t="shared" si="59"/>
        <v>0</v>
      </c>
      <c r="AE740" s="11">
        <f t="shared" si="60"/>
        <v>0</v>
      </c>
      <c r="AF740" s="11">
        <f t="shared" si="61"/>
        <v>0</v>
      </c>
      <c r="AG740">
        <f t="shared" si="62"/>
        <v>0</v>
      </c>
      <c r="AH740">
        <f t="shared" si="63"/>
        <v>0</v>
      </c>
      <c r="AI740">
        <f t="shared" si="64"/>
        <v>0</v>
      </c>
      <c r="AJ740">
        <f t="shared" si="65"/>
        <v>0</v>
      </c>
      <c r="AK740">
        <f t="shared" si="66"/>
        <v>0</v>
      </c>
      <c r="AL740">
        <f t="shared" si="67"/>
        <v>0</v>
      </c>
      <c r="AM740">
        <f t="shared" si="68"/>
        <v>0</v>
      </c>
      <c r="AN740">
        <f t="shared" si="69"/>
        <v>0</v>
      </c>
      <c r="AO740">
        <f t="shared" si="70"/>
        <v>0</v>
      </c>
      <c r="AP740">
        <f t="shared" si="71"/>
        <v>0</v>
      </c>
      <c r="AQ740">
        <f t="shared" si="72"/>
        <v>0</v>
      </c>
      <c r="AR740">
        <f t="shared" si="73"/>
        <v>0</v>
      </c>
      <c r="AS740">
        <f t="shared" si="74"/>
        <v>1</v>
      </c>
      <c r="AT740">
        <f t="shared" si="75"/>
        <v>0</v>
      </c>
      <c r="AU740" s="22">
        <f>+IFERROR(COUNTIFS('CNO 2007 DET'!$G:$G,1,'CNO 2007 DET'!$A:$A,CONSOLIDADO!$F740)/COUNTIFS('CNO 2007 DET'!$G:$G,"&lt;&gt;",'CNO 2007 DET'!$A:$A,CONSOLIDADO!$F740),0)</f>
        <v>0.66666666666666663</v>
      </c>
      <c r="AV740" s="22">
        <f>+IFERROR(COUNTIFS('CNO 2007 DET'!$G:$G,2,'CNO 2007 DET'!$A:$A,CONSOLIDADO!$F740)/COUNTIFS('CNO 2007 DET'!$G:$G,"&lt;&gt;",'CNO 2007 DET'!$A:$A,CONSOLIDADO!$F740),0)</f>
        <v>0.33333333333333331</v>
      </c>
      <c r="AW740" s="22">
        <f>+IFERROR(COUNTIFS('CNO 2007 DET'!$G:$G,3,'CNO 2007 DET'!$A:$A,CONSOLIDADO!$F740)/COUNTIFS('CNO 2007 DET'!$G:$G,"&lt;&gt;",'CNO 2007 DET'!$A:$A,CONSOLIDADO!$F740),0)</f>
        <v>0</v>
      </c>
      <c r="BC740">
        <v>4</v>
      </c>
    </row>
    <row r="741" spans="1:55" x14ac:dyDescent="0.3">
      <c r="A741" s="11">
        <f>AVERAGEIFS('CNO 2007 DET'!C:C,'CNO 2007 DET'!A:A,CONSOLIDADO!F741)</f>
        <v>6</v>
      </c>
      <c r="B741" s="11">
        <f>AVERAGEIFS('CNO 2007 DET'!E:E,'CNO 2007 DET'!A:A,CONSOLIDADO!F741)</f>
        <v>8</v>
      </c>
      <c r="C741" s="43">
        <f t="shared" si="33"/>
        <v>1</v>
      </c>
      <c r="D741" s="43">
        <f t="shared" si="34"/>
        <v>0</v>
      </c>
      <c r="E741" s="2" t="s">
        <v>7709</v>
      </c>
      <c r="F741" s="2">
        <f t="shared" si="35"/>
        <v>26</v>
      </c>
      <c r="G741" s="11">
        <f t="shared" si="36"/>
        <v>0</v>
      </c>
      <c r="H741" s="11">
        <f t="shared" si="37"/>
        <v>0</v>
      </c>
      <c r="I741" s="11">
        <f t="shared" si="38"/>
        <v>0</v>
      </c>
      <c r="J741" s="11">
        <f t="shared" si="39"/>
        <v>0</v>
      </c>
      <c r="K741" s="11">
        <f t="shared" si="40"/>
        <v>0</v>
      </c>
      <c r="L741" s="11">
        <f t="shared" si="41"/>
        <v>1</v>
      </c>
      <c r="M741" s="11">
        <f t="shared" si="42"/>
        <v>0</v>
      </c>
      <c r="N741" s="11">
        <f t="shared" si="43"/>
        <v>0</v>
      </c>
      <c r="O741" s="11">
        <f t="shared" si="44"/>
        <v>0</v>
      </c>
      <c r="P741" s="11">
        <f t="shared" si="45"/>
        <v>0</v>
      </c>
      <c r="Q741" s="11">
        <f t="shared" si="46"/>
        <v>0</v>
      </c>
      <c r="R741" s="11">
        <f t="shared" si="47"/>
        <v>0</v>
      </c>
      <c r="S741" s="11">
        <f t="shared" si="48"/>
        <v>0</v>
      </c>
      <c r="T741" s="11">
        <f t="shared" si="49"/>
        <v>0</v>
      </c>
      <c r="U741" s="11">
        <f t="shared" si="50"/>
        <v>0</v>
      </c>
      <c r="V741" s="11">
        <f t="shared" si="51"/>
        <v>0</v>
      </c>
      <c r="W741" s="11">
        <f t="shared" si="52"/>
        <v>0</v>
      </c>
      <c r="X741" s="11">
        <f t="shared" si="53"/>
        <v>0</v>
      </c>
      <c r="Y741" s="11">
        <f t="shared" si="54"/>
        <v>0</v>
      </c>
      <c r="Z741" s="11">
        <f t="shared" si="55"/>
        <v>0</v>
      </c>
      <c r="AA741" s="11">
        <f t="shared" si="56"/>
        <v>0</v>
      </c>
      <c r="AB741" s="11">
        <f t="shared" si="57"/>
        <v>0</v>
      </c>
      <c r="AC741" s="11">
        <f t="shared" si="58"/>
        <v>0</v>
      </c>
      <c r="AD741" s="11">
        <f t="shared" si="59"/>
        <v>0</v>
      </c>
      <c r="AE741" s="11">
        <f t="shared" si="60"/>
        <v>0</v>
      </c>
      <c r="AF741" s="11">
        <f t="shared" si="61"/>
        <v>0</v>
      </c>
      <c r="AG741">
        <f t="shared" si="62"/>
        <v>0</v>
      </c>
      <c r="AH741">
        <f t="shared" si="63"/>
        <v>0</v>
      </c>
      <c r="AI741">
        <f t="shared" si="64"/>
        <v>0</v>
      </c>
      <c r="AJ741">
        <f t="shared" si="65"/>
        <v>0</v>
      </c>
      <c r="AK741">
        <f t="shared" si="66"/>
        <v>0</v>
      </c>
      <c r="AL741">
        <f t="shared" si="67"/>
        <v>0</v>
      </c>
      <c r="AM741">
        <f t="shared" si="68"/>
        <v>0</v>
      </c>
      <c r="AN741">
        <f t="shared" si="69"/>
        <v>1</v>
      </c>
      <c r="AO741">
        <f t="shared" si="70"/>
        <v>0</v>
      </c>
      <c r="AP741">
        <f t="shared" si="71"/>
        <v>0</v>
      </c>
      <c r="AQ741">
        <f t="shared" si="72"/>
        <v>0</v>
      </c>
      <c r="AR741">
        <f t="shared" si="73"/>
        <v>0</v>
      </c>
      <c r="AS741">
        <f t="shared" si="74"/>
        <v>0</v>
      </c>
      <c r="AT741">
        <f t="shared" si="75"/>
        <v>0</v>
      </c>
      <c r="AU741" s="22">
        <f>+IFERROR(COUNTIFS('CNO 2007 DET'!$G:$G,1,'CNO 2007 DET'!$A:$A,CONSOLIDADO!$F741)/COUNTIFS('CNO 2007 DET'!$G:$G,"&lt;&gt;",'CNO 2007 DET'!$A:$A,CONSOLIDADO!$F741),0)</f>
        <v>0.4</v>
      </c>
      <c r="AV741" s="22">
        <f>+IFERROR(COUNTIFS('CNO 2007 DET'!$G:$G,2,'CNO 2007 DET'!$A:$A,CONSOLIDADO!$F741)/COUNTIFS('CNO 2007 DET'!$G:$G,"&lt;&gt;",'CNO 2007 DET'!$A:$A,CONSOLIDADO!$F741),0)</f>
        <v>0.4</v>
      </c>
      <c r="AW741" s="22">
        <f>+IFERROR(COUNTIFS('CNO 2007 DET'!$G:$G,3,'CNO 2007 DET'!$A:$A,CONSOLIDADO!$F741)/COUNTIFS('CNO 2007 DET'!$G:$G,"&lt;&gt;",'CNO 2007 DET'!$A:$A,CONSOLIDADO!$F741),0)</f>
        <v>0.2</v>
      </c>
      <c r="BC741">
        <v>4</v>
      </c>
    </row>
    <row r="742" spans="1:55" x14ac:dyDescent="0.3">
      <c r="A742" s="11">
        <f>AVERAGEIFS('CNO 2007 DET'!C:C,'CNO 2007 DET'!A:A,CONSOLIDADO!F742)</f>
        <v>19</v>
      </c>
      <c r="B742" s="11">
        <f>AVERAGEIFS('CNO 2007 DET'!E:E,'CNO 2007 DET'!A:A,CONSOLIDADO!F742)</f>
        <v>8</v>
      </c>
      <c r="C742" s="43">
        <f t="shared" si="33"/>
        <v>1</v>
      </c>
      <c r="D742" s="43">
        <f t="shared" si="34"/>
        <v>0</v>
      </c>
      <c r="E742" s="2" t="s">
        <v>7709</v>
      </c>
      <c r="F742" s="2">
        <f t="shared" si="35"/>
        <v>27</v>
      </c>
      <c r="G742" s="11">
        <f t="shared" si="36"/>
        <v>0</v>
      </c>
      <c r="H742" s="11">
        <f t="shared" si="37"/>
        <v>0</v>
      </c>
      <c r="I742" s="11">
        <f t="shared" si="38"/>
        <v>0</v>
      </c>
      <c r="J742" s="11">
        <f t="shared" si="39"/>
        <v>0</v>
      </c>
      <c r="K742" s="11">
        <f t="shared" si="40"/>
        <v>0</v>
      </c>
      <c r="L742" s="11">
        <f t="shared" si="41"/>
        <v>0</v>
      </c>
      <c r="M742" s="11">
        <f t="shared" si="42"/>
        <v>0</v>
      </c>
      <c r="N742" s="11">
        <f t="shared" si="43"/>
        <v>0</v>
      </c>
      <c r="O742" s="11">
        <f t="shared" si="44"/>
        <v>0</v>
      </c>
      <c r="P742" s="11">
        <f t="shared" si="45"/>
        <v>0</v>
      </c>
      <c r="Q742" s="11">
        <f t="shared" si="46"/>
        <v>0</v>
      </c>
      <c r="R742" s="11">
        <f t="shared" si="47"/>
        <v>0</v>
      </c>
      <c r="S742" s="11">
        <f t="shared" si="48"/>
        <v>0</v>
      </c>
      <c r="T742" s="11">
        <f t="shared" si="49"/>
        <v>0</v>
      </c>
      <c r="U742" s="11">
        <f t="shared" si="50"/>
        <v>0</v>
      </c>
      <c r="V742" s="11">
        <f t="shared" si="51"/>
        <v>0</v>
      </c>
      <c r="W742" s="11">
        <f t="shared" si="52"/>
        <v>0</v>
      </c>
      <c r="X742" s="11">
        <f t="shared" si="53"/>
        <v>0</v>
      </c>
      <c r="Y742" s="11">
        <f t="shared" si="54"/>
        <v>1</v>
      </c>
      <c r="Z742" s="11">
        <f t="shared" si="55"/>
        <v>0</v>
      </c>
      <c r="AA742" s="11">
        <f t="shared" si="56"/>
        <v>0</v>
      </c>
      <c r="AB742" s="11">
        <f t="shared" si="57"/>
        <v>0</v>
      </c>
      <c r="AC742" s="11">
        <f t="shared" si="58"/>
        <v>0</v>
      </c>
      <c r="AD742" s="11">
        <f t="shared" si="59"/>
        <v>0</v>
      </c>
      <c r="AE742" s="11">
        <f t="shared" si="60"/>
        <v>0</v>
      </c>
      <c r="AF742" s="11">
        <f t="shared" si="61"/>
        <v>0</v>
      </c>
      <c r="AG742">
        <f t="shared" si="62"/>
        <v>0</v>
      </c>
      <c r="AH742">
        <f t="shared" si="63"/>
        <v>0</v>
      </c>
      <c r="AI742">
        <f t="shared" si="64"/>
        <v>0</v>
      </c>
      <c r="AJ742">
        <f t="shared" si="65"/>
        <v>0</v>
      </c>
      <c r="AK742">
        <f t="shared" si="66"/>
        <v>0</v>
      </c>
      <c r="AL742">
        <f t="shared" si="67"/>
        <v>0</v>
      </c>
      <c r="AM742">
        <f t="shared" si="68"/>
        <v>0</v>
      </c>
      <c r="AN742">
        <f t="shared" si="69"/>
        <v>1</v>
      </c>
      <c r="AO742">
        <f t="shared" si="70"/>
        <v>0</v>
      </c>
      <c r="AP742">
        <f t="shared" si="71"/>
        <v>0</v>
      </c>
      <c r="AQ742">
        <f t="shared" si="72"/>
        <v>0</v>
      </c>
      <c r="AR742">
        <f t="shared" si="73"/>
        <v>0</v>
      </c>
      <c r="AS742">
        <f t="shared" si="74"/>
        <v>0</v>
      </c>
      <c r="AT742">
        <f t="shared" si="75"/>
        <v>0</v>
      </c>
      <c r="AU742" s="22">
        <f>+IFERROR(COUNTIFS('CNO 2007 DET'!$G:$G,1,'CNO 2007 DET'!$A:$A,CONSOLIDADO!$F742)/COUNTIFS('CNO 2007 DET'!$G:$G,"&lt;&gt;",'CNO 2007 DET'!$A:$A,CONSOLIDADO!$F742),0)</f>
        <v>0.42857142857142855</v>
      </c>
      <c r="AV742" s="22">
        <f>+IFERROR(COUNTIFS('CNO 2007 DET'!$G:$G,2,'CNO 2007 DET'!$A:$A,CONSOLIDADO!$F742)/COUNTIFS('CNO 2007 DET'!$G:$G,"&lt;&gt;",'CNO 2007 DET'!$A:$A,CONSOLIDADO!$F742),0)</f>
        <v>0.5714285714285714</v>
      </c>
      <c r="AW742" s="22">
        <f>+IFERROR(COUNTIFS('CNO 2007 DET'!$G:$G,3,'CNO 2007 DET'!$A:$A,CONSOLIDADO!$F742)/COUNTIFS('CNO 2007 DET'!$G:$G,"&lt;&gt;",'CNO 2007 DET'!$A:$A,CONSOLIDADO!$F742),0)</f>
        <v>0</v>
      </c>
      <c r="BC742">
        <v>2</v>
      </c>
    </row>
    <row r="743" spans="1:55" x14ac:dyDescent="0.3">
      <c r="A743" s="11">
        <f>AVERAGEIFS('CNO 2007 DET'!C:C,'CNO 2007 DET'!A:A,CONSOLIDADO!F743)</f>
        <v>6</v>
      </c>
      <c r="B743" s="11">
        <f>AVERAGEIFS('CNO 2007 DET'!E:E,'CNO 2007 DET'!A:A,CONSOLIDADO!F743)</f>
        <v>6</v>
      </c>
      <c r="C743" s="43">
        <f t="shared" si="33"/>
        <v>1</v>
      </c>
      <c r="D743" s="43">
        <f t="shared" si="34"/>
        <v>0</v>
      </c>
      <c r="E743" s="2" t="s">
        <v>7709</v>
      </c>
      <c r="F743" s="2">
        <f t="shared" si="35"/>
        <v>28</v>
      </c>
      <c r="G743" s="11">
        <f t="shared" si="36"/>
        <v>0</v>
      </c>
      <c r="H743" s="11">
        <f t="shared" si="37"/>
        <v>0</v>
      </c>
      <c r="I743" s="11">
        <f t="shared" si="38"/>
        <v>0</v>
      </c>
      <c r="J743" s="11">
        <f t="shared" si="39"/>
        <v>0</v>
      </c>
      <c r="K743" s="11">
        <f t="shared" si="40"/>
        <v>0</v>
      </c>
      <c r="L743" s="11">
        <f t="shared" si="41"/>
        <v>1</v>
      </c>
      <c r="M743" s="11">
        <f t="shared" si="42"/>
        <v>0</v>
      </c>
      <c r="N743" s="11">
        <f t="shared" si="43"/>
        <v>0</v>
      </c>
      <c r="O743" s="11">
        <f t="shared" si="44"/>
        <v>0</v>
      </c>
      <c r="P743" s="11">
        <f t="shared" si="45"/>
        <v>0</v>
      </c>
      <c r="Q743" s="11">
        <f t="shared" si="46"/>
        <v>0</v>
      </c>
      <c r="R743" s="11">
        <f t="shared" si="47"/>
        <v>0</v>
      </c>
      <c r="S743" s="11">
        <f t="shared" si="48"/>
        <v>0</v>
      </c>
      <c r="T743" s="11">
        <f t="shared" si="49"/>
        <v>0</v>
      </c>
      <c r="U743" s="11">
        <f t="shared" si="50"/>
        <v>0</v>
      </c>
      <c r="V743" s="11">
        <f t="shared" si="51"/>
        <v>0</v>
      </c>
      <c r="W743" s="11">
        <f t="shared" si="52"/>
        <v>0</v>
      </c>
      <c r="X743" s="11">
        <f t="shared" si="53"/>
        <v>0</v>
      </c>
      <c r="Y743" s="11">
        <f t="shared" si="54"/>
        <v>0</v>
      </c>
      <c r="Z743" s="11">
        <f t="shared" si="55"/>
        <v>0</v>
      </c>
      <c r="AA743" s="11">
        <f t="shared" si="56"/>
        <v>0</v>
      </c>
      <c r="AB743" s="11">
        <f t="shared" si="57"/>
        <v>0</v>
      </c>
      <c r="AC743" s="11">
        <f t="shared" si="58"/>
        <v>0</v>
      </c>
      <c r="AD743" s="11">
        <f t="shared" si="59"/>
        <v>0</v>
      </c>
      <c r="AE743" s="11">
        <f t="shared" si="60"/>
        <v>0</v>
      </c>
      <c r="AF743" s="11">
        <f t="shared" si="61"/>
        <v>0</v>
      </c>
      <c r="AG743">
        <f t="shared" si="62"/>
        <v>0</v>
      </c>
      <c r="AH743">
        <f t="shared" si="63"/>
        <v>0</v>
      </c>
      <c r="AI743">
        <f t="shared" si="64"/>
        <v>0</v>
      </c>
      <c r="AJ743">
        <f t="shared" si="65"/>
        <v>0</v>
      </c>
      <c r="AK743">
        <f t="shared" si="66"/>
        <v>0</v>
      </c>
      <c r="AL743">
        <f t="shared" si="67"/>
        <v>1</v>
      </c>
      <c r="AM743">
        <f t="shared" si="68"/>
        <v>0</v>
      </c>
      <c r="AN743">
        <f t="shared" si="69"/>
        <v>0</v>
      </c>
      <c r="AO743">
        <f t="shared" si="70"/>
        <v>0</v>
      </c>
      <c r="AP743">
        <f t="shared" si="71"/>
        <v>0</v>
      </c>
      <c r="AQ743">
        <f t="shared" si="72"/>
        <v>0</v>
      </c>
      <c r="AR743">
        <f t="shared" si="73"/>
        <v>0</v>
      </c>
      <c r="AS743">
        <f t="shared" si="74"/>
        <v>0</v>
      </c>
      <c r="AT743">
        <f t="shared" si="75"/>
        <v>0</v>
      </c>
      <c r="AU743" s="22">
        <f>+IFERROR(COUNTIFS('CNO 2007 DET'!$G:$G,1,'CNO 2007 DET'!$A:$A,CONSOLIDADO!$F743)/COUNTIFS('CNO 2007 DET'!$G:$G,"&lt;&gt;",'CNO 2007 DET'!$A:$A,CONSOLIDADO!$F743),0)</f>
        <v>0.7142857142857143</v>
      </c>
      <c r="AV743" s="22">
        <f>+IFERROR(COUNTIFS('CNO 2007 DET'!$G:$G,2,'CNO 2007 DET'!$A:$A,CONSOLIDADO!$F743)/COUNTIFS('CNO 2007 DET'!$G:$G,"&lt;&gt;",'CNO 2007 DET'!$A:$A,CONSOLIDADO!$F743),0)</f>
        <v>0.2857142857142857</v>
      </c>
      <c r="AW743" s="22">
        <f>+IFERROR(COUNTIFS('CNO 2007 DET'!$G:$G,3,'CNO 2007 DET'!$A:$A,CONSOLIDADO!$F743)/COUNTIFS('CNO 2007 DET'!$G:$G,"&lt;&gt;",'CNO 2007 DET'!$A:$A,CONSOLIDADO!$F743),0)</f>
        <v>0</v>
      </c>
      <c r="BC743">
        <v>4</v>
      </c>
    </row>
    <row r="744" spans="1:55" x14ac:dyDescent="0.3">
      <c r="A744" s="11">
        <f>AVERAGEIFS('CNO 2007 DET'!C:C,'CNO 2007 DET'!A:A,CONSOLIDADO!F744)</f>
        <v>2</v>
      </c>
      <c r="B744" s="11">
        <f>AVERAGEIFS('CNO 2007 DET'!E:E,'CNO 2007 DET'!A:A,CONSOLIDADO!F744)</f>
        <v>2</v>
      </c>
      <c r="C744" s="43">
        <f t="shared" si="33"/>
        <v>1</v>
      </c>
      <c r="D744" s="43">
        <f t="shared" si="34"/>
        <v>0</v>
      </c>
      <c r="E744" s="2" t="s">
        <v>7709</v>
      </c>
      <c r="F744" s="2">
        <f t="shared" si="35"/>
        <v>29</v>
      </c>
      <c r="G744" s="11">
        <f t="shared" si="36"/>
        <v>0</v>
      </c>
      <c r="H744" s="11">
        <f t="shared" si="37"/>
        <v>1</v>
      </c>
      <c r="I744" s="11">
        <f t="shared" si="38"/>
        <v>0</v>
      </c>
      <c r="J744" s="11">
        <f t="shared" si="39"/>
        <v>0</v>
      </c>
      <c r="K744" s="11">
        <f t="shared" si="40"/>
        <v>0</v>
      </c>
      <c r="L744" s="11">
        <f t="shared" si="41"/>
        <v>0</v>
      </c>
      <c r="M744" s="11">
        <f t="shared" si="42"/>
        <v>0</v>
      </c>
      <c r="N744" s="11">
        <f t="shared" si="43"/>
        <v>0</v>
      </c>
      <c r="O744" s="11">
        <f t="shared" si="44"/>
        <v>0</v>
      </c>
      <c r="P744" s="11">
        <f t="shared" si="45"/>
        <v>0</v>
      </c>
      <c r="Q744" s="11">
        <f t="shared" si="46"/>
        <v>0</v>
      </c>
      <c r="R744" s="11">
        <f t="shared" si="47"/>
        <v>0</v>
      </c>
      <c r="S744" s="11">
        <f t="shared" si="48"/>
        <v>0</v>
      </c>
      <c r="T744" s="11">
        <f t="shared" si="49"/>
        <v>0</v>
      </c>
      <c r="U744" s="11">
        <f t="shared" si="50"/>
        <v>0</v>
      </c>
      <c r="V744" s="11">
        <f t="shared" si="51"/>
        <v>0</v>
      </c>
      <c r="W744" s="11">
        <f t="shared" si="52"/>
        <v>0</v>
      </c>
      <c r="X744" s="11">
        <f t="shared" si="53"/>
        <v>0</v>
      </c>
      <c r="Y744" s="11">
        <f t="shared" si="54"/>
        <v>0</v>
      </c>
      <c r="Z744" s="11">
        <f t="shared" si="55"/>
        <v>0</v>
      </c>
      <c r="AA744" s="11">
        <f t="shared" si="56"/>
        <v>0</v>
      </c>
      <c r="AB744" s="11">
        <f t="shared" si="57"/>
        <v>0</v>
      </c>
      <c r="AC744" s="11">
        <f t="shared" si="58"/>
        <v>0</v>
      </c>
      <c r="AD744" s="11">
        <f t="shared" si="59"/>
        <v>0</v>
      </c>
      <c r="AE744" s="11">
        <f t="shared" si="60"/>
        <v>0</v>
      </c>
      <c r="AF744" s="11">
        <f t="shared" si="61"/>
        <v>0</v>
      </c>
      <c r="AG744">
        <f t="shared" si="62"/>
        <v>0</v>
      </c>
      <c r="AH744">
        <f t="shared" si="63"/>
        <v>1</v>
      </c>
      <c r="AI744">
        <f t="shared" si="64"/>
        <v>0</v>
      </c>
      <c r="AJ744">
        <f t="shared" si="65"/>
        <v>0</v>
      </c>
      <c r="AK744">
        <f t="shared" si="66"/>
        <v>0</v>
      </c>
      <c r="AL744">
        <f t="shared" si="67"/>
        <v>0</v>
      </c>
      <c r="AM744">
        <f t="shared" si="68"/>
        <v>0</v>
      </c>
      <c r="AN744">
        <f t="shared" si="69"/>
        <v>0</v>
      </c>
      <c r="AO744">
        <f t="shared" si="70"/>
        <v>0</v>
      </c>
      <c r="AP744">
        <f t="shared" si="71"/>
        <v>0</v>
      </c>
      <c r="AQ744">
        <f t="shared" si="72"/>
        <v>0</v>
      </c>
      <c r="AR744">
        <f t="shared" si="73"/>
        <v>0</v>
      </c>
      <c r="AS744">
        <f t="shared" si="74"/>
        <v>0</v>
      </c>
      <c r="AT744">
        <f t="shared" si="75"/>
        <v>0</v>
      </c>
      <c r="AU744" s="22">
        <f>+IFERROR(COUNTIFS('CNO 2007 DET'!$G:$G,1,'CNO 2007 DET'!$A:$A,CONSOLIDADO!$F744)/COUNTIFS('CNO 2007 DET'!$G:$G,"&lt;&gt;",'CNO 2007 DET'!$A:$A,CONSOLIDADO!$F744),0)</f>
        <v>0.83333333333333337</v>
      </c>
      <c r="AV744" s="22">
        <f>+IFERROR(COUNTIFS('CNO 2007 DET'!$G:$G,2,'CNO 2007 DET'!$A:$A,CONSOLIDADO!$F744)/COUNTIFS('CNO 2007 DET'!$G:$G,"&lt;&gt;",'CNO 2007 DET'!$A:$A,CONSOLIDADO!$F744),0)</f>
        <v>0.16666666666666666</v>
      </c>
      <c r="AW744" s="22">
        <f>+IFERROR(COUNTIFS('CNO 2007 DET'!$G:$G,3,'CNO 2007 DET'!$A:$A,CONSOLIDADO!$F744)/COUNTIFS('CNO 2007 DET'!$G:$G,"&lt;&gt;",'CNO 2007 DET'!$A:$A,CONSOLIDADO!$F744),0)</f>
        <v>0</v>
      </c>
      <c r="BC744">
        <v>5</v>
      </c>
    </row>
    <row r="745" spans="1:55" x14ac:dyDescent="0.3">
      <c r="A745" s="11">
        <f>AVERAGEIFS('CNO 2007 DET'!C:C,'CNO 2007 DET'!A:A,CONSOLIDADO!F745)</f>
        <v>8</v>
      </c>
      <c r="B745" s="11">
        <f>AVERAGEIFS('CNO 2007 DET'!E:E,'CNO 2007 DET'!A:A,CONSOLIDADO!F745)</f>
        <v>7</v>
      </c>
      <c r="C745" s="43">
        <f t="shared" si="33"/>
        <v>1</v>
      </c>
      <c r="D745" s="43">
        <f t="shared" si="34"/>
        <v>0</v>
      </c>
      <c r="E745" s="2" t="s">
        <v>7709</v>
      </c>
      <c r="F745" s="2">
        <f t="shared" si="35"/>
        <v>30</v>
      </c>
      <c r="G745" s="11">
        <f t="shared" si="36"/>
        <v>0</v>
      </c>
      <c r="H745" s="11">
        <f t="shared" si="37"/>
        <v>0</v>
      </c>
      <c r="I745" s="11">
        <f t="shared" si="38"/>
        <v>0</v>
      </c>
      <c r="J745" s="11">
        <f t="shared" si="39"/>
        <v>0</v>
      </c>
      <c r="K745" s="11">
        <f t="shared" si="40"/>
        <v>0</v>
      </c>
      <c r="L745" s="11">
        <f t="shared" si="41"/>
        <v>0</v>
      </c>
      <c r="M745" s="11">
        <f t="shared" si="42"/>
        <v>0</v>
      </c>
      <c r="N745" s="11">
        <f t="shared" si="43"/>
        <v>1</v>
      </c>
      <c r="O745" s="11">
        <f t="shared" si="44"/>
        <v>0</v>
      </c>
      <c r="P745" s="11">
        <f t="shared" si="45"/>
        <v>0</v>
      </c>
      <c r="Q745" s="11">
        <f t="shared" si="46"/>
        <v>0</v>
      </c>
      <c r="R745" s="11">
        <f t="shared" si="47"/>
        <v>0</v>
      </c>
      <c r="S745" s="11">
        <f t="shared" si="48"/>
        <v>0</v>
      </c>
      <c r="T745" s="11">
        <f t="shared" si="49"/>
        <v>0</v>
      </c>
      <c r="U745" s="11">
        <f t="shared" si="50"/>
        <v>0</v>
      </c>
      <c r="V745" s="11">
        <f t="shared" si="51"/>
        <v>0</v>
      </c>
      <c r="W745" s="11">
        <f t="shared" si="52"/>
        <v>0</v>
      </c>
      <c r="X745" s="11">
        <f t="shared" si="53"/>
        <v>0</v>
      </c>
      <c r="Y745" s="11">
        <f t="shared" si="54"/>
        <v>0</v>
      </c>
      <c r="Z745" s="11">
        <f t="shared" si="55"/>
        <v>0</v>
      </c>
      <c r="AA745" s="11">
        <f t="shared" si="56"/>
        <v>0</v>
      </c>
      <c r="AB745" s="11">
        <f t="shared" si="57"/>
        <v>0</v>
      </c>
      <c r="AC745" s="11">
        <f t="shared" si="58"/>
        <v>0</v>
      </c>
      <c r="AD745" s="11">
        <f t="shared" si="59"/>
        <v>0</v>
      </c>
      <c r="AE745" s="11">
        <f t="shared" si="60"/>
        <v>0</v>
      </c>
      <c r="AF745" s="11">
        <f t="shared" si="61"/>
        <v>0</v>
      </c>
      <c r="AG745">
        <f t="shared" si="62"/>
        <v>0</v>
      </c>
      <c r="AH745">
        <f t="shared" si="63"/>
        <v>0</v>
      </c>
      <c r="AI745">
        <f t="shared" si="64"/>
        <v>0</v>
      </c>
      <c r="AJ745">
        <f t="shared" si="65"/>
        <v>0</v>
      </c>
      <c r="AK745">
        <f t="shared" si="66"/>
        <v>0</v>
      </c>
      <c r="AL745">
        <f t="shared" si="67"/>
        <v>0</v>
      </c>
      <c r="AM745">
        <f t="shared" si="68"/>
        <v>1</v>
      </c>
      <c r="AN745">
        <f t="shared" si="69"/>
        <v>0</v>
      </c>
      <c r="AO745">
        <f t="shared" si="70"/>
        <v>0</v>
      </c>
      <c r="AP745">
        <f t="shared" si="71"/>
        <v>0</v>
      </c>
      <c r="AQ745">
        <f t="shared" si="72"/>
        <v>0</v>
      </c>
      <c r="AR745">
        <f t="shared" si="73"/>
        <v>0</v>
      </c>
      <c r="AS745">
        <f t="shared" si="74"/>
        <v>0</v>
      </c>
      <c r="AT745">
        <f t="shared" si="75"/>
        <v>0</v>
      </c>
      <c r="AU745" s="22">
        <f>+IFERROR(COUNTIFS('CNO 2007 DET'!$G:$G,1,'CNO 2007 DET'!$A:$A,CONSOLIDADO!$F745)/COUNTIFS('CNO 2007 DET'!$G:$G,"&lt;&gt;",'CNO 2007 DET'!$A:$A,CONSOLIDADO!$F745),0)</f>
        <v>1</v>
      </c>
      <c r="AV745" s="22">
        <f>+IFERROR(COUNTIFS('CNO 2007 DET'!$G:$G,2,'CNO 2007 DET'!$A:$A,CONSOLIDADO!$F745)/COUNTIFS('CNO 2007 DET'!$G:$G,"&lt;&gt;",'CNO 2007 DET'!$A:$A,CONSOLIDADO!$F745),0)</f>
        <v>0</v>
      </c>
      <c r="AW745" s="22">
        <f>+IFERROR(COUNTIFS('CNO 2007 DET'!$G:$G,3,'CNO 2007 DET'!$A:$A,CONSOLIDADO!$F745)/COUNTIFS('CNO 2007 DET'!$G:$G,"&lt;&gt;",'CNO 2007 DET'!$A:$A,CONSOLIDADO!$F745),0)</f>
        <v>0</v>
      </c>
      <c r="BC745">
        <v>5</v>
      </c>
    </row>
    <row r="746" spans="1:55" x14ac:dyDescent="0.3">
      <c r="A746" s="11">
        <f>AVERAGEIFS('CNO 2007 DET'!C:C,'CNO 2007 DET'!A:A,CONSOLIDADO!F746)</f>
        <v>8</v>
      </c>
      <c r="B746" s="11">
        <f>AVERAGEIFS('CNO 2007 DET'!E:E,'CNO 2007 DET'!A:A,CONSOLIDADO!F746)</f>
        <v>7</v>
      </c>
      <c r="C746" s="43">
        <f t="shared" si="33"/>
        <v>1</v>
      </c>
      <c r="D746" s="43">
        <f t="shared" si="34"/>
        <v>0</v>
      </c>
      <c r="E746" s="2" t="s">
        <v>7709</v>
      </c>
      <c r="F746" s="2">
        <f t="shared" si="35"/>
        <v>31</v>
      </c>
      <c r="G746" s="11">
        <f t="shared" si="36"/>
        <v>0</v>
      </c>
      <c r="H746" s="11">
        <f t="shared" si="37"/>
        <v>0</v>
      </c>
      <c r="I746" s="11">
        <f t="shared" si="38"/>
        <v>0</v>
      </c>
      <c r="J746" s="11">
        <f t="shared" si="39"/>
        <v>0</v>
      </c>
      <c r="K746" s="11">
        <f t="shared" si="40"/>
        <v>0</v>
      </c>
      <c r="L746" s="11">
        <f t="shared" si="41"/>
        <v>0</v>
      </c>
      <c r="M746" s="11">
        <f t="shared" si="42"/>
        <v>0</v>
      </c>
      <c r="N746" s="11">
        <f t="shared" si="43"/>
        <v>1</v>
      </c>
      <c r="O746" s="11">
        <f t="shared" si="44"/>
        <v>0</v>
      </c>
      <c r="P746" s="11">
        <f t="shared" si="45"/>
        <v>0</v>
      </c>
      <c r="Q746" s="11">
        <f t="shared" si="46"/>
        <v>0</v>
      </c>
      <c r="R746" s="11">
        <f t="shared" si="47"/>
        <v>0</v>
      </c>
      <c r="S746" s="11">
        <f t="shared" si="48"/>
        <v>0</v>
      </c>
      <c r="T746" s="11">
        <f t="shared" si="49"/>
        <v>0</v>
      </c>
      <c r="U746" s="11">
        <f t="shared" si="50"/>
        <v>0</v>
      </c>
      <c r="V746" s="11">
        <f t="shared" si="51"/>
        <v>0</v>
      </c>
      <c r="W746" s="11">
        <f t="shared" si="52"/>
        <v>0</v>
      </c>
      <c r="X746" s="11">
        <f t="shared" si="53"/>
        <v>0</v>
      </c>
      <c r="Y746" s="11">
        <f t="shared" si="54"/>
        <v>0</v>
      </c>
      <c r="Z746" s="11">
        <f t="shared" si="55"/>
        <v>0</v>
      </c>
      <c r="AA746" s="11">
        <f t="shared" si="56"/>
        <v>0</v>
      </c>
      <c r="AB746" s="11">
        <f t="shared" si="57"/>
        <v>0</v>
      </c>
      <c r="AC746" s="11">
        <f t="shared" si="58"/>
        <v>0</v>
      </c>
      <c r="AD746" s="11">
        <f t="shared" si="59"/>
        <v>0</v>
      </c>
      <c r="AE746" s="11">
        <f t="shared" si="60"/>
        <v>0</v>
      </c>
      <c r="AF746" s="11">
        <f t="shared" si="61"/>
        <v>0</v>
      </c>
      <c r="AG746">
        <f t="shared" si="62"/>
        <v>0</v>
      </c>
      <c r="AH746">
        <f t="shared" si="63"/>
        <v>0</v>
      </c>
      <c r="AI746">
        <f t="shared" si="64"/>
        <v>0</v>
      </c>
      <c r="AJ746">
        <f t="shared" si="65"/>
        <v>0</v>
      </c>
      <c r="AK746">
        <f t="shared" si="66"/>
        <v>0</v>
      </c>
      <c r="AL746">
        <f t="shared" si="67"/>
        <v>0</v>
      </c>
      <c r="AM746">
        <f t="shared" si="68"/>
        <v>1</v>
      </c>
      <c r="AN746">
        <f t="shared" si="69"/>
        <v>0</v>
      </c>
      <c r="AO746">
        <f t="shared" si="70"/>
        <v>0</v>
      </c>
      <c r="AP746">
        <f t="shared" si="71"/>
        <v>0</v>
      </c>
      <c r="AQ746">
        <f t="shared" si="72"/>
        <v>0</v>
      </c>
      <c r="AR746">
        <f t="shared" si="73"/>
        <v>0</v>
      </c>
      <c r="AS746">
        <f t="shared" si="74"/>
        <v>0</v>
      </c>
      <c r="AT746">
        <f t="shared" si="75"/>
        <v>0</v>
      </c>
      <c r="AU746" s="22">
        <f>+IFERROR(COUNTIFS('CNO 2007 DET'!$G:$G,1,'CNO 2007 DET'!$A:$A,CONSOLIDADO!$F746)/COUNTIFS('CNO 2007 DET'!$G:$G,"&lt;&gt;",'CNO 2007 DET'!$A:$A,CONSOLIDADO!$F746),0)</f>
        <v>1</v>
      </c>
      <c r="AV746" s="22">
        <f>+IFERROR(COUNTIFS('CNO 2007 DET'!$G:$G,2,'CNO 2007 DET'!$A:$A,CONSOLIDADO!$F746)/COUNTIFS('CNO 2007 DET'!$G:$G,"&lt;&gt;",'CNO 2007 DET'!$A:$A,CONSOLIDADO!$F746),0)</f>
        <v>0</v>
      </c>
      <c r="AW746" s="22">
        <f>+IFERROR(COUNTIFS('CNO 2007 DET'!$G:$G,3,'CNO 2007 DET'!$A:$A,CONSOLIDADO!$F746)/COUNTIFS('CNO 2007 DET'!$G:$G,"&lt;&gt;",'CNO 2007 DET'!$A:$A,CONSOLIDADO!$F746),0)</f>
        <v>0</v>
      </c>
      <c r="BC746">
        <v>5</v>
      </c>
    </row>
    <row r="747" spans="1:55" x14ac:dyDescent="0.3">
      <c r="A747" s="11">
        <f>AVERAGEIFS('CNO 2007 DET'!C:C,'CNO 2007 DET'!A:A,CONSOLIDADO!F747)</f>
        <v>8</v>
      </c>
      <c r="B747" s="11">
        <f>AVERAGEIFS('CNO 2007 DET'!E:E,'CNO 2007 DET'!A:A,CONSOLIDADO!F747)</f>
        <v>6</v>
      </c>
      <c r="C747" s="43">
        <f t="shared" si="33"/>
        <v>1</v>
      </c>
      <c r="D747" s="43">
        <f t="shared" si="34"/>
        <v>0</v>
      </c>
      <c r="E747" s="2" t="s">
        <v>7709</v>
      </c>
      <c r="F747" s="2">
        <f t="shared" si="35"/>
        <v>32</v>
      </c>
      <c r="G747" s="11">
        <f t="shared" si="36"/>
        <v>0</v>
      </c>
      <c r="H747" s="11">
        <f t="shared" si="37"/>
        <v>0</v>
      </c>
      <c r="I747" s="11">
        <f t="shared" si="38"/>
        <v>0</v>
      </c>
      <c r="J747" s="11">
        <f t="shared" si="39"/>
        <v>0</v>
      </c>
      <c r="K747" s="11">
        <f t="shared" si="40"/>
        <v>0</v>
      </c>
      <c r="L747" s="11">
        <f t="shared" si="41"/>
        <v>0</v>
      </c>
      <c r="M747" s="11">
        <f t="shared" si="42"/>
        <v>0</v>
      </c>
      <c r="N747" s="11">
        <f t="shared" si="43"/>
        <v>1</v>
      </c>
      <c r="O747" s="11">
        <f t="shared" si="44"/>
        <v>0</v>
      </c>
      <c r="P747" s="11">
        <f t="shared" si="45"/>
        <v>0</v>
      </c>
      <c r="Q747" s="11">
        <f t="shared" si="46"/>
        <v>0</v>
      </c>
      <c r="R747" s="11">
        <f t="shared" si="47"/>
        <v>0</v>
      </c>
      <c r="S747" s="11">
        <f t="shared" si="48"/>
        <v>0</v>
      </c>
      <c r="T747" s="11">
        <f t="shared" si="49"/>
        <v>0</v>
      </c>
      <c r="U747" s="11">
        <f t="shared" si="50"/>
        <v>0</v>
      </c>
      <c r="V747" s="11">
        <f t="shared" si="51"/>
        <v>0</v>
      </c>
      <c r="W747" s="11">
        <f t="shared" si="52"/>
        <v>0</v>
      </c>
      <c r="X747" s="11">
        <f t="shared" si="53"/>
        <v>0</v>
      </c>
      <c r="Y747" s="11">
        <f t="shared" si="54"/>
        <v>0</v>
      </c>
      <c r="Z747" s="11">
        <f t="shared" si="55"/>
        <v>0</v>
      </c>
      <c r="AA747" s="11">
        <f t="shared" si="56"/>
        <v>0</v>
      </c>
      <c r="AB747" s="11">
        <f t="shared" si="57"/>
        <v>0</v>
      </c>
      <c r="AC747" s="11">
        <f t="shared" si="58"/>
        <v>0</v>
      </c>
      <c r="AD747" s="11">
        <f t="shared" si="59"/>
        <v>0</v>
      </c>
      <c r="AE747" s="11">
        <f t="shared" si="60"/>
        <v>0</v>
      </c>
      <c r="AF747" s="11">
        <f t="shared" si="61"/>
        <v>0</v>
      </c>
      <c r="AG747">
        <f t="shared" si="62"/>
        <v>0</v>
      </c>
      <c r="AH747">
        <f t="shared" si="63"/>
        <v>0</v>
      </c>
      <c r="AI747">
        <f t="shared" si="64"/>
        <v>0</v>
      </c>
      <c r="AJ747">
        <f t="shared" si="65"/>
        <v>0</v>
      </c>
      <c r="AK747">
        <f t="shared" si="66"/>
        <v>0</v>
      </c>
      <c r="AL747">
        <f t="shared" si="67"/>
        <v>1</v>
      </c>
      <c r="AM747">
        <f t="shared" si="68"/>
        <v>0</v>
      </c>
      <c r="AN747">
        <f t="shared" si="69"/>
        <v>0</v>
      </c>
      <c r="AO747">
        <f t="shared" si="70"/>
        <v>0</v>
      </c>
      <c r="AP747">
        <f t="shared" si="71"/>
        <v>0</v>
      </c>
      <c r="AQ747">
        <f t="shared" si="72"/>
        <v>0</v>
      </c>
      <c r="AR747">
        <f t="shared" si="73"/>
        <v>0</v>
      </c>
      <c r="AS747">
        <f t="shared" si="74"/>
        <v>0</v>
      </c>
      <c r="AT747">
        <f t="shared" si="75"/>
        <v>0</v>
      </c>
      <c r="AU747" s="22">
        <f>+IFERROR(COUNTIFS('CNO 2007 DET'!$G:$G,1,'CNO 2007 DET'!$A:$A,CONSOLIDADO!$F747)/COUNTIFS('CNO 2007 DET'!$G:$G,"&lt;&gt;",'CNO 2007 DET'!$A:$A,CONSOLIDADO!$F747),0)</f>
        <v>1</v>
      </c>
      <c r="AV747" s="22">
        <f>+IFERROR(COUNTIFS('CNO 2007 DET'!$G:$G,2,'CNO 2007 DET'!$A:$A,CONSOLIDADO!$F747)/COUNTIFS('CNO 2007 DET'!$G:$G,"&lt;&gt;",'CNO 2007 DET'!$A:$A,CONSOLIDADO!$F747),0)</f>
        <v>0</v>
      </c>
      <c r="AW747" s="22">
        <f>+IFERROR(COUNTIFS('CNO 2007 DET'!$G:$G,3,'CNO 2007 DET'!$A:$A,CONSOLIDADO!$F747)/COUNTIFS('CNO 2007 DET'!$G:$G,"&lt;&gt;",'CNO 2007 DET'!$A:$A,CONSOLIDADO!$F747),0)</f>
        <v>0</v>
      </c>
      <c r="BC747">
        <v>5</v>
      </c>
    </row>
    <row r="748" spans="1:55" x14ac:dyDescent="0.3">
      <c r="A748" s="11">
        <f>AVERAGEIFS('CNO 2007 DET'!C:C,'CNO 2007 DET'!A:A,CONSOLIDADO!F748)</f>
        <v>8</v>
      </c>
      <c r="B748" s="11">
        <f>AVERAGEIFS('CNO 2007 DET'!E:E,'CNO 2007 DET'!A:A,CONSOLIDADO!F748)</f>
        <v>6</v>
      </c>
      <c r="C748" s="43">
        <f t="shared" si="33"/>
        <v>1</v>
      </c>
      <c r="D748" s="43">
        <f t="shared" si="34"/>
        <v>0</v>
      </c>
      <c r="E748" s="2" t="s">
        <v>7709</v>
      </c>
      <c r="F748" s="2">
        <f t="shared" si="35"/>
        <v>33</v>
      </c>
      <c r="G748" s="11">
        <f t="shared" si="36"/>
        <v>0</v>
      </c>
      <c r="H748" s="11">
        <f t="shared" si="37"/>
        <v>0</v>
      </c>
      <c r="I748" s="11">
        <f t="shared" si="38"/>
        <v>0</v>
      </c>
      <c r="J748" s="11">
        <f t="shared" si="39"/>
        <v>0</v>
      </c>
      <c r="K748" s="11">
        <f t="shared" si="40"/>
        <v>0</v>
      </c>
      <c r="L748" s="11">
        <f t="shared" si="41"/>
        <v>0</v>
      </c>
      <c r="M748" s="11">
        <f t="shared" si="42"/>
        <v>0</v>
      </c>
      <c r="N748" s="11">
        <f t="shared" si="43"/>
        <v>1</v>
      </c>
      <c r="O748" s="11">
        <f t="shared" si="44"/>
        <v>0</v>
      </c>
      <c r="P748" s="11">
        <f t="shared" si="45"/>
        <v>0</v>
      </c>
      <c r="Q748" s="11">
        <f t="shared" si="46"/>
        <v>0</v>
      </c>
      <c r="R748" s="11">
        <f t="shared" si="47"/>
        <v>0</v>
      </c>
      <c r="S748" s="11">
        <f t="shared" si="48"/>
        <v>0</v>
      </c>
      <c r="T748" s="11">
        <f t="shared" si="49"/>
        <v>0</v>
      </c>
      <c r="U748" s="11">
        <f t="shared" si="50"/>
        <v>0</v>
      </c>
      <c r="V748" s="11">
        <f t="shared" si="51"/>
        <v>0</v>
      </c>
      <c r="W748" s="11">
        <f t="shared" si="52"/>
        <v>0</v>
      </c>
      <c r="X748" s="11">
        <f t="shared" si="53"/>
        <v>0</v>
      </c>
      <c r="Y748" s="11">
        <f t="shared" si="54"/>
        <v>0</v>
      </c>
      <c r="Z748" s="11">
        <f t="shared" si="55"/>
        <v>0</v>
      </c>
      <c r="AA748" s="11">
        <f t="shared" si="56"/>
        <v>0</v>
      </c>
      <c r="AB748" s="11">
        <f t="shared" si="57"/>
        <v>0</v>
      </c>
      <c r="AC748" s="11">
        <f t="shared" si="58"/>
        <v>0</v>
      </c>
      <c r="AD748" s="11">
        <f t="shared" si="59"/>
        <v>0</v>
      </c>
      <c r="AE748" s="11">
        <f t="shared" si="60"/>
        <v>0</v>
      </c>
      <c r="AF748" s="11">
        <f t="shared" si="61"/>
        <v>0</v>
      </c>
      <c r="AG748">
        <f t="shared" si="62"/>
        <v>0</v>
      </c>
      <c r="AH748">
        <f t="shared" si="63"/>
        <v>0</v>
      </c>
      <c r="AI748">
        <f t="shared" si="64"/>
        <v>0</v>
      </c>
      <c r="AJ748">
        <f t="shared" si="65"/>
        <v>0</v>
      </c>
      <c r="AK748">
        <f t="shared" si="66"/>
        <v>0</v>
      </c>
      <c r="AL748">
        <f t="shared" si="67"/>
        <v>1</v>
      </c>
      <c r="AM748">
        <f t="shared" si="68"/>
        <v>0</v>
      </c>
      <c r="AN748">
        <f t="shared" si="69"/>
        <v>0</v>
      </c>
      <c r="AO748">
        <f t="shared" si="70"/>
        <v>0</v>
      </c>
      <c r="AP748">
        <f t="shared" si="71"/>
        <v>0</v>
      </c>
      <c r="AQ748">
        <f t="shared" si="72"/>
        <v>0</v>
      </c>
      <c r="AR748">
        <f t="shared" si="73"/>
        <v>0</v>
      </c>
      <c r="AS748">
        <f t="shared" si="74"/>
        <v>0</v>
      </c>
      <c r="AT748">
        <f t="shared" si="75"/>
        <v>0</v>
      </c>
      <c r="AU748" s="22">
        <f>+IFERROR(COUNTIFS('CNO 2007 DET'!$G:$G,1,'CNO 2007 DET'!$A:$A,CONSOLIDADO!$F748)/COUNTIFS('CNO 2007 DET'!$G:$G,"&lt;&gt;",'CNO 2007 DET'!$A:$A,CONSOLIDADO!$F748),0)</f>
        <v>1</v>
      </c>
      <c r="AV748" s="22">
        <f>+IFERROR(COUNTIFS('CNO 2007 DET'!$G:$G,2,'CNO 2007 DET'!$A:$A,CONSOLIDADO!$F748)/COUNTIFS('CNO 2007 DET'!$G:$G,"&lt;&gt;",'CNO 2007 DET'!$A:$A,CONSOLIDADO!$F748),0)</f>
        <v>0</v>
      </c>
      <c r="AW748" s="22">
        <f>+IFERROR(COUNTIFS('CNO 2007 DET'!$G:$G,3,'CNO 2007 DET'!$A:$A,CONSOLIDADO!$F748)/COUNTIFS('CNO 2007 DET'!$G:$G,"&lt;&gt;",'CNO 2007 DET'!$A:$A,CONSOLIDADO!$F748),0)</f>
        <v>0</v>
      </c>
      <c r="BC748">
        <v>5</v>
      </c>
    </row>
    <row r="749" spans="1:55" x14ac:dyDescent="0.3">
      <c r="A749" s="11">
        <f>AVERAGEIFS('CNO 2007 DET'!C:C,'CNO 2007 DET'!A:A,CONSOLIDADO!F749)</f>
        <v>8</v>
      </c>
      <c r="B749" s="11">
        <f>AVERAGEIFS('CNO 2007 DET'!E:E,'CNO 2007 DET'!A:A,CONSOLIDADO!F749)</f>
        <v>2</v>
      </c>
      <c r="C749" s="43">
        <f t="shared" si="33"/>
        <v>1</v>
      </c>
      <c r="D749" s="43">
        <f t="shared" si="34"/>
        <v>0</v>
      </c>
      <c r="E749" s="2" t="s">
        <v>7709</v>
      </c>
      <c r="F749" s="2">
        <f t="shared" si="35"/>
        <v>34</v>
      </c>
      <c r="G749" s="11">
        <f t="shared" si="36"/>
        <v>0</v>
      </c>
      <c r="H749" s="11">
        <f t="shared" si="37"/>
        <v>0</v>
      </c>
      <c r="I749" s="11">
        <f t="shared" si="38"/>
        <v>0</v>
      </c>
      <c r="J749" s="11">
        <f t="shared" si="39"/>
        <v>0</v>
      </c>
      <c r="K749" s="11">
        <f t="shared" si="40"/>
        <v>0</v>
      </c>
      <c r="L749" s="11">
        <f t="shared" si="41"/>
        <v>0</v>
      </c>
      <c r="M749" s="11">
        <f t="shared" si="42"/>
        <v>0</v>
      </c>
      <c r="N749" s="11">
        <f t="shared" si="43"/>
        <v>1</v>
      </c>
      <c r="O749" s="11">
        <f t="shared" si="44"/>
        <v>0</v>
      </c>
      <c r="P749" s="11">
        <f t="shared" si="45"/>
        <v>0</v>
      </c>
      <c r="Q749" s="11">
        <f t="shared" si="46"/>
        <v>0</v>
      </c>
      <c r="R749" s="11">
        <f t="shared" si="47"/>
        <v>0</v>
      </c>
      <c r="S749" s="11">
        <f t="shared" si="48"/>
        <v>0</v>
      </c>
      <c r="T749" s="11">
        <f t="shared" si="49"/>
        <v>0</v>
      </c>
      <c r="U749" s="11">
        <f t="shared" si="50"/>
        <v>0</v>
      </c>
      <c r="V749" s="11">
        <f t="shared" si="51"/>
        <v>0</v>
      </c>
      <c r="W749" s="11">
        <f t="shared" si="52"/>
        <v>0</v>
      </c>
      <c r="X749" s="11">
        <f t="shared" si="53"/>
        <v>0</v>
      </c>
      <c r="Y749" s="11">
        <f t="shared" si="54"/>
        <v>0</v>
      </c>
      <c r="Z749" s="11">
        <f t="shared" si="55"/>
        <v>0</v>
      </c>
      <c r="AA749" s="11">
        <f t="shared" si="56"/>
        <v>0</v>
      </c>
      <c r="AB749" s="11">
        <f t="shared" si="57"/>
        <v>0</v>
      </c>
      <c r="AC749" s="11">
        <f t="shared" si="58"/>
        <v>0</v>
      </c>
      <c r="AD749" s="11">
        <f t="shared" si="59"/>
        <v>0</v>
      </c>
      <c r="AE749" s="11">
        <f t="shared" si="60"/>
        <v>0</v>
      </c>
      <c r="AF749" s="11">
        <f t="shared" si="61"/>
        <v>0</v>
      </c>
      <c r="AG749">
        <f t="shared" si="62"/>
        <v>0</v>
      </c>
      <c r="AH749">
        <f t="shared" si="63"/>
        <v>1</v>
      </c>
      <c r="AI749">
        <f t="shared" si="64"/>
        <v>0</v>
      </c>
      <c r="AJ749">
        <f t="shared" si="65"/>
        <v>0</v>
      </c>
      <c r="AK749">
        <f t="shared" si="66"/>
        <v>0</v>
      </c>
      <c r="AL749">
        <f t="shared" si="67"/>
        <v>0</v>
      </c>
      <c r="AM749">
        <f t="shared" si="68"/>
        <v>0</v>
      </c>
      <c r="AN749">
        <f t="shared" si="69"/>
        <v>0</v>
      </c>
      <c r="AO749">
        <f t="shared" si="70"/>
        <v>0</v>
      </c>
      <c r="AP749">
        <f t="shared" si="71"/>
        <v>0</v>
      </c>
      <c r="AQ749">
        <f t="shared" si="72"/>
        <v>0</v>
      </c>
      <c r="AR749">
        <f t="shared" si="73"/>
        <v>0</v>
      </c>
      <c r="AS749">
        <f t="shared" si="74"/>
        <v>0</v>
      </c>
      <c r="AT749">
        <f t="shared" si="75"/>
        <v>0</v>
      </c>
      <c r="AU749" s="22">
        <f>+IFERROR(COUNTIFS('CNO 2007 DET'!$G:$G,1,'CNO 2007 DET'!$A:$A,CONSOLIDADO!$F749)/COUNTIFS('CNO 2007 DET'!$G:$G,"&lt;&gt;",'CNO 2007 DET'!$A:$A,CONSOLIDADO!$F749),0)</f>
        <v>0.8</v>
      </c>
      <c r="AV749" s="22">
        <f>+IFERROR(COUNTIFS('CNO 2007 DET'!$G:$G,2,'CNO 2007 DET'!$A:$A,CONSOLIDADO!$F749)/COUNTIFS('CNO 2007 DET'!$G:$G,"&lt;&gt;",'CNO 2007 DET'!$A:$A,CONSOLIDADO!$F749),0)</f>
        <v>0.2</v>
      </c>
      <c r="AW749" s="22">
        <f>+IFERROR(COUNTIFS('CNO 2007 DET'!$G:$G,3,'CNO 2007 DET'!$A:$A,CONSOLIDADO!$F749)/COUNTIFS('CNO 2007 DET'!$G:$G,"&lt;&gt;",'CNO 2007 DET'!$A:$A,CONSOLIDADO!$F749),0)</f>
        <v>0</v>
      </c>
      <c r="BC749">
        <v>5</v>
      </c>
    </row>
    <row r="750" spans="1:55" x14ac:dyDescent="0.3">
      <c r="A750" s="11">
        <f>AVERAGEIFS('CNO 2007 DET'!C:C,'CNO 2007 DET'!A:A,CONSOLIDADO!F750)</f>
        <v>8</v>
      </c>
      <c r="B750" s="11">
        <f>AVERAGEIFS('CNO 2007 DET'!E:E,'CNO 2007 DET'!A:A,CONSOLIDADO!F750)</f>
        <v>13</v>
      </c>
      <c r="C750" s="43">
        <f t="shared" si="33"/>
        <v>1</v>
      </c>
      <c r="D750" s="43">
        <f t="shared" si="34"/>
        <v>0</v>
      </c>
      <c r="E750" s="2" t="s">
        <v>7709</v>
      </c>
      <c r="F750" s="2">
        <f t="shared" si="35"/>
        <v>35</v>
      </c>
      <c r="G750" s="11">
        <f t="shared" si="36"/>
        <v>0</v>
      </c>
      <c r="H750" s="11">
        <f t="shared" si="37"/>
        <v>0</v>
      </c>
      <c r="I750" s="11">
        <f t="shared" si="38"/>
        <v>0</v>
      </c>
      <c r="J750" s="11">
        <f t="shared" si="39"/>
        <v>0</v>
      </c>
      <c r="K750" s="11">
        <f t="shared" si="40"/>
        <v>0</v>
      </c>
      <c r="L750" s="11">
        <f t="shared" si="41"/>
        <v>0</v>
      </c>
      <c r="M750" s="11">
        <f t="shared" si="42"/>
        <v>0</v>
      </c>
      <c r="N750" s="11">
        <f t="shared" si="43"/>
        <v>1</v>
      </c>
      <c r="O750" s="11">
        <f t="shared" si="44"/>
        <v>0</v>
      </c>
      <c r="P750" s="11">
        <f t="shared" si="45"/>
        <v>0</v>
      </c>
      <c r="Q750" s="11">
        <f t="shared" si="46"/>
        <v>0</v>
      </c>
      <c r="R750" s="11">
        <f t="shared" si="47"/>
        <v>0</v>
      </c>
      <c r="S750" s="11">
        <f t="shared" si="48"/>
        <v>0</v>
      </c>
      <c r="T750" s="11">
        <f t="shared" si="49"/>
        <v>0</v>
      </c>
      <c r="U750" s="11">
        <f t="shared" si="50"/>
        <v>0</v>
      </c>
      <c r="V750" s="11">
        <f t="shared" si="51"/>
        <v>0</v>
      </c>
      <c r="W750" s="11">
        <f t="shared" si="52"/>
        <v>0</v>
      </c>
      <c r="X750" s="11">
        <f t="shared" si="53"/>
        <v>0</v>
      </c>
      <c r="Y750" s="11">
        <f t="shared" si="54"/>
        <v>0</v>
      </c>
      <c r="Z750" s="11">
        <f t="shared" si="55"/>
        <v>0</v>
      </c>
      <c r="AA750" s="11">
        <f t="shared" si="56"/>
        <v>0</v>
      </c>
      <c r="AB750" s="11">
        <f t="shared" si="57"/>
        <v>0</v>
      </c>
      <c r="AC750" s="11">
        <f t="shared" si="58"/>
        <v>0</v>
      </c>
      <c r="AD750" s="11">
        <f t="shared" si="59"/>
        <v>0</v>
      </c>
      <c r="AE750" s="11">
        <f t="shared" si="60"/>
        <v>0</v>
      </c>
      <c r="AF750" s="11">
        <f t="shared" si="61"/>
        <v>0</v>
      </c>
      <c r="AG750">
        <f t="shared" si="62"/>
        <v>0</v>
      </c>
      <c r="AH750">
        <f t="shared" si="63"/>
        <v>0</v>
      </c>
      <c r="AI750">
        <f t="shared" si="64"/>
        <v>0</v>
      </c>
      <c r="AJ750">
        <f t="shared" si="65"/>
        <v>0</v>
      </c>
      <c r="AK750">
        <f t="shared" si="66"/>
        <v>0</v>
      </c>
      <c r="AL750">
        <f t="shared" si="67"/>
        <v>0</v>
      </c>
      <c r="AM750">
        <f t="shared" si="68"/>
        <v>0</v>
      </c>
      <c r="AN750">
        <f t="shared" si="69"/>
        <v>0</v>
      </c>
      <c r="AO750">
        <f t="shared" si="70"/>
        <v>0</v>
      </c>
      <c r="AP750">
        <f t="shared" si="71"/>
        <v>0</v>
      </c>
      <c r="AQ750">
        <f t="shared" si="72"/>
        <v>0</v>
      </c>
      <c r="AR750">
        <f t="shared" si="73"/>
        <v>0</v>
      </c>
      <c r="AS750">
        <f t="shared" si="74"/>
        <v>1</v>
      </c>
      <c r="AT750">
        <f t="shared" si="75"/>
        <v>0</v>
      </c>
      <c r="AU750" s="22">
        <f>+IFERROR(COUNTIFS('CNO 2007 DET'!$G:$G,1,'CNO 2007 DET'!$A:$A,CONSOLIDADO!$F750)/COUNTIFS('CNO 2007 DET'!$G:$G,"&lt;&gt;",'CNO 2007 DET'!$A:$A,CONSOLIDADO!$F750),0)</f>
        <v>0.8571428571428571</v>
      </c>
      <c r="AV750" s="22">
        <f>+IFERROR(COUNTIFS('CNO 2007 DET'!$G:$G,2,'CNO 2007 DET'!$A:$A,CONSOLIDADO!$F750)/COUNTIFS('CNO 2007 DET'!$G:$G,"&lt;&gt;",'CNO 2007 DET'!$A:$A,CONSOLIDADO!$F750),0)</f>
        <v>0.14285714285714285</v>
      </c>
      <c r="AW750" s="22">
        <f>+IFERROR(COUNTIFS('CNO 2007 DET'!$G:$G,3,'CNO 2007 DET'!$A:$A,CONSOLIDADO!$F750)/COUNTIFS('CNO 2007 DET'!$G:$G,"&lt;&gt;",'CNO 2007 DET'!$A:$A,CONSOLIDADO!$F750),0)</f>
        <v>0</v>
      </c>
      <c r="BC750">
        <v>5</v>
      </c>
    </row>
    <row r="751" spans="1:55" x14ac:dyDescent="0.3">
      <c r="A751" s="11">
        <f>AVERAGEIFS('CNO 2007 DET'!C:C,'CNO 2007 DET'!A:A,CONSOLIDADO!F751)</f>
        <v>8</v>
      </c>
      <c r="B751" s="11">
        <f>AVERAGEIFS('CNO 2007 DET'!E:E,'CNO 2007 DET'!A:A,CONSOLIDADO!F751)</f>
        <v>7</v>
      </c>
      <c r="C751" s="43">
        <f t="shared" si="33"/>
        <v>1</v>
      </c>
      <c r="D751" s="43">
        <f t="shared" si="34"/>
        <v>0</v>
      </c>
      <c r="E751" s="2" t="s">
        <v>7709</v>
      </c>
      <c r="F751" s="2">
        <f t="shared" si="35"/>
        <v>36</v>
      </c>
      <c r="G751" s="11">
        <f t="shared" si="36"/>
        <v>0</v>
      </c>
      <c r="H751" s="11">
        <f t="shared" si="37"/>
        <v>0</v>
      </c>
      <c r="I751" s="11">
        <f t="shared" si="38"/>
        <v>0</v>
      </c>
      <c r="J751" s="11">
        <f t="shared" si="39"/>
        <v>0</v>
      </c>
      <c r="K751" s="11">
        <f t="shared" si="40"/>
        <v>0</v>
      </c>
      <c r="L751" s="11">
        <f t="shared" si="41"/>
        <v>0</v>
      </c>
      <c r="M751" s="11">
        <f t="shared" si="42"/>
        <v>0</v>
      </c>
      <c r="N751" s="11">
        <f t="shared" si="43"/>
        <v>1</v>
      </c>
      <c r="O751" s="11">
        <f t="shared" si="44"/>
        <v>0</v>
      </c>
      <c r="P751" s="11">
        <f t="shared" si="45"/>
        <v>0</v>
      </c>
      <c r="Q751" s="11">
        <f t="shared" si="46"/>
        <v>0</v>
      </c>
      <c r="R751" s="11">
        <f t="shared" si="47"/>
        <v>0</v>
      </c>
      <c r="S751" s="11">
        <f t="shared" si="48"/>
        <v>0</v>
      </c>
      <c r="T751" s="11">
        <f t="shared" si="49"/>
        <v>0</v>
      </c>
      <c r="U751" s="11">
        <f t="shared" si="50"/>
        <v>0</v>
      </c>
      <c r="V751" s="11">
        <f t="shared" si="51"/>
        <v>0</v>
      </c>
      <c r="W751" s="11">
        <f t="shared" si="52"/>
        <v>0</v>
      </c>
      <c r="X751" s="11">
        <f t="shared" si="53"/>
        <v>0</v>
      </c>
      <c r="Y751" s="11">
        <f t="shared" si="54"/>
        <v>0</v>
      </c>
      <c r="Z751" s="11">
        <f t="shared" si="55"/>
        <v>0</v>
      </c>
      <c r="AA751" s="11">
        <f t="shared" si="56"/>
        <v>0</v>
      </c>
      <c r="AB751" s="11">
        <f t="shared" si="57"/>
        <v>0</v>
      </c>
      <c r="AC751" s="11">
        <f t="shared" si="58"/>
        <v>0</v>
      </c>
      <c r="AD751" s="11">
        <f t="shared" si="59"/>
        <v>0</v>
      </c>
      <c r="AE751" s="11">
        <f t="shared" si="60"/>
        <v>0</v>
      </c>
      <c r="AF751" s="11">
        <f t="shared" si="61"/>
        <v>0</v>
      </c>
      <c r="AG751">
        <f t="shared" si="62"/>
        <v>0</v>
      </c>
      <c r="AH751">
        <f t="shared" si="63"/>
        <v>0</v>
      </c>
      <c r="AI751">
        <f t="shared" si="64"/>
        <v>0</v>
      </c>
      <c r="AJ751">
        <f t="shared" si="65"/>
        <v>0</v>
      </c>
      <c r="AK751">
        <f t="shared" si="66"/>
        <v>0</v>
      </c>
      <c r="AL751">
        <f t="shared" si="67"/>
        <v>0</v>
      </c>
      <c r="AM751">
        <f t="shared" si="68"/>
        <v>1</v>
      </c>
      <c r="AN751">
        <f t="shared" si="69"/>
        <v>0</v>
      </c>
      <c r="AO751">
        <f t="shared" si="70"/>
        <v>0</v>
      </c>
      <c r="AP751">
        <f t="shared" si="71"/>
        <v>0</v>
      </c>
      <c r="AQ751">
        <f t="shared" si="72"/>
        <v>0</v>
      </c>
      <c r="AR751">
        <f t="shared" si="73"/>
        <v>0</v>
      </c>
      <c r="AS751">
        <f t="shared" si="74"/>
        <v>0</v>
      </c>
      <c r="AT751">
        <f t="shared" si="75"/>
        <v>0</v>
      </c>
      <c r="AU751" s="22">
        <f>+IFERROR(COUNTIFS('CNO 2007 DET'!$G:$G,1,'CNO 2007 DET'!$A:$A,CONSOLIDADO!$F751)/COUNTIFS('CNO 2007 DET'!$G:$G,"&lt;&gt;",'CNO 2007 DET'!$A:$A,CONSOLIDADO!$F751),0)</f>
        <v>0.8</v>
      </c>
      <c r="AV751" s="22">
        <f>+IFERROR(COUNTIFS('CNO 2007 DET'!$G:$G,2,'CNO 2007 DET'!$A:$A,CONSOLIDADO!$F751)/COUNTIFS('CNO 2007 DET'!$G:$G,"&lt;&gt;",'CNO 2007 DET'!$A:$A,CONSOLIDADO!$F751),0)</f>
        <v>0.2</v>
      </c>
      <c r="AW751" s="22">
        <f>+IFERROR(COUNTIFS('CNO 2007 DET'!$G:$G,3,'CNO 2007 DET'!$A:$A,CONSOLIDADO!$F751)/COUNTIFS('CNO 2007 DET'!$G:$G,"&lt;&gt;",'CNO 2007 DET'!$A:$A,CONSOLIDADO!$F751),0)</f>
        <v>0</v>
      </c>
      <c r="BC751">
        <v>5</v>
      </c>
    </row>
    <row r="752" spans="1:55" x14ac:dyDescent="0.3">
      <c r="A752" s="11">
        <f>AVERAGEIFS('CNO 2007 DET'!C:C,'CNO 2007 DET'!A:A,CONSOLIDADO!F752)</f>
        <v>8</v>
      </c>
      <c r="B752" s="11">
        <f>AVERAGEIFS('CNO 2007 DET'!E:E,'CNO 2007 DET'!A:A,CONSOLIDADO!F752)</f>
        <v>13</v>
      </c>
      <c r="C752" s="43">
        <f t="shared" si="33"/>
        <v>1</v>
      </c>
      <c r="D752" s="43">
        <f t="shared" si="34"/>
        <v>0</v>
      </c>
      <c r="E752" s="2" t="s">
        <v>7709</v>
      </c>
      <c r="F752" s="2">
        <f t="shared" si="35"/>
        <v>37</v>
      </c>
      <c r="G752" s="11">
        <f t="shared" si="36"/>
        <v>0</v>
      </c>
      <c r="H752" s="11">
        <f t="shared" si="37"/>
        <v>0</v>
      </c>
      <c r="I752" s="11">
        <f t="shared" si="38"/>
        <v>0</v>
      </c>
      <c r="J752" s="11">
        <f t="shared" si="39"/>
        <v>0</v>
      </c>
      <c r="K752" s="11">
        <f t="shared" si="40"/>
        <v>0</v>
      </c>
      <c r="L752" s="11">
        <f t="shared" si="41"/>
        <v>0</v>
      </c>
      <c r="M752" s="11">
        <f t="shared" si="42"/>
        <v>0</v>
      </c>
      <c r="N752" s="11">
        <f t="shared" si="43"/>
        <v>1</v>
      </c>
      <c r="O752" s="11">
        <f t="shared" si="44"/>
        <v>0</v>
      </c>
      <c r="P752" s="11">
        <f t="shared" si="45"/>
        <v>0</v>
      </c>
      <c r="Q752" s="11">
        <f t="shared" si="46"/>
        <v>0</v>
      </c>
      <c r="R752" s="11">
        <f t="shared" si="47"/>
        <v>0</v>
      </c>
      <c r="S752" s="11">
        <f t="shared" si="48"/>
        <v>0</v>
      </c>
      <c r="T752" s="11">
        <f t="shared" si="49"/>
        <v>0</v>
      </c>
      <c r="U752" s="11">
        <f t="shared" si="50"/>
        <v>0</v>
      </c>
      <c r="V752" s="11">
        <f t="shared" si="51"/>
        <v>0</v>
      </c>
      <c r="W752" s="11">
        <f t="shared" si="52"/>
        <v>0</v>
      </c>
      <c r="X752" s="11">
        <f t="shared" si="53"/>
        <v>0</v>
      </c>
      <c r="Y752" s="11">
        <f t="shared" si="54"/>
        <v>0</v>
      </c>
      <c r="Z752" s="11">
        <f t="shared" si="55"/>
        <v>0</v>
      </c>
      <c r="AA752" s="11">
        <f t="shared" si="56"/>
        <v>0</v>
      </c>
      <c r="AB752" s="11">
        <f t="shared" si="57"/>
        <v>0</v>
      </c>
      <c r="AC752" s="11">
        <f t="shared" si="58"/>
        <v>0</v>
      </c>
      <c r="AD752" s="11">
        <f t="shared" si="59"/>
        <v>0</v>
      </c>
      <c r="AE752" s="11">
        <f t="shared" si="60"/>
        <v>0</v>
      </c>
      <c r="AF752" s="11">
        <f t="shared" si="61"/>
        <v>0</v>
      </c>
      <c r="AG752">
        <f t="shared" si="62"/>
        <v>0</v>
      </c>
      <c r="AH752">
        <f t="shared" si="63"/>
        <v>0</v>
      </c>
      <c r="AI752">
        <f t="shared" si="64"/>
        <v>0</v>
      </c>
      <c r="AJ752">
        <f t="shared" si="65"/>
        <v>0</v>
      </c>
      <c r="AK752">
        <f t="shared" si="66"/>
        <v>0</v>
      </c>
      <c r="AL752">
        <f t="shared" si="67"/>
        <v>0</v>
      </c>
      <c r="AM752">
        <f t="shared" si="68"/>
        <v>0</v>
      </c>
      <c r="AN752">
        <f t="shared" si="69"/>
        <v>0</v>
      </c>
      <c r="AO752">
        <f t="shared" si="70"/>
        <v>0</v>
      </c>
      <c r="AP752">
        <f t="shared" si="71"/>
        <v>0</v>
      </c>
      <c r="AQ752">
        <f t="shared" si="72"/>
        <v>0</v>
      </c>
      <c r="AR752">
        <f t="shared" si="73"/>
        <v>0</v>
      </c>
      <c r="AS752">
        <f t="shared" si="74"/>
        <v>1</v>
      </c>
      <c r="AT752">
        <f t="shared" si="75"/>
        <v>0</v>
      </c>
      <c r="AU752" s="22">
        <f>+IFERROR(COUNTIFS('CNO 2007 DET'!$G:$G,1,'CNO 2007 DET'!$A:$A,CONSOLIDADO!$F752)/COUNTIFS('CNO 2007 DET'!$G:$G,"&lt;&gt;",'CNO 2007 DET'!$A:$A,CONSOLIDADO!$F752),0)</f>
        <v>1</v>
      </c>
      <c r="AV752" s="22">
        <f>+IFERROR(COUNTIFS('CNO 2007 DET'!$G:$G,2,'CNO 2007 DET'!$A:$A,CONSOLIDADO!$F752)/COUNTIFS('CNO 2007 DET'!$G:$G,"&lt;&gt;",'CNO 2007 DET'!$A:$A,CONSOLIDADO!$F752),0)</f>
        <v>0</v>
      </c>
      <c r="AW752" s="22">
        <f>+IFERROR(COUNTIFS('CNO 2007 DET'!$G:$G,3,'CNO 2007 DET'!$A:$A,CONSOLIDADO!$F752)/COUNTIFS('CNO 2007 DET'!$G:$G,"&lt;&gt;",'CNO 2007 DET'!$A:$A,CONSOLIDADO!$F752),0)</f>
        <v>0</v>
      </c>
      <c r="BC752">
        <v>5</v>
      </c>
    </row>
    <row r="753" spans="1:55" x14ac:dyDescent="0.3">
      <c r="A753" s="11">
        <f>AVERAGEIFS('CNO 2007 DET'!C:C,'CNO 2007 DET'!A:A,CONSOLIDADO!F753)</f>
        <v>8</v>
      </c>
      <c r="B753" s="11">
        <f>AVERAGEIFS('CNO 2007 DET'!E:E,'CNO 2007 DET'!A:A,CONSOLIDADO!F753)</f>
        <v>12</v>
      </c>
      <c r="C753" s="43">
        <f t="shared" si="33"/>
        <v>1</v>
      </c>
      <c r="D753" s="43">
        <f t="shared" si="34"/>
        <v>0</v>
      </c>
      <c r="E753" s="2" t="s">
        <v>7709</v>
      </c>
      <c r="F753" s="2">
        <f t="shared" si="35"/>
        <v>38</v>
      </c>
      <c r="G753" s="11">
        <f t="shared" si="36"/>
        <v>0</v>
      </c>
      <c r="H753" s="11">
        <f t="shared" si="37"/>
        <v>0</v>
      </c>
      <c r="I753" s="11">
        <f t="shared" si="38"/>
        <v>0</v>
      </c>
      <c r="J753" s="11">
        <f t="shared" si="39"/>
        <v>0</v>
      </c>
      <c r="K753" s="11">
        <f t="shared" si="40"/>
        <v>0</v>
      </c>
      <c r="L753" s="11">
        <f t="shared" si="41"/>
        <v>0</v>
      </c>
      <c r="M753" s="11">
        <f t="shared" si="42"/>
        <v>0</v>
      </c>
      <c r="N753" s="11">
        <f t="shared" si="43"/>
        <v>1</v>
      </c>
      <c r="O753" s="11">
        <f t="shared" si="44"/>
        <v>0</v>
      </c>
      <c r="P753" s="11">
        <f t="shared" si="45"/>
        <v>0</v>
      </c>
      <c r="Q753" s="11">
        <f t="shared" si="46"/>
        <v>0</v>
      </c>
      <c r="R753" s="11">
        <f t="shared" si="47"/>
        <v>0</v>
      </c>
      <c r="S753" s="11">
        <f t="shared" si="48"/>
        <v>0</v>
      </c>
      <c r="T753" s="11">
        <f t="shared" si="49"/>
        <v>0</v>
      </c>
      <c r="U753" s="11">
        <f t="shared" si="50"/>
        <v>0</v>
      </c>
      <c r="V753" s="11">
        <f t="shared" si="51"/>
        <v>0</v>
      </c>
      <c r="W753" s="11">
        <f t="shared" si="52"/>
        <v>0</v>
      </c>
      <c r="X753" s="11">
        <f t="shared" si="53"/>
        <v>0</v>
      </c>
      <c r="Y753" s="11">
        <f t="shared" si="54"/>
        <v>0</v>
      </c>
      <c r="Z753" s="11">
        <f t="shared" si="55"/>
        <v>0</v>
      </c>
      <c r="AA753" s="11">
        <f t="shared" si="56"/>
        <v>0</v>
      </c>
      <c r="AB753" s="11">
        <f t="shared" si="57"/>
        <v>0</v>
      </c>
      <c r="AC753" s="11">
        <f t="shared" si="58"/>
        <v>0</v>
      </c>
      <c r="AD753" s="11">
        <f t="shared" si="59"/>
        <v>0</v>
      </c>
      <c r="AE753" s="11">
        <f t="shared" si="60"/>
        <v>0</v>
      </c>
      <c r="AF753" s="11">
        <f t="shared" si="61"/>
        <v>0</v>
      </c>
      <c r="AG753">
        <f t="shared" si="62"/>
        <v>0</v>
      </c>
      <c r="AH753">
        <f t="shared" si="63"/>
        <v>0</v>
      </c>
      <c r="AI753">
        <f t="shared" si="64"/>
        <v>0</v>
      </c>
      <c r="AJ753">
        <f t="shared" si="65"/>
        <v>0</v>
      </c>
      <c r="AK753">
        <f t="shared" si="66"/>
        <v>0</v>
      </c>
      <c r="AL753">
        <f t="shared" si="67"/>
        <v>0</v>
      </c>
      <c r="AM753">
        <f t="shared" si="68"/>
        <v>0</v>
      </c>
      <c r="AN753">
        <f t="shared" si="69"/>
        <v>0</v>
      </c>
      <c r="AO753">
        <f t="shared" si="70"/>
        <v>0</v>
      </c>
      <c r="AP753">
        <f t="shared" si="71"/>
        <v>0</v>
      </c>
      <c r="AQ753">
        <f t="shared" si="72"/>
        <v>0</v>
      </c>
      <c r="AR753">
        <f t="shared" si="73"/>
        <v>1</v>
      </c>
      <c r="AS753">
        <f t="shared" si="74"/>
        <v>0</v>
      </c>
      <c r="AT753">
        <f t="shared" si="75"/>
        <v>0</v>
      </c>
      <c r="AU753" s="22">
        <f>+IFERROR(COUNTIFS('CNO 2007 DET'!$G:$G,1,'CNO 2007 DET'!$A:$A,CONSOLIDADO!$F753)/COUNTIFS('CNO 2007 DET'!$G:$G,"&lt;&gt;",'CNO 2007 DET'!$A:$A,CONSOLIDADO!$F753),0)</f>
        <v>0.8571428571428571</v>
      </c>
      <c r="AV753" s="22">
        <f>+IFERROR(COUNTIFS('CNO 2007 DET'!$G:$G,2,'CNO 2007 DET'!$A:$A,CONSOLIDADO!$F753)/COUNTIFS('CNO 2007 DET'!$G:$G,"&lt;&gt;",'CNO 2007 DET'!$A:$A,CONSOLIDADO!$F753),0)</f>
        <v>0.14285714285714285</v>
      </c>
      <c r="AW753" s="22">
        <f>+IFERROR(COUNTIFS('CNO 2007 DET'!$G:$G,3,'CNO 2007 DET'!$A:$A,CONSOLIDADO!$F753)/COUNTIFS('CNO 2007 DET'!$G:$G,"&lt;&gt;",'CNO 2007 DET'!$A:$A,CONSOLIDADO!$F753),0)</f>
        <v>0</v>
      </c>
      <c r="BC753">
        <v>5</v>
      </c>
    </row>
    <row r="754" spans="1:55" x14ac:dyDescent="0.3">
      <c r="A754" s="11">
        <f>AVERAGEIFS('CNO 2007 DET'!C:C,'CNO 2007 DET'!A:A,CONSOLIDADO!F754)</f>
        <v>8</v>
      </c>
      <c r="B754" s="11">
        <f>AVERAGEIFS('CNO 2007 DET'!E:E,'CNO 2007 DET'!A:A,CONSOLIDADO!F754)</f>
        <v>2</v>
      </c>
      <c r="C754" s="43">
        <f t="shared" si="33"/>
        <v>1</v>
      </c>
      <c r="D754" s="43">
        <f t="shared" si="34"/>
        <v>0</v>
      </c>
      <c r="E754" s="2" t="s">
        <v>7709</v>
      </c>
      <c r="F754" s="2">
        <f t="shared" si="35"/>
        <v>39</v>
      </c>
      <c r="G754" s="11">
        <f t="shared" si="36"/>
        <v>0</v>
      </c>
      <c r="H754" s="11">
        <f t="shared" si="37"/>
        <v>0</v>
      </c>
      <c r="I754" s="11">
        <f t="shared" si="38"/>
        <v>0</v>
      </c>
      <c r="J754" s="11">
        <f t="shared" si="39"/>
        <v>0</v>
      </c>
      <c r="K754" s="11">
        <f t="shared" si="40"/>
        <v>0</v>
      </c>
      <c r="L754" s="11">
        <f t="shared" si="41"/>
        <v>0</v>
      </c>
      <c r="M754" s="11">
        <f t="shared" si="42"/>
        <v>0</v>
      </c>
      <c r="N754" s="11">
        <f t="shared" si="43"/>
        <v>1</v>
      </c>
      <c r="O754" s="11">
        <f t="shared" si="44"/>
        <v>0</v>
      </c>
      <c r="P754" s="11">
        <f t="shared" si="45"/>
        <v>0</v>
      </c>
      <c r="Q754" s="11">
        <f t="shared" si="46"/>
        <v>0</v>
      </c>
      <c r="R754" s="11">
        <f t="shared" si="47"/>
        <v>0</v>
      </c>
      <c r="S754" s="11">
        <f t="shared" si="48"/>
        <v>0</v>
      </c>
      <c r="T754" s="11">
        <f t="shared" si="49"/>
        <v>0</v>
      </c>
      <c r="U754" s="11">
        <f t="shared" si="50"/>
        <v>0</v>
      </c>
      <c r="V754" s="11">
        <f t="shared" si="51"/>
        <v>0</v>
      </c>
      <c r="W754" s="11">
        <f t="shared" si="52"/>
        <v>0</v>
      </c>
      <c r="X754" s="11">
        <f t="shared" si="53"/>
        <v>0</v>
      </c>
      <c r="Y754" s="11">
        <f t="shared" si="54"/>
        <v>0</v>
      </c>
      <c r="Z754" s="11">
        <f t="shared" si="55"/>
        <v>0</v>
      </c>
      <c r="AA754" s="11">
        <f t="shared" si="56"/>
        <v>0</v>
      </c>
      <c r="AB754" s="11">
        <f t="shared" si="57"/>
        <v>0</v>
      </c>
      <c r="AC754" s="11">
        <f t="shared" si="58"/>
        <v>0</v>
      </c>
      <c r="AD754" s="11">
        <f t="shared" si="59"/>
        <v>0</v>
      </c>
      <c r="AE754" s="11">
        <f t="shared" si="60"/>
        <v>0</v>
      </c>
      <c r="AF754" s="11">
        <f t="shared" si="61"/>
        <v>0</v>
      </c>
      <c r="AG754">
        <f t="shared" si="62"/>
        <v>0</v>
      </c>
      <c r="AH754">
        <f t="shared" si="63"/>
        <v>1</v>
      </c>
      <c r="AI754">
        <f t="shared" si="64"/>
        <v>0</v>
      </c>
      <c r="AJ754">
        <f t="shared" si="65"/>
        <v>0</v>
      </c>
      <c r="AK754">
        <f t="shared" si="66"/>
        <v>0</v>
      </c>
      <c r="AL754">
        <f t="shared" si="67"/>
        <v>0</v>
      </c>
      <c r="AM754">
        <f t="shared" si="68"/>
        <v>0</v>
      </c>
      <c r="AN754">
        <f t="shared" si="69"/>
        <v>0</v>
      </c>
      <c r="AO754">
        <f t="shared" si="70"/>
        <v>0</v>
      </c>
      <c r="AP754">
        <f t="shared" si="71"/>
        <v>0</v>
      </c>
      <c r="AQ754">
        <f t="shared" si="72"/>
        <v>0</v>
      </c>
      <c r="AR754">
        <f t="shared" si="73"/>
        <v>0</v>
      </c>
      <c r="AS754">
        <f t="shared" si="74"/>
        <v>0</v>
      </c>
      <c r="AT754">
        <f t="shared" si="75"/>
        <v>0</v>
      </c>
      <c r="AU754" s="22">
        <f>+IFERROR(COUNTIFS('CNO 2007 DET'!$G:$G,1,'CNO 2007 DET'!$A:$A,CONSOLIDADO!$F754)/COUNTIFS('CNO 2007 DET'!$G:$G,"&lt;&gt;",'CNO 2007 DET'!$A:$A,CONSOLIDADO!$F754),0)</f>
        <v>1</v>
      </c>
      <c r="AV754" s="22">
        <f>+IFERROR(COUNTIFS('CNO 2007 DET'!$G:$G,2,'CNO 2007 DET'!$A:$A,CONSOLIDADO!$F754)/COUNTIFS('CNO 2007 DET'!$G:$G,"&lt;&gt;",'CNO 2007 DET'!$A:$A,CONSOLIDADO!$F754),0)</f>
        <v>0</v>
      </c>
      <c r="AW754" s="22">
        <f>+IFERROR(COUNTIFS('CNO 2007 DET'!$G:$G,3,'CNO 2007 DET'!$A:$A,CONSOLIDADO!$F754)/COUNTIFS('CNO 2007 DET'!$G:$G,"&lt;&gt;",'CNO 2007 DET'!$A:$A,CONSOLIDADO!$F754),0)</f>
        <v>0</v>
      </c>
      <c r="BC754">
        <v>5</v>
      </c>
    </row>
    <row r="755" spans="1:55" x14ac:dyDescent="0.3">
      <c r="A755" s="11">
        <f>AVERAGEIFS('CNO 2007 DET'!C:C,'CNO 2007 DET'!A:A,CONSOLIDADO!F755)</f>
        <v>8</v>
      </c>
      <c r="B755" s="11">
        <f>AVERAGEIFS('CNO 2007 DET'!E:E,'CNO 2007 DET'!A:A,CONSOLIDADO!F755)</f>
        <v>1</v>
      </c>
      <c r="C755" s="43">
        <f t="shared" si="33"/>
        <v>1</v>
      </c>
      <c r="D755" s="43">
        <f t="shared" si="34"/>
        <v>0</v>
      </c>
      <c r="E755" s="2" t="s">
        <v>7709</v>
      </c>
      <c r="F755" s="2">
        <f t="shared" si="35"/>
        <v>40</v>
      </c>
      <c r="G755" s="11">
        <f t="shared" si="36"/>
        <v>0</v>
      </c>
      <c r="H755" s="11">
        <f t="shared" si="37"/>
        <v>0</v>
      </c>
      <c r="I755" s="11">
        <f t="shared" si="38"/>
        <v>0</v>
      </c>
      <c r="J755" s="11">
        <f t="shared" si="39"/>
        <v>0</v>
      </c>
      <c r="K755" s="11">
        <f t="shared" si="40"/>
        <v>0</v>
      </c>
      <c r="L755" s="11">
        <f t="shared" si="41"/>
        <v>0</v>
      </c>
      <c r="M755" s="11">
        <f t="shared" si="42"/>
        <v>0</v>
      </c>
      <c r="N755" s="11">
        <f t="shared" si="43"/>
        <v>1</v>
      </c>
      <c r="O755" s="11">
        <f t="shared" si="44"/>
        <v>0</v>
      </c>
      <c r="P755" s="11">
        <f t="shared" si="45"/>
        <v>0</v>
      </c>
      <c r="Q755" s="11">
        <f t="shared" si="46"/>
        <v>0</v>
      </c>
      <c r="R755" s="11">
        <f t="shared" si="47"/>
        <v>0</v>
      </c>
      <c r="S755" s="11">
        <f t="shared" si="48"/>
        <v>0</v>
      </c>
      <c r="T755" s="11">
        <f t="shared" si="49"/>
        <v>0</v>
      </c>
      <c r="U755" s="11">
        <f t="shared" si="50"/>
        <v>0</v>
      </c>
      <c r="V755" s="11">
        <f t="shared" si="51"/>
        <v>0</v>
      </c>
      <c r="W755" s="11">
        <f t="shared" si="52"/>
        <v>0</v>
      </c>
      <c r="X755" s="11">
        <f t="shared" si="53"/>
        <v>0</v>
      </c>
      <c r="Y755" s="11">
        <f t="shared" si="54"/>
        <v>0</v>
      </c>
      <c r="Z755" s="11">
        <f t="shared" si="55"/>
        <v>0</v>
      </c>
      <c r="AA755" s="11">
        <f t="shared" si="56"/>
        <v>0</v>
      </c>
      <c r="AB755" s="11">
        <f t="shared" si="57"/>
        <v>0</v>
      </c>
      <c r="AC755" s="11">
        <f t="shared" si="58"/>
        <v>0</v>
      </c>
      <c r="AD755" s="11">
        <f t="shared" si="59"/>
        <v>0</v>
      </c>
      <c r="AE755" s="11">
        <f t="shared" si="60"/>
        <v>0</v>
      </c>
      <c r="AF755" s="11">
        <f t="shared" si="61"/>
        <v>0</v>
      </c>
      <c r="AG755">
        <f t="shared" si="62"/>
        <v>1</v>
      </c>
      <c r="AH755">
        <f t="shared" si="63"/>
        <v>0</v>
      </c>
      <c r="AI755">
        <f t="shared" si="64"/>
        <v>0</v>
      </c>
      <c r="AJ755">
        <f t="shared" si="65"/>
        <v>0</v>
      </c>
      <c r="AK755">
        <f t="shared" si="66"/>
        <v>0</v>
      </c>
      <c r="AL755">
        <f t="shared" si="67"/>
        <v>0</v>
      </c>
      <c r="AM755">
        <f t="shared" si="68"/>
        <v>0</v>
      </c>
      <c r="AN755">
        <f t="shared" si="69"/>
        <v>0</v>
      </c>
      <c r="AO755">
        <f t="shared" si="70"/>
        <v>0</v>
      </c>
      <c r="AP755">
        <f t="shared" si="71"/>
        <v>0</v>
      </c>
      <c r="AQ755">
        <f t="shared" si="72"/>
        <v>0</v>
      </c>
      <c r="AR755">
        <f t="shared" si="73"/>
        <v>0</v>
      </c>
      <c r="AS755">
        <f t="shared" si="74"/>
        <v>0</v>
      </c>
      <c r="AT755">
        <f t="shared" si="75"/>
        <v>0</v>
      </c>
      <c r="AU755" s="22">
        <f>+IFERROR(COUNTIFS('CNO 2007 DET'!$G:$G,1,'CNO 2007 DET'!$A:$A,CONSOLIDADO!$F755)/COUNTIFS('CNO 2007 DET'!$G:$G,"&lt;&gt;",'CNO 2007 DET'!$A:$A,CONSOLIDADO!$F755),0)</f>
        <v>0.88888888888888884</v>
      </c>
      <c r="AV755" s="22">
        <f>+IFERROR(COUNTIFS('CNO 2007 DET'!$G:$G,2,'CNO 2007 DET'!$A:$A,CONSOLIDADO!$F755)/COUNTIFS('CNO 2007 DET'!$G:$G,"&lt;&gt;",'CNO 2007 DET'!$A:$A,CONSOLIDADO!$F755),0)</f>
        <v>0.1111111111111111</v>
      </c>
      <c r="AW755" s="22">
        <f>+IFERROR(COUNTIFS('CNO 2007 DET'!$G:$G,3,'CNO 2007 DET'!$A:$A,CONSOLIDADO!$F755)/COUNTIFS('CNO 2007 DET'!$G:$G,"&lt;&gt;",'CNO 2007 DET'!$A:$A,CONSOLIDADO!$F755),0)</f>
        <v>0</v>
      </c>
      <c r="BC755">
        <v>5</v>
      </c>
    </row>
    <row r="756" spans="1:55" x14ac:dyDescent="0.3">
      <c r="A756" s="11">
        <f>AVERAGEIFS('CNO 2007 DET'!C:C,'CNO 2007 DET'!A:A,CONSOLIDADO!F756)</f>
        <v>8</v>
      </c>
      <c r="B756" s="11">
        <f>AVERAGEIFS('CNO 2007 DET'!E:E,'CNO 2007 DET'!A:A,CONSOLIDADO!F756)</f>
        <v>8</v>
      </c>
      <c r="C756" s="43">
        <f t="shared" si="33"/>
        <v>1</v>
      </c>
      <c r="D756" s="43">
        <f t="shared" si="34"/>
        <v>0</v>
      </c>
      <c r="E756" s="2" t="s">
        <v>7709</v>
      </c>
      <c r="F756" s="2">
        <f t="shared" si="35"/>
        <v>41</v>
      </c>
      <c r="G756" s="11">
        <f t="shared" si="36"/>
        <v>0</v>
      </c>
      <c r="H756" s="11">
        <f t="shared" si="37"/>
        <v>0</v>
      </c>
      <c r="I756" s="11">
        <f t="shared" si="38"/>
        <v>0</v>
      </c>
      <c r="J756" s="11">
        <f t="shared" si="39"/>
        <v>0</v>
      </c>
      <c r="K756" s="11">
        <f t="shared" si="40"/>
        <v>0</v>
      </c>
      <c r="L756" s="11">
        <f t="shared" si="41"/>
        <v>0</v>
      </c>
      <c r="M756" s="11">
        <f t="shared" si="42"/>
        <v>0</v>
      </c>
      <c r="N756" s="11">
        <f t="shared" si="43"/>
        <v>1</v>
      </c>
      <c r="O756" s="11">
        <f t="shared" si="44"/>
        <v>0</v>
      </c>
      <c r="P756" s="11">
        <f t="shared" si="45"/>
        <v>0</v>
      </c>
      <c r="Q756" s="11">
        <f t="shared" si="46"/>
        <v>0</v>
      </c>
      <c r="R756" s="11">
        <f t="shared" si="47"/>
        <v>0</v>
      </c>
      <c r="S756" s="11">
        <f t="shared" si="48"/>
        <v>0</v>
      </c>
      <c r="T756" s="11">
        <f t="shared" si="49"/>
        <v>0</v>
      </c>
      <c r="U756" s="11">
        <f t="shared" si="50"/>
        <v>0</v>
      </c>
      <c r="V756" s="11">
        <f t="shared" si="51"/>
        <v>0</v>
      </c>
      <c r="W756" s="11">
        <f t="shared" si="52"/>
        <v>0</v>
      </c>
      <c r="X756" s="11">
        <f t="shared" si="53"/>
        <v>0</v>
      </c>
      <c r="Y756" s="11">
        <f t="shared" si="54"/>
        <v>0</v>
      </c>
      <c r="Z756" s="11">
        <f t="shared" si="55"/>
        <v>0</v>
      </c>
      <c r="AA756" s="11">
        <f t="shared" si="56"/>
        <v>0</v>
      </c>
      <c r="AB756" s="11">
        <f t="shared" si="57"/>
        <v>0</v>
      </c>
      <c r="AC756" s="11">
        <f t="shared" si="58"/>
        <v>0</v>
      </c>
      <c r="AD756" s="11">
        <f t="shared" si="59"/>
        <v>0</v>
      </c>
      <c r="AE756" s="11">
        <f t="shared" si="60"/>
        <v>0</v>
      </c>
      <c r="AF756" s="11">
        <f t="shared" si="61"/>
        <v>0</v>
      </c>
      <c r="AG756">
        <f t="shared" si="62"/>
        <v>0</v>
      </c>
      <c r="AH756">
        <f t="shared" si="63"/>
        <v>0</v>
      </c>
      <c r="AI756">
        <f t="shared" si="64"/>
        <v>0</v>
      </c>
      <c r="AJ756">
        <f t="shared" si="65"/>
        <v>0</v>
      </c>
      <c r="AK756">
        <f t="shared" si="66"/>
        <v>0</v>
      </c>
      <c r="AL756">
        <f t="shared" si="67"/>
        <v>0</v>
      </c>
      <c r="AM756">
        <f t="shared" si="68"/>
        <v>0</v>
      </c>
      <c r="AN756">
        <f t="shared" si="69"/>
        <v>1</v>
      </c>
      <c r="AO756">
        <f t="shared" si="70"/>
        <v>0</v>
      </c>
      <c r="AP756">
        <f t="shared" si="71"/>
        <v>0</v>
      </c>
      <c r="AQ756">
        <f t="shared" si="72"/>
        <v>0</v>
      </c>
      <c r="AR756">
        <f t="shared" si="73"/>
        <v>0</v>
      </c>
      <c r="AS756">
        <f t="shared" si="74"/>
        <v>0</v>
      </c>
      <c r="AT756">
        <f t="shared" si="75"/>
        <v>0</v>
      </c>
      <c r="AU756" s="22">
        <f>+IFERROR(COUNTIFS('CNO 2007 DET'!$G:$G,1,'CNO 2007 DET'!$A:$A,CONSOLIDADO!$F756)/COUNTIFS('CNO 2007 DET'!$G:$G,"&lt;&gt;",'CNO 2007 DET'!$A:$A,CONSOLIDADO!$F756),0)</f>
        <v>0.66666666666666663</v>
      </c>
      <c r="AV756" s="22">
        <f>+IFERROR(COUNTIFS('CNO 2007 DET'!$G:$G,2,'CNO 2007 DET'!$A:$A,CONSOLIDADO!$F756)/COUNTIFS('CNO 2007 DET'!$G:$G,"&lt;&gt;",'CNO 2007 DET'!$A:$A,CONSOLIDADO!$F756),0)</f>
        <v>0.33333333333333331</v>
      </c>
      <c r="AW756" s="22">
        <f>+IFERROR(COUNTIFS('CNO 2007 DET'!$G:$G,3,'CNO 2007 DET'!$A:$A,CONSOLIDADO!$F756)/COUNTIFS('CNO 2007 DET'!$G:$G,"&lt;&gt;",'CNO 2007 DET'!$A:$A,CONSOLIDADO!$F756),0)</f>
        <v>0</v>
      </c>
      <c r="BC756">
        <v>4</v>
      </c>
    </row>
    <row r="757" spans="1:55" x14ac:dyDescent="0.3">
      <c r="A757" s="11">
        <f>AVERAGEIFS('CNO 2007 DET'!C:C,'CNO 2007 DET'!A:A,CONSOLIDADO!F757)</f>
        <v>8</v>
      </c>
      <c r="B757" s="11">
        <f>AVERAGEIFS('CNO 2007 DET'!E:E,'CNO 2007 DET'!A:A,CONSOLIDADO!F757)</f>
        <v>8</v>
      </c>
      <c r="C757" s="43">
        <f t="shared" si="33"/>
        <v>1</v>
      </c>
      <c r="D757" s="43">
        <f t="shared" si="34"/>
        <v>0</v>
      </c>
      <c r="E757" s="2" t="s">
        <v>7709</v>
      </c>
      <c r="F757" s="2">
        <f t="shared" si="35"/>
        <v>42</v>
      </c>
      <c r="G757" s="11">
        <f t="shared" si="36"/>
        <v>0</v>
      </c>
      <c r="H757" s="11">
        <f t="shared" si="37"/>
        <v>0</v>
      </c>
      <c r="I757" s="11">
        <f t="shared" si="38"/>
        <v>0</v>
      </c>
      <c r="J757" s="11">
        <f t="shared" si="39"/>
        <v>0</v>
      </c>
      <c r="K757" s="11">
        <f t="shared" si="40"/>
        <v>0</v>
      </c>
      <c r="L757" s="11">
        <f t="shared" si="41"/>
        <v>0</v>
      </c>
      <c r="M757" s="11">
        <f t="shared" si="42"/>
        <v>0</v>
      </c>
      <c r="N757" s="11">
        <f t="shared" si="43"/>
        <v>1</v>
      </c>
      <c r="O757" s="11">
        <f t="shared" si="44"/>
        <v>0</v>
      </c>
      <c r="P757" s="11">
        <f t="shared" si="45"/>
        <v>0</v>
      </c>
      <c r="Q757" s="11">
        <f t="shared" si="46"/>
        <v>0</v>
      </c>
      <c r="R757" s="11">
        <f t="shared" si="47"/>
        <v>0</v>
      </c>
      <c r="S757" s="11">
        <f t="shared" si="48"/>
        <v>0</v>
      </c>
      <c r="T757" s="11">
        <f t="shared" si="49"/>
        <v>0</v>
      </c>
      <c r="U757" s="11">
        <f t="shared" si="50"/>
        <v>0</v>
      </c>
      <c r="V757" s="11">
        <f t="shared" si="51"/>
        <v>0</v>
      </c>
      <c r="W757" s="11">
        <f t="shared" si="52"/>
        <v>0</v>
      </c>
      <c r="X757" s="11">
        <f t="shared" si="53"/>
        <v>0</v>
      </c>
      <c r="Y757" s="11">
        <f t="shared" si="54"/>
        <v>0</v>
      </c>
      <c r="Z757" s="11">
        <f t="shared" si="55"/>
        <v>0</v>
      </c>
      <c r="AA757" s="11">
        <f t="shared" si="56"/>
        <v>0</v>
      </c>
      <c r="AB757" s="11">
        <f t="shared" si="57"/>
        <v>0</v>
      </c>
      <c r="AC757" s="11">
        <f t="shared" si="58"/>
        <v>0</v>
      </c>
      <c r="AD757" s="11">
        <f t="shared" si="59"/>
        <v>0</v>
      </c>
      <c r="AE757" s="11">
        <f t="shared" si="60"/>
        <v>0</v>
      </c>
      <c r="AF757" s="11">
        <f t="shared" si="61"/>
        <v>0</v>
      </c>
      <c r="AG757">
        <f t="shared" si="62"/>
        <v>0</v>
      </c>
      <c r="AH757">
        <f t="shared" si="63"/>
        <v>0</v>
      </c>
      <c r="AI757">
        <f t="shared" si="64"/>
        <v>0</v>
      </c>
      <c r="AJ757">
        <f t="shared" si="65"/>
        <v>0</v>
      </c>
      <c r="AK757">
        <f t="shared" si="66"/>
        <v>0</v>
      </c>
      <c r="AL757">
        <f t="shared" si="67"/>
        <v>0</v>
      </c>
      <c r="AM757">
        <f t="shared" si="68"/>
        <v>0</v>
      </c>
      <c r="AN757">
        <f t="shared" si="69"/>
        <v>1</v>
      </c>
      <c r="AO757">
        <f t="shared" si="70"/>
        <v>0</v>
      </c>
      <c r="AP757">
        <f t="shared" si="71"/>
        <v>0</v>
      </c>
      <c r="AQ757">
        <f t="shared" si="72"/>
        <v>0</v>
      </c>
      <c r="AR757">
        <f t="shared" si="73"/>
        <v>0</v>
      </c>
      <c r="AS757">
        <f t="shared" si="74"/>
        <v>0</v>
      </c>
      <c r="AT757">
        <f t="shared" si="75"/>
        <v>0</v>
      </c>
      <c r="AU757" s="22">
        <f>+IFERROR(COUNTIFS('CNO 2007 DET'!$G:$G,1,'CNO 2007 DET'!$A:$A,CONSOLIDADO!$F757)/COUNTIFS('CNO 2007 DET'!$G:$G,"&lt;&gt;",'CNO 2007 DET'!$A:$A,CONSOLIDADO!$F757),0)</f>
        <v>0.8</v>
      </c>
      <c r="AV757" s="22">
        <f>+IFERROR(COUNTIFS('CNO 2007 DET'!$G:$G,2,'CNO 2007 DET'!$A:$A,CONSOLIDADO!$F757)/COUNTIFS('CNO 2007 DET'!$G:$G,"&lt;&gt;",'CNO 2007 DET'!$A:$A,CONSOLIDADO!$F757),0)</f>
        <v>0.2</v>
      </c>
      <c r="AW757" s="22">
        <f>+IFERROR(COUNTIFS('CNO 2007 DET'!$G:$G,3,'CNO 2007 DET'!$A:$A,CONSOLIDADO!$F757)/COUNTIFS('CNO 2007 DET'!$G:$G,"&lt;&gt;",'CNO 2007 DET'!$A:$A,CONSOLIDADO!$F757),0)</f>
        <v>0</v>
      </c>
      <c r="BC757">
        <v>5</v>
      </c>
    </row>
    <row r="758" spans="1:55" x14ac:dyDescent="0.3">
      <c r="A758" s="11">
        <f>AVERAGEIFS('CNO 2007 DET'!C:C,'CNO 2007 DET'!A:A,CONSOLIDADO!F758)</f>
        <v>19</v>
      </c>
      <c r="B758" s="11">
        <f>AVERAGEIFS('CNO 2007 DET'!E:E,'CNO 2007 DET'!A:A,CONSOLIDADO!F758)</f>
        <v>14</v>
      </c>
      <c r="C758" s="43">
        <f t="shared" si="33"/>
        <v>1</v>
      </c>
      <c r="D758" s="43">
        <f t="shared" si="34"/>
        <v>0</v>
      </c>
      <c r="E758" s="2" t="s">
        <v>7709</v>
      </c>
      <c r="F758" s="2">
        <f t="shared" si="35"/>
        <v>43</v>
      </c>
      <c r="G758" s="11">
        <f t="shared" si="36"/>
        <v>0</v>
      </c>
      <c r="H758" s="11">
        <f t="shared" si="37"/>
        <v>0</v>
      </c>
      <c r="I758" s="11">
        <f t="shared" si="38"/>
        <v>0</v>
      </c>
      <c r="J758" s="11">
        <f t="shared" si="39"/>
        <v>0</v>
      </c>
      <c r="K758" s="11">
        <f t="shared" si="40"/>
        <v>0</v>
      </c>
      <c r="L758" s="11">
        <f t="shared" si="41"/>
        <v>0</v>
      </c>
      <c r="M758" s="11">
        <f t="shared" si="42"/>
        <v>0</v>
      </c>
      <c r="N758" s="11">
        <f t="shared" si="43"/>
        <v>0</v>
      </c>
      <c r="O758" s="11">
        <f t="shared" si="44"/>
        <v>0</v>
      </c>
      <c r="P758" s="11">
        <f t="shared" si="45"/>
        <v>0</v>
      </c>
      <c r="Q758" s="11">
        <f t="shared" si="46"/>
        <v>0</v>
      </c>
      <c r="R758" s="11">
        <f t="shared" si="47"/>
        <v>0</v>
      </c>
      <c r="S758" s="11">
        <f t="shared" si="48"/>
        <v>0</v>
      </c>
      <c r="T758" s="11">
        <f t="shared" si="49"/>
        <v>0</v>
      </c>
      <c r="U758" s="11">
        <f t="shared" si="50"/>
        <v>0</v>
      </c>
      <c r="V758" s="11">
        <f t="shared" si="51"/>
        <v>0</v>
      </c>
      <c r="W758" s="11">
        <f t="shared" si="52"/>
        <v>0</v>
      </c>
      <c r="X758" s="11">
        <f t="shared" si="53"/>
        <v>0</v>
      </c>
      <c r="Y758" s="11">
        <f t="shared" si="54"/>
        <v>1</v>
      </c>
      <c r="Z758" s="11">
        <f t="shared" si="55"/>
        <v>0</v>
      </c>
      <c r="AA758" s="11">
        <f t="shared" si="56"/>
        <v>0</v>
      </c>
      <c r="AB758" s="11">
        <f t="shared" si="57"/>
        <v>0</v>
      </c>
      <c r="AC758" s="11">
        <f t="shared" si="58"/>
        <v>0</v>
      </c>
      <c r="AD758" s="11">
        <f t="shared" si="59"/>
        <v>0</v>
      </c>
      <c r="AE758" s="11">
        <f t="shared" si="60"/>
        <v>0</v>
      </c>
      <c r="AF758" s="11">
        <f t="shared" si="61"/>
        <v>0</v>
      </c>
      <c r="AG758">
        <f t="shared" si="62"/>
        <v>0</v>
      </c>
      <c r="AH758">
        <f t="shared" si="63"/>
        <v>0</v>
      </c>
      <c r="AI758">
        <f t="shared" si="64"/>
        <v>0</v>
      </c>
      <c r="AJ758">
        <f t="shared" si="65"/>
        <v>0</v>
      </c>
      <c r="AK758">
        <f t="shared" si="66"/>
        <v>0</v>
      </c>
      <c r="AL758">
        <f t="shared" si="67"/>
        <v>0</v>
      </c>
      <c r="AM758">
        <f t="shared" si="68"/>
        <v>0</v>
      </c>
      <c r="AN758">
        <f t="shared" si="69"/>
        <v>0</v>
      </c>
      <c r="AO758">
        <f t="shared" si="70"/>
        <v>0</v>
      </c>
      <c r="AP758">
        <f t="shared" si="71"/>
        <v>0</v>
      </c>
      <c r="AQ758">
        <f t="shared" si="72"/>
        <v>0</v>
      </c>
      <c r="AR758">
        <f t="shared" si="73"/>
        <v>0</v>
      </c>
      <c r="AS758">
        <f t="shared" si="74"/>
        <v>0</v>
      </c>
      <c r="AT758">
        <f t="shared" si="75"/>
        <v>1</v>
      </c>
      <c r="AU758" s="22">
        <f>+IFERROR(COUNTIFS('CNO 2007 DET'!$G:$G,1,'CNO 2007 DET'!$A:$A,CONSOLIDADO!$F758)/COUNTIFS('CNO 2007 DET'!$G:$G,"&lt;&gt;",'CNO 2007 DET'!$A:$A,CONSOLIDADO!$F758),0)</f>
        <v>0</v>
      </c>
      <c r="AV758" s="22">
        <f>+IFERROR(COUNTIFS('CNO 2007 DET'!$G:$G,2,'CNO 2007 DET'!$A:$A,CONSOLIDADO!$F758)/COUNTIFS('CNO 2007 DET'!$G:$G,"&lt;&gt;",'CNO 2007 DET'!$A:$A,CONSOLIDADO!$F758),0)</f>
        <v>0.7857142857142857</v>
      </c>
      <c r="AW758" s="22">
        <f>+IFERROR(COUNTIFS('CNO 2007 DET'!$G:$G,3,'CNO 2007 DET'!$A:$A,CONSOLIDADO!$F758)/COUNTIFS('CNO 2007 DET'!$G:$G,"&lt;&gt;",'CNO 2007 DET'!$A:$A,CONSOLIDADO!$F758),0)</f>
        <v>0.21428571428571427</v>
      </c>
      <c r="BC758">
        <v>1</v>
      </c>
    </row>
    <row r="759" spans="1:55" x14ac:dyDescent="0.3">
      <c r="A759" s="11">
        <f>AVERAGEIFS('CNO 2007 DET'!C:C,'CNO 2007 DET'!A:A,CONSOLIDADO!F759)</f>
        <v>2</v>
      </c>
      <c r="B759" s="11">
        <f>AVERAGEIFS('CNO 2007 DET'!E:E,'CNO 2007 DET'!A:A,CONSOLIDADO!F759)</f>
        <v>11</v>
      </c>
      <c r="C759" s="43">
        <f t="shared" si="33"/>
        <v>0.99999999999999989</v>
      </c>
      <c r="D759" s="43">
        <f t="shared" si="34"/>
        <v>0</v>
      </c>
      <c r="E759" s="2" t="s">
        <v>7709</v>
      </c>
      <c r="F759" s="2">
        <f t="shared" si="35"/>
        <v>44</v>
      </c>
      <c r="G759" s="11">
        <f t="shared" si="36"/>
        <v>0</v>
      </c>
      <c r="H759" s="11">
        <f t="shared" si="37"/>
        <v>1</v>
      </c>
      <c r="I759" s="11">
        <f t="shared" si="38"/>
        <v>0</v>
      </c>
      <c r="J759" s="11">
        <f t="shared" si="39"/>
        <v>0</v>
      </c>
      <c r="K759" s="11">
        <f t="shared" si="40"/>
        <v>0</v>
      </c>
      <c r="L759" s="11">
        <f t="shared" si="41"/>
        <v>0</v>
      </c>
      <c r="M759" s="11">
        <f t="shared" si="42"/>
        <v>0</v>
      </c>
      <c r="N759" s="11">
        <f t="shared" si="43"/>
        <v>0</v>
      </c>
      <c r="O759" s="11">
        <f t="shared" si="44"/>
        <v>0</v>
      </c>
      <c r="P759" s="11">
        <f t="shared" si="45"/>
        <v>0</v>
      </c>
      <c r="Q759" s="11">
        <f t="shared" si="46"/>
        <v>0</v>
      </c>
      <c r="R759" s="11">
        <f t="shared" si="47"/>
        <v>0</v>
      </c>
      <c r="S759" s="11">
        <f t="shared" si="48"/>
        <v>0</v>
      </c>
      <c r="T759" s="11">
        <f t="shared" si="49"/>
        <v>0</v>
      </c>
      <c r="U759" s="11">
        <f t="shared" si="50"/>
        <v>0</v>
      </c>
      <c r="V759" s="11">
        <f t="shared" si="51"/>
        <v>0</v>
      </c>
      <c r="W759" s="11">
        <f t="shared" si="52"/>
        <v>0</v>
      </c>
      <c r="X759" s="11">
        <f t="shared" si="53"/>
        <v>0</v>
      </c>
      <c r="Y759" s="11">
        <f t="shared" si="54"/>
        <v>0</v>
      </c>
      <c r="Z759" s="11">
        <f t="shared" si="55"/>
        <v>0</v>
      </c>
      <c r="AA759" s="11">
        <f t="shared" si="56"/>
        <v>0</v>
      </c>
      <c r="AB759" s="11">
        <f t="shared" si="57"/>
        <v>0</v>
      </c>
      <c r="AC759" s="11">
        <f t="shared" si="58"/>
        <v>0</v>
      </c>
      <c r="AD759" s="11">
        <f t="shared" si="59"/>
        <v>0</v>
      </c>
      <c r="AE759" s="11">
        <f t="shared" si="60"/>
        <v>0</v>
      </c>
      <c r="AF759" s="11">
        <f t="shared" si="61"/>
        <v>0</v>
      </c>
      <c r="AG759">
        <f t="shared" si="62"/>
        <v>0</v>
      </c>
      <c r="AH759">
        <f t="shared" si="63"/>
        <v>0</v>
      </c>
      <c r="AI759">
        <f t="shared" si="64"/>
        <v>0</v>
      </c>
      <c r="AJ759">
        <f t="shared" si="65"/>
        <v>0</v>
      </c>
      <c r="AK759">
        <f t="shared" si="66"/>
        <v>0</v>
      </c>
      <c r="AL759">
        <f t="shared" si="67"/>
        <v>0</v>
      </c>
      <c r="AM759">
        <f t="shared" si="68"/>
        <v>0</v>
      </c>
      <c r="AN759">
        <f t="shared" si="69"/>
        <v>0</v>
      </c>
      <c r="AO759">
        <f t="shared" si="70"/>
        <v>0</v>
      </c>
      <c r="AP759">
        <f t="shared" si="71"/>
        <v>0</v>
      </c>
      <c r="AQ759">
        <f t="shared" si="72"/>
        <v>1</v>
      </c>
      <c r="AR759">
        <f t="shared" si="73"/>
        <v>0</v>
      </c>
      <c r="AS759">
        <f t="shared" si="74"/>
        <v>0</v>
      </c>
      <c r="AT759">
        <f t="shared" si="75"/>
        <v>0</v>
      </c>
      <c r="AU759" s="22">
        <f>+IFERROR(COUNTIFS('CNO 2007 DET'!$G:$G,1,'CNO 2007 DET'!$A:$A,CONSOLIDADO!$F759)/COUNTIFS('CNO 2007 DET'!$G:$G,"&lt;&gt;",'CNO 2007 DET'!$A:$A,CONSOLIDADO!$F759),0)</f>
        <v>0.16666666666666666</v>
      </c>
      <c r="AV759" s="22">
        <f>+IFERROR(COUNTIFS('CNO 2007 DET'!$G:$G,2,'CNO 2007 DET'!$A:$A,CONSOLIDADO!$F759)/COUNTIFS('CNO 2007 DET'!$G:$G,"&lt;&gt;",'CNO 2007 DET'!$A:$A,CONSOLIDADO!$F759),0)</f>
        <v>0.66666666666666663</v>
      </c>
      <c r="AW759" s="22">
        <f>+IFERROR(COUNTIFS('CNO 2007 DET'!$G:$G,3,'CNO 2007 DET'!$A:$A,CONSOLIDADO!$F759)/COUNTIFS('CNO 2007 DET'!$G:$G,"&lt;&gt;",'CNO 2007 DET'!$A:$A,CONSOLIDADO!$F759),0)</f>
        <v>0.16666666666666666</v>
      </c>
      <c r="BC759">
        <v>1</v>
      </c>
    </row>
    <row r="760" spans="1:55" x14ac:dyDescent="0.3">
      <c r="A760" s="11">
        <f>AVERAGEIFS('CNO 2007 DET'!C:C,'CNO 2007 DET'!A:A,CONSOLIDADO!F760)</f>
        <v>29</v>
      </c>
      <c r="B760" s="11">
        <f>AVERAGEIFS('CNO 2007 DET'!E:E,'CNO 2007 DET'!A:A,CONSOLIDADO!F760)</f>
        <v>5</v>
      </c>
      <c r="C760" s="43">
        <f t="shared" si="33"/>
        <v>1</v>
      </c>
      <c r="D760" s="43">
        <f t="shared" si="34"/>
        <v>0</v>
      </c>
      <c r="E760" s="2" t="s">
        <v>7709</v>
      </c>
      <c r="F760" s="2">
        <f t="shared" si="35"/>
        <v>45</v>
      </c>
      <c r="G760" s="11">
        <f t="shared" si="36"/>
        <v>0</v>
      </c>
      <c r="H760" s="11">
        <f t="shared" si="37"/>
        <v>0</v>
      </c>
      <c r="I760" s="11">
        <f t="shared" si="38"/>
        <v>0</v>
      </c>
      <c r="J760" s="11">
        <f t="shared" si="39"/>
        <v>0</v>
      </c>
      <c r="K760" s="11">
        <f t="shared" si="40"/>
        <v>0</v>
      </c>
      <c r="L760" s="11">
        <f t="shared" si="41"/>
        <v>0</v>
      </c>
      <c r="M760" s="11">
        <f t="shared" si="42"/>
        <v>0</v>
      </c>
      <c r="N760" s="11">
        <f t="shared" si="43"/>
        <v>0</v>
      </c>
      <c r="O760" s="11">
        <f t="shared" si="44"/>
        <v>0</v>
      </c>
      <c r="P760" s="11">
        <f t="shared" si="45"/>
        <v>0</v>
      </c>
      <c r="Q760" s="11">
        <f t="shared" si="46"/>
        <v>0</v>
      </c>
      <c r="R760" s="11">
        <f t="shared" si="47"/>
        <v>0</v>
      </c>
      <c r="S760" s="11">
        <f t="shared" si="48"/>
        <v>0</v>
      </c>
      <c r="T760" s="11">
        <f t="shared" si="49"/>
        <v>0</v>
      </c>
      <c r="U760" s="11">
        <f t="shared" si="50"/>
        <v>0</v>
      </c>
      <c r="V760" s="11">
        <f t="shared" si="51"/>
        <v>0</v>
      </c>
      <c r="W760" s="11">
        <f t="shared" si="52"/>
        <v>0</v>
      </c>
      <c r="X760" s="11">
        <f t="shared" si="53"/>
        <v>0</v>
      </c>
      <c r="Y760" s="11">
        <f t="shared" si="54"/>
        <v>0</v>
      </c>
      <c r="Z760" s="11">
        <f t="shared" si="55"/>
        <v>0</v>
      </c>
      <c r="AA760" s="11">
        <f t="shared" si="56"/>
        <v>0</v>
      </c>
      <c r="AB760" s="11">
        <f t="shared" si="57"/>
        <v>0</v>
      </c>
      <c r="AC760" s="11">
        <f t="shared" si="58"/>
        <v>0</v>
      </c>
      <c r="AD760" s="11">
        <f t="shared" si="59"/>
        <v>0</v>
      </c>
      <c r="AE760" s="11">
        <f t="shared" si="60"/>
        <v>0</v>
      </c>
      <c r="AF760" s="11">
        <f t="shared" si="61"/>
        <v>0</v>
      </c>
      <c r="AG760">
        <f t="shared" si="62"/>
        <v>0</v>
      </c>
      <c r="AH760">
        <f t="shared" si="63"/>
        <v>0</v>
      </c>
      <c r="AI760">
        <f t="shared" si="64"/>
        <v>0</v>
      </c>
      <c r="AJ760">
        <f t="shared" si="65"/>
        <v>0</v>
      </c>
      <c r="AK760">
        <f t="shared" si="66"/>
        <v>1</v>
      </c>
      <c r="AL760">
        <f t="shared" si="67"/>
        <v>0</v>
      </c>
      <c r="AM760">
        <f t="shared" si="68"/>
        <v>0</v>
      </c>
      <c r="AN760">
        <f t="shared" si="69"/>
        <v>0</v>
      </c>
      <c r="AO760">
        <f t="shared" si="70"/>
        <v>0</v>
      </c>
      <c r="AP760">
        <f t="shared" si="71"/>
        <v>0</v>
      </c>
      <c r="AQ760">
        <f t="shared" si="72"/>
        <v>0</v>
      </c>
      <c r="AR760">
        <f t="shared" si="73"/>
        <v>0</v>
      </c>
      <c r="AS760">
        <f t="shared" si="74"/>
        <v>0</v>
      </c>
      <c r="AT760">
        <f t="shared" si="75"/>
        <v>0</v>
      </c>
      <c r="AU760" s="22">
        <f>+IFERROR(COUNTIFS('CNO 2007 DET'!$G:$G,1,'CNO 2007 DET'!$A:$A,CONSOLIDADO!$F760)/COUNTIFS('CNO 2007 DET'!$G:$G,"&lt;&gt;",'CNO 2007 DET'!$A:$A,CONSOLIDADO!$F760),0)</f>
        <v>0.55555555555555558</v>
      </c>
      <c r="AV760" s="22">
        <f>+IFERROR(COUNTIFS('CNO 2007 DET'!$G:$G,2,'CNO 2007 DET'!$A:$A,CONSOLIDADO!$F760)/COUNTIFS('CNO 2007 DET'!$G:$G,"&lt;&gt;",'CNO 2007 DET'!$A:$A,CONSOLIDADO!$F760),0)</f>
        <v>0.44444444444444442</v>
      </c>
      <c r="AW760" s="22">
        <f>+IFERROR(COUNTIFS('CNO 2007 DET'!$G:$G,3,'CNO 2007 DET'!$A:$A,CONSOLIDADO!$F760)/COUNTIFS('CNO 2007 DET'!$G:$G,"&lt;&gt;",'CNO 2007 DET'!$A:$A,CONSOLIDADO!$F760),0)</f>
        <v>0</v>
      </c>
      <c r="BC760">
        <v>4</v>
      </c>
    </row>
    <row r="761" spans="1:55" x14ac:dyDescent="0.3">
      <c r="A761" s="11">
        <f>AVERAGEIFS('CNO 2007 DET'!C:C,'CNO 2007 DET'!A:A,CONSOLIDADO!F761)</f>
        <v>2</v>
      </c>
      <c r="B761" s="11">
        <f>AVERAGEIFS('CNO 2007 DET'!E:E,'CNO 2007 DET'!A:A,CONSOLIDADO!F761)</f>
        <v>6</v>
      </c>
      <c r="C761" s="43">
        <f t="shared" si="33"/>
        <v>1</v>
      </c>
      <c r="D761" s="43">
        <f t="shared" si="34"/>
        <v>0</v>
      </c>
      <c r="E761" s="2" t="s">
        <v>7709</v>
      </c>
      <c r="F761" s="2">
        <f t="shared" si="35"/>
        <v>46</v>
      </c>
      <c r="G761" s="11">
        <f t="shared" si="36"/>
        <v>0</v>
      </c>
      <c r="H761" s="11">
        <f t="shared" si="37"/>
        <v>1</v>
      </c>
      <c r="I761" s="11">
        <f t="shared" si="38"/>
        <v>0</v>
      </c>
      <c r="J761" s="11">
        <f t="shared" si="39"/>
        <v>0</v>
      </c>
      <c r="K761" s="11">
        <f t="shared" si="40"/>
        <v>0</v>
      </c>
      <c r="L761" s="11">
        <f t="shared" si="41"/>
        <v>0</v>
      </c>
      <c r="M761" s="11">
        <f t="shared" si="42"/>
        <v>0</v>
      </c>
      <c r="N761" s="11">
        <f t="shared" si="43"/>
        <v>0</v>
      </c>
      <c r="O761" s="11">
        <f t="shared" si="44"/>
        <v>0</v>
      </c>
      <c r="P761" s="11">
        <f t="shared" si="45"/>
        <v>0</v>
      </c>
      <c r="Q761" s="11">
        <f t="shared" si="46"/>
        <v>0</v>
      </c>
      <c r="R761" s="11">
        <f t="shared" si="47"/>
        <v>0</v>
      </c>
      <c r="S761" s="11">
        <f t="shared" si="48"/>
        <v>0</v>
      </c>
      <c r="T761" s="11">
        <f t="shared" si="49"/>
        <v>0</v>
      </c>
      <c r="U761" s="11">
        <f t="shared" si="50"/>
        <v>0</v>
      </c>
      <c r="V761" s="11">
        <f t="shared" si="51"/>
        <v>0</v>
      </c>
      <c r="W761" s="11">
        <f t="shared" si="52"/>
        <v>0</v>
      </c>
      <c r="X761" s="11">
        <f t="shared" si="53"/>
        <v>0</v>
      </c>
      <c r="Y761" s="11">
        <f t="shared" si="54"/>
        <v>0</v>
      </c>
      <c r="Z761" s="11">
        <f t="shared" si="55"/>
        <v>0</v>
      </c>
      <c r="AA761" s="11">
        <f t="shared" si="56"/>
        <v>0</v>
      </c>
      <c r="AB761" s="11">
        <f t="shared" si="57"/>
        <v>0</v>
      </c>
      <c r="AC761" s="11">
        <f t="shared" si="58"/>
        <v>0</v>
      </c>
      <c r="AD761" s="11">
        <f t="shared" si="59"/>
        <v>0</v>
      </c>
      <c r="AE761" s="11">
        <f t="shared" si="60"/>
        <v>0</v>
      </c>
      <c r="AF761" s="11">
        <f t="shared" si="61"/>
        <v>0</v>
      </c>
      <c r="AG761">
        <f t="shared" si="62"/>
        <v>0</v>
      </c>
      <c r="AH761">
        <f t="shared" si="63"/>
        <v>0</v>
      </c>
      <c r="AI761">
        <f t="shared" si="64"/>
        <v>0</v>
      </c>
      <c r="AJ761">
        <f t="shared" si="65"/>
        <v>0</v>
      </c>
      <c r="AK761">
        <f t="shared" si="66"/>
        <v>0</v>
      </c>
      <c r="AL761">
        <f t="shared" si="67"/>
        <v>1</v>
      </c>
      <c r="AM761">
        <f t="shared" si="68"/>
        <v>0</v>
      </c>
      <c r="AN761">
        <f t="shared" si="69"/>
        <v>0</v>
      </c>
      <c r="AO761">
        <f t="shared" si="70"/>
        <v>0</v>
      </c>
      <c r="AP761">
        <f t="shared" si="71"/>
        <v>0</v>
      </c>
      <c r="AQ761">
        <f t="shared" si="72"/>
        <v>0</v>
      </c>
      <c r="AR761">
        <f t="shared" si="73"/>
        <v>0</v>
      </c>
      <c r="AS761">
        <f t="shared" si="74"/>
        <v>0</v>
      </c>
      <c r="AT761">
        <f t="shared" si="75"/>
        <v>0</v>
      </c>
      <c r="AU761" s="22">
        <f>+IFERROR(COUNTIFS('CNO 2007 DET'!$G:$G,1,'CNO 2007 DET'!$A:$A,CONSOLIDADO!$F761)/COUNTIFS('CNO 2007 DET'!$G:$G,"&lt;&gt;",'CNO 2007 DET'!$A:$A,CONSOLIDADO!$F761),0)</f>
        <v>0.2</v>
      </c>
      <c r="AV761" s="22">
        <f>+IFERROR(COUNTIFS('CNO 2007 DET'!$G:$G,2,'CNO 2007 DET'!$A:$A,CONSOLIDADO!$F761)/COUNTIFS('CNO 2007 DET'!$G:$G,"&lt;&gt;",'CNO 2007 DET'!$A:$A,CONSOLIDADO!$F761),0)</f>
        <v>0.8</v>
      </c>
      <c r="AW761" s="22">
        <f>+IFERROR(COUNTIFS('CNO 2007 DET'!$G:$G,3,'CNO 2007 DET'!$A:$A,CONSOLIDADO!$F761)/COUNTIFS('CNO 2007 DET'!$G:$G,"&lt;&gt;",'CNO 2007 DET'!$A:$A,CONSOLIDADO!$F761),0)</f>
        <v>0</v>
      </c>
      <c r="BC761">
        <v>2</v>
      </c>
    </row>
    <row r="762" spans="1:55" x14ac:dyDescent="0.3">
      <c r="A762" s="11">
        <f>AVERAGEIFS('CNO 2007 DET'!C:C,'CNO 2007 DET'!A:A,CONSOLIDADO!F762)</f>
        <v>15</v>
      </c>
      <c r="B762" s="11">
        <f>AVERAGEIFS('CNO 2007 DET'!E:E,'CNO 2007 DET'!A:A,CONSOLIDADO!F762)</f>
        <v>2</v>
      </c>
      <c r="C762" s="43">
        <f t="shared" si="33"/>
        <v>1</v>
      </c>
      <c r="D762" s="43">
        <f t="shared" si="34"/>
        <v>0</v>
      </c>
      <c r="E762" s="2" t="s">
        <v>7709</v>
      </c>
      <c r="F762" s="2">
        <f t="shared" si="35"/>
        <v>47</v>
      </c>
      <c r="G762" s="11">
        <f t="shared" si="36"/>
        <v>0</v>
      </c>
      <c r="H762" s="11">
        <f t="shared" si="37"/>
        <v>0</v>
      </c>
      <c r="I762" s="11">
        <f t="shared" si="38"/>
        <v>0</v>
      </c>
      <c r="J762" s="11">
        <f t="shared" si="39"/>
        <v>0</v>
      </c>
      <c r="K762" s="11">
        <f t="shared" si="40"/>
        <v>0</v>
      </c>
      <c r="L762" s="11">
        <f t="shared" si="41"/>
        <v>0</v>
      </c>
      <c r="M762" s="11">
        <f t="shared" si="42"/>
        <v>0</v>
      </c>
      <c r="N762" s="11">
        <f t="shared" si="43"/>
        <v>0</v>
      </c>
      <c r="O762" s="11">
        <f t="shared" si="44"/>
        <v>0</v>
      </c>
      <c r="P762" s="11">
        <f t="shared" si="45"/>
        <v>0</v>
      </c>
      <c r="Q762" s="11">
        <f t="shared" si="46"/>
        <v>0</v>
      </c>
      <c r="R762" s="11">
        <f t="shared" si="47"/>
        <v>0</v>
      </c>
      <c r="S762" s="11">
        <f t="shared" si="48"/>
        <v>0</v>
      </c>
      <c r="T762" s="11">
        <f t="shared" si="49"/>
        <v>0</v>
      </c>
      <c r="U762" s="11">
        <f t="shared" si="50"/>
        <v>1</v>
      </c>
      <c r="V762" s="11">
        <f t="shared" si="51"/>
        <v>0</v>
      </c>
      <c r="W762" s="11">
        <f t="shared" si="52"/>
        <v>0</v>
      </c>
      <c r="X762" s="11">
        <f t="shared" si="53"/>
        <v>0</v>
      </c>
      <c r="Y762" s="11">
        <f t="shared" si="54"/>
        <v>0</v>
      </c>
      <c r="Z762" s="11">
        <f t="shared" si="55"/>
        <v>0</v>
      </c>
      <c r="AA762" s="11">
        <f t="shared" si="56"/>
        <v>0</v>
      </c>
      <c r="AB762" s="11">
        <f t="shared" si="57"/>
        <v>0</v>
      </c>
      <c r="AC762" s="11">
        <f t="shared" si="58"/>
        <v>0</v>
      </c>
      <c r="AD762" s="11">
        <f t="shared" si="59"/>
        <v>0</v>
      </c>
      <c r="AE762" s="11">
        <f t="shared" si="60"/>
        <v>0</v>
      </c>
      <c r="AF762" s="11">
        <f t="shared" si="61"/>
        <v>0</v>
      </c>
      <c r="AG762">
        <f t="shared" si="62"/>
        <v>0</v>
      </c>
      <c r="AH762">
        <f t="shared" si="63"/>
        <v>1</v>
      </c>
      <c r="AI762">
        <f t="shared" si="64"/>
        <v>0</v>
      </c>
      <c r="AJ762">
        <f t="shared" si="65"/>
        <v>0</v>
      </c>
      <c r="AK762">
        <f t="shared" si="66"/>
        <v>0</v>
      </c>
      <c r="AL762">
        <f t="shared" si="67"/>
        <v>0</v>
      </c>
      <c r="AM762">
        <f t="shared" si="68"/>
        <v>0</v>
      </c>
      <c r="AN762">
        <f t="shared" si="69"/>
        <v>0</v>
      </c>
      <c r="AO762">
        <f t="shared" si="70"/>
        <v>0</v>
      </c>
      <c r="AP762">
        <f t="shared" si="71"/>
        <v>0</v>
      </c>
      <c r="AQ762">
        <f t="shared" si="72"/>
        <v>0</v>
      </c>
      <c r="AR762">
        <f t="shared" si="73"/>
        <v>0</v>
      </c>
      <c r="AS762">
        <f t="shared" si="74"/>
        <v>0</v>
      </c>
      <c r="AT762">
        <f t="shared" si="75"/>
        <v>0</v>
      </c>
      <c r="AU762" s="22">
        <f>+IFERROR(COUNTIFS('CNO 2007 DET'!$G:$G,1,'CNO 2007 DET'!$A:$A,CONSOLIDADO!$F762)/COUNTIFS('CNO 2007 DET'!$G:$G,"&lt;&gt;",'CNO 2007 DET'!$A:$A,CONSOLIDADO!$F762),0)</f>
        <v>0.55555555555555558</v>
      </c>
      <c r="AV762" s="22">
        <f>+IFERROR(COUNTIFS('CNO 2007 DET'!$G:$G,2,'CNO 2007 DET'!$A:$A,CONSOLIDADO!$F762)/COUNTIFS('CNO 2007 DET'!$G:$G,"&lt;&gt;",'CNO 2007 DET'!$A:$A,CONSOLIDADO!$F762),0)</f>
        <v>0.44444444444444442</v>
      </c>
      <c r="AW762" s="22">
        <f>+IFERROR(COUNTIFS('CNO 2007 DET'!$G:$G,3,'CNO 2007 DET'!$A:$A,CONSOLIDADO!$F762)/COUNTIFS('CNO 2007 DET'!$G:$G,"&lt;&gt;",'CNO 2007 DET'!$A:$A,CONSOLIDADO!$F762),0)</f>
        <v>0</v>
      </c>
      <c r="BC762">
        <v>4</v>
      </c>
    </row>
    <row r="763" spans="1:55" x14ac:dyDescent="0.3">
      <c r="A763" s="11">
        <f>AVERAGEIFS('CNO 2007 DET'!C:C,'CNO 2007 DET'!A:A,CONSOLIDADO!F763)</f>
        <v>7</v>
      </c>
      <c r="B763" s="11">
        <f>AVERAGEIFS('CNO 2007 DET'!E:E,'CNO 2007 DET'!A:A,CONSOLIDADO!F763)</f>
        <v>1</v>
      </c>
      <c r="C763" s="43">
        <f t="shared" si="33"/>
        <v>1</v>
      </c>
      <c r="D763" s="43">
        <f t="shared" si="34"/>
        <v>0</v>
      </c>
      <c r="E763" s="2" t="s">
        <v>7709</v>
      </c>
      <c r="F763" s="2">
        <f t="shared" si="35"/>
        <v>48</v>
      </c>
      <c r="G763" s="11">
        <f t="shared" si="36"/>
        <v>0</v>
      </c>
      <c r="H763" s="11">
        <f t="shared" si="37"/>
        <v>0</v>
      </c>
      <c r="I763" s="11">
        <f t="shared" si="38"/>
        <v>0</v>
      </c>
      <c r="J763" s="11">
        <f t="shared" si="39"/>
        <v>0</v>
      </c>
      <c r="K763" s="11">
        <f t="shared" si="40"/>
        <v>0</v>
      </c>
      <c r="L763" s="11">
        <f t="shared" si="41"/>
        <v>0</v>
      </c>
      <c r="M763" s="11">
        <f t="shared" si="42"/>
        <v>1</v>
      </c>
      <c r="N763" s="11">
        <f t="shared" si="43"/>
        <v>0</v>
      </c>
      <c r="O763" s="11">
        <f t="shared" si="44"/>
        <v>0</v>
      </c>
      <c r="P763" s="11">
        <f t="shared" si="45"/>
        <v>0</v>
      </c>
      <c r="Q763" s="11">
        <f t="shared" si="46"/>
        <v>0</v>
      </c>
      <c r="R763" s="11">
        <f t="shared" si="47"/>
        <v>0</v>
      </c>
      <c r="S763" s="11">
        <f t="shared" si="48"/>
        <v>0</v>
      </c>
      <c r="T763" s="11">
        <f t="shared" si="49"/>
        <v>0</v>
      </c>
      <c r="U763" s="11">
        <f t="shared" si="50"/>
        <v>0</v>
      </c>
      <c r="V763" s="11">
        <f t="shared" si="51"/>
        <v>0</v>
      </c>
      <c r="W763" s="11">
        <f t="shared" si="52"/>
        <v>0</v>
      </c>
      <c r="X763" s="11">
        <f t="shared" si="53"/>
        <v>0</v>
      </c>
      <c r="Y763" s="11">
        <f t="shared" si="54"/>
        <v>0</v>
      </c>
      <c r="Z763" s="11">
        <f t="shared" si="55"/>
        <v>0</v>
      </c>
      <c r="AA763" s="11">
        <f t="shared" si="56"/>
        <v>0</v>
      </c>
      <c r="AB763" s="11">
        <f t="shared" si="57"/>
        <v>0</v>
      </c>
      <c r="AC763" s="11">
        <f t="shared" si="58"/>
        <v>0</v>
      </c>
      <c r="AD763" s="11">
        <f t="shared" si="59"/>
        <v>0</v>
      </c>
      <c r="AE763" s="11">
        <f t="shared" si="60"/>
        <v>0</v>
      </c>
      <c r="AF763" s="11">
        <f t="shared" si="61"/>
        <v>0</v>
      </c>
      <c r="AG763">
        <f t="shared" si="62"/>
        <v>1</v>
      </c>
      <c r="AH763">
        <f t="shared" si="63"/>
        <v>0</v>
      </c>
      <c r="AI763">
        <f t="shared" si="64"/>
        <v>0</v>
      </c>
      <c r="AJ763">
        <f t="shared" si="65"/>
        <v>0</v>
      </c>
      <c r="AK763">
        <f t="shared" si="66"/>
        <v>0</v>
      </c>
      <c r="AL763">
        <f t="shared" si="67"/>
        <v>0</v>
      </c>
      <c r="AM763">
        <f t="shared" si="68"/>
        <v>0</v>
      </c>
      <c r="AN763">
        <f t="shared" si="69"/>
        <v>0</v>
      </c>
      <c r="AO763">
        <f t="shared" si="70"/>
        <v>0</v>
      </c>
      <c r="AP763">
        <f t="shared" si="71"/>
        <v>0</v>
      </c>
      <c r="AQ763">
        <f t="shared" si="72"/>
        <v>0</v>
      </c>
      <c r="AR763">
        <f t="shared" si="73"/>
        <v>0</v>
      </c>
      <c r="AS763">
        <f t="shared" si="74"/>
        <v>0</v>
      </c>
      <c r="AT763">
        <f t="shared" si="75"/>
        <v>0</v>
      </c>
      <c r="AU763" s="22">
        <f>+IFERROR(COUNTIFS('CNO 2007 DET'!$G:$G,1,'CNO 2007 DET'!$A:$A,CONSOLIDADO!$F763)/COUNTIFS('CNO 2007 DET'!$G:$G,"&lt;&gt;",'CNO 2007 DET'!$A:$A,CONSOLIDADO!$F763),0)</f>
        <v>1</v>
      </c>
      <c r="AV763" s="22">
        <f>+IFERROR(COUNTIFS('CNO 2007 DET'!$G:$G,2,'CNO 2007 DET'!$A:$A,CONSOLIDADO!$F763)/COUNTIFS('CNO 2007 DET'!$G:$G,"&lt;&gt;",'CNO 2007 DET'!$A:$A,CONSOLIDADO!$F763),0)</f>
        <v>0</v>
      </c>
      <c r="AW763" s="22">
        <f>+IFERROR(COUNTIFS('CNO 2007 DET'!$G:$G,3,'CNO 2007 DET'!$A:$A,CONSOLIDADO!$F763)/COUNTIFS('CNO 2007 DET'!$G:$G,"&lt;&gt;",'CNO 2007 DET'!$A:$A,CONSOLIDADO!$F763),0)</f>
        <v>0</v>
      </c>
      <c r="BC763">
        <v>5</v>
      </c>
    </row>
    <row r="764" spans="1:55" x14ac:dyDescent="0.3">
      <c r="A764" s="11">
        <f>AVERAGEIFS('CNO 2007 DET'!C:C,'CNO 2007 DET'!A:A,CONSOLIDADO!F764)</f>
        <v>7</v>
      </c>
      <c r="B764" s="11">
        <f>AVERAGEIFS('CNO 2007 DET'!E:E,'CNO 2007 DET'!A:A,CONSOLIDADO!F764)</f>
        <v>1</v>
      </c>
      <c r="C764" s="43">
        <f t="shared" si="33"/>
        <v>1</v>
      </c>
      <c r="D764" s="43">
        <f t="shared" si="34"/>
        <v>0</v>
      </c>
      <c r="E764" s="2" t="s">
        <v>7709</v>
      </c>
      <c r="F764" s="2">
        <f t="shared" si="35"/>
        <v>49</v>
      </c>
      <c r="G764" s="11">
        <f t="shared" si="36"/>
        <v>0</v>
      </c>
      <c r="H764" s="11">
        <f t="shared" si="37"/>
        <v>0</v>
      </c>
      <c r="I764" s="11">
        <f t="shared" si="38"/>
        <v>0</v>
      </c>
      <c r="J764" s="11">
        <f t="shared" si="39"/>
        <v>0</v>
      </c>
      <c r="K764" s="11">
        <f t="shared" si="40"/>
        <v>0</v>
      </c>
      <c r="L764" s="11">
        <f t="shared" si="41"/>
        <v>0</v>
      </c>
      <c r="M764" s="11">
        <f t="shared" si="42"/>
        <v>1</v>
      </c>
      <c r="N764" s="11">
        <f t="shared" si="43"/>
        <v>0</v>
      </c>
      <c r="O764" s="11">
        <f t="shared" si="44"/>
        <v>0</v>
      </c>
      <c r="P764" s="11">
        <f t="shared" si="45"/>
        <v>0</v>
      </c>
      <c r="Q764" s="11">
        <f t="shared" si="46"/>
        <v>0</v>
      </c>
      <c r="R764" s="11">
        <f t="shared" si="47"/>
        <v>0</v>
      </c>
      <c r="S764" s="11">
        <f t="shared" si="48"/>
        <v>0</v>
      </c>
      <c r="T764" s="11">
        <f t="shared" si="49"/>
        <v>0</v>
      </c>
      <c r="U764" s="11">
        <f t="shared" si="50"/>
        <v>0</v>
      </c>
      <c r="V764" s="11">
        <f t="shared" si="51"/>
        <v>0</v>
      </c>
      <c r="W764" s="11">
        <f t="shared" si="52"/>
        <v>0</v>
      </c>
      <c r="X764" s="11">
        <f t="shared" si="53"/>
        <v>0</v>
      </c>
      <c r="Y764" s="11">
        <f t="shared" si="54"/>
        <v>0</v>
      </c>
      <c r="Z764" s="11">
        <f t="shared" si="55"/>
        <v>0</v>
      </c>
      <c r="AA764" s="11">
        <f t="shared" si="56"/>
        <v>0</v>
      </c>
      <c r="AB764" s="11">
        <f t="shared" si="57"/>
        <v>0</v>
      </c>
      <c r="AC764" s="11">
        <f t="shared" si="58"/>
        <v>0</v>
      </c>
      <c r="AD764" s="11">
        <f t="shared" si="59"/>
        <v>0</v>
      </c>
      <c r="AE764" s="11">
        <f t="shared" si="60"/>
        <v>0</v>
      </c>
      <c r="AF764" s="11">
        <f t="shared" si="61"/>
        <v>0</v>
      </c>
      <c r="AG764">
        <f t="shared" si="62"/>
        <v>1</v>
      </c>
      <c r="AH764">
        <f t="shared" si="63"/>
        <v>0</v>
      </c>
      <c r="AI764">
        <f t="shared" si="64"/>
        <v>0</v>
      </c>
      <c r="AJ764">
        <f t="shared" si="65"/>
        <v>0</v>
      </c>
      <c r="AK764">
        <f t="shared" si="66"/>
        <v>0</v>
      </c>
      <c r="AL764">
        <f t="shared" si="67"/>
        <v>0</v>
      </c>
      <c r="AM764">
        <f t="shared" si="68"/>
        <v>0</v>
      </c>
      <c r="AN764">
        <f t="shared" si="69"/>
        <v>0</v>
      </c>
      <c r="AO764">
        <f t="shared" si="70"/>
        <v>0</v>
      </c>
      <c r="AP764">
        <f t="shared" si="71"/>
        <v>0</v>
      </c>
      <c r="AQ764">
        <f t="shared" si="72"/>
        <v>0</v>
      </c>
      <c r="AR764">
        <f t="shared" si="73"/>
        <v>0</v>
      </c>
      <c r="AS764">
        <f t="shared" si="74"/>
        <v>0</v>
      </c>
      <c r="AT764">
        <f t="shared" si="75"/>
        <v>0</v>
      </c>
      <c r="AU764" s="22">
        <f>+IFERROR(COUNTIFS('CNO 2007 DET'!$G:$G,1,'CNO 2007 DET'!$A:$A,CONSOLIDADO!$F764)/COUNTIFS('CNO 2007 DET'!$G:$G,"&lt;&gt;",'CNO 2007 DET'!$A:$A,CONSOLIDADO!$F764),0)</f>
        <v>0.5714285714285714</v>
      </c>
      <c r="AV764" s="22">
        <f>+IFERROR(COUNTIFS('CNO 2007 DET'!$G:$G,2,'CNO 2007 DET'!$A:$A,CONSOLIDADO!$F764)/COUNTIFS('CNO 2007 DET'!$G:$G,"&lt;&gt;",'CNO 2007 DET'!$A:$A,CONSOLIDADO!$F764),0)</f>
        <v>0.42857142857142855</v>
      </c>
      <c r="AW764" s="22">
        <f>+IFERROR(COUNTIFS('CNO 2007 DET'!$G:$G,3,'CNO 2007 DET'!$A:$A,CONSOLIDADO!$F764)/COUNTIFS('CNO 2007 DET'!$G:$G,"&lt;&gt;",'CNO 2007 DET'!$A:$A,CONSOLIDADO!$F764),0)</f>
        <v>0</v>
      </c>
      <c r="BC764">
        <v>4</v>
      </c>
    </row>
    <row r="765" spans="1:55" x14ac:dyDescent="0.3">
      <c r="A765" s="11">
        <f>AVERAGEIFS('CNO 2014 DET'!C:C,'CNO 2014 DET'!A:A,CONSOLIDADO!F765)</f>
        <v>25</v>
      </c>
      <c r="B765" s="11">
        <f>AVERAGEIFS('CNO 2014 DET'!E:E,'CNO 2014 DET'!A:A,CONSOLIDADO!F765)</f>
        <v>6</v>
      </c>
      <c r="C765" s="43">
        <f t="shared" si="33"/>
        <v>1</v>
      </c>
      <c r="D765" s="43">
        <f t="shared" si="34"/>
        <v>0</v>
      </c>
      <c r="E765" s="2" t="s">
        <v>7710</v>
      </c>
      <c r="F765" s="2">
        <f t="shared" si="35"/>
        <v>1</v>
      </c>
      <c r="G765" s="11">
        <f t="shared" si="36"/>
        <v>0</v>
      </c>
      <c r="H765" s="11">
        <f t="shared" si="37"/>
        <v>0</v>
      </c>
      <c r="I765" s="11">
        <f t="shared" si="38"/>
        <v>0</v>
      </c>
      <c r="J765" s="11">
        <f t="shared" si="39"/>
        <v>0</v>
      </c>
      <c r="K765" s="11">
        <f t="shared" si="40"/>
        <v>0</v>
      </c>
      <c r="L765" s="11">
        <f t="shared" si="41"/>
        <v>0</v>
      </c>
      <c r="M765" s="11">
        <f t="shared" si="42"/>
        <v>0</v>
      </c>
      <c r="N765" s="11">
        <f t="shared" si="43"/>
        <v>0</v>
      </c>
      <c r="O765" s="11">
        <f t="shared" si="44"/>
        <v>0</v>
      </c>
      <c r="P765" s="11">
        <f t="shared" si="45"/>
        <v>0</v>
      </c>
      <c r="Q765" s="11">
        <f t="shared" si="46"/>
        <v>0</v>
      </c>
      <c r="R765" s="11">
        <f t="shared" si="47"/>
        <v>0</v>
      </c>
      <c r="S765" s="11">
        <f t="shared" si="48"/>
        <v>0</v>
      </c>
      <c r="T765" s="11">
        <f t="shared" si="49"/>
        <v>0</v>
      </c>
      <c r="U765" s="11">
        <f t="shared" si="50"/>
        <v>0</v>
      </c>
      <c r="V765" s="11">
        <f t="shared" si="51"/>
        <v>0</v>
      </c>
      <c r="W765" s="11">
        <f t="shared" si="52"/>
        <v>0</v>
      </c>
      <c r="X765" s="11">
        <f t="shared" si="53"/>
        <v>0</v>
      </c>
      <c r="Y765" s="11">
        <f t="shared" si="54"/>
        <v>0</v>
      </c>
      <c r="Z765" s="11">
        <f t="shared" si="55"/>
        <v>0</v>
      </c>
      <c r="AA765" s="11">
        <f t="shared" si="56"/>
        <v>0</v>
      </c>
      <c r="AB765" s="11">
        <f t="shared" si="57"/>
        <v>0</v>
      </c>
      <c r="AC765" s="11">
        <f t="shared" si="58"/>
        <v>0</v>
      </c>
      <c r="AD765" s="11">
        <f t="shared" si="59"/>
        <v>0</v>
      </c>
      <c r="AE765" s="11">
        <f t="shared" si="60"/>
        <v>1</v>
      </c>
      <c r="AF765" s="11">
        <f t="shared" si="61"/>
        <v>0</v>
      </c>
      <c r="AG765">
        <f t="shared" si="62"/>
        <v>0</v>
      </c>
      <c r="AH765">
        <f t="shared" si="63"/>
        <v>0</v>
      </c>
      <c r="AI765">
        <f t="shared" si="64"/>
        <v>0</v>
      </c>
      <c r="AJ765">
        <f t="shared" si="65"/>
        <v>0</v>
      </c>
      <c r="AK765">
        <f t="shared" si="66"/>
        <v>0</v>
      </c>
      <c r="AL765">
        <f t="shared" si="67"/>
        <v>1</v>
      </c>
      <c r="AM765">
        <f t="shared" si="68"/>
        <v>0</v>
      </c>
      <c r="AN765">
        <f t="shared" si="69"/>
        <v>0</v>
      </c>
      <c r="AO765">
        <f t="shared" si="70"/>
        <v>0</v>
      </c>
      <c r="AP765">
        <f t="shared" si="71"/>
        <v>0</v>
      </c>
      <c r="AQ765">
        <f t="shared" si="72"/>
        <v>0</v>
      </c>
      <c r="AR765">
        <f t="shared" si="73"/>
        <v>0</v>
      </c>
      <c r="AS765">
        <f t="shared" si="74"/>
        <v>0</v>
      </c>
      <c r="AT765">
        <f t="shared" si="75"/>
        <v>0</v>
      </c>
      <c r="AU765" s="22">
        <f>+IFERROR(COUNTIFS('CNO 2014 DET'!$G:$G,1,'CNO 2014 DET'!$A:$A,CONSOLIDADO!$F765)/COUNTIFS('CNO 2014 DET'!$G:$G,"&lt;&gt;",'CNO 2014 DET'!$A:$A,CONSOLIDADO!$F765),0)</f>
        <v>0</v>
      </c>
      <c r="AV765" s="22">
        <f>+IFERROR(COUNTIFS('CNO 2014 DET'!$G:$G,2,'CNO 2014 DET'!$A:$A,CONSOLIDADO!$F765)/COUNTIFS('CNO 2014 DET'!$G:$G,"&lt;&gt;",'CNO 2014 DET'!$A:$A,CONSOLIDADO!$F765),0)</f>
        <v>0.83333333333333337</v>
      </c>
      <c r="AW765" s="22">
        <f>+IFERROR(COUNTIFS('CNO 2014 DET'!$G:$G,3,'CNO 2014 DET'!$A:$A,CONSOLIDADO!$F765)/COUNTIFS('CNO 2014 DET'!$G:$G,"&lt;&gt;",'CNO 2014 DET'!$A:$A,CONSOLIDADO!$F765),0)</f>
        <v>0.16666666666666666</v>
      </c>
      <c r="BC765">
        <v>1</v>
      </c>
    </row>
    <row r="766" spans="1:55" x14ac:dyDescent="0.3">
      <c r="A766" s="11">
        <f>AVERAGEIFS('CNO 2014 DET'!C:C,'CNO 2014 DET'!A:A,CONSOLIDADO!F766)</f>
        <v>25</v>
      </c>
      <c r="B766" s="11">
        <f>AVERAGEIFS('CNO 2014 DET'!E:E,'CNO 2014 DET'!A:A,CONSOLIDADO!F766)</f>
        <v>2</v>
      </c>
      <c r="C766" s="43">
        <f t="shared" si="33"/>
        <v>1</v>
      </c>
      <c r="D766" s="43">
        <f t="shared" si="34"/>
        <v>0</v>
      </c>
      <c r="E766" s="2" t="s">
        <v>7710</v>
      </c>
      <c r="F766" s="2">
        <f t="shared" si="35"/>
        <v>2</v>
      </c>
      <c r="G766" s="11">
        <f t="shared" si="36"/>
        <v>0</v>
      </c>
      <c r="H766" s="11">
        <f t="shared" si="37"/>
        <v>0</v>
      </c>
      <c r="I766" s="11">
        <f t="shared" si="38"/>
        <v>0</v>
      </c>
      <c r="J766" s="11">
        <f t="shared" si="39"/>
        <v>0</v>
      </c>
      <c r="K766" s="11">
        <f t="shared" si="40"/>
        <v>0</v>
      </c>
      <c r="L766" s="11">
        <f t="shared" si="41"/>
        <v>0</v>
      </c>
      <c r="M766" s="11">
        <f t="shared" si="42"/>
        <v>0</v>
      </c>
      <c r="N766" s="11">
        <f t="shared" si="43"/>
        <v>0</v>
      </c>
      <c r="O766" s="11">
        <f t="shared" si="44"/>
        <v>0</v>
      </c>
      <c r="P766" s="11">
        <f t="shared" si="45"/>
        <v>0</v>
      </c>
      <c r="Q766" s="11">
        <f t="shared" si="46"/>
        <v>0</v>
      </c>
      <c r="R766" s="11">
        <f t="shared" si="47"/>
        <v>0</v>
      </c>
      <c r="S766" s="11">
        <f t="shared" si="48"/>
        <v>0</v>
      </c>
      <c r="T766" s="11">
        <f t="shared" si="49"/>
        <v>0</v>
      </c>
      <c r="U766" s="11">
        <f t="shared" si="50"/>
        <v>0</v>
      </c>
      <c r="V766" s="11">
        <f t="shared" si="51"/>
        <v>0</v>
      </c>
      <c r="W766" s="11">
        <f t="shared" si="52"/>
        <v>0</v>
      </c>
      <c r="X766" s="11">
        <f t="shared" si="53"/>
        <v>0</v>
      </c>
      <c r="Y766" s="11">
        <f t="shared" si="54"/>
        <v>0</v>
      </c>
      <c r="Z766" s="11">
        <f t="shared" si="55"/>
        <v>0</v>
      </c>
      <c r="AA766" s="11">
        <f t="shared" si="56"/>
        <v>0</v>
      </c>
      <c r="AB766" s="11">
        <f t="shared" si="57"/>
        <v>0</v>
      </c>
      <c r="AC766" s="11">
        <f t="shared" si="58"/>
        <v>0</v>
      </c>
      <c r="AD766" s="11">
        <f t="shared" si="59"/>
        <v>0</v>
      </c>
      <c r="AE766" s="11">
        <f t="shared" si="60"/>
        <v>1</v>
      </c>
      <c r="AF766" s="11">
        <f t="shared" si="61"/>
        <v>0</v>
      </c>
      <c r="AG766">
        <f t="shared" si="62"/>
        <v>0</v>
      </c>
      <c r="AH766">
        <f t="shared" si="63"/>
        <v>1</v>
      </c>
      <c r="AI766">
        <f t="shared" si="64"/>
        <v>0</v>
      </c>
      <c r="AJ766">
        <f t="shared" si="65"/>
        <v>0</v>
      </c>
      <c r="AK766">
        <f t="shared" si="66"/>
        <v>0</v>
      </c>
      <c r="AL766">
        <f t="shared" si="67"/>
        <v>0</v>
      </c>
      <c r="AM766">
        <f t="shared" si="68"/>
        <v>0</v>
      </c>
      <c r="AN766">
        <f t="shared" si="69"/>
        <v>0</v>
      </c>
      <c r="AO766">
        <f t="shared" si="70"/>
        <v>0</v>
      </c>
      <c r="AP766">
        <f t="shared" si="71"/>
        <v>0</v>
      </c>
      <c r="AQ766">
        <f t="shared" si="72"/>
        <v>0</v>
      </c>
      <c r="AR766">
        <f t="shared" si="73"/>
        <v>0</v>
      </c>
      <c r="AS766">
        <f t="shared" si="74"/>
        <v>0</v>
      </c>
      <c r="AT766">
        <f t="shared" si="75"/>
        <v>0</v>
      </c>
      <c r="AU766" s="22">
        <f>+IFERROR(COUNTIFS('CNO 2014 DET'!$G:$G,1,'CNO 2014 DET'!$A:$A,CONSOLIDADO!$F766)/COUNTIFS('CNO 2014 DET'!$G:$G,"&lt;&gt;",'CNO 2014 DET'!$A:$A,CONSOLIDADO!$F766),0)</f>
        <v>0</v>
      </c>
      <c r="AV766" s="22">
        <f>+IFERROR(COUNTIFS('CNO 2014 DET'!$G:$G,2,'CNO 2014 DET'!$A:$A,CONSOLIDADO!$F766)/COUNTIFS('CNO 2014 DET'!$G:$G,"&lt;&gt;",'CNO 2014 DET'!$A:$A,CONSOLIDADO!$F766),0)</f>
        <v>0.5</v>
      </c>
      <c r="AW766" s="22">
        <f>+IFERROR(COUNTIFS('CNO 2014 DET'!$G:$G,3,'CNO 2014 DET'!$A:$A,CONSOLIDADO!$F766)/COUNTIFS('CNO 2014 DET'!$G:$G,"&lt;&gt;",'CNO 2014 DET'!$A:$A,CONSOLIDADO!$F766),0)</f>
        <v>0.5</v>
      </c>
      <c r="BC766">
        <v>1</v>
      </c>
    </row>
    <row r="767" spans="1:55" x14ac:dyDescent="0.3">
      <c r="A767" s="11">
        <f>AVERAGEIFS('CNO 2014 DET'!C:C,'CNO 2014 DET'!A:A,CONSOLIDADO!F767)</f>
        <v>25</v>
      </c>
      <c r="B767" s="11">
        <f>AVERAGEIFS('CNO 2014 DET'!E:E,'CNO 2014 DET'!A:A,CONSOLIDADO!F767)</f>
        <v>11</v>
      </c>
      <c r="C767" s="43">
        <f t="shared" si="33"/>
        <v>1</v>
      </c>
      <c r="D767" s="43">
        <f t="shared" si="34"/>
        <v>0</v>
      </c>
      <c r="E767" s="2" t="s">
        <v>7710</v>
      </c>
      <c r="F767" s="2">
        <f t="shared" si="35"/>
        <v>3</v>
      </c>
      <c r="G767" s="11">
        <f t="shared" si="36"/>
        <v>0</v>
      </c>
      <c r="H767" s="11">
        <f t="shared" si="37"/>
        <v>0</v>
      </c>
      <c r="I767" s="11">
        <f t="shared" si="38"/>
        <v>0</v>
      </c>
      <c r="J767" s="11">
        <f t="shared" si="39"/>
        <v>0</v>
      </c>
      <c r="K767" s="11">
        <f t="shared" si="40"/>
        <v>0</v>
      </c>
      <c r="L767" s="11">
        <f t="shared" si="41"/>
        <v>0</v>
      </c>
      <c r="M767" s="11">
        <f t="shared" si="42"/>
        <v>0</v>
      </c>
      <c r="N767" s="11">
        <f t="shared" si="43"/>
        <v>0</v>
      </c>
      <c r="O767" s="11">
        <f t="shared" si="44"/>
        <v>0</v>
      </c>
      <c r="P767" s="11">
        <f t="shared" si="45"/>
        <v>0</v>
      </c>
      <c r="Q767" s="11">
        <f t="shared" si="46"/>
        <v>0</v>
      </c>
      <c r="R767" s="11">
        <f t="shared" si="47"/>
        <v>0</v>
      </c>
      <c r="S767" s="11">
        <f t="shared" si="48"/>
        <v>0</v>
      </c>
      <c r="T767" s="11">
        <f t="shared" si="49"/>
        <v>0</v>
      </c>
      <c r="U767" s="11">
        <f t="shared" si="50"/>
        <v>0</v>
      </c>
      <c r="V767" s="11">
        <f t="shared" si="51"/>
        <v>0</v>
      </c>
      <c r="W767" s="11">
        <f t="shared" si="52"/>
        <v>0</v>
      </c>
      <c r="X767" s="11">
        <f t="shared" si="53"/>
        <v>0</v>
      </c>
      <c r="Y767" s="11">
        <f t="shared" si="54"/>
        <v>0</v>
      </c>
      <c r="Z767" s="11">
        <f t="shared" si="55"/>
        <v>0</v>
      </c>
      <c r="AA767" s="11">
        <f t="shared" si="56"/>
        <v>0</v>
      </c>
      <c r="AB767" s="11">
        <f t="shared" si="57"/>
        <v>0</v>
      </c>
      <c r="AC767" s="11">
        <f t="shared" si="58"/>
        <v>0</v>
      </c>
      <c r="AD767" s="11">
        <f t="shared" si="59"/>
        <v>0</v>
      </c>
      <c r="AE767" s="11">
        <f t="shared" si="60"/>
        <v>1</v>
      </c>
      <c r="AF767" s="11">
        <f t="shared" si="61"/>
        <v>0</v>
      </c>
      <c r="AG767">
        <f t="shared" si="62"/>
        <v>0</v>
      </c>
      <c r="AH767">
        <f t="shared" si="63"/>
        <v>0</v>
      </c>
      <c r="AI767">
        <f t="shared" si="64"/>
        <v>0</v>
      </c>
      <c r="AJ767">
        <f t="shared" si="65"/>
        <v>0</v>
      </c>
      <c r="AK767">
        <f t="shared" si="66"/>
        <v>0</v>
      </c>
      <c r="AL767">
        <f t="shared" si="67"/>
        <v>0</v>
      </c>
      <c r="AM767">
        <f t="shared" si="68"/>
        <v>0</v>
      </c>
      <c r="AN767">
        <f t="shared" si="69"/>
        <v>0</v>
      </c>
      <c r="AO767">
        <f t="shared" si="70"/>
        <v>0</v>
      </c>
      <c r="AP767">
        <f t="shared" si="71"/>
        <v>0</v>
      </c>
      <c r="AQ767">
        <f t="shared" si="72"/>
        <v>1</v>
      </c>
      <c r="AR767">
        <f t="shared" si="73"/>
        <v>0</v>
      </c>
      <c r="AS767">
        <f t="shared" si="74"/>
        <v>0</v>
      </c>
      <c r="AT767">
        <f t="shared" si="75"/>
        <v>0</v>
      </c>
      <c r="AU767" s="22">
        <f>+IFERROR(COUNTIFS('CNO 2014 DET'!$G:$G,1,'CNO 2014 DET'!$A:$A,CONSOLIDADO!$F767)/COUNTIFS('CNO 2014 DET'!$G:$G,"&lt;&gt;",'CNO 2014 DET'!$A:$A,CONSOLIDADO!$F767),0)</f>
        <v>0</v>
      </c>
      <c r="AV767" s="22">
        <f>+IFERROR(COUNTIFS('CNO 2014 DET'!$G:$G,2,'CNO 2014 DET'!$A:$A,CONSOLIDADO!$F767)/COUNTIFS('CNO 2014 DET'!$G:$G,"&lt;&gt;",'CNO 2014 DET'!$A:$A,CONSOLIDADO!$F767),0)</f>
        <v>0.5</v>
      </c>
      <c r="AW767" s="22">
        <f>+IFERROR(COUNTIFS('CNO 2014 DET'!$G:$G,3,'CNO 2014 DET'!$A:$A,CONSOLIDADO!$F767)/COUNTIFS('CNO 2014 DET'!$G:$G,"&lt;&gt;",'CNO 2014 DET'!$A:$A,CONSOLIDADO!$F767),0)</f>
        <v>0.5</v>
      </c>
      <c r="BC767">
        <v>1</v>
      </c>
    </row>
    <row r="768" spans="1:55" x14ac:dyDescent="0.3">
      <c r="A768" s="11">
        <f>AVERAGEIFS('CNO 2014 DET'!C:C,'CNO 2014 DET'!A:A,CONSOLIDADO!F768)</f>
        <v>25</v>
      </c>
      <c r="B768" s="11">
        <f>AVERAGEIFS('CNO 2014 DET'!E:E,'CNO 2014 DET'!A:A,CONSOLIDADO!F768)</f>
        <v>11</v>
      </c>
      <c r="C768" s="43">
        <f t="shared" si="33"/>
        <v>1</v>
      </c>
      <c r="D768" s="43">
        <f t="shared" si="34"/>
        <v>0</v>
      </c>
      <c r="E768" s="2" t="s">
        <v>7710</v>
      </c>
      <c r="F768" s="2">
        <f t="shared" si="35"/>
        <v>4</v>
      </c>
      <c r="G768" s="11">
        <f t="shared" si="36"/>
        <v>0</v>
      </c>
      <c r="H768" s="11">
        <f t="shared" si="37"/>
        <v>0</v>
      </c>
      <c r="I768" s="11">
        <f t="shared" si="38"/>
        <v>0</v>
      </c>
      <c r="J768" s="11">
        <f t="shared" si="39"/>
        <v>0</v>
      </c>
      <c r="K768" s="11">
        <f t="shared" si="40"/>
        <v>0</v>
      </c>
      <c r="L768" s="11">
        <f t="shared" si="41"/>
        <v>0</v>
      </c>
      <c r="M768" s="11">
        <f t="shared" si="42"/>
        <v>0</v>
      </c>
      <c r="N768" s="11">
        <f t="shared" si="43"/>
        <v>0</v>
      </c>
      <c r="O768" s="11">
        <f t="shared" si="44"/>
        <v>0</v>
      </c>
      <c r="P768" s="11">
        <f t="shared" si="45"/>
        <v>0</v>
      </c>
      <c r="Q768" s="11">
        <f t="shared" si="46"/>
        <v>0</v>
      </c>
      <c r="R768" s="11">
        <f t="shared" si="47"/>
        <v>0</v>
      </c>
      <c r="S768" s="11">
        <f t="shared" si="48"/>
        <v>0</v>
      </c>
      <c r="T768" s="11">
        <f t="shared" si="49"/>
        <v>0</v>
      </c>
      <c r="U768" s="11">
        <f t="shared" si="50"/>
        <v>0</v>
      </c>
      <c r="V768" s="11">
        <f t="shared" si="51"/>
        <v>0</v>
      </c>
      <c r="W768" s="11">
        <f t="shared" si="52"/>
        <v>0</v>
      </c>
      <c r="X768" s="11">
        <f t="shared" si="53"/>
        <v>0</v>
      </c>
      <c r="Y768" s="11">
        <f t="shared" si="54"/>
        <v>0</v>
      </c>
      <c r="Z768" s="11">
        <f t="shared" si="55"/>
        <v>0</v>
      </c>
      <c r="AA768" s="11">
        <f t="shared" si="56"/>
        <v>0</v>
      </c>
      <c r="AB768" s="11">
        <f t="shared" si="57"/>
        <v>0</v>
      </c>
      <c r="AC768" s="11">
        <f t="shared" si="58"/>
        <v>0</v>
      </c>
      <c r="AD768" s="11">
        <f t="shared" si="59"/>
        <v>0</v>
      </c>
      <c r="AE768" s="11">
        <f t="shared" si="60"/>
        <v>1</v>
      </c>
      <c r="AF768" s="11">
        <f t="shared" si="61"/>
        <v>0</v>
      </c>
      <c r="AG768">
        <f t="shared" si="62"/>
        <v>0</v>
      </c>
      <c r="AH768">
        <f t="shared" si="63"/>
        <v>0</v>
      </c>
      <c r="AI768">
        <f t="shared" si="64"/>
        <v>0</v>
      </c>
      <c r="AJ768">
        <f t="shared" si="65"/>
        <v>0</v>
      </c>
      <c r="AK768">
        <f t="shared" si="66"/>
        <v>0</v>
      </c>
      <c r="AL768">
        <f t="shared" si="67"/>
        <v>0</v>
      </c>
      <c r="AM768">
        <f t="shared" si="68"/>
        <v>0</v>
      </c>
      <c r="AN768">
        <f t="shared" si="69"/>
        <v>0</v>
      </c>
      <c r="AO768">
        <f t="shared" si="70"/>
        <v>0</v>
      </c>
      <c r="AP768">
        <f t="shared" si="71"/>
        <v>0</v>
      </c>
      <c r="AQ768">
        <f t="shared" si="72"/>
        <v>1</v>
      </c>
      <c r="AR768">
        <f t="shared" si="73"/>
        <v>0</v>
      </c>
      <c r="AS768">
        <f t="shared" si="74"/>
        <v>0</v>
      </c>
      <c r="AT768">
        <f t="shared" si="75"/>
        <v>0</v>
      </c>
      <c r="AU768" s="22">
        <f>+IFERROR(COUNTIFS('CNO 2014 DET'!$G:$G,1,'CNO 2014 DET'!$A:$A,CONSOLIDADO!$F768)/COUNTIFS('CNO 2014 DET'!$G:$G,"&lt;&gt;",'CNO 2014 DET'!$A:$A,CONSOLIDADO!$F768),0)</f>
        <v>0</v>
      </c>
      <c r="AV768" s="22">
        <f>+IFERROR(COUNTIFS('CNO 2014 DET'!$G:$G,2,'CNO 2014 DET'!$A:$A,CONSOLIDADO!$F768)/COUNTIFS('CNO 2014 DET'!$G:$G,"&lt;&gt;",'CNO 2014 DET'!$A:$A,CONSOLIDADO!$F768),0)</f>
        <v>0.66666666666666663</v>
      </c>
      <c r="AW768" s="22">
        <f>+IFERROR(COUNTIFS('CNO 2014 DET'!$G:$G,3,'CNO 2014 DET'!$A:$A,CONSOLIDADO!$F768)/COUNTIFS('CNO 2014 DET'!$G:$G,"&lt;&gt;",'CNO 2014 DET'!$A:$A,CONSOLIDADO!$F768),0)</f>
        <v>0.33333333333333331</v>
      </c>
      <c r="BC768">
        <v>1</v>
      </c>
    </row>
    <row r="769" spans="1:55" x14ac:dyDescent="0.3">
      <c r="A769" s="11">
        <f>AVERAGEIFS('CNO 2014 DET'!C:C,'CNO 2014 DET'!A:A,CONSOLIDADO!F769)</f>
        <v>28</v>
      </c>
      <c r="B769" s="11">
        <f>AVERAGEIFS('CNO 2014 DET'!E:E,'CNO 2014 DET'!A:A,CONSOLIDADO!F769)</f>
        <v>6</v>
      </c>
      <c r="C769" s="43">
        <f t="shared" si="33"/>
        <v>0.99999999999999989</v>
      </c>
      <c r="D769" s="43">
        <f t="shared" si="34"/>
        <v>0</v>
      </c>
      <c r="E769" s="2" t="s">
        <v>7710</v>
      </c>
      <c r="F769" s="2">
        <f t="shared" si="35"/>
        <v>5</v>
      </c>
      <c r="G769" s="11">
        <f t="shared" si="36"/>
        <v>0</v>
      </c>
      <c r="H769" s="11">
        <f t="shared" si="37"/>
        <v>0</v>
      </c>
      <c r="I769" s="11">
        <f t="shared" si="38"/>
        <v>0</v>
      </c>
      <c r="J769" s="11">
        <f t="shared" si="39"/>
        <v>0</v>
      </c>
      <c r="K769" s="11">
        <f t="shared" si="40"/>
        <v>0</v>
      </c>
      <c r="L769" s="11">
        <f t="shared" si="41"/>
        <v>0</v>
      </c>
      <c r="M769" s="11">
        <f t="shared" si="42"/>
        <v>0</v>
      </c>
      <c r="N769" s="11">
        <f t="shared" si="43"/>
        <v>0</v>
      </c>
      <c r="O769" s="11">
        <f t="shared" si="44"/>
        <v>0</v>
      </c>
      <c r="P769" s="11">
        <f t="shared" si="45"/>
        <v>0</v>
      </c>
      <c r="Q769" s="11">
        <f t="shared" si="46"/>
        <v>0</v>
      </c>
      <c r="R769" s="11">
        <f t="shared" si="47"/>
        <v>0</v>
      </c>
      <c r="S769" s="11">
        <f t="shared" si="48"/>
        <v>0</v>
      </c>
      <c r="T769" s="11">
        <f t="shared" si="49"/>
        <v>0</v>
      </c>
      <c r="U769" s="11">
        <f t="shared" si="50"/>
        <v>0</v>
      </c>
      <c r="V769" s="11">
        <f t="shared" si="51"/>
        <v>0</v>
      </c>
      <c r="W769" s="11">
        <f t="shared" si="52"/>
        <v>0</v>
      </c>
      <c r="X769" s="11">
        <f t="shared" si="53"/>
        <v>0</v>
      </c>
      <c r="Y769" s="11">
        <f t="shared" si="54"/>
        <v>0</v>
      </c>
      <c r="Z769" s="11">
        <f t="shared" si="55"/>
        <v>0</v>
      </c>
      <c r="AA769" s="11">
        <f t="shared" si="56"/>
        <v>0</v>
      </c>
      <c r="AB769" s="11">
        <f t="shared" si="57"/>
        <v>0</v>
      </c>
      <c r="AC769" s="11">
        <f t="shared" si="58"/>
        <v>0</v>
      </c>
      <c r="AD769" s="11">
        <f t="shared" si="59"/>
        <v>0</v>
      </c>
      <c r="AE769" s="11">
        <f t="shared" si="60"/>
        <v>0</v>
      </c>
      <c r="AF769" s="11">
        <f t="shared" si="61"/>
        <v>0</v>
      </c>
      <c r="AG769">
        <f t="shared" si="62"/>
        <v>0</v>
      </c>
      <c r="AH769">
        <f t="shared" si="63"/>
        <v>0</v>
      </c>
      <c r="AI769">
        <f t="shared" si="64"/>
        <v>0</v>
      </c>
      <c r="AJ769">
        <f t="shared" si="65"/>
        <v>0</v>
      </c>
      <c r="AK769">
        <f t="shared" si="66"/>
        <v>0</v>
      </c>
      <c r="AL769">
        <f t="shared" si="67"/>
        <v>1</v>
      </c>
      <c r="AM769">
        <f t="shared" si="68"/>
        <v>0</v>
      </c>
      <c r="AN769">
        <f t="shared" si="69"/>
        <v>0</v>
      </c>
      <c r="AO769">
        <f t="shared" si="70"/>
        <v>0</v>
      </c>
      <c r="AP769">
        <f t="shared" si="71"/>
        <v>0</v>
      </c>
      <c r="AQ769">
        <f t="shared" si="72"/>
        <v>0</v>
      </c>
      <c r="AR769">
        <f t="shared" si="73"/>
        <v>0</v>
      </c>
      <c r="AS769">
        <f t="shared" si="74"/>
        <v>0</v>
      </c>
      <c r="AT769">
        <f t="shared" si="75"/>
        <v>0</v>
      </c>
      <c r="AU769" s="22">
        <f>+IFERROR(COUNTIFS('CNO 2014 DET'!$G:$G,1,'CNO 2014 DET'!$A:$A,CONSOLIDADO!$F769)/COUNTIFS('CNO 2014 DET'!$G:$G,"&lt;&gt;",'CNO 2014 DET'!$A:$A,CONSOLIDADO!$F769),0)</f>
        <v>0.16666666666666666</v>
      </c>
      <c r="AV769" s="22">
        <f>+IFERROR(COUNTIFS('CNO 2014 DET'!$G:$G,2,'CNO 2014 DET'!$A:$A,CONSOLIDADO!$F769)/COUNTIFS('CNO 2014 DET'!$G:$G,"&lt;&gt;",'CNO 2014 DET'!$A:$A,CONSOLIDADO!$F769),0)</f>
        <v>0.66666666666666663</v>
      </c>
      <c r="AW769" s="22">
        <f>+IFERROR(COUNTIFS('CNO 2014 DET'!$G:$G,3,'CNO 2014 DET'!$A:$A,CONSOLIDADO!$F769)/COUNTIFS('CNO 2014 DET'!$G:$G,"&lt;&gt;",'CNO 2014 DET'!$A:$A,CONSOLIDADO!$F769),0)</f>
        <v>0.16666666666666666</v>
      </c>
      <c r="BC769">
        <v>1</v>
      </c>
    </row>
    <row r="770" spans="1:55" x14ac:dyDescent="0.3">
      <c r="A770" s="11">
        <f>AVERAGEIFS('CNO 2014 DET'!C:C,'CNO 2014 DET'!A:A,CONSOLIDADO!F770)</f>
        <v>28</v>
      </c>
      <c r="B770" s="11">
        <f>AVERAGEIFS('CNO 2014 DET'!E:E,'CNO 2014 DET'!A:A,CONSOLIDADO!F770)</f>
        <v>13</v>
      </c>
      <c r="C770" s="43">
        <f t="shared" ref="C770:C833" si="76">SUM(AU770:AW770)</f>
        <v>1</v>
      </c>
      <c r="D770" s="43">
        <f t="shared" si="34"/>
        <v>0</v>
      </c>
      <c r="E770" s="2" t="s">
        <v>7710</v>
      </c>
      <c r="F770" s="2">
        <f t="shared" si="35"/>
        <v>6</v>
      </c>
      <c r="G770" s="11">
        <f t="shared" si="36"/>
        <v>0</v>
      </c>
      <c r="H770" s="11">
        <f t="shared" si="37"/>
        <v>0</v>
      </c>
      <c r="I770" s="11">
        <f t="shared" si="38"/>
        <v>0</v>
      </c>
      <c r="J770" s="11">
        <f t="shared" si="39"/>
        <v>0</v>
      </c>
      <c r="K770" s="11">
        <f t="shared" si="40"/>
        <v>0</v>
      </c>
      <c r="L770" s="11">
        <f t="shared" si="41"/>
        <v>0</v>
      </c>
      <c r="M770" s="11">
        <f t="shared" si="42"/>
        <v>0</v>
      </c>
      <c r="N770" s="11">
        <f t="shared" si="43"/>
        <v>0</v>
      </c>
      <c r="O770" s="11">
        <f t="shared" si="44"/>
        <v>0</v>
      </c>
      <c r="P770" s="11">
        <f t="shared" si="45"/>
        <v>0</v>
      </c>
      <c r="Q770" s="11">
        <f t="shared" si="46"/>
        <v>0</v>
      </c>
      <c r="R770" s="11">
        <f t="shared" si="47"/>
        <v>0</v>
      </c>
      <c r="S770" s="11">
        <f t="shared" si="48"/>
        <v>0</v>
      </c>
      <c r="T770" s="11">
        <f t="shared" si="49"/>
        <v>0</v>
      </c>
      <c r="U770" s="11">
        <f t="shared" si="50"/>
        <v>0</v>
      </c>
      <c r="V770" s="11">
        <f t="shared" si="51"/>
        <v>0</v>
      </c>
      <c r="W770" s="11">
        <f t="shared" si="52"/>
        <v>0</v>
      </c>
      <c r="X770" s="11">
        <f t="shared" si="53"/>
        <v>0</v>
      </c>
      <c r="Y770" s="11">
        <f t="shared" si="54"/>
        <v>0</v>
      </c>
      <c r="Z770" s="11">
        <f t="shared" si="55"/>
        <v>0</v>
      </c>
      <c r="AA770" s="11">
        <f t="shared" si="56"/>
        <v>0</v>
      </c>
      <c r="AB770" s="11">
        <f t="shared" si="57"/>
        <v>0</v>
      </c>
      <c r="AC770" s="11">
        <f t="shared" si="58"/>
        <v>0</v>
      </c>
      <c r="AD770" s="11">
        <f t="shared" si="59"/>
        <v>0</v>
      </c>
      <c r="AE770" s="11">
        <f t="shared" si="60"/>
        <v>0</v>
      </c>
      <c r="AF770" s="11">
        <f t="shared" si="61"/>
        <v>0</v>
      </c>
      <c r="AG770">
        <f t="shared" si="62"/>
        <v>0</v>
      </c>
      <c r="AH770">
        <f t="shared" si="63"/>
        <v>0</v>
      </c>
      <c r="AI770">
        <f t="shared" si="64"/>
        <v>0</v>
      </c>
      <c r="AJ770">
        <f t="shared" si="65"/>
        <v>0</v>
      </c>
      <c r="AK770">
        <f t="shared" si="66"/>
        <v>0</v>
      </c>
      <c r="AL770">
        <f t="shared" si="67"/>
        <v>0</v>
      </c>
      <c r="AM770">
        <f t="shared" si="68"/>
        <v>0</v>
      </c>
      <c r="AN770">
        <f t="shared" si="69"/>
        <v>0</v>
      </c>
      <c r="AO770">
        <f t="shared" si="70"/>
        <v>0</v>
      </c>
      <c r="AP770">
        <f t="shared" si="71"/>
        <v>0</v>
      </c>
      <c r="AQ770">
        <f t="shared" si="72"/>
        <v>0</v>
      </c>
      <c r="AR770">
        <f t="shared" si="73"/>
        <v>0</v>
      </c>
      <c r="AS770">
        <f t="shared" si="74"/>
        <v>1</v>
      </c>
      <c r="AT770">
        <f t="shared" si="75"/>
        <v>0</v>
      </c>
      <c r="AU770" s="22">
        <f>+IFERROR(COUNTIFS('CNO 2014 DET'!$G:$G,1,'CNO 2014 DET'!$A:$A,CONSOLIDADO!$F770)/COUNTIFS('CNO 2014 DET'!$G:$G,"&lt;&gt;",'CNO 2014 DET'!$A:$A,CONSOLIDADO!$F770),0)</f>
        <v>0.125</v>
      </c>
      <c r="AV770" s="22">
        <f>+IFERROR(COUNTIFS('CNO 2014 DET'!$G:$G,2,'CNO 2014 DET'!$A:$A,CONSOLIDADO!$F770)/COUNTIFS('CNO 2014 DET'!$G:$G,"&lt;&gt;",'CNO 2014 DET'!$A:$A,CONSOLIDADO!$F770),0)</f>
        <v>0.625</v>
      </c>
      <c r="AW770" s="22">
        <f>+IFERROR(COUNTIFS('CNO 2014 DET'!$G:$G,3,'CNO 2014 DET'!$A:$A,CONSOLIDADO!$F770)/COUNTIFS('CNO 2014 DET'!$G:$G,"&lt;&gt;",'CNO 2014 DET'!$A:$A,CONSOLIDADO!$F770),0)</f>
        <v>0.25</v>
      </c>
      <c r="BC770">
        <v>1</v>
      </c>
    </row>
    <row r="771" spans="1:55" x14ac:dyDescent="0.3">
      <c r="A771" s="11">
        <f>AVERAGEIFS('CNO 2014 DET'!C:C,'CNO 2014 DET'!A:A,CONSOLIDADO!F771)</f>
        <v>28</v>
      </c>
      <c r="B771" s="11">
        <f>AVERAGEIFS('CNO 2014 DET'!E:E,'CNO 2014 DET'!A:A,CONSOLIDADO!F771)</f>
        <v>8</v>
      </c>
      <c r="C771" s="43">
        <f t="shared" si="76"/>
        <v>1</v>
      </c>
      <c r="D771" s="43">
        <f t="shared" ref="D771:D834" si="77">SUM(AX771:BB771)</f>
        <v>0</v>
      </c>
      <c r="E771" s="2" t="s">
        <v>7710</v>
      </c>
      <c r="F771" s="2">
        <f t="shared" ref="F771:F834" si="78">IF(E771=E770,F770+1,1)</f>
        <v>7</v>
      </c>
      <c r="G771" s="11">
        <f t="shared" si="36"/>
        <v>0</v>
      </c>
      <c r="H771" s="11">
        <f t="shared" si="37"/>
        <v>0</v>
      </c>
      <c r="I771" s="11">
        <f t="shared" si="38"/>
        <v>0</v>
      </c>
      <c r="J771" s="11">
        <f t="shared" si="39"/>
        <v>0</v>
      </c>
      <c r="K771" s="11">
        <f t="shared" si="40"/>
        <v>0</v>
      </c>
      <c r="L771" s="11">
        <f t="shared" si="41"/>
        <v>0</v>
      </c>
      <c r="M771" s="11">
        <f t="shared" si="42"/>
        <v>0</v>
      </c>
      <c r="N771" s="11">
        <f t="shared" si="43"/>
        <v>0</v>
      </c>
      <c r="O771" s="11">
        <f t="shared" si="44"/>
        <v>0</v>
      </c>
      <c r="P771" s="11">
        <f t="shared" si="45"/>
        <v>0</v>
      </c>
      <c r="Q771" s="11">
        <f t="shared" si="46"/>
        <v>0</v>
      </c>
      <c r="R771" s="11">
        <f t="shared" si="47"/>
        <v>0</v>
      </c>
      <c r="S771" s="11">
        <f t="shared" si="48"/>
        <v>0</v>
      </c>
      <c r="T771" s="11">
        <f t="shared" si="49"/>
        <v>0</v>
      </c>
      <c r="U771" s="11">
        <f t="shared" si="50"/>
        <v>0</v>
      </c>
      <c r="V771" s="11">
        <f t="shared" si="51"/>
        <v>0</v>
      </c>
      <c r="W771" s="11">
        <f t="shared" si="52"/>
        <v>0</v>
      </c>
      <c r="X771" s="11">
        <f t="shared" si="53"/>
        <v>0</v>
      </c>
      <c r="Y771" s="11">
        <f t="shared" si="54"/>
        <v>0</v>
      </c>
      <c r="Z771" s="11">
        <f t="shared" si="55"/>
        <v>0</v>
      </c>
      <c r="AA771" s="11">
        <f t="shared" si="56"/>
        <v>0</v>
      </c>
      <c r="AB771" s="11">
        <f t="shared" si="57"/>
        <v>0</v>
      </c>
      <c r="AC771" s="11">
        <f t="shared" si="58"/>
        <v>0</v>
      </c>
      <c r="AD771" s="11">
        <f t="shared" si="59"/>
        <v>0</v>
      </c>
      <c r="AE771" s="11">
        <f t="shared" si="60"/>
        <v>0</v>
      </c>
      <c r="AF771" s="11">
        <f t="shared" si="61"/>
        <v>0</v>
      </c>
      <c r="AG771">
        <f t="shared" si="62"/>
        <v>0</v>
      </c>
      <c r="AH771">
        <f t="shared" si="63"/>
        <v>0</v>
      </c>
      <c r="AI771">
        <f t="shared" si="64"/>
        <v>0</v>
      </c>
      <c r="AJ771">
        <f t="shared" si="65"/>
        <v>0</v>
      </c>
      <c r="AK771">
        <f t="shared" si="66"/>
        <v>0</v>
      </c>
      <c r="AL771">
        <f t="shared" si="67"/>
        <v>0</v>
      </c>
      <c r="AM771">
        <f t="shared" si="68"/>
        <v>0</v>
      </c>
      <c r="AN771">
        <f t="shared" si="69"/>
        <v>1</v>
      </c>
      <c r="AO771">
        <f t="shared" si="70"/>
        <v>0</v>
      </c>
      <c r="AP771">
        <f t="shared" si="71"/>
        <v>0</v>
      </c>
      <c r="AQ771">
        <f t="shared" si="72"/>
        <v>0</v>
      </c>
      <c r="AR771">
        <f t="shared" si="73"/>
        <v>0</v>
      </c>
      <c r="AS771">
        <f t="shared" si="74"/>
        <v>0</v>
      </c>
      <c r="AT771">
        <f t="shared" si="75"/>
        <v>0</v>
      </c>
      <c r="AU771" s="22">
        <f>+IFERROR(COUNTIFS('CNO 2014 DET'!$G:$G,1,'CNO 2014 DET'!$A:$A,CONSOLIDADO!$F771)/COUNTIFS('CNO 2014 DET'!$G:$G,"&lt;&gt;",'CNO 2014 DET'!$A:$A,CONSOLIDADO!$F771),0)</f>
        <v>0</v>
      </c>
      <c r="AV771" s="22">
        <f>+IFERROR(COUNTIFS('CNO 2014 DET'!$G:$G,2,'CNO 2014 DET'!$A:$A,CONSOLIDADO!$F771)/COUNTIFS('CNO 2014 DET'!$G:$G,"&lt;&gt;",'CNO 2014 DET'!$A:$A,CONSOLIDADO!$F771),0)</f>
        <v>0.8571428571428571</v>
      </c>
      <c r="AW771" s="22">
        <f>+IFERROR(COUNTIFS('CNO 2014 DET'!$G:$G,3,'CNO 2014 DET'!$A:$A,CONSOLIDADO!$F771)/COUNTIFS('CNO 2014 DET'!$G:$G,"&lt;&gt;",'CNO 2014 DET'!$A:$A,CONSOLIDADO!$F771),0)</f>
        <v>0.14285714285714285</v>
      </c>
      <c r="BC771">
        <v>3</v>
      </c>
    </row>
    <row r="772" spans="1:55" x14ac:dyDescent="0.3">
      <c r="A772" s="11">
        <f>AVERAGEIFS('CNO 2014 DET'!C:C,'CNO 2014 DET'!A:A,CONSOLIDADO!F772)</f>
        <v>28</v>
      </c>
      <c r="B772" s="11">
        <f>AVERAGEIFS('CNO 2014 DET'!E:E,'CNO 2014 DET'!A:A,CONSOLIDADO!F772)</f>
        <v>7</v>
      </c>
      <c r="C772" s="43">
        <f t="shared" si="76"/>
        <v>1</v>
      </c>
      <c r="D772" s="43">
        <f t="shared" si="77"/>
        <v>0</v>
      </c>
      <c r="E772" s="2" t="s">
        <v>7710</v>
      </c>
      <c r="F772" s="2">
        <f t="shared" si="78"/>
        <v>8</v>
      </c>
      <c r="G772" s="11">
        <f t="shared" si="36"/>
        <v>0</v>
      </c>
      <c r="H772" s="11">
        <f t="shared" si="37"/>
        <v>0</v>
      </c>
      <c r="I772" s="11">
        <f t="shared" si="38"/>
        <v>0</v>
      </c>
      <c r="J772" s="11">
        <f t="shared" si="39"/>
        <v>0</v>
      </c>
      <c r="K772" s="11">
        <f t="shared" si="40"/>
        <v>0</v>
      </c>
      <c r="L772" s="11">
        <f t="shared" si="41"/>
        <v>0</v>
      </c>
      <c r="M772" s="11">
        <f t="shared" si="42"/>
        <v>0</v>
      </c>
      <c r="N772" s="11">
        <f t="shared" si="43"/>
        <v>0</v>
      </c>
      <c r="O772" s="11">
        <f t="shared" si="44"/>
        <v>0</v>
      </c>
      <c r="P772" s="11">
        <f t="shared" si="45"/>
        <v>0</v>
      </c>
      <c r="Q772" s="11">
        <f t="shared" si="46"/>
        <v>0</v>
      </c>
      <c r="R772" s="11">
        <f t="shared" si="47"/>
        <v>0</v>
      </c>
      <c r="S772" s="11">
        <f t="shared" si="48"/>
        <v>0</v>
      </c>
      <c r="T772" s="11">
        <f t="shared" si="49"/>
        <v>0</v>
      </c>
      <c r="U772" s="11">
        <f t="shared" si="50"/>
        <v>0</v>
      </c>
      <c r="V772" s="11">
        <f t="shared" si="51"/>
        <v>0</v>
      </c>
      <c r="W772" s="11">
        <f t="shared" si="52"/>
        <v>0</v>
      </c>
      <c r="X772" s="11">
        <f t="shared" si="53"/>
        <v>0</v>
      </c>
      <c r="Y772" s="11">
        <f t="shared" si="54"/>
        <v>0</v>
      </c>
      <c r="Z772" s="11">
        <f t="shared" si="55"/>
        <v>0</v>
      </c>
      <c r="AA772" s="11">
        <f t="shared" si="56"/>
        <v>0</v>
      </c>
      <c r="AB772" s="11">
        <f t="shared" si="57"/>
        <v>0</v>
      </c>
      <c r="AC772" s="11">
        <f t="shared" si="58"/>
        <v>0</v>
      </c>
      <c r="AD772" s="11">
        <f t="shared" si="59"/>
        <v>0</v>
      </c>
      <c r="AE772" s="11">
        <f t="shared" si="60"/>
        <v>0</v>
      </c>
      <c r="AF772" s="11">
        <f t="shared" si="61"/>
        <v>0</v>
      </c>
      <c r="AG772">
        <f t="shared" si="62"/>
        <v>0</v>
      </c>
      <c r="AH772">
        <f t="shared" si="63"/>
        <v>0</v>
      </c>
      <c r="AI772">
        <f t="shared" si="64"/>
        <v>0</v>
      </c>
      <c r="AJ772">
        <f t="shared" si="65"/>
        <v>0</v>
      </c>
      <c r="AK772">
        <f t="shared" si="66"/>
        <v>0</v>
      </c>
      <c r="AL772">
        <f t="shared" si="67"/>
        <v>0</v>
      </c>
      <c r="AM772">
        <f t="shared" si="68"/>
        <v>1</v>
      </c>
      <c r="AN772">
        <f t="shared" si="69"/>
        <v>0</v>
      </c>
      <c r="AO772">
        <f t="shared" si="70"/>
        <v>0</v>
      </c>
      <c r="AP772">
        <f t="shared" si="71"/>
        <v>0</v>
      </c>
      <c r="AQ772">
        <f t="shared" si="72"/>
        <v>0</v>
      </c>
      <c r="AR772">
        <f t="shared" si="73"/>
        <v>0</v>
      </c>
      <c r="AS772">
        <f t="shared" si="74"/>
        <v>0</v>
      </c>
      <c r="AT772">
        <f t="shared" si="75"/>
        <v>0</v>
      </c>
      <c r="AU772" s="22">
        <f>+IFERROR(COUNTIFS('CNO 2014 DET'!$G:$G,1,'CNO 2014 DET'!$A:$A,CONSOLIDADO!$F772)/COUNTIFS('CNO 2014 DET'!$G:$G,"&lt;&gt;",'CNO 2014 DET'!$A:$A,CONSOLIDADO!$F772),0)</f>
        <v>0.1111111111111111</v>
      </c>
      <c r="AV772" s="22">
        <f>+IFERROR(COUNTIFS('CNO 2014 DET'!$G:$G,2,'CNO 2014 DET'!$A:$A,CONSOLIDADO!$F772)/COUNTIFS('CNO 2014 DET'!$G:$G,"&lt;&gt;",'CNO 2014 DET'!$A:$A,CONSOLIDADO!$F772),0)</f>
        <v>0.77777777777777779</v>
      </c>
      <c r="AW772" s="22">
        <f>+IFERROR(COUNTIFS('CNO 2014 DET'!$G:$G,3,'CNO 2014 DET'!$A:$A,CONSOLIDADO!$F772)/COUNTIFS('CNO 2014 DET'!$G:$G,"&lt;&gt;",'CNO 2014 DET'!$A:$A,CONSOLIDADO!$F772),0)</f>
        <v>0.1111111111111111</v>
      </c>
      <c r="BC772">
        <v>3</v>
      </c>
    </row>
    <row r="773" spans="1:55" x14ac:dyDescent="0.3">
      <c r="A773" s="11">
        <f>AVERAGEIFS('CNO 2014 DET'!C:C,'CNO 2014 DET'!A:A,CONSOLIDADO!F773)</f>
        <v>28</v>
      </c>
      <c r="B773" s="11">
        <f>AVERAGEIFS('CNO 2014 DET'!E:E,'CNO 2014 DET'!A:A,CONSOLIDADO!F773)</f>
        <v>4</v>
      </c>
      <c r="C773" s="43">
        <f t="shared" si="76"/>
        <v>1</v>
      </c>
      <c r="D773" s="43">
        <f t="shared" si="77"/>
        <v>0</v>
      </c>
      <c r="E773" s="2" t="s">
        <v>7710</v>
      </c>
      <c r="F773" s="2">
        <f t="shared" si="78"/>
        <v>9</v>
      </c>
      <c r="G773" s="11">
        <f t="shared" si="36"/>
        <v>0</v>
      </c>
      <c r="H773" s="11">
        <f t="shared" si="37"/>
        <v>0</v>
      </c>
      <c r="I773" s="11">
        <f t="shared" si="38"/>
        <v>0</v>
      </c>
      <c r="J773" s="11">
        <f t="shared" si="39"/>
        <v>0</v>
      </c>
      <c r="K773" s="11">
        <f t="shared" si="40"/>
        <v>0</v>
      </c>
      <c r="L773" s="11">
        <f t="shared" si="41"/>
        <v>0</v>
      </c>
      <c r="M773" s="11">
        <f t="shared" si="42"/>
        <v>0</v>
      </c>
      <c r="N773" s="11">
        <f t="shared" si="43"/>
        <v>0</v>
      </c>
      <c r="O773" s="11">
        <f t="shared" si="44"/>
        <v>0</v>
      </c>
      <c r="P773" s="11">
        <f t="shared" si="45"/>
        <v>0</v>
      </c>
      <c r="Q773" s="11">
        <f t="shared" si="46"/>
        <v>0</v>
      </c>
      <c r="R773" s="11">
        <f t="shared" si="47"/>
        <v>0</v>
      </c>
      <c r="S773" s="11">
        <f t="shared" si="48"/>
        <v>0</v>
      </c>
      <c r="T773" s="11">
        <f t="shared" si="49"/>
        <v>0</v>
      </c>
      <c r="U773" s="11">
        <f t="shared" si="50"/>
        <v>0</v>
      </c>
      <c r="V773" s="11">
        <f t="shared" si="51"/>
        <v>0</v>
      </c>
      <c r="W773" s="11">
        <f t="shared" si="52"/>
        <v>0</v>
      </c>
      <c r="X773" s="11">
        <f t="shared" si="53"/>
        <v>0</v>
      </c>
      <c r="Y773" s="11">
        <f t="shared" si="54"/>
        <v>0</v>
      </c>
      <c r="Z773" s="11">
        <f t="shared" si="55"/>
        <v>0</v>
      </c>
      <c r="AA773" s="11">
        <f t="shared" si="56"/>
        <v>0</v>
      </c>
      <c r="AB773" s="11">
        <f t="shared" si="57"/>
        <v>0</v>
      </c>
      <c r="AC773" s="11">
        <f t="shared" si="58"/>
        <v>0</v>
      </c>
      <c r="AD773" s="11">
        <f t="shared" si="59"/>
        <v>0</v>
      </c>
      <c r="AE773" s="11">
        <f t="shared" si="60"/>
        <v>0</v>
      </c>
      <c r="AF773" s="11">
        <f t="shared" si="61"/>
        <v>0</v>
      </c>
      <c r="AG773">
        <f t="shared" si="62"/>
        <v>0</v>
      </c>
      <c r="AH773">
        <f t="shared" si="63"/>
        <v>0</v>
      </c>
      <c r="AI773">
        <f t="shared" si="64"/>
        <v>0</v>
      </c>
      <c r="AJ773">
        <f t="shared" si="65"/>
        <v>1</v>
      </c>
      <c r="AK773">
        <f t="shared" si="66"/>
        <v>0</v>
      </c>
      <c r="AL773">
        <f t="shared" si="67"/>
        <v>0</v>
      </c>
      <c r="AM773">
        <f t="shared" si="68"/>
        <v>0</v>
      </c>
      <c r="AN773">
        <f t="shared" si="69"/>
        <v>0</v>
      </c>
      <c r="AO773">
        <f t="shared" si="70"/>
        <v>0</v>
      </c>
      <c r="AP773">
        <f t="shared" si="71"/>
        <v>0</v>
      </c>
      <c r="AQ773">
        <f t="shared" si="72"/>
        <v>0</v>
      </c>
      <c r="AR773">
        <f t="shared" si="73"/>
        <v>0</v>
      </c>
      <c r="AS773">
        <f t="shared" si="74"/>
        <v>0</v>
      </c>
      <c r="AT773">
        <f t="shared" si="75"/>
        <v>0</v>
      </c>
      <c r="AU773" s="22">
        <f>+IFERROR(COUNTIFS('CNO 2014 DET'!$G:$G,1,'CNO 2014 DET'!$A:$A,CONSOLIDADO!$F773)/COUNTIFS('CNO 2014 DET'!$G:$G,"&lt;&gt;",'CNO 2014 DET'!$A:$A,CONSOLIDADO!$F773),0)</f>
        <v>0.61538461538461542</v>
      </c>
      <c r="AV773" s="22">
        <f>+IFERROR(COUNTIFS('CNO 2014 DET'!$G:$G,2,'CNO 2014 DET'!$A:$A,CONSOLIDADO!$F773)/COUNTIFS('CNO 2014 DET'!$G:$G,"&lt;&gt;",'CNO 2014 DET'!$A:$A,CONSOLIDADO!$F773),0)</f>
        <v>0.38461538461538464</v>
      </c>
      <c r="AW773" s="22">
        <f>+IFERROR(COUNTIFS('CNO 2014 DET'!$G:$G,3,'CNO 2014 DET'!$A:$A,CONSOLIDADO!$F773)/COUNTIFS('CNO 2014 DET'!$G:$G,"&lt;&gt;",'CNO 2014 DET'!$A:$A,CONSOLIDADO!$F773),0)</f>
        <v>0</v>
      </c>
      <c r="BC773">
        <v>4</v>
      </c>
    </row>
    <row r="774" spans="1:55" x14ac:dyDescent="0.3">
      <c r="A774" s="11">
        <f>AVERAGEIFS('CNO 2014 DET'!C:C,'CNO 2014 DET'!A:A,CONSOLIDADO!F774)</f>
        <v>28</v>
      </c>
      <c r="B774" s="11">
        <f>AVERAGEIFS('CNO 2014 DET'!E:E,'CNO 2014 DET'!A:A,CONSOLIDADO!F774)</f>
        <v>14</v>
      </c>
      <c r="C774" s="43">
        <f t="shared" si="76"/>
        <v>1</v>
      </c>
      <c r="D774" s="43">
        <f t="shared" si="77"/>
        <v>0</v>
      </c>
      <c r="E774" s="2" t="s">
        <v>7710</v>
      </c>
      <c r="F774" s="2">
        <f t="shared" si="78"/>
        <v>10</v>
      </c>
      <c r="G774" s="11">
        <f t="shared" si="36"/>
        <v>0</v>
      </c>
      <c r="H774" s="11">
        <f t="shared" si="37"/>
        <v>0</v>
      </c>
      <c r="I774" s="11">
        <f t="shared" si="38"/>
        <v>0</v>
      </c>
      <c r="J774" s="11">
        <f t="shared" si="39"/>
        <v>0</v>
      </c>
      <c r="K774" s="11">
        <f t="shared" si="40"/>
        <v>0</v>
      </c>
      <c r="L774" s="11">
        <f t="shared" si="41"/>
        <v>0</v>
      </c>
      <c r="M774" s="11">
        <f t="shared" si="42"/>
        <v>0</v>
      </c>
      <c r="N774" s="11">
        <f t="shared" si="43"/>
        <v>0</v>
      </c>
      <c r="O774" s="11">
        <f t="shared" si="44"/>
        <v>0</v>
      </c>
      <c r="P774" s="11">
        <f t="shared" si="45"/>
        <v>0</v>
      </c>
      <c r="Q774" s="11">
        <f t="shared" si="46"/>
        <v>0</v>
      </c>
      <c r="R774" s="11">
        <f t="shared" si="47"/>
        <v>0</v>
      </c>
      <c r="S774" s="11">
        <f t="shared" si="48"/>
        <v>0</v>
      </c>
      <c r="T774" s="11">
        <f t="shared" si="49"/>
        <v>0</v>
      </c>
      <c r="U774" s="11">
        <f t="shared" si="50"/>
        <v>0</v>
      </c>
      <c r="V774" s="11">
        <f t="shared" si="51"/>
        <v>0</v>
      </c>
      <c r="W774" s="11">
        <f t="shared" si="52"/>
        <v>0</v>
      </c>
      <c r="X774" s="11">
        <f t="shared" si="53"/>
        <v>0</v>
      </c>
      <c r="Y774" s="11">
        <f t="shared" si="54"/>
        <v>0</v>
      </c>
      <c r="Z774" s="11">
        <f t="shared" si="55"/>
        <v>0</v>
      </c>
      <c r="AA774" s="11">
        <f t="shared" si="56"/>
        <v>0</v>
      </c>
      <c r="AB774" s="11">
        <f t="shared" si="57"/>
        <v>0</v>
      </c>
      <c r="AC774" s="11">
        <f t="shared" si="58"/>
        <v>0</v>
      </c>
      <c r="AD774" s="11">
        <f t="shared" si="59"/>
        <v>0</v>
      </c>
      <c r="AE774" s="11">
        <f t="shared" si="60"/>
        <v>0</v>
      </c>
      <c r="AF774" s="11">
        <f t="shared" si="61"/>
        <v>0</v>
      </c>
      <c r="AG774">
        <f t="shared" si="62"/>
        <v>0</v>
      </c>
      <c r="AH774">
        <f t="shared" si="63"/>
        <v>0</v>
      </c>
      <c r="AI774">
        <f t="shared" si="64"/>
        <v>0</v>
      </c>
      <c r="AJ774">
        <f t="shared" si="65"/>
        <v>0</v>
      </c>
      <c r="AK774">
        <f t="shared" si="66"/>
        <v>0</v>
      </c>
      <c r="AL774">
        <f t="shared" si="67"/>
        <v>0</v>
      </c>
      <c r="AM774">
        <f t="shared" si="68"/>
        <v>0</v>
      </c>
      <c r="AN774">
        <f t="shared" si="69"/>
        <v>0</v>
      </c>
      <c r="AO774">
        <f t="shared" si="70"/>
        <v>0</v>
      </c>
      <c r="AP774">
        <f t="shared" si="71"/>
        <v>0</v>
      </c>
      <c r="AQ774">
        <f t="shared" si="72"/>
        <v>0</v>
      </c>
      <c r="AR774">
        <f t="shared" si="73"/>
        <v>0</v>
      </c>
      <c r="AS774">
        <f t="shared" si="74"/>
        <v>0</v>
      </c>
      <c r="AT774">
        <f t="shared" si="75"/>
        <v>1</v>
      </c>
      <c r="AU774" s="22">
        <f>+IFERROR(COUNTIFS('CNO 2014 DET'!$G:$G,1,'CNO 2014 DET'!$A:$A,CONSOLIDADO!$F774)/COUNTIFS('CNO 2014 DET'!$G:$G,"&lt;&gt;",'CNO 2014 DET'!$A:$A,CONSOLIDADO!$F774),0)</f>
        <v>0</v>
      </c>
      <c r="AV774" s="22">
        <f>+IFERROR(COUNTIFS('CNO 2014 DET'!$G:$G,2,'CNO 2014 DET'!$A:$A,CONSOLIDADO!$F774)/COUNTIFS('CNO 2014 DET'!$G:$G,"&lt;&gt;",'CNO 2014 DET'!$A:$A,CONSOLIDADO!$F774),0)</f>
        <v>0.8</v>
      </c>
      <c r="AW774" s="22">
        <f>+IFERROR(COUNTIFS('CNO 2014 DET'!$G:$G,3,'CNO 2014 DET'!$A:$A,CONSOLIDADO!$F774)/COUNTIFS('CNO 2014 DET'!$G:$G,"&lt;&gt;",'CNO 2014 DET'!$A:$A,CONSOLIDADO!$F774),0)</f>
        <v>0.2</v>
      </c>
      <c r="BC774">
        <v>1</v>
      </c>
    </row>
    <row r="775" spans="1:55" x14ac:dyDescent="0.3">
      <c r="A775" s="11">
        <f>AVERAGEIFS('CNO 2014 DET'!C:C,'CNO 2014 DET'!A:A,CONSOLIDADO!F775)</f>
        <v>28</v>
      </c>
      <c r="B775" s="11">
        <f>AVERAGEIFS('CNO 2014 DET'!E:E,'CNO 2014 DET'!A:A,CONSOLIDADO!F775)</f>
        <v>2</v>
      </c>
      <c r="C775" s="43">
        <f t="shared" si="76"/>
        <v>1</v>
      </c>
      <c r="D775" s="43">
        <f t="shared" si="77"/>
        <v>0</v>
      </c>
      <c r="E775" s="2" t="s">
        <v>7710</v>
      </c>
      <c r="F775" s="2">
        <f t="shared" si="78"/>
        <v>11</v>
      </c>
      <c r="G775" s="11">
        <f t="shared" si="36"/>
        <v>0</v>
      </c>
      <c r="H775" s="11">
        <f t="shared" si="37"/>
        <v>0</v>
      </c>
      <c r="I775" s="11">
        <f t="shared" si="38"/>
        <v>0</v>
      </c>
      <c r="J775" s="11">
        <f t="shared" si="39"/>
        <v>0</v>
      </c>
      <c r="K775" s="11">
        <f t="shared" si="40"/>
        <v>0</v>
      </c>
      <c r="L775" s="11">
        <f t="shared" si="41"/>
        <v>0</v>
      </c>
      <c r="M775" s="11">
        <f t="shared" si="42"/>
        <v>0</v>
      </c>
      <c r="N775" s="11">
        <f t="shared" si="43"/>
        <v>0</v>
      </c>
      <c r="O775" s="11">
        <f t="shared" si="44"/>
        <v>0</v>
      </c>
      <c r="P775" s="11">
        <f t="shared" si="45"/>
        <v>0</v>
      </c>
      <c r="Q775" s="11">
        <f t="shared" si="46"/>
        <v>0</v>
      </c>
      <c r="R775" s="11">
        <f t="shared" si="47"/>
        <v>0</v>
      </c>
      <c r="S775" s="11">
        <f t="shared" si="48"/>
        <v>0</v>
      </c>
      <c r="T775" s="11">
        <f t="shared" si="49"/>
        <v>0</v>
      </c>
      <c r="U775" s="11">
        <f t="shared" si="50"/>
        <v>0</v>
      </c>
      <c r="V775" s="11">
        <f t="shared" si="51"/>
        <v>0</v>
      </c>
      <c r="W775" s="11">
        <f t="shared" si="52"/>
        <v>0</v>
      </c>
      <c r="X775" s="11">
        <f t="shared" si="53"/>
        <v>0</v>
      </c>
      <c r="Y775" s="11">
        <f t="shared" si="54"/>
        <v>0</v>
      </c>
      <c r="Z775" s="11">
        <f t="shared" si="55"/>
        <v>0</v>
      </c>
      <c r="AA775" s="11">
        <f t="shared" si="56"/>
        <v>0</v>
      </c>
      <c r="AB775" s="11">
        <f t="shared" si="57"/>
        <v>0</v>
      </c>
      <c r="AC775" s="11">
        <f t="shared" si="58"/>
        <v>0</v>
      </c>
      <c r="AD775" s="11">
        <f t="shared" si="59"/>
        <v>0</v>
      </c>
      <c r="AE775" s="11">
        <f t="shared" si="60"/>
        <v>0</v>
      </c>
      <c r="AF775" s="11">
        <f t="shared" si="61"/>
        <v>0</v>
      </c>
      <c r="AG775">
        <f t="shared" si="62"/>
        <v>0</v>
      </c>
      <c r="AH775">
        <f t="shared" si="63"/>
        <v>1</v>
      </c>
      <c r="AI775">
        <f t="shared" si="64"/>
        <v>0</v>
      </c>
      <c r="AJ775">
        <f t="shared" si="65"/>
        <v>0</v>
      </c>
      <c r="AK775">
        <f t="shared" si="66"/>
        <v>0</v>
      </c>
      <c r="AL775">
        <f t="shared" si="67"/>
        <v>0</v>
      </c>
      <c r="AM775">
        <f t="shared" si="68"/>
        <v>0</v>
      </c>
      <c r="AN775">
        <f t="shared" si="69"/>
        <v>0</v>
      </c>
      <c r="AO775">
        <f t="shared" si="70"/>
        <v>0</v>
      </c>
      <c r="AP775">
        <f t="shared" si="71"/>
        <v>0</v>
      </c>
      <c r="AQ775">
        <f t="shared" si="72"/>
        <v>0</v>
      </c>
      <c r="AR775">
        <f t="shared" si="73"/>
        <v>0</v>
      </c>
      <c r="AS775">
        <f t="shared" si="74"/>
        <v>0</v>
      </c>
      <c r="AT775">
        <f t="shared" si="75"/>
        <v>0</v>
      </c>
      <c r="AU775" s="22">
        <f>+IFERROR(COUNTIFS('CNO 2014 DET'!$G:$G,1,'CNO 2014 DET'!$A:$A,CONSOLIDADO!$F775)/COUNTIFS('CNO 2014 DET'!$G:$G,"&lt;&gt;",'CNO 2014 DET'!$A:$A,CONSOLIDADO!$F775),0)</f>
        <v>0</v>
      </c>
      <c r="AV775" s="22">
        <f>+IFERROR(COUNTIFS('CNO 2014 DET'!$G:$G,2,'CNO 2014 DET'!$A:$A,CONSOLIDADO!$F775)/COUNTIFS('CNO 2014 DET'!$G:$G,"&lt;&gt;",'CNO 2014 DET'!$A:$A,CONSOLIDADO!$F775),0)</f>
        <v>0.6</v>
      </c>
      <c r="AW775" s="22">
        <f>+IFERROR(COUNTIFS('CNO 2014 DET'!$G:$G,3,'CNO 2014 DET'!$A:$A,CONSOLIDADO!$F775)/COUNTIFS('CNO 2014 DET'!$G:$G,"&lt;&gt;",'CNO 2014 DET'!$A:$A,CONSOLIDADO!$F775),0)</f>
        <v>0.4</v>
      </c>
      <c r="BC775">
        <v>1</v>
      </c>
    </row>
    <row r="776" spans="1:55" x14ac:dyDescent="0.3">
      <c r="A776" s="11">
        <f>AVERAGEIFS('CNO 2014 DET'!C:C,'CNO 2014 DET'!A:A,CONSOLIDADO!F776)</f>
        <v>28</v>
      </c>
      <c r="B776" s="11">
        <f>AVERAGEIFS('CNO 2014 DET'!E:E,'CNO 2014 DET'!A:A,CONSOLIDADO!F776)</f>
        <v>2</v>
      </c>
      <c r="C776" s="43">
        <f t="shared" si="76"/>
        <v>1</v>
      </c>
      <c r="D776" s="43">
        <f t="shared" si="77"/>
        <v>0</v>
      </c>
      <c r="E776" s="2" t="s">
        <v>7710</v>
      </c>
      <c r="F776" s="2">
        <f t="shared" si="78"/>
        <v>12</v>
      </c>
      <c r="G776" s="11">
        <f t="shared" si="36"/>
        <v>0</v>
      </c>
      <c r="H776" s="11">
        <f t="shared" si="37"/>
        <v>0</v>
      </c>
      <c r="I776" s="11">
        <f t="shared" si="38"/>
        <v>0</v>
      </c>
      <c r="J776" s="11">
        <f t="shared" si="39"/>
        <v>0</v>
      </c>
      <c r="K776" s="11">
        <f t="shared" si="40"/>
        <v>0</v>
      </c>
      <c r="L776" s="11">
        <f t="shared" si="41"/>
        <v>0</v>
      </c>
      <c r="M776" s="11">
        <f t="shared" si="42"/>
        <v>0</v>
      </c>
      <c r="N776" s="11">
        <f t="shared" si="43"/>
        <v>0</v>
      </c>
      <c r="O776" s="11">
        <f t="shared" si="44"/>
        <v>0</v>
      </c>
      <c r="P776" s="11">
        <f t="shared" si="45"/>
        <v>0</v>
      </c>
      <c r="Q776" s="11">
        <f t="shared" si="46"/>
        <v>0</v>
      </c>
      <c r="R776" s="11">
        <f t="shared" si="47"/>
        <v>0</v>
      </c>
      <c r="S776" s="11">
        <f t="shared" si="48"/>
        <v>0</v>
      </c>
      <c r="T776" s="11">
        <f t="shared" si="49"/>
        <v>0</v>
      </c>
      <c r="U776" s="11">
        <f t="shared" si="50"/>
        <v>0</v>
      </c>
      <c r="V776" s="11">
        <f t="shared" si="51"/>
        <v>0</v>
      </c>
      <c r="W776" s="11">
        <f t="shared" si="52"/>
        <v>0</v>
      </c>
      <c r="X776" s="11">
        <f t="shared" si="53"/>
        <v>0</v>
      </c>
      <c r="Y776" s="11">
        <f t="shared" si="54"/>
        <v>0</v>
      </c>
      <c r="Z776" s="11">
        <f t="shared" si="55"/>
        <v>0</v>
      </c>
      <c r="AA776" s="11">
        <f t="shared" si="56"/>
        <v>0</v>
      </c>
      <c r="AB776" s="11">
        <f t="shared" si="57"/>
        <v>0</v>
      </c>
      <c r="AC776" s="11">
        <f t="shared" si="58"/>
        <v>0</v>
      </c>
      <c r="AD776" s="11">
        <f t="shared" si="59"/>
        <v>0</v>
      </c>
      <c r="AE776" s="11">
        <f t="shared" si="60"/>
        <v>0</v>
      </c>
      <c r="AF776" s="11">
        <f t="shared" si="61"/>
        <v>0</v>
      </c>
      <c r="AG776">
        <f t="shared" si="62"/>
        <v>0</v>
      </c>
      <c r="AH776">
        <f t="shared" si="63"/>
        <v>1</v>
      </c>
      <c r="AI776">
        <f t="shared" si="64"/>
        <v>0</v>
      </c>
      <c r="AJ776">
        <f t="shared" si="65"/>
        <v>0</v>
      </c>
      <c r="AK776">
        <f t="shared" si="66"/>
        <v>0</v>
      </c>
      <c r="AL776">
        <f t="shared" si="67"/>
        <v>0</v>
      </c>
      <c r="AM776">
        <f t="shared" si="68"/>
        <v>0</v>
      </c>
      <c r="AN776">
        <f t="shared" si="69"/>
        <v>0</v>
      </c>
      <c r="AO776">
        <f t="shared" si="70"/>
        <v>0</v>
      </c>
      <c r="AP776">
        <f t="shared" si="71"/>
        <v>0</v>
      </c>
      <c r="AQ776">
        <f t="shared" si="72"/>
        <v>0</v>
      </c>
      <c r="AR776">
        <f t="shared" si="73"/>
        <v>0</v>
      </c>
      <c r="AS776">
        <f t="shared" si="74"/>
        <v>0</v>
      </c>
      <c r="AT776">
        <f t="shared" si="75"/>
        <v>0</v>
      </c>
      <c r="AU776" s="22">
        <f>+IFERROR(COUNTIFS('CNO 2014 DET'!$G:$G,1,'CNO 2014 DET'!$A:$A,CONSOLIDADO!$F776)/COUNTIFS('CNO 2014 DET'!$G:$G,"&lt;&gt;",'CNO 2014 DET'!$A:$A,CONSOLIDADO!$F776),0)</f>
        <v>0</v>
      </c>
      <c r="AV776" s="22">
        <f>+IFERROR(COUNTIFS('CNO 2014 DET'!$G:$G,2,'CNO 2014 DET'!$A:$A,CONSOLIDADO!$F776)/COUNTIFS('CNO 2014 DET'!$G:$G,"&lt;&gt;",'CNO 2014 DET'!$A:$A,CONSOLIDADO!$F776),0)</f>
        <v>0.75</v>
      </c>
      <c r="AW776" s="22">
        <f>+IFERROR(COUNTIFS('CNO 2014 DET'!$G:$G,3,'CNO 2014 DET'!$A:$A,CONSOLIDADO!$F776)/COUNTIFS('CNO 2014 DET'!$G:$G,"&lt;&gt;",'CNO 2014 DET'!$A:$A,CONSOLIDADO!$F776),0)</f>
        <v>0.25</v>
      </c>
      <c r="BC776">
        <v>1</v>
      </c>
    </row>
    <row r="777" spans="1:55" x14ac:dyDescent="0.3">
      <c r="A777" s="11">
        <f>AVERAGEIFS('CNO 2014 DET'!C:C,'CNO 2014 DET'!A:A,CONSOLIDADO!F777)</f>
        <v>28</v>
      </c>
      <c r="B777" s="11">
        <f>AVERAGEIFS('CNO 2014 DET'!E:E,'CNO 2014 DET'!A:A,CONSOLIDADO!F777)</f>
        <v>4</v>
      </c>
      <c r="C777" s="43">
        <f t="shared" si="76"/>
        <v>1</v>
      </c>
      <c r="D777" s="43">
        <f t="shared" si="77"/>
        <v>0</v>
      </c>
      <c r="E777" s="2" t="s">
        <v>7710</v>
      </c>
      <c r="F777" s="2">
        <f t="shared" si="78"/>
        <v>13</v>
      </c>
      <c r="G777" s="11">
        <f t="shared" si="36"/>
        <v>0</v>
      </c>
      <c r="H777" s="11">
        <f t="shared" si="37"/>
        <v>0</v>
      </c>
      <c r="I777" s="11">
        <f t="shared" si="38"/>
        <v>0</v>
      </c>
      <c r="J777" s="11">
        <f t="shared" si="39"/>
        <v>0</v>
      </c>
      <c r="K777" s="11">
        <f t="shared" si="40"/>
        <v>0</v>
      </c>
      <c r="L777" s="11">
        <f t="shared" si="41"/>
        <v>0</v>
      </c>
      <c r="M777" s="11">
        <f t="shared" si="42"/>
        <v>0</v>
      </c>
      <c r="N777" s="11">
        <f t="shared" si="43"/>
        <v>0</v>
      </c>
      <c r="O777" s="11">
        <f t="shared" si="44"/>
        <v>0</v>
      </c>
      <c r="P777" s="11">
        <f t="shared" si="45"/>
        <v>0</v>
      </c>
      <c r="Q777" s="11">
        <f t="shared" si="46"/>
        <v>0</v>
      </c>
      <c r="R777" s="11">
        <f t="shared" si="47"/>
        <v>0</v>
      </c>
      <c r="S777" s="11">
        <f t="shared" si="48"/>
        <v>0</v>
      </c>
      <c r="T777" s="11">
        <f t="shared" si="49"/>
        <v>0</v>
      </c>
      <c r="U777" s="11">
        <f t="shared" si="50"/>
        <v>0</v>
      </c>
      <c r="V777" s="11">
        <f t="shared" si="51"/>
        <v>0</v>
      </c>
      <c r="W777" s="11">
        <f t="shared" si="52"/>
        <v>0</v>
      </c>
      <c r="X777" s="11">
        <f t="shared" si="53"/>
        <v>0</v>
      </c>
      <c r="Y777" s="11">
        <f t="shared" si="54"/>
        <v>0</v>
      </c>
      <c r="Z777" s="11">
        <f t="shared" si="55"/>
        <v>0</v>
      </c>
      <c r="AA777" s="11">
        <f t="shared" si="56"/>
        <v>0</v>
      </c>
      <c r="AB777" s="11">
        <f t="shared" si="57"/>
        <v>0</v>
      </c>
      <c r="AC777" s="11">
        <f t="shared" si="58"/>
        <v>0</v>
      </c>
      <c r="AD777" s="11">
        <f t="shared" si="59"/>
        <v>0</v>
      </c>
      <c r="AE777" s="11">
        <f t="shared" si="60"/>
        <v>0</v>
      </c>
      <c r="AF777" s="11">
        <f t="shared" si="61"/>
        <v>0</v>
      </c>
      <c r="AG777">
        <f t="shared" si="62"/>
        <v>0</v>
      </c>
      <c r="AH777">
        <f t="shared" si="63"/>
        <v>0</v>
      </c>
      <c r="AI777">
        <f t="shared" si="64"/>
        <v>0</v>
      </c>
      <c r="AJ777">
        <f t="shared" si="65"/>
        <v>1</v>
      </c>
      <c r="AK777">
        <f t="shared" si="66"/>
        <v>0</v>
      </c>
      <c r="AL777">
        <f t="shared" si="67"/>
        <v>0</v>
      </c>
      <c r="AM777">
        <f t="shared" si="68"/>
        <v>0</v>
      </c>
      <c r="AN777">
        <f t="shared" si="69"/>
        <v>0</v>
      </c>
      <c r="AO777">
        <f t="shared" si="70"/>
        <v>0</v>
      </c>
      <c r="AP777">
        <f t="shared" si="71"/>
        <v>0</v>
      </c>
      <c r="AQ777">
        <f t="shared" si="72"/>
        <v>0</v>
      </c>
      <c r="AR777">
        <f t="shared" si="73"/>
        <v>0</v>
      </c>
      <c r="AS777">
        <f t="shared" si="74"/>
        <v>0</v>
      </c>
      <c r="AT777">
        <f t="shared" si="75"/>
        <v>0</v>
      </c>
      <c r="AU777" s="22">
        <f>+IFERROR(COUNTIFS('CNO 2014 DET'!$G:$G,1,'CNO 2014 DET'!$A:$A,CONSOLIDADO!$F777)/COUNTIFS('CNO 2014 DET'!$G:$G,"&lt;&gt;",'CNO 2014 DET'!$A:$A,CONSOLIDADO!$F777),0)</f>
        <v>0.22222222222222221</v>
      </c>
      <c r="AV777" s="22">
        <f>+IFERROR(COUNTIFS('CNO 2014 DET'!$G:$G,2,'CNO 2014 DET'!$A:$A,CONSOLIDADO!$F777)/COUNTIFS('CNO 2014 DET'!$G:$G,"&lt;&gt;",'CNO 2014 DET'!$A:$A,CONSOLIDADO!$F777),0)</f>
        <v>0.55555555555555558</v>
      </c>
      <c r="AW777" s="22">
        <f>+IFERROR(COUNTIFS('CNO 2014 DET'!$G:$G,3,'CNO 2014 DET'!$A:$A,CONSOLIDADO!$F777)/COUNTIFS('CNO 2014 DET'!$G:$G,"&lt;&gt;",'CNO 2014 DET'!$A:$A,CONSOLIDADO!$F777),0)</f>
        <v>0.22222222222222221</v>
      </c>
      <c r="BC777">
        <v>1</v>
      </c>
    </row>
    <row r="778" spans="1:55" x14ac:dyDescent="0.3">
      <c r="A778" s="11">
        <f>AVERAGEIFS('CNO 2014 DET'!C:C,'CNO 2014 DET'!A:A,CONSOLIDADO!F778)</f>
        <v>28</v>
      </c>
      <c r="B778" s="11">
        <f>AVERAGEIFS('CNO 2014 DET'!E:E,'CNO 2014 DET'!A:A,CONSOLIDADO!F778)</f>
        <v>4</v>
      </c>
      <c r="C778" s="43">
        <f t="shared" si="76"/>
        <v>0.99999999999999989</v>
      </c>
      <c r="D778" s="43">
        <f t="shared" si="77"/>
        <v>0</v>
      </c>
      <c r="E778" s="2" t="s">
        <v>7710</v>
      </c>
      <c r="F778" s="2">
        <f t="shared" si="78"/>
        <v>14</v>
      </c>
      <c r="G778" s="11">
        <f t="shared" si="36"/>
        <v>0</v>
      </c>
      <c r="H778" s="11">
        <f t="shared" si="37"/>
        <v>0</v>
      </c>
      <c r="I778" s="11">
        <f t="shared" si="38"/>
        <v>0</v>
      </c>
      <c r="J778" s="11">
        <f t="shared" si="39"/>
        <v>0</v>
      </c>
      <c r="K778" s="11">
        <f t="shared" si="40"/>
        <v>0</v>
      </c>
      <c r="L778" s="11">
        <f t="shared" si="41"/>
        <v>0</v>
      </c>
      <c r="M778" s="11">
        <f t="shared" si="42"/>
        <v>0</v>
      </c>
      <c r="N778" s="11">
        <f t="shared" si="43"/>
        <v>0</v>
      </c>
      <c r="O778" s="11">
        <f t="shared" si="44"/>
        <v>0</v>
      </c>
      <c r="P778" s="11">
        <f t="shared" si="45"/>
        <v>0</v>
      </c>
      <c r="Q778" s="11">
        <f t="shared" si="46"/>
        <v>0</v>
      </c>
      <c r="R778" s="11">
        <f t="shared" si="47"/>
        <v>0</v>
      </c>
      <c r="S778" s="11">
        <f t="shared" si="48"/>
        <v>0</v>
      </c>
      <c r="T778" s="11">
        <f t="shared" si="49"/>
        <v>0</v>
      </c>
      <c r="U778" s="11">
        <f t="shared" si="50"/>
        <v>0</v>
      </c>
      <c r="V778" s="11">
        <f t="shared" si="51"/>
        <v>0</v>
      </c>
      <c r="W778" s="11">
        <f t="shared" si="52"/>
        <v>0</v>
      </c>
      <c r="X778" s="11">
        <f t="shared" si="53"/>
        <v>0</v>
      </c>
      <c r="Y778" s="11">
        <f t="shared" si="54"/>
        <v>0</v>
      </c>
      <c r="Z778" s="11">
        <f t="shared" si="55"/>
        <v>0</v>
      </c>
      <c r="AA778" s="11">
        <f t="shared" si="56"/>
        <v>0</v>
      </c>
      <c r="AB778" s="11">
        <f t="shared" si="57"/>
        <v>0</v>
      </c>
      <c r="AC778" s="11">
        <f t="shared" si="58"/>
        <v>0</v>
      </c>
      <c r="AD778" s="11">
        <f t="shared" si="59"/>
        <v>0</v>
      </c>
      <c r="AE778" s="11">
        <f t="shared" si="60"/>
        <v>0</v>
      </c>
      <c r="AF778" s="11">
        <f t="shared" si="61"/>
        <v>0</v>
      </c>
      <c r="AG778">
        <f t="shared" si="62"/>
        <v>0</v>
      </c>
      <c r="AH778">
        <f t="shared" si="63"/>
        <v>0</v>
      </c>
      <c r="AI778">
        <f t="shared" si="64"/>
        <v>0</v>
      </c>
      <c r="AJ778">
        <f t="shared" si="65"/>
        <v>1</v>
      </c>
      <c r="AK778">
        <f t="shared" si="66"/>
        <v>0</v>
      </c>
      <c r="AL778">
        <f t="shared" si="67"/>
        <v>0</v>
      </c>
      <c r="AM778">
        <f t="shared" si="68"/>
        <v>0</v>
      </c>
      <c r="AN778">
        <f t="shared" si="69"/>
        <v>0</v>
      </c>
      <c r="AO778">
        <f t="shared" si="70"/>
        <v>0</v>
      </c>
      <c r="AP778">
        <f t="shared" si="71"/>
        <v>0</v>
      </c>
      <c r="AQ778">
        <f t="shared" si="72"/>
        <v>0</v>
      </c>
      <c r="AR778">
        <f t="shared" si="73"/>
        <v>0</v>
      </c>
      <c r="AS778">
        <f t="shared" si="74"/>
        <v>0</v>
      </c>
      <c r="AT778">
        <f t="shared" si="75"/>
        <v>0</v>
      </c>
      <c r="AU778" s="22">
        <f>+IFERROR(COUNTIFS('CNO 2014 DET'!$G:$G,1,'CNO 2014 DET'!$A:$A,CONSOLIDADO!$F778)/COUNTIFS('CNO 2014 DET'!$G:$G,"&lt;&gt;",'CNO 2014 DET'!$A:$A,CONSOLIDADO!$F778),0)</f>
        <v>0.14285714285714285</v>
      </c>
      <c r="AV778" s="22">
        <f>+IFERROR(COUNTIFS('CNO 2014 DET'!$G:$G,2,'CNO 2014 DET'!$A:$A,CONSOLIDADO!$F778)/COUNTIFS('CNO 2014 DET'!$G:$G,"&lt;&gt;",'CNO 2014 DET'!$A:$A,CONSOLIDADO!$F778),0)</f>
        <v>0.5714285714285714</v>
      </c>
      <c r="AW778" s="22">
        <f>+IFERROR(COUNTIFS('CNO 2014 DET'!$G:$G,3,'CNO 2014 DET'!$A:$A,CONSOLIDADO!$F778)/COUNTIFS('CNO 2014 DET'!$G:$G,"&lt;&gt;",'CNO 2014 DET'!$A:$A,CONSOLIDADO!$F778),0)</f>
        <v>0.2857142857142857</v>
      </c>
      <c r="BC778">
        <v>1</v>
      </c>
    </row>
    <row r="779" spans="1:55" x14ac:dyDescent="0.3">
      <c r="A779" s="11">
        <f>AVERAGEIFS('CNO 2014 DET'!C:C,'CNO 2014 DET'!A:A,CONSOLIDADO!F779)</f>
        <v>28</v>
      </c>
      <c r="B779" s="11">
        <f>AVERAGEIFS('CNO 2014 DET'!E:E,'CNO 2014 DET'!A:A,CONSOLIDADO!F779)</f>
        <v>11</v>
      </c>
      <c r="C779" s="43">
        <f t="shared" si="76"/>
        <v>1</v>
      </c>
      <c r="D779" s="43">
        <f t="shared" si="77"/>
        <v>0</v>
      </c>
      <c r="E779" s="2" t="s">
        <v>7710</v>
      </c>
      <c r="F779" s="2">
        <f t="shared" si="78"/>
        <v>15</v>
      </c>
      <c r="G779" s="11">
        <f t="shared" si="36"/>
        <v>0</v>
      </c>
      <c r="H779" s="11">
        <f t="shared" si="37"/>
        <v>0</v>
      </c>
      <c r="I779" s="11">
        <f t="shared" si="38"/>
        <v>0</v>
      </c>
      <c r="J779" s="11">
        <f t="shared" si="39"/>
        <v>0</v>
      </c>
      <c r="K779" s="11">
        <f t="shared" si="40"/>
        <v>0</v>
      </c>
      <c r="L779" s="11">
        <f t="shared" si="41"/>
        <v>0</v>
      </c>
      <c r="M779" s="11">
        <f t="shared" si="42"/>
        <v>0</v>
      </c>
      <c r="N779" s="11">
        <f t="shared" si="43"/>
        <v>0</v>
      </c>
      <c r="O779" s="11">
        <f t="shared" si="44"/>
        <v>0</v>
      </c>
      <c r="P779" s="11">
        <f t="shared" si="45"/>
        <v>0</v>
      </c>
      <c r="Q779" s="11">
        <f t="shared" si="46"/>
        <v>0</v>
      </c>
      <c r="R779" s="11">
        <f t="shared" si="47"/>
        <v>0</v>
      </c>
      <c r="S779" s="11">
        <f t="shared" si="48"/>
        <v>0</v>
      </c>
      <c r="T779" s="11">
        <f t="shared" si="49"/>
        <v>0</v>
      </c>
      <c r="U779" s="11">
        <f t="shared" si="50"/>
        <v>0</v>
      </c>
      <c r="V779" s="11">
        <f t="shared" si="51"/>
        <v>0</v>
      </c>
      <c r="W779" s="11">
        <f t="shared" si="52"/>
        <v>0</v>
      </c>
      <c r="X779" s="11">
        <f t="shared" si="53"/>
        <v>0</v>
      </c>
      <c r="Y779" s="11">
        <f t="shared" si="54"/>
        <v>0</v>
      </c>
      <c r="Z779" s="11">
        <f t="shared" si="55"/>
        <v>0</v>
      </c>
      <c r="AA779" s="11">
        <f t="shared" si="56"/>
        <v>0</v>
      </c>
      <c r="AB779" s="11">
        <f t="shared" si="57"/>
        <v>0</v>
      </c>
      <c r="AC779" s="11">
        <f t="shared" si="58"/>
        <v>0</v>
      </c>
      <c r="AD779" s="11">
        <f t="shared" si="59"/>
        <v>0</v>
      </c>
      <c r="AE779" s="11">
        <f t="shared" si="60"/>
        <v>0</v>
      </c>
      <c r="AF779" s="11">
        <f t="shared" si="61"/>
        <v>0</v>
      </c>
      <c r="AG779">
        <f t="shared" si="62"/>
        <v>0</v>
      </c>
      <c r="AH779">
        <f t="shared" si="63"/>
        <v>0</v>
      </c>
      <c r="AI779">
        <f t="shared" si="64"/>
        <v>0</v>
      </c>
      <c r="AJ779">
        <f t="shared" si="65"/>
        <v>0</v>
      </c>
      <c r="AK779">
        <f t="shared" si="66"/>
        <v>0</v>
      </c>
      <c r="AL779">
        <f t="shared" si="67"/>
        <v>0</v>
      </c>
      <c r="AM779">
        <f t="shared" si="68"/>
        <v>0</v>
      </c>
      <c r="AN779">
        <f t="shared" si="69"/>
        <v>0</v>
      </c>
      <c r="AO779">
        <f t="shared" si="70"/>
        <v>0</v>
      </c>
      <c r="AP779">
        <f t="shared" si="71"/>
        <v>0</v>
      </c>
      <c r="AQ779">
        <f t="shared" si="72"/>
        <v>1</v>
      </c>
      <c r="AR779">
        <f t="shared" si="73"/>
        <v>0</v>
      </c>
      <c r="AS779">
        <f t="shared" si="74"/>
        <v>0</v>
      </c>
      <c r="AT779">
        <f t="shared" si="75"/>
        <v>0</v>
      </c>
      <c r="AU779" s="22">
        <f>+IFERROR(COUNTIFS('CNO 2014 DET'!$G:$G,1,'CNO 2014 DET'!$A:$A,CONSOLIDADO!$F779)/COUNTIFS('CNO 2014 DET'!$G:$G,"&lt;&gt;",'CNO 2014 DET'!$A:$A,CONSOLIDADO!$F779),0)</f>
        <v>0</v>
      </c>
      <c r="AV779" s="22">
        <f>+IFERROR(COUNTIFS('CNO 2014 DET'!$G:$G,2,'CNO 2014 DET'!$A:$A,CONSOLIDADO!$F779)/COUNTIFS('CNO 2014 DET'!$G:$G,"&lt;&gt;",'CNO 2014 DET'!$A:$A,CONSOLIDADO!$F779),0)</f>
        <v>1</v>
      </c>
      <c r="AW779" s="22">
        <f>+IFERROR(COUNTIFS('CNO 2014 DET'!$G:$G,3,'CNO 2014 DET'!$A:$A,CONSOLIDADO!$F779)/COUNTIFS('CNO 2014 DET'!$G:$G,"&lt;&gt;",'CNO 2014 DET'!$A:$A,CONSOLIDADO!$F779),0)</f>
        <v>0</v>
      </c>
      <c r="BC779">
        <v>3</v>
      </c>
    </row>
    <row r="780" spans="1:55" x14ac:dyDescent="0.3">
      <c r="A780" s="11">
        <f>AVERAGEIFS('CNO 2014 DET'!C:C,'CNO 2014 DET'!A:A,CONSOLIDADO!F780)</f>
        <v>2</v>
      </c>
      <c r="B780" s="11">
        <f>AVERAGEIFS('CNO 2014 DET'!E:E,'CNO 2014 DET'!A:A,CONSOLIDADO!F780)</f>
        <v>6</v>
      </c>
      <c r="C780" s="43">
        <f t="shared" si="76"/>
        <v>1</v>
      </c>
      <c r="D780" s="43">
        <f t="shared" si="77"/>
        <v>0</v>
      </c>
      <c r="E780" s="2" t="s">
        <v>7710</v>
      </c>
      <c r="F780" s="2">
        <f t="shared" si="78"/>
        <v>16</v>
      </c>
      <c r="G780" s="11">
        <f t="shared" si="36"/>
        <v>0</v>
      </c>
      <c r="H780" s="11">
        <f t="shared" si="37"/>
        <v>1</v>
      </c>
      <c r="I780" s="11">
        <f t="shared" si="38"/>
        <v>0</v>
      </c>
      <c r="J780" s="11">
        <f t="shared" si="39"/>
        <v>0</v>
      </c>
      <c r="K780" s="11">
        <f t="shared" si="40"/>
        <v>0</v>
      </c>
      <c r="L780" s="11">
        <f t="shared" si="41"/>
        <v>0</v>
      </c>
      <c r="M780" s="11">
        <f t="shared" si="42"/>
        <v>0</v>
      </c>
      <c r="N780" s="11">
        <f t="shared" si="43"/>
        <v>0</v>
      </c>
      <c r="O780" s="11">
        <f t="shared" si="44"/>
        <v>0</v>
      </c>
      <c r="P780" s="11">
        <f t="shared" si="45"/>
        <v>0</v>
      </c>
      <c r="Q780" s="11">
        <f t="shared" si="46"/>
        <v>0</v>
      </c>
      <c r="R780" s="11">
        <f t="shared" si="47"/>
        <v>0</v>
      </c>
      <c r="S780" s="11">
        <f t="shared" si="48"/>
        <v>0</v>
      </c>
      <c r="T780" s="11">
        <f t="shared" si="49"/>
        <v>0</v>
      </c>
      <c r="U780" s="11">
        <f t="shared" si="50"/>
        <v>0</v>
      </c>
      <c r="V780" s="11">
        <f t="shared" si="51"/>
        <v>0</v>
      </c>
      <c r="W780" s="11">
        <f t="shared" si="52"/>
        <v>0</v>
      </c>
      <c r="X780" s="11">
        <f t="shared" si="53"/>
        <v>0</v>
      </c>
      <c r="Y780" s="11">
        <f t="shared" si="54"/>
        <v>0</v>
      </c>
      <c r="Z780" s="11">
        <f t="shared" si="55"/>
        <v>0</v>
      </c>
      <c r="AA780" s="11">
        <f t="shared" si="56"/>
        <v>0</v>
      </c>
      <c r="AB780" s="11">
        <f t="shared" si="57"/>
        <v>0</v>
      </c>
      <c r="AC780" s="11">
        <f t="shared" si="58"/>
        <v>0</v>
      </c>
      <c r="AD780" s="11">
        <f t="shared" si="59"/>
        <v>0</v>
      </c>
      <c r="AE780" s="11">
        <f t="shared" si="60"/>
        <v>0</v>
      </c>
      <c r="AF780" s="11">
        <f t="shared" si="61"/>
        <v>0</v>
      </c>
      <c r="AG780">
        <f t="shared" si="62"/>
        <v>0</v>
      </c>
      <c r="AH780">
        <f t="shared" si="63"/>
        <v>0</v>
      </c>
      <c r="AI780">
        <f t="shared" si="64"/>
        <v>0</v>
      </c>
      <c r="AJ780">
        <f t="shared" si="65"/>
        <v>0</v>
      </c>
      <c r="AK780">
        <f t="shared" si="66"/>
        <v>0</v>
      </c>
      <c r="AL780">
        <f t="shared" si="67"/>
        <v>1</v>
      </c>
      <c r="AM780">
        <f t="shared" si="68"/>
        <v>0</v>
      </c>
      <c r="AN780">
        <f t="shared" si="69"/>
        <v>0</v>
      </c>
      <c r="AO780">
        <f t="shared" si="70"/>
        <v>0</v>
      </c>
      <c r="AP780">
        <f t="shared" si="71"/>
        <v>0</v>
      </c>
      <c r="AQ780">
        <f t="shared" si="72"/>
        <v>0</v>
      </c>
      <c r="AR780">
        <f t="shared" si="73"/>
        <v>0</v>
      </c>
      <c r="AS780">
        <f t="shared" si="74"/>
        <v>0</v>
      </c>
      <c r="AT780">
        <f t="shared" si="75"/>
        <v>0</v>
      </c>
      <c r="AU780" s="22">
        <f>+IFERROR(COUNTIFS('CNO 2014 DET'!$G:$G,1,'CNO 2014 DET'!$A:$A,CONSOLIDADO!$F780)/COUNTIFS('CNO 2014 DET'!$G:$G,"&lt;&gt;",'CNO 2014 DET'!$A:$A,CONSOLIDADO!$F780),0)</f>
        <v>0.4</v>
      </c>
      <c r="AV780" s="22">
        <f>+IFERROR(COUNTIFS('CNO 2014 DET'!$G:$G,2,'CNO 2014 DET'!$A:$A,CONSOLIDADO!$F780)/COUNTIFS('CNO 2014 DET'!$G:$G,"&lt;&gt;",'CNO 2014 DET'!$A:$A,CONSOLIDADO!$F780),0)</f>
        <v>0.5</v>
      </c>
      <c r="AW780" s="22">
        <f>+IFERROR(COUNTIFS('CNO 2014 DET'!$G:$G,3,'CNO 2014 DET'!$A:$A,CONSOLIDADO!$F780)/COUNTIFS('CNO 2014 DET'!$G:$G,"&lt;&gt;",'CNO 2014 DET'!$A:$A,CONSOLIDADO!$F780),0)</f>
        <v>0.1</v>
      </c>
      <c r="BC780">
        <v>2</v>
      </c>
    </row>
    <row r="781" spans="1:55" x14ac:dyDescent="0.3">
      <c r="A781" s="11">
        <f>AVERAGEIFS('CNO 2014 DET'!C:C,'CNO 2014 DET'!A:A,CONSOLIDADO!F781)</f>
        <v>19</v>
      </c>
      <c r="B781" s="11">
        <f>AVERAGEIFS('CNO 2014 DET'!E:E,'CNO 2014 DET'!A:A,CONSOLIDADO!F781)</f>
        <v>13</v>
      </c>
      <c r="C781" s="43">
        <f t="shared" si="76"/>
        <v>0.99999999999999989</v>
      </c>
      <c r="D781" s="43">
        <f t="shared" si="77"/>
        <v>0</v>
      </c>
      <c r="E781" s="2" t="s">
        <v>7710</v>
      </c>
      <c r="F781" s="2">
        <f t="shared" si="78"/>
        <v>17</v>
      </c>
      <c r="G781" s="11">
        <f t="shared" ref="G781:G844" si="79">IF($A781=1,1,0)</f>
        <v>0</v>
      </c>
      <c r="H781" s="11">
        <f t="shared" ref="H781:H844" si="80">IF($A781=2,1,0)</f>
        <v>0</v>
      </c>
      <c r="I781" s="11">
        <f t="shared" ref="I781:I844" si="81">IF($A781=3,1,0)</f>
        <v>0</v>
      </c>
      <c r="J781" s="11">
        <f t="shared" ref="J781:J844" si="82">IF($A781=4,1,0)</f>
        <v>0</v>
      </c>
      <c r="K781" s="11">
        <f t="shared" ref="K781:K844" si="83">IF($A781=5,1,0)</f>
        <v>0</v>
      </c>
      <c r="L781" s="11">
        <f t="shared" ref="L781:L844" si="84">IF($A781=6,1,0)</f>
        <v>0</v>
      </c>
      <c r="M781" s="11">
        <f t="shared" ref="M781:M844" si="85">IF($A781=7,1,0)</f>
        <v>0</v>
      </c>
      <c r="N781" s="11">
        <f t="shared" ref="N781:N844" si="86">IF($A781=8,1,0)</f>
        <v>0</v>
      </c>
      <c r="O781" s="11">
        <f t="shared" ref="O781:O844" si="87">IF($A781=9,1,0)</f>
        <v>0</v>
      </c>
      <c r="P781" s="11">
        <f t="shared" ref="P781:P844" si="88">IF($A781=10,1,0)</f>
        <v>0</v>
      </c>
      <c r="Q781" s="11">
        <f t="shared" ref="Q781:Q844" si="89">IF($A781=11,1,0)</f>
        <v>0</v>
      </c>
      <c r="R781" s="11">
        <f t="shared" ref="R781:R844" si="90">IF($A781=12,1,0)</f>
        <v>0</v>
      </c>
      <c r="S781" s="11">
        <f t="shared" ref="S781:S844" si="91">IF($A781=13,1,0)</f>
        <v>0</v>
      </c>
      <c r="T781" s="11">
        <f t="shared" ref="T781:T844" si="92">IF($A781=14,1,0)</f>
        <v>0</v>
      </c>
      <c r="U781" s="11">
        <f t="shared" ref="U781:U844" si="93">IF($A781=15,1,0)</f>
        <v>0</v>
      </c>
      <c r="V781" s="11">
        <f t="shared" ref="V781:V844" si="94">IF($A781=16,1,0)</f>
        <v>0</v>
      </c>
      <c r="W781" s="11">
        <f t="shared" ref="W781:W844" si="95">IF($A781=17,1,0)</f>
        <v>0</v>
      </c>
      <c r="X781" s="11">
        <f t="shared" ref="X781:X844" si="96">IF($A781=18,1,0)</f>
        <v>0</v>
      </c>
      <c r="Y781" s="11">
        <f t="shared" ref="Y781:Y844" si="97">IF($A781=19,1,0)</f>
        <v>1</v>
      </c>
      <c r="Z781" s="11">
        <f t="shared" ref="Z781:Z844" si="98">IF($A781=20,1,0)</f>
        <v>0</v>
      </c>
      <c r="AA781" s="11">
        <f t="shared" ref="AA781:AA844" si="99">IF($A781=21,1,0)</f>
        <v>0</v>
      </c>
      <c r="AB781" s="11">
        <f t="shared" ref="AB781:AB844" si="100">IF($A781=22,1,0)</f>
        <v>0</v>
      </c>
      <c r="AC781" s="11">
        <f t="shared" ref="AC781:AC844" si="101">IF($A781=23,1,0)</f>
        <v>0</v>
      </c>
      <c r="AD781" s="11">
        <f t="shared" ref="AD781:AD844" si="102">IF($A781=24,1,0)</f>
        <v>0</v>
      </c>
      <c r="AE781" s="11">
        <f t="shared" ref="AE781:AE844" si="103">IF($A781=25,1,0)</f>
        <v>0</v>
      </c>
      <c r="AF781" s="11">
        <f t="shared" ref="AF781:AF844" si="104">IF($A781=26,1,0)</f>
        <v>0</v>
      </c>
      <c r="AG781">
        <f t="shared" ref="AG781:AG844" si="105">+IF($B781=1,1,0)</f>
        <v>0</v>
      </c>
      <c r="AH781">
        <f t="shared" ref="AH781:AH844" si="106">+IF($B781=2,1,0)</f>
        <v>0</v>
      </c>
      <c r="AI781">
        <f t="shared" ref="AI781:AI844" si="107">+IF($B781=3,1,0)</f>
        <v>0</v>
      </c>
      <c r="AJ781">
        <f t="shared" ref="AJ781:AJ844" si="108">+IF($B781=4,1,0)</f>
        <v>0</v>
      </c>
      <c r="AK781">
        <f t="shared" ref="AK781:AK844" si="109">+IF($B781=5,1,0)</f>
        <v>0</v>
      </c>
      <c r="AL781">
        <f t="shared" ref="AL781:AL844" si="110">+IF($B781=6,1,0)</f>
        <v>0</v>
      </c>
      <c r="AM781">
        <f t="shared" ref="AM781:AM844" si="111">+IF($B781=7,1,0)</f>
        <v>0</v>
      </c>
      <c r="AN781">
        <f t="shared" ref="AN781:AN844" si="112">+IF($B781=8,1,0)</f>
        <v>0</v>
      </c>
      <c r="AO781">
        <f t="shared" ref="AO781:AO844" si="113">+IF($B781=9,1,0)</f>
        <v>0</v>
      </c>
      <c r="AP781">
        <f t="shared" ref="AP781:AP844" si="114">+IF($B781=10,1,0)</f>
        <v>0</v>
      </c>
      <c r="AQ781">
        <f t="shared" ref="AQ781:AQ844" si="115">+IF($B781=11,1,0)</f>
        <v>0</v>
      </c>
      <c r="AR781">
        <f t="shared" ref="AR781:AR844" si="116">+IF($B781=12,1,0)</f>
        <v>0</v>
      </c>
      <c r="AS781">
        <f t="shared" ref="AS781:AS844" si="117">+IF($B781=13,1,0)</f>
        <v>1</v>
      </c>
      <c r="AT781">
        <f t="shared" ref="AT781:AT844" si="118">+IF($B781=14,1,0)</f>
        <v>0</v>
      </c>
      <c r="AU781" s="22">
        <f>+IFERROR(COUNTIFS('CNO 2014 DET'!$G:$G,1,'CNO 2014 DET'!$A:$A,CONSOLIDADO!$F781)/COUNTIFS('CNO 2014 DET'!$G:$G,"&lt;&gt;",'CNO 2014 DET'!$A:$A,CONSOLIDADO!$F781),0)</f>
        <v>0.16666666666666666</v>
      </c>
      <c r="AV781" s="22">
        <f>+IFERROR(COUNTIFS('CNO 2014 DET'!$G:$G,2,'CNO 2014 DET'!$A:$A,CONSOLIDADO!$F781)/COUNTIFS('CNO 2014 DET'!$G:$G,"&lt;&gt;",'CNO 2014 DET'!$A:$A,CONSOLIDADO!$F781),0)</f>
        <v>0.66666666666666663</v>
      </c>
      <c r="AW781" s="22">
        <f>+IFERROR(COUNTIFS('CNO 2014 DET'!$G:$G,3,'CNO 2014 DET'!$A:$A,CONSOLIDADO!$F781)/COUNTIFS('CNO 2014 DET'!$G:$G,"&lt;&gt;",'CNO 2014 DET'!$A:$A,CONSOLIDADO!$F781),0)</f>
        <v>0.16666666666666666</v>
      </c>
      <c r="BC781">
        <v>1</v>
      </c>
    </row>
    <row r="782" spans="1:55" x14ac:dyDescent="0.3">
      <c r="A782" s="11">
        <f>AVERAGEIFS('CNO 2014 DET'!C:C,'CNO 2014 DET'!A:A,CONSOLIDADO!F782)</f>
        <v>19</v>
      </c>
      <c r="B782" s="11">
        <f>AVERAGEIFS('CNO 2014 DET'!E:E,'CNO 2014 DET'!A:A,CONSOLIDADO!F782)</f>
        <v>7</v>
      </c>
      <c r="C782" s="43">
        <f t="shared" si="76"/>
        <v>1</v>
      </c>
      <c r="D782" s="43">
        <f t="shared" si="77"/>
        <v>0</v>
      </c>
      <c r="E782" s="2" t="s">
        <v>7710</v>
      </c>
      <c r="F782" s="2">
        <f t="shared" si="78"/>
        <v>18</v>
      </c>
      <c r="G782" s="11">
        <f t="shared" si="79"/>
        <v>0</v>
      </c>
      <c r="H782" s="11">
        <f t="shared" si="80"/>
        <v>0</v>
      </c>
      <c r="I782" s="11">
        <f t="shared" si="81"/>
        <v>0</v>
      </c>
      <c r="J782" s="11">
        <f t="shared" si="82"/>
        <v>0</v>
      </c>
      <c r="K782" s="11">
        <f t="shared" si="83"/>
        <v>0</v>
      </c>
      <c r="L782" s="11">
        <f t="shared" si="84"/>
        <v>0</v>
      </c>
      <c r="M782" s="11">
        <f t="shared" si="85"/>
        <v>0</v>
      </c>
      <c r="N782" s="11">
        <f t="shared" si="86"/>
        <v>0</v>
      </c>
      <c r="O782" s="11">
        <f t="shared" si="87"/>
        <v>0</v>
      </c>
      <c r="P782" s="11">
        <f t="shared" si="88"/>
        <v>0</v>
      </c>
      <c r="Q782" s="11">
        <f t="shared" si="89"/>
        <v>0</v>
      </c>
      <c r="R782" s="11">
        <f t="shared" si="90"/>
        <v>0</v>
      </c>
      <c r="S782" s="11">
        <f t="shared" si="91"/>
        <v>0</v>
      </c>
      <c r="T782" s="11">
        <f t="shared" si="92"/>
        <v>0</v>
      </c>
      <c r="U782" s="11">
        <f t="shared" si="93"/>
        <v>0</v>
      </c>
      <c r="V782" s="11">
        <f t="shared" si="94"/>
        <v>0</v>
      </c>
      <c r="W782" s="11">
        <f t="shared" si="95"/>
        <v>0</v>
      </c>
      <c r="X782" s="11">
        <f t="shared" si="96"/>
        <v>0</v>
      </c>
      <c r="Y782" s="11">
        <f t="shared" si="97"/>
        <v>1</v>
      </c>
      <c r="Z782" s="11">
        <f t="shared" si="98"/>
        <v>0</v>
      </c>
      <c r="AA782" s="11">
        <f t="shared" si="99"/>
        <v>0</v>
      </c>
      <c r="AB782" s="11">
        <f t="shared" si="100"/>
        <v>0</v>
      </c>
      <c r="AC782" s="11">
        <f t="shared" si="101"/>
        <v>0</v>
      </c>
      <c r="AD782" s="11">
        <f t="shared" si="102"/>
        <v>0</v>
      </c>
      <c r="AE782" s="11">
        <f t="shared" si="103"/>
        <v>0</v>
      </c>
      <c r="AF782" s="11">
        <f t="shared" si="104"/>
        <v>0</v>
      </c>
      <c r="AG782">
        <f t="shared" si="105"/>
        <v>0</v>
      </c>
      <c r="AH782">
        <f t="shared" si="106"/>
        <v>0</v>
      </c>
      <c r="AI782">
        <f t="shared" si="107"/>
        <v>0</v>
      </c>
      <c r="AJ782">
        <f t="shared" si="108"/>
        <v>0</v>
      </c>
      <c r="AK782">
        <f t="shared" si="109"/>
        <v>0</v>
      </c>
      <c r="AL782">
        <f t="shared" si="110"/>
        <v>0</v>
      </c>
      <c r="AM782">
        <f t="shared" si="111"/>
        <v>1</v>
      </c>
      <c r="AN782">
        <f t="shared" si="112"/>
        <v>0</v>
      </c>
      <c r="AO782">
        <f t="shared" si="113"/>
        <v>0</v>
      </c>
      <c r="AP782">
        <f t="shared" si="114"/>
        <v>0</v>
      </c>
      <c r="AQ782">
        <f t="shared" si="115"/>
        <v>0</v>
      </c>
      <c r="AR782">
        <f t="shared" si="116"/>
        <v>0</v>
      </c>
      <c r="AS782">
        <f t="shared" si="117"/>
        <v>0</v>
      </c>
      <c r="AT782">
        <f t="shared" si="118"/>
        <v>0</v>
      </c>
      <c r="AU782" s="22">
        <f>+IFERROR(COUNTIFS('CNO 2014 DET'!$G:$G,1,'CNO 2014 DET'!$A:$A,CONSOLIDADO!$F782)/COUNTIFS('CNO 2014 DET'!$G:$G,"&lt;&gt;",'CNO 2014 DET'!$A:$A,CONSOLIDADO!$F782),0)</f>
        <v>0.2857142857142857</v>
      </c>
      <c r="AV782" s="22">
        <f>+IFERROR(COUNTIFS('CNO 2014 DET'!$G:$G,2,'CNO 2014 DET'!$A:$A,CONSOLIDADO!$F782)/COUNTIFS('CNO 2014 DET'!$G:$G,"&lt;&gt;",'CNO 2014 DET'!$A:$A,CONSOLIDADO!$F782),0)</f>
        <v>0.5714285714285714</v>
      </c>
      <c r="AW782" s="22">
        <f>+IFERROR(COUNTIFS('CNO 2014 DET'!$G:$G,3,'CNO 2014 DET'!$A:$A,CONSOLIDADO!$F782)/COUNTIFS('CNO 2014 DET'!$G:$G,"&lt;&gt;",'CNO 2014 DET'!$A:$A,CONSOLIDADO!$F782),0)</f>
        <v>0.14285714285714285</v>
      </c>
      <c r="BC782">
        <v>2</v>
      </c>
    </row>
    <row r="783" spans="1:55" x14ac:dyDescent="0.3">
      <c r="A783" s="11">
        <f>AVERAGEIFS('CNO 2014 DET'!C:C,'CNO 2014 DET'!A:A,CONSOLIDADO!F783)</f>
        <v>15</v>
      </c>
      <c r="B783" s="11">
        <f>AVERAGEIFS('CNO 2014 DET'!E:E,'CNO 2014 DET'!A:A,CONSOLIDADO!F783)</f>
        <v>7</v>
      </c>
      <c r="C783" s="43">
        <f t="shared" si="76"/>
        <v>1</v>
      </c>
      <c r="D783" s="43">
        <f t="shared" si="77"/>
        <v>0</v>
      </c>
      <c r="E783" s="2" t="s">
        <v>7710</v>
      </c>
      <c r="F783" s="2">
        <f t="shared" si="78"/>
        <v>19</v>
      </c>
      <c r="G783" s="11">
        <f t="shared" si="79"/>
        <v>0</v>
      </c>
      <c r="H783" s="11">
        <f t="shared" si="80"/>
        <v>0</v>
      </c>
      <c r="I783" s="11">
        <f t="shared" si="81"/>
        <v>0</v>
      </c>
      <c r="J783" s="11">
        <f t="shared" si="82"/>
        <v>0</v>
      </c>
      <c r="K783" s="11">
        <f t="shared" si="83"/>
        <v>0</v>
      </c>
      <c r="L783" s="11">
        <f t="shared" si="84"/>
        <v>0</v>
      </c>
      <c r="M783" s="11">
        <f t="shared" si="85"/>
        <v>0</v>
      </c>
      <c r="N783" s="11">
        <f t="shared" si="86"/>
        <v>0</v>
      </c>
      <c r="O783" s="11">
        <f t="shared" si="87"/>
        <v>0</v>
      </c>
      <c r="P783" s="11">
        <f t="shared" si="88"/>
        <v>0</v>
      </c>
      <c r="Q783" s="11">
        <f t="shared" si="89"/>
        <v>0</v>
      </c>
      <c r="R783" s="11">
        <f t="shared" si="90"/>
        <v>0</v>
      </c>
      <c r="S783" s="11">
        <f t="shared" si="91"/>
        <v>0</v>
      </c>
      <c r="T783" s="11">
        <f t="shared" si="92"/>
        <v>0</v>
      </c>
      <c r="U783" s="11">
        <f t="shared" si="93"/>
        <v>1</v>
      </c>
      <c r="V783" s="11">
        <f t="shared" si="94"/>
        <v>0</v>
      </c>
      <c r="W783" s="11">
        <f t="shared" si="95"/>
        <v>0</v>
      </c>
      <c r="X783" s="11">
        <f t="shared" si="96"/>
        <v>0</v>
      </c>
      <c r="Y783" s="11">
        <f t="shared" si="97"/>
        <v>0</v>
      </c>
      <c r="Z783" s="11">
        <f t="shared" si="98"/>
        <v>0</v>
      </c>
      <c r="AA783" s="11">
        <f t="shared" si="99"/>
        <v>0</v>
      </c>
      <c r="AB783" s="11">
        <f t="shared" si="100"/>
        <v>0</v>
      </c>
      <c r="AC783" s="11">
        <f t="shared" si="101"/>
        <v>0</v>
      </c>
      <c r="AD783" s="11">
        <f t="shared" si="102"/>
        <v>0</v>
      </c>
      <c r="AE783" s="11">
        <f t="shared" si="103"/>
        <v>0</v>
      </c>
      <c r="AF783" s="11">
        <f t="shared" si="104"/>
        <v>0</v>
      </c>
      <c r="AG783">
        <f t="shared" si="105"/>
        <v>0</v>
      </c>
      <c r="AH783">
        <f t="shared" si="106"/>
        <v>0</v>
      </c>
      <c r="AI783">
        <f t="shared" si="107"/>
        <v>0</v>
      </c>
      <c r="AJ783">
        <f t="shared" si="108"/>
        <v>0</v>
      </c>
      <c r="AK783">
        <f t="shared" si="109"/>
        <v>0</v>
      </c>
      <c r="AL783">
        <f t="shared" si="110"/>
        <v>0</v>
      </c>
      <c r="AM783">
        <f t="shared" si="111"/>
        <v>1</v>
      </c>
      <c r="AN783">
        <f t="shared" si="112"/>
        <v>0</v>
      </c>
      <c r="AO783">
        <f t="shared" si="113"/>
        <v>0</v>
      </c>
      <c r="AP783">
        <f t="shared" si="114"/>
        <v>0</v>
      </c>
      <c r="AQ783">
        <f t="shared" si="115"/>
        <v>0</v>
      </c>
      <c r="AR783">
        <f t="shared" si="116"/>
        <v>0</v>
      </c>
      <c r="AS783">
        <f t="shared" si="117"/>
        <v>0</v>
      </c>
      <c r="AT783">
        <f t="shared" si="118"/>
        <v>0</v>
      </c>
      <c r="AU783" s="22">
        <f>+IFERROR(COUNTIFS('CNO 2014 DET'!$G:$G,1,'CNO 2014 DET'!$A:$A,CONSOLIDADO!$F783)/COUNTIFS('CNO 2014 DET'!$G:$G,"&lt;&gt;",'CNO 2014 DET'!$A:$A,CONSOLIDADO!$F783),0)</f>
        <v>0.33333333333333331</v>
      </c>
      <c r="AV783" s="22">
        <f>+IFERROR(COUNTIFS('CNO 2014 DET'!$G:$G,2,'CNO 2014 DET'!$A:$A,CONSOLIDADO!$F783)/COUNTIFS('CNO 2014 DET'!$G:$G,"&lt;&gt;",'CNO 2014 DET'!$A:$A,CONSOLIDADO!$F783),0)</f>
        <v>0.66666666666666663</v>
      </c>
      <c r="AW783" s="22">
        <f>+IFERROR(COUNTIFS('CNO 2014 DET'!$G:$G,3,'CNO 2014 DET'!$A:$A,CONSOLIDADO!$F783)/COUNTIFS('CNO 2014 DET'!$G:$G,"&lt;&gt;",'CNO 2014 DET'!$A:$A,CONSOLIDADO!$F783),0)</f>
        <v>0</v>
      </c>
      <c r="BC783">
        <v>2</v>
      </c>
    </row>
    <row r="784" spans="1:55" x14ac:dyDescent="0.3">
      <c r="A784" s="11">
        <f>AVERAGEIFS('CNO 2014 DET'!C:C,'CNO 2014 DET'!A:A,CONSOLIDADO!F784)</f>
        <v>15</v>
      </c>
      <c r="B784" s="11">
        <f>AVERAGEIFS('CNO 2014 DET'!E:E,'CNO 2014 DET'!A:A,CONSOLIDADO!F784)</f>
        <v>6</v>
      </c>
      <c r="C784" s="43">
        <f t="shared" si="76"/>
        <v>1</v>
      </c>
      <c r="D784" s="43">
        <f t="shared" si="77"/>
        <v>0</v>
      </c>
      <c r="E784" s="2" t="s">
        <v>7710</v>
      </c>
      <c r="F784" s="2">
        <f t="shared" si="78"/>
        <v>20</v>
      </c>
      <c r="G784" s="11">
        <f t="shared" si="79"/>
        <v>0</v>
      </c>
      <c r="H784" s="11">
        <f t="shared" si="80"/>
        <v>0</v>
      </c>
      <c r="I784" s="11">
        <f t="shared" si="81"/>
        <v>0</v>
      </c>
      <c r="J784" s="11">
        <f t="shared" si="82"/>
        <v>0</v>
      </c>
      <c r="K784" s="11">
        <f t="shared" si="83"/>
        <v>0</v>
      </c>
      <c r="L784" s="11">
        <f t="shared" si="84"/>
        <v>0</v>
      </c>
      <c r="M784" s="11">
        <f t="shared" si="85"/>
        <v>0</v>
      </c>
      <c r="N784" s="11">
        <f t="shared" si="86"/>
        <v>0</v>
      </c>
      <c r="O784" s="11">
        <f t="shared" si="87"/>
        <v>0</v>
      </c>
      <c r="P784" s="11">
        <f t="shared" si="88"/>
        <v>0</v>
      </c>
      <c r="Q784" s="11">
        <f t="shared" si="89"/>
        <v>0</v>
      </c>
      <c r="R784" s="11">
        <f t="shared" si="90"/>
        <v>0</v>
      </c>
      <c r="S784" s="11">
        <f t="shared" si="91"/>
        <v>0</v>
      </c>
      <c r="T784" s="11">
        <f t="shared" si="92"/>
        <v>0</v>
      </c>
      <c r="U784" s="11">
        <f t="shared" si="93"/>
        <v>1</v>
      </c>
      <c r="V784" s="11">
        <f t="shared" si="94"/>
        <v>0</v>
      </c>
      <c r="W784" s="11">
        <f t="shared" si="95"/>
        <v>0</v>
      </c>
      <c r="X784" s="11">
        <f t="shared" si="96"/>
        <v>0</v>
      </c>
      <c r="Y784" s="11">
        <f t="shared" si="97"/>
        <v>0</v>
      </c>
      <c r="Z784" s="11">
        <f t="shared" si="98"/>
        <v>0</v>
      </c>
      <c r="AA784" s="11">
        <f t="shared" si="99"/>
        <v>0</v>
      </c>
      <c r="AB784" s="11">
        <f t="shared" si="100"/>
        <v>0</v>
      </c>
      <c r="AC784" s="11">
        <f t="shared" si="101"/>
        <v>0</v>
      </c>
      <c r="AD784" s="11">
        <f t="shared" si="102"/>
        <v>0</v>
      </c>
      <c r="AE784" s="11">
        <f t="shared" si="103"/>
        <v>0</v>
      </c>
      <c r="AF784" s="11">
        <f t="shared" si="104"/>
        <v>0</v>
      </c>
      <c r="AG784">
        <f t="shared" si="105"/>
        <v>0</v>
      </c>
      <c r="AH784">
        <f t="shared" si="106"/>
        <v>0</v>
      </c>
      <c r="AI784">
        <f t="shared" si="107"/>
        <v>0</v>
      </c>
      <c r="AJ784">
        <f t="shared" si="108"/>
        <v>0</v>
      </c>
      <c r="AK784">
        <f t="shared" si="109"/>
        <v>0</v>
      </c>
      <c r="AL784">
        <f t="shared" si="110"/>
        <v>1</v>
      </c>
      <c r="AM784">
        <f t="shared" si="111"/>
        <v>0</v>
      </c>
      <c r="AN784">
        <f t="shared" si="112"/>
        <v>0</v>
      </c>
      <c r="AO784">
        <f t="shared" si="113"/>
        <v>0</v>
      </c>
      <c r="AP784">
        <f t="shared" si="114"/>
        <v>0</v>
      </c>
      <c r="AQ784">
        <f t="shared" si="115"/>
        <v>0</v>
      </c>
      <c r="AR784">
        <f t="shared" si="116"/>
        <v>0</v>
      </c>
      <c r="AS784">
        <f t="shared" si="117"/>
        <v>0</v>
      </c>
      <c r="AT784">
        <f t="shared" si="118"/>
        <v>0</v>
      </c>
      <c r="AU784" s="22">
        <f>+IFERROR(COUNTIFS('CNO 2014 DET'!$G:$G,1,'CNO 2014 DET'!$A:$A,CONSOLIDADO!$F784)/COUNTIFS('CNO 2014 DET'!$G:$G,"&lt;&gt;",'CNO 2014 DET'!$A:$A,CONSOLIDADO!$F784),0)</f>
        <v>0.42857142857142855</v>
      </c>
      <c r="AV784" s="22">
        <f>+IFERROR(COUNTIFS('CNO 2014 DET'!$G:$G,2,'CNO 2014 DET'!$A:$A,CONSOLIDADO!$F784)/COUNTIFS('CNO 2014 DET'!$G:$G,"&lt;&gt;",'CNO 2014 DET'!$A:$A,CONSOLIDADO!$F784),0)</f>
        <v>0.5714285714285714</v>
      </c>
      <c r="AW784" s="22">
        <f>+IFERROR(COUNTIFS('CNO 2014 DET'!$G:$G,3,'CNO 2014 DET'!$A:$A,CONSOLIDADO!$F784)/COUNTIFS('CNO 2014 DET'!$G:$G,"&lt;&gt;",'CNO 2014 DET'!$A:$A,CONSOLIDADO!$F784),0)</f>
        <v>0</v>
      </c>
      <c r="BC784">
        <v>2</v>
      </c>
    </row>
    <row r="785" spans="1:55" x14ac:dyDescent="0.3">
      <c r="A785" s="11">
        <f>AVERAGEIFS('CNO 2014 DET'!C:C,'CNO 2014 DET'!A:A,CONSOLIDADO!F785)</f>
        <v>15</v>
      </c>
      <c r="B785" s="11">
        <f>AVERAGEIFS('CNO 2014 DET'!E:E,'CNO 2014 DET'!A:A,CONSOLIDADO!F785)</f>
        <v>2</v>
      </c>
      <c r="C785" s="43">
        <f t="shared" si="76"/>
        <v>1</v>
      </c>
      <c r="D785" s="43">
        <f t="shared" si="77"/>
        <v>0</v>
      </c>
      <c r="E785" s="2" t="s">
        <v>7710</v>
      </c>
      <c r="F785" s="2">
        <f t="shared" si="78"/>
        <v>21</v>
      </c>
      <c r="G785" s="11">
        <f t="shared" si="79"/>
        <v>0</v>
      </c>
      <c r="H785" s="11">
        <f t="shared" si="80"/>
        <v>0</v>
      </c>
      <c r="I785" s="11">
        <f t="shared" si="81"/>
        <v>0</v>
      </c>
      <c r="J785" s="11">
        <f t="shared" si="82"/>
        <v>0</v>
      </c>
      <c r="K785" s="11">
        <f t="shared" si="83"/>
        <v>0</v>
      </c>
      <c r="L785" s="11">
        <f t="shared" si="84"/>
        <v>0</v>
      </c>
      <c r="M785" s="11">
        <f t="shared" si="85"/>
        <v>0</v>
      </c>
      <c r="N785" s="11">
        <f t="shared" si="86"/>
        <v>0</v>
      </c>
      <c r="O785" s="11">
        <f t="shared" si="87"/>
        <v>0</v>
      </c>
      <c r="P785" s="11">
        <f t="shared" si="88"/>
        <v>0</v>
      </c>
      <c r="Q785" s="11">
        <f t="shared" si="89"/>
        <v>0</v>
      </c>
      <c r="R785" s="11">
        <f t="shared" si="90"/>
        <v>0</v>
      </c>
      <c r="S785" s="11">
        <f t="shared" si="91"/>
        <v>0</v>
      </c>
      <c r="T785" s="11">
        <f t="shared" si="92"/>
        <v>0</v>
      </c>
      <c r="U785" s="11">
        <f t="shared" si="93"/>
        <v>1</v>
      </c>
      <c r="V785" s="11">
        <f t="shared" si="94"/>
        <v>0</v>
      </c>
      <c r="W785" s="11">
        <f t="shared" si="95"/>
        <v>0</v>
      </c>
      <c r="X785" s="11">
        <f t="shared" si="96"/>
        <v>0</v>
      </c>
      <c r="Y785" s="11">
        <f t="shared" si="97"/>
        <v>0</v>
      </c>
      <c r="Z785" s="11">
        <f t="shared" si="98"/>
        <v>0</v>
      </c>
      <c r="AA785" s="11">
        <f t="shared" si="99"/>
        <v>0</v>
      </c>
      <c r="AB785" s="11">
        <f t="shared" si="100"/>
        <v>0</v>
      </c>
      <c r="AC785" s="11">
        <f t="shared" si="101"/>
        <v>0</v>
      </c>
      <c r="AD785" s="11">
        <f t="shared" si="102"/>
        <v>0</v>
      </c>
      <c r="AE785" s="11">
        <f t="shared" si="103"/>
        <v>0</v>
      </c>
      <c r="AF785" s="11">
        <f t="shared" si="104"/>
        <v>0</v>
      </c>
      <c r="AG785">
        <f t="shared" si="105"/>
        <v>0</v>
      </c>
      <c r="AH785">
        <f t="shared" si="106"/>
        <v>1</v>
      </c>
      <c r="AI785">
        <f t="shared" si="107"/>
        <v>0</v>
      </c>
      <c r="AJ785">
        <f t="shared" si="108"/>
        <v>0</v>
      </c>
      <c r="AK785">
        <f t="shared" si="109"/>
        <v>0</v>
      </c>
      <c r="AL785">
        <f t="shared" si="110"/>
        <v>0</v>
      </c>
      <c r="AM785">
        <f t="shared" si="111"/>
        <v>0</v>
      </c>
      <c r="AN785">
        <f t="shared" si="112"/>
        <v>0</v>
      </c>
      <c r="AO785">
        <f t="shared" si="113"/>
        <v>0</v>
      </c>
      <c r="AP785">
        <f t="shared" si="114"/>
        <v>0</v>
      </c>
      <c r="AQ785">
        <f t="shared" si="115"/>
        <v>0</v>
      </c>
      <c r="AR785">
        <f t="shared" si="116"/>
        <v>0</v>
      </c>
      <c r="AS785">
        <f t="shared" si="117"/>
        <v>0</v>
      </c>
      <c r="AT785">
        <f t="shared" si="118"/>
        <v>0</v>
      </c>
      <c r="AU785" s="22">
        <f>+IFERROR(COUNTIFS('CNO 2014 DET'!$G:$G,1,'CNO 2014 DET'!$A:$A,CONSOLIDADO!$F785)/COUNTIFS('CNO 2014 DET'!$G:$G,"&lt;&gt;",'CNO 2014 DET'!$A:$A,CONSOLIDADO!$F785),0)</f>
        <v>0.375</v>
      </c>
      <c r="AV785" s="22">
        <f>+IFERROR(COUNTIFS('CNO 2014 DET'!$G:$G,2,'CNO 2014 DET'!$A:$A,CONSOLIDADO!$F785)/COUNTIFS('CNO 2014 DET'!$G:$G,"&lt;&gt;",'CNO 2014 DET'!$A:$A,CONSOLIDADO!$F785),0)</f>
        <v>0.625</v>
      </c>
      <c r="AW785" s="22">
        <f>+IFERROR(COUNTIFS('CNO 2014 DET'!$G:$G,3,'CNO 2014 DET'!$A:$A,CONSOLIDADO!$F785)/COUNTIFS('CNO 2014 DET'!$G:$G,"&lt;&gt;",'CNO 2014 DET'!$A:$A,CONSOLIDADO!$F785),0)</f>
        <v>0</v>
      </c>
      <c r="BC785">
        <v>2</v>
      </c>
    </row>
    <row r="786" spans="1:55" x14ac:dyDescent="0.3">
      <c r="A786" s="11">
        <f>AVERAGEIFS('CNO 2014 DET'!C:C,'CNO 2014 DET'!A:A,CONSOLIDADO!F786)</f>
        <v>15</v>
      </c>
      <c r="B786" s="11">
        <f>AVERAGEIFS('CNO 2014 DET'!E:E,'CNO 2014 DET'!A:A,CONSOLIDADO!F786)</f>
        <v>8</v>
      </c>
      <c r="C786" s="43">
        <f t="shared" si="76"/>
        <v>1</v>
      </c>
      <c r="D786" s="43">
        <f t="shared" si="77"/>
        <v>0</v>
      </c>
      <c r="E786" s="2" t="s">
        <v>7710</v>
      </c>
      <c r="F786" s="2">
        <f t="shared" si="78"/>
        <v>22</v>
      </c>
      <c r="G786" s="11">
        <f t="shared" si="79"/>
        <v>0</v>
      </c>
      <c r="H786" s="11">
        <f t="shared" si="80"/>
        <v>0</v>
      </c>
      <c r="I786" s="11">
        <f t="shared" si="81"/>
        <v>0</v>
      </c>
      <c r="J786" s="11">
        <f t="shared" si="82"/>
        <v>0</v>
      </c>
      <c r="K786" s="11">
        <f t="shared" si="83"/>
        <v>0</v>
      </c>
      <c r="L786" s="11">
        <f t="shared" si="84"/>
        <v>0</v>
      </c>
      <c r="M786" s="11">
        <f t="shared" si="85"/>
        <v>0</v>
      </c>
      <c r="N786" s="11">
        <f t="shared" si="86"/>
        <v>0</v>
      </c>
      <c r="O786" s="11">
        <f t="shared" si="87"/>
        <v>0</v>
      </c>
      <c r="P786" s="11">
        <f t="shared" si="88"/>
        <v>0</v>
      </c>
      <c r="Q786" s="11">
        <f t="shared" si="89"/>
        <v>0</v>
      </c>
      <c r="R786" s="11">
        <f t="shared" si="90"/>
        <v>0</v>
      </c>
      <c r="S786" s="11">
        <f t="shared" si="91"/>
        <v>0</v>
      </c>
      <c r="T786" s="11">
        <f t="shared" si="92"/>
        <v>0</v>
      </c>
      <c r="U786" s="11">
        <f t="shared" si="93"/>
        <v>1</v>
      </c>
      <c r="V786" s="11">
        <f t="shared" si="94"/>
        <v>0</v>
      </c>
      <c r="W786" s="11">
        <f t="shared" si="95"/>
        <v>0</v>
      </c>
      <c r="X786" s="11">
        <f t="shared" si="96"/>
        <v>0</v>
      </c>
      <c r="Y786" s="11">
        <f t="shared" si="97"/>
        <v>0</v>
      </c>
      <c r="Z786" s="11">
        <f t="shared" si="98"/>
        <v>0</v>
      </c>
      <c r="AA786" s="11">
        <f t="shared" si="99"/>
        <v>0</v>
      </c>
      <c r="AB786" s="11">
        <f t="shared" si="100"/>
        <v>0</v>
      </c>
      <c r="AC786" s="11">
        <f t="shared" si="101"/>
        <v>0</v>
      </c>
      <c r="AD786" s="11">
        <f t="shared" si="102"/>
        <v>0</v>
      </c>
      <c r="AE786" s="11">
        <f t="shared" si="103"/>
        <v>0</v>
      </c>
      <c r="AF786" s="11">
        <f t="shared" si="104"/>
        <v>0</v>
      </c>
      <c r="AG786">
        <f t="shared" si="105"/>
        <v>0</v>
      </c>
      <c r="AH786">
        <f t="shared" si="106"/>
        <v>0</v>
      </c>
      <c r="AI786">
        <f t="shared" si="107"/>
        <v>0</v>
      </c>
      <c r="AJ786">
        <f t="shared" si="108"/>
        <v>0</v>
      </c>
      <c r="AK786">
        <f t="shared" si="109"/>
        <v>0</v>
      </c>
      <c r="AL786">
        <f t="shared" si="110"/>
        <v>0</v>
      </c>
      <c r="AM786">
        <f t="shared" si="111"/>
        <v>0</v>
      </c>
      <c r="AN786">
        <f t="shared" si="112"/>
        <v>1</v>
      </c>
      <c r="AO786">
        <f t="shared" si="113"/>
        <v>0</v>
      </c>
      <c r="AP786">
        <f t="shared" si="114"/>
        <v>0</v>
      </c>
      <c r="AQ786">
        <f t="shared" si="115"/>
        <v>0</v>
      </c>
      <c r="AR786">
        <f t="shared" si="116"/>
        <v>0</v>
      </c>
      <c r="AS786">
        <f t="shared" si="117"/>
        <v>0</v>
      </c>
      <c r="AT786">
        <f t="shared" si="118"/>
        <v>0</v>
      </c>
      <c r="AU786" s="22">
        <f>+IFERROR(COUNTIFS('CNO 2014 DET'!$G:$G,1,'CNO 2014 DET'!$A:$A,CONSOLIDADO!$F786)/COUNTIFS('CNO 2014 DET'!$G:$G,"&lt;&gt;",'CNO 2014 DET'!$A:$A,CONSOLIDADO!$F786),0)</f>
        <v>0.33333333333333331</v>
      </c>
      <c r="AV786" s="22">
        <f>+IFERROR(COUNTIFS('CNO 2014 DET'!$G:$G,2,'CNO 2014 DET'!$A:$A,CONSOLIDADO!$F786)/COUNTIFS('CNO 2014 DET'!$G:$G,"&lt;&gt;",'CNO 2014 DET'!$A:$A,CONSOLIDADO!$F786),0)</f>
        <v>0.66666666666666663</v>
      </c>
      <c r="AW786" s="22">
        <f>+IFERROR(COUNTIFS('CNO 2014 DET'!$G:$G,3,'CNO 2014 DET'!$A:$A,CONSOLIDADO!$F786)/COUNTIFS('CNO 2014 DET'!$G:$G,"&lt;&gt;",'CNO 2014 DET'!$A:$A,CONSOLIDADO!$F786),0)</f>
        <v>0</v>
      </c>
      <c r="BC786">
        <v>2</v>
      </c>
    </row>
    <row r="787" spans="1:55" x14ac:dyDescent="0.3">
      <c r="A787" s="11">
        <f>AVERAGEIFS('CNO 2014 DET'!C:C,'CNO 2014 DET'!A:A,CONSOLIDADO!F787)</f>
        <v>6</v>
      </c>
      <c r="B787" s="11">
        <f>AVERAGEIFS('CNO 2014 DET'!E:E,'CNO 2014 DET'!A:A,CONSOLIDADO!F787)</f>
        <v>7</v>
      </c>
      <c r="C787" s="43">
        <f t="shared" si="76"/>
        <v>1</v>
      </c>
      <c r="D787" s="43">
        <f t="shared" si="77"/>
        <v>0</v>
      </c>
      <c r="E787" s="2" t="s">
        <v>7710</v>
      </c>
      <c r="F787" s="2">
        <f t="shared" si="78"/>
        <v>23</v>
      </c>
      <c r="G787" s="11">
        <f t="shared" si="79"/>
        <v>0</v>
      </c>
      <c r="H787" s="11">
        <f t="shared" si="80"/>
        <v>0</v>
      </c>
      <c r="I787" s="11">
        <f t="shared" si="81"/>
        <v>0</v>
      </c>
      <c r="J787" s="11">
        <f t="shared" si="82"/>
        <v>0</v>
      </c>
      <c r="K787" s="11">
        <f t="shared" si="83"/>
        <v>0</v>
      </c>
      <c r="L787" s="11">
        <f t="shared" si="84"/>
        <v>1</v>
      </c>
      <c r="M787" s="11">
        <f t="shared" si="85"/>
        <v>0</v>
      </c>
      <c r="N787" s="11">
        <f t="shared" si="86"/>
        <v>0</v>
      </c>
      <c r="O787" s="11">
        <f t="shared" si="87"/>
        <v>0</v>
      </c>
      <c r="P787" s="11">
        <f t="shared" si="88"/>
        <v>0</v>
      </c>
      <c r="Q787" s="11">
        <f t="shared" si="89"/>
        <v>0</v>
      </c>
      <c r="R787" s="11">
        <f t="shared" si="90"/>
        <v>0</v>
      </c>
      <c r="S787" s="11">
        <f t="shared" si="91"/>
        <v>0</v>
      </c>
      <c r="T787" s="11">
        <f t="shared" si="92"/>
        <v>0</v>
      </c>
      <c r="U787" s="11">
        <f t="shared" si="93"/>
        <v>0</v>
      </c>
      <c r="V787" s="11">
        <f t="shared" si="94"/>
        <v>0</v>
      </c>
      <c r="W787" s="11">
        <f t="shared" si="95"/>
        <v>0</v>
      </c>
      <c r="X787" s="11">
        <f t="shared" si="96"/>
        <v>0</v>
      </c>
      <c r="Y787" s="11">
        <f t="shared" si="97"/>
        <v>0</v>
      </c>
      <c r="Z787" s="11">
        <f t="shared" si="98"/>
        <v>0</v>
      </c>
      <c r="AA787" s="11">
        <f t="shared" si="99"/>
        <v>0</v>
      </c>
      <c r="AB787" s="11">
        <f t="shared" si="100"/>
        <v>0</v>
      </c>
      <c r="AC787" s="11">
        <f t="shared" si="101"/>
        <v>0</v>
      </c>
      <c r="AD787" s="11">
        <f t="shared" si="102"/>
        <v>0</v>
      </c>
      <c r="AE787" s="11">
        <f t="shared" si="103"/>
        <v>0</v>
      </c>
      <c r="AF787" s="11">
        <f t="shared" si="104"/>
        <v>0</v>
      </c>
      <c r="AG787">
        <f t="shared" si="105"/>
        <v>0</v>
      </c>
      <c r="AH787">
        <f t="shared" si="106"/>
        <v>0</v>
      </c>
      <c r="AI787">
        <f t="shared" si="107"/>
        <v>0</v>
      </c>
      <c r="AJ787">
        <f t="shared" si="108"/>
        <v>0</v>
      </c>
      <c r="AK787">
        <f t="shared" si="109"/>
        <v>0</v>
      </c>
      <c r="AL787">
        <f t="shared" si="110"/>
        <v>0</v>
      </c>
      <c r="AM787">
        <f t="shared" si="111"/>
        <v>1</v>
      </c>
      <c r="AN787">
        <f t="shared" si="112"/>
        <v>0</v>
      </c>
      <c r="AO787">
        <f t="shared" si="113"/>
        <v>0</v>
      </c>
      <c r="AP787">
        <f t="shared" si="114"/>
        <v>0</v>
      </c>
      <c r="AQ787">
        <f t="shared" si="115"/>
        <v>0</v>
      </c>
      <c r="AR787">
        <f t="shared" si="116"/>
        <v>0</v>
      </c>
      <c r="AS787">
        <f t="shared" si="117"/>
        <v>0</v>
      </c>
      <c r="AT787">
        <f t="shared" si="118"/>
        <v>0</v>
      </c>
      <c r="AU787" s="22">
        <f>+IFERROR(COUNTIFS('CNO 2014 DET'!$G:$G,1,'CNO 2014 DET'!$A:$A,CONSOLIDADO!$F787)/COUNTIFS('CNO 2014 DET'!$G:$G,"&lt;&gt;",'CNO 2014 DET'!$A:$A,CONSOLIDADO!$F787),0)</f>
        <v>0.42857142857142855</v>
      </c>
      <c r="AV787" s="22">
        <f>+IFERROR(COUNTIFS('CNO 2014 DET'!$G:$G,2,'CNO 2014 DET'!$A:$A,CONSOLIDADO!$F787)/COUNTIFS('CNO 2014 DET'!$G:$G,"&lt;&gt;",'CNO 2014 DET'!$A:$A,CONSOLIDADO!$F787),0)</f>
        <v>0.5714285714285714</v>
      </c>
      <c r="AW787" s="22">
        <f>+IFERROR(COUNTIFS('CNO 2014 DET'!$G:$G,3,'CNO 2014 DET'!$A:$A,CONSOLIDADO!$F787)/COUNTIFS('CNO 2014 DET'!$G:$G,"&lt;&gt;",'CNO 2014 DET'!$A:$A,CONSOLIDADO!$F787),0)</f>
        <v>0</v>
      </c>
      <c r="BC787">
        <v>2</v>
      </c>
    </row>
    <row r="788" spans="1:55" x14ac:dyDescent="0.3">
      <c r="A788" s="11">
        <f>AVERAGEIFS('CNO 2014 DET'!C:C,'CNO 2014 DET'!A:A,CONSOLIDADO!F788)</f>
        <v>6</v>
      </c>
      <c r="B788" s="11">
        <f>AVERAGEIFS('CNO 2014 DET'!E:E,'CNO 2014 DET'!A:A,CONSOLIDADO!F788)</f>
        <v>13</v>
      </c>
      <c r="C788" s="43">
        <f t="shared" si="76"/>
        <v>1</v>
      </c>
      <c r="D788" s="43">
        <f t="shared" si="77"/>
        <v>0</v>
      </c>
      <c r="E788" s="2" t="s">
        <v>7710</v>
      </c>
      <c r="F788" s="2">
        <f t="shared" si="78"/>
        <v>24</v>
      </c>
      <c r="G788" s="11">
        <f t="shared" si="79"/>
        <v>0</v>
      </c>
      <c r="H788" s="11">
        <f t="shared" si="80"/>
        <v>0</v>
      </c>
      <c r="I788" s="11">
        <f t="shared" si="81"/>
        <v>0</v>
      </c>
      <c r="J788" s="11">
        <f t="shared" si="82"/>
        <v>0</v>
      </c>
      <c r="K788" s="11">
        <f t="shared" si="83"/>
        <v>0</v>
      </c>
      <c r="L788" s="11">
        <f t="shared" si="84"/>
        <v>1</v>
      </c>
      <c r="M788" s="11">
        <f t="shared" si="85"/>
        <v>0</v>
      </c>
      <c r="N788" s="11">
        <f t="shared" si="86"/>
        <v>0</v>
      </c>
      <c r="O788" s="11">
        <f t="shared" si="87"/>
        <v>0</v>
      </c>
      <c r="P788" s="11">
        <f t="shared" si="88"/>
        <v>0</v>
      </c>
      <c r="Q788" s="11">
        <f t="shared" si="89"/>
        <v>0</v>
      </c>
      <c r="R788" s="11">
        <f t="shared" si="90"/>
        <v>0</v>
      </c>
      <c r="S788" s="11">
        <f t="shared" si="91"/>
        <v>0</v>
      </c>
      <c r="T788" s="11">
        <f t="shared" si="92"/>
        <v>0</v>
      </c>
      <c r="U788" s="11">
        <f t="shared" si="93"/>
        <v>0</v>
      </c>
      <c r="V788" s="11">
        <f t="shared" si="94"/>
        <v>0</v>
      </c>
      <c r="W788" s="11">
        <f t="shared" si="95"/>
        <v>0</v>
      </c>
      <c r="X788" s="11">
        <f t="shared" si="96"/>
        <v>0</v>
      </c>
      <c r="Y788" s="11">
        <f t="shared" si="97"/>
        <v>0</v>
      </c>
      <c r="Z788" s="11">
        <f t="shared" si="98"/>
        <v>0</v>
      </c>
      <c r="AA788" s="11">
        <f t="shared" si="99"/>
        <v>0</v>
      </c>
      <c r="AB788" s="11">
        <f t="shared" si="100"/>
        <v>0</v>
      </c>
      <c r="AC788" s="11">
        <f t="shared" si="101"/>
        <v>0</v>
      </c>
      <c r="AD788" s="11">
        <f t="shared" si="102"/>
        <v>0</v>
      </c>
      <c r="AE788" s="11">
        <f t="shared" si="103"/>
        <v>0</v>
      </c>
      <c r="AF788" s="11">
        <f t="shared" si="104"/>
        <v>0</v>
      </c>
      <c r="AG788">
        <f t="shared" si="105"/>
        <v>0</v>
      </c>
      <c r="AH788">
        <f t="shared" si="106"/>
        <v>0</v>
      </c>
      <c r="AI788">
        <f t="shared" si="107"/>
        <v>0</v>
      </c>
      <c r="AJ788">
        <f t="shared" si="108"/>
        <v>0</v>
      </c>
      <c r="AK788">
        <f t="shared" si="109"/>
        <v>0</v>
      </c>
      <c r="AL788">
        <f t="shared" si="110"/>
        <v>0</v>
      </c>
      <c r="AM788">
        <f t="shared" si="111"/>
        <v>0</v>
      </c>
      <c r="AN788">
        <f t="shared" si="112"/>
        <v>0</v>
      </c>
      <c r="AO788">
        <f t="shared" si="113"/>
        <v>0</v>
      </c>
      <c r="AP788">
        <f t="shared" si="114"/>
        <v>0</v>
      </c>
      <c r="AQ788">
        <f t="shared" si="115"/>
        <v>0</v>
      </c>
      <c r="AR788">
        <f t="shared" si="116"/>
        <v>0</v>
      </c>
      <c r="AS788">
        <f t="shared" si="117"/>
        <v>1</v>
      </c>
      <c r="AT788">
        <f t="shared" si="118"/>
        <v>0</v>
      </c>
      <c r="AU788" s="22">
        <f>+IFERROR(COUNTIFS('CNO 2014 DET'!$G:$G,1,'CNO 2014 DET'!$A:$A,CONSOLIDADO!$F788)/COUNTIFS('CNO 2014 DET'!$G:$G,"&lt;&gt;",'CNO 2014 DET'!$A:$A,CONSOLIDADO!$F788),0)</f>
        <v>0.66666666666666663</v>
      </c>
      <c r="AV788" s="22">
        <f>+IFERROR(COUNTIFS('CNO 2014 DET'!$G:$G,2,'CNO 2014 DET'!$A:$A,CONSOLIDADO!$F788)/COUNTIFS('CNO 2014 DET'!$G:$G,"&lt;&gt;",'CNO 2014 DET'!$A:$A,CONSOLIDADO!$F788),0)</f>
        <v>0.33333333333333331</v>
      </c>
      <c r="AW788" s="22">
        <f>+IFERROR(COUNTIFS('CNO 2014 DET'!$G:$G,3,'CNO 2014 DET'!$A:$A,CONSOLIDADO!$F788)/COUNTIFS('CNO 2014 DET'!$G:$G,"&lt;&gt;",'CNO 2014 DET'!$A:$A,CONSOLIDADO!$F788),0)</f>
        <v>0</v>
      </c>
      <c r="BC788">
        <v>4</v>
      </c>
    </row>
    <row r="789" spans="1:55" x14ac:dyDescent="0.3">
      <c r="A789" s="11">
        <f>AVERAGEIFS('CNO 2014 DET'!C:C,'CNO 2014 DET'!A:A,CONSOLIDADO!F789)</f>
        <v>6</v>
      </c>
      <c r="B789" s="11">
        <f>AVERAGEIFS('CNO 2014 DET'!E:E,'CNO 2014 DET'!A:A,CONSOLIDADO!F789)</f>
        <v>8</v>
      </c>
      <c r="C789" s="43">
        <f t="shared" si="76"/>
        <v>1</v>
      </c>
      <c r="D789" s="43">
        <f t="shared" si="77"/>
        <v>0</v>
      </c>
      <c r="E789" s="2" t="s">
        <v>7710</v>
      </c>
      <c r="F789" s="2">
        <f t="shared" si="78"/>
        <v>25</v>
      </c>
      <c r="G789" s="11">
        <f t="shared" si="79"/>
        <v>0</v>
      </c>
      <c r="H789" s="11">
        <f t="shared" si="80"/>
        <v>0</v>
      </c>
      <c r="I789" s="11">
        <f t="shared" si="81"/>
        <v>0</v>
      </c>
      <c r="J789" s="11">
        <f t="shared" si="82"/>
        <v>0</v>
      </c>
      <c r="K789" s="11">
        <f t="shared" si="83"/>
        <v>0</v>
      </c>
      <c r="L789" s="11">
        <f t="shared" si="84"/>
        <v>1</v>
      </c>
      <c r="M789" s="11">
        <f t="shared" si="85"/>
        <v>0</v>
      </c>
      <c r="N789" s="11">
        <f t="shared" si="86"/>
        <v>0</v>
      </c>
      <c r="O789" s="11">
        <f t="shared" si="87"/>
        <v>0</v>
      </c>
      <c r="P789" s="11">
        <f t="shared" si="88"/>
        <v>0</v>
      </c>
      <c r="Q789" s="11">
        <f t="shared" si="89"/>
        <v>0</v>
      </c>
      <c r="R789" s="11">
        <f t="shared" si="90"/>
        <v>0</v>
      </c>
      <c r="S789" s="11">
        <f t="shared" si="91"/>
        <v>0</v>
      </c>
      <c r="T789" s="11">
        <f t="shared" si="92"/>
        <v>0</v>
      </c>
      <c r="U789" s="11">
        <f t="shared" si="93"/>
        <v>0</v>
      </c>
      <c r="V789" s="11">
        <f t="shared" si="94"/>
        <v>0</v>
      </c>
      <c r="W789" s="11">
        <f t="shared" si="95"/>
        <v>0</v>
      </c>
      <c r="X789" s="11">
        <f t="shared" si="96"/>
        <v>0</v>
      </c>
      <c r="Y789" s="11">
        <f t="shared" si="97"/>
        <v>0</v>
      </c>
      <c r="Z789" s="11">
        <f t="shared" si="98"/>
        <v>0</v>
      </c>
      <c r="AA789" s="11">
        <f t="shared" si="99"/>
        <v>0</v>
      </c>
      <c r="AB789" s="11">
        <f t="shared" si="100"/>
        <v>0</v>
      </c>
      <c r="AC789" s="11">
        <f t="shared" si="101"/>
        <v>0</v>
      </c>
      <c r="AD789" s="11">
        <f t="shared" si="102"/>
        <v>0</v>
      </c>
      <c r="AE789" s="11">
        <f t="shared" si="103"/>
        <v>0</v>
      </c>
      <c r="AF789" s="11">
        <f t="shared" si="104"/>
        <v>0</v>
      </c>
      <c r="AG789">
        <f t="shared" si="105"/>
        <v>0</v>
      </c>
      <c r="AH789">
        <f t="shared" si="106"/>
        <v>0</v>
      </c>
      <c r="AI789">
        <f t="shared" si="107"/>
        <v>0</v>
      </c>
      <c r="AJ789">
        <f t="shared" si="108"/>
        <v>0</v>
      </c>
      <c r="AK789">
        <f t="shared" si="109"/>
        <v>0</v>
      </c>
      <c r="AL789">
        <f t="shared" si="110"/>
        <v>0</v>
      </c>
      <c r="AM789">
        <f t="shared" si="111"/>
        <v>0</v>
      </c>
      <c r="AN789">
        <f t="shared" si="112"/>
        <v>1</v>
      </c>
      <c r="AO789">
        <f t="shared" si="113"/>
        <v>0</v>
      </c>
      <c r="AP789">
        <f t="shared" si="114"/>
        <v>0</v>
      </c>
      <c r="AQ789">
        <f t="shared" si="115"/>
        <v>0</v>
      </c>
      <c r="AR789">
        <f t="shared" si="116"/>
        <v>0</v>
      </c>
      <c r="AS789">
        <f t="shared" si="117"/>
        <v>0</v>
      </c>
      <c r="AT789">
        <f t="shared" si="118"/>
        <v>0</v>
      </c>
      <c r="AU789" s="22">
        <f>+IFERROR(COUNTIFS('CNO 2014 DET'!$G:$G,1,'CNO 2014 DET'!$A:$A,CONSOLIDADO!$F789)/COUNTIFS('CNO 2014 DET'!$G:$G,"&lt;&gt;",'CNO 2014 DET'!$A:$A,CONSOLIDADO!$F789),0)</f>
        <v>0.4</v>
      </c>
      <c r="AV789" s="22">
        <f>+IFERROR(COUNTIFS('CNO 2014 DET'!$G:$G,2,'CNO 2014 DET'!$A:$A,CONSOLIDADO!$F789)/COUNTIFS('CNO 2014 DET'!$G:$G,"&lt;&gt;",'CNO 2014 DET'!$A:$A,CONSOLIDADO!$F789),0)</f>
        <v>0.4</v>
      </c>
      <c r="AW789" s="22">
        <f>+IFERROR(COUNTIFS('CNO 2014 DET'!$G:$G,3,'CNO 2014 DET'!$A:$A,CONSOLIDADO!$F789)/COUNTIFS('CNO 2014 DET'!$G:$G,"&lt;&gt;",'CNO 2014 DET'!$A:$A,CONSOLIDADO!$F789),0)</f>
        <v>0.2</v>
      </c>
      <c r="BC789">
        <v>2</v>
      </c>
    </row>
    <row r="790" spans="1:55" x14ac:dyDescent="0.3">
      <c r="A790" s="11">
        <f>AVERAGEIFS('CNO 2014 DET'!C:C,'CNO 2014 DET'!A:A,CONSOLIDADO!F790)</f>
        <v>19</v>
      </c>
      <c r="B790" s="11">
        <f>AVERAGEIFS('CNO 2014 DET'!E:E,'CNO 2014 DET'!A:A,CONSOLIDADO!F790)</f>
        <v>8</v>
      </c>
      <c r="C790" s="43">
        <f t="shared" si="76"/>
        <v>1</v>
      </c>
      <c r="D790" s="43">
        <f t="shared" si="77"/>
        <v>0</v>
      </c>
      <c r="E790" s="2" t="s">
        <v>7710</v>
      </c>
      <c r="F790" s="2">
        <f t="shared" si="78"/>
        <v>26</v>
      </c>
      <c r="G790" s="11">
        <f t="shared" si="79"/>
        <v>0</v>
      </c>
      <c r="H790" s="11">
        <f t="shared" si="80"/>
        <v>0</v>
      </c>
      <c r="I790" s="11">
        <f t="shared" si="81"/>
        <v>0</v>
      </c>
      <c r="J790" s="11">
        <f t="shared" si="82"/>
        <v>0</v>
      </c>
      <c r="K790" s="11">
        <f t="shared" si="83"/>
        <v>0</v>
      </c>
      <c r="L790" s="11">
        <f t="shared" si="84"/>
        <v>0</v>
      </c>
      <c r="M790" s="11">
        <f t="shared" si="85"/>
        <v>0</v>
      </c>
      <c r="N790" s="11">
        <f t="shared" si="86"/>
        <v>0</v>
      </c>
      <c r="O790" s="11">
        <f t="shared" si="87"/>
        <v>0</v>
      </c>
      <c r="P790" s="11">
        <f t="shared" si="88"/>
        <v>0</v>
      </c>
      <c r="Q790" s="11">
        <f t="shared" si="89"/>
        <v>0</v>
      </c>
      <c r="R790" s="11">
        <f t="shared" si="90"/>
        <v>0</v>
      </c>
      <c r="S790" s="11">
        <f t="shared" si="91"/>
        <v>0</v>
      </c>
      <c r="T790" s="11">
        <f t="shared" si="92"/>
        <v>0</v>
      </c>
      <c r="U790" s="11">
        <f t="shared" si="93"/>
        <v>0</v>
      </c>
      <c r="V790" s="11">
        <f t="shared" si="94"/>
        <v>0</v>
      </c>
      <c r="W790" s="11">
        <f t="shared" si="95"/>
        <v>0</v>
      </c>
      <c r="X790" s="11">
        <f t="shared" si="96"/>
        <v>0</v>
      </c>
      <c r="Y790" s="11">
        <f t="shared" si="97"/>
        <v>1</v>
      </c>
      <c r="Z790" s="11">
        <f t="shared" si="98"/>
        <v>0</v>
      </c>
      <c r="AA790" s="11">
        <f t="shared" si="99"/>
        <v>0</v>
      </c>
      <c r="AB790" s="11">
        <f t="shared" si="100"/>
        <v>0</v>
      </c>
      <c r="AC790" s="11">
        <f t="shared" si="101"/>
        <v>0</v>
      </c>
      <c r="AD790" s="11">
        <f t="shared" si="102"/>
        <v>0</v>
      </c>
      <c r="AE790" s="11">
        <f t="shared" si="103"/>
        <v>0</v>
      </c>
      <c r="AF790" s="11">
        <f t="shared" si="104"/>
        <v>0</v>
      </c>
      <c r="AG790">
        <f t="shared" si="105"/>
        <v>0</v>
      </c>
      <c r="AH790">
        <f t="shared" si="106"/>
        <v>0</v>
      </c>
      <c r="AI790">
        <f t="shared" si="107"/>
        <v>0</v>
      </c>
      <c r="AJ790">
        <f t="shared" si="108"/>
        <v>0</v>
      </c>
      <c r="AK790">
        <f t="shared" si="109"/>
        <v>0</v>
      </c>
      <c r="AL790">
        <f t="shared" si="110"/>
        <v>0</v>
      </c>
      <c r="AM790">
        <f t="shared" si="111"/>
        <v>0</v>
      </c>
      <c r="AN790">
        <f t="shared" si="112"/>
        <v>1</v>
      </c>
      <c r="AO790">
        <f t="shared" si="113"/>
        <v>0</v>
      </c>
      <c r="AP790">
        <f t="shared" si="114"/>
        <v>0</v>
      </c>
      <c r="AQ790">
        <f t="shared" si="115"/>
        <v>0</v>
      </c>
      <c r="AR790">
        <f t="shared" si="116"/>
        <v>0</v>
      </c>
      <c r="AS790">
        <f t="shared" si="117"/>
        <v>0</v>
      </c>
      <c r="AT790">
        <f t="shared" si="118"/>
        <v>0</v>
      </c>
      <c r="AU790" s="22">
        <f>+IFERROR(COUNTIFS('CNO 2014 DET'!$G:$G,1,'CNO 2014 DET'!$A:$A,CONSOLIDADO!$F790)/COUNTIFS('CNO 2014 DET'!$G:$G,"&lt;&gt;",'CNO 2014 DET'!$A:$A,CONSOLIDADO!$F790),0)</f>
        <v>0.7142857142857143</v>
      </c>
      <c r="AV790" s="22">
        <f>+IFERROR(COUNTIFS('CNO 2014 DET'!$G:$G,2,'CNO 2014 DET'!$A:$A,CONSOLIDADO!$F790)/COUNTIFS('CNO 2014 DET'!$G:$G,"&lt;&gt;",'CNO 2014 DET'!$A:$A,CONSOLIDADO!$F790),0)</f>
        <v>0.2857142857142857</v>
      </c>
      <c r="AW790" s="22">
        <f>+IFERROR(COUNTIFS('CNO 2014 DET'!$G:$G,3,'CNO 2014 DET'!$A:$A,CONSOLIDADO!$F790)/COUNTIFS('CNO 2014 DET'!$G:$G,"&lt;&gt;",'CNO 2014 DET'!$A:$A,CONSOLIDADO!$F790),0)</f>
        <v>0</v>
      </c>
      <c r="BC790">
        <v>4</v>
      </c>
    </row>
    <row r="791" spans="1:55" x14ac:dyDescent="0.3">
      <c r="A791" s="11">
        <f>AVERAGEIFS('CNO 2014 DET'!C:C,'CNO 2014 DET'!A:A,CONSOLIDADO!F791)</f>
        <v>6</v>
      </c>
      <c r="B791" s="11">
        <f>AVERAGEIFS('CNO 2014 DET'!E:E,'CNO 2014 DET'!A:A,CONSOLIDADO!F791)</f>
        <v>6</v>
      </c>
      <c r="C791" s="43">
        <f t="shared" si="76"/>
        <v>1</v>
      </c>
      <c r="D791" s="43">
        <f t="shared" si="77"/>
        <v>0</v>
      </c>
      <c r="E791" s="2" t="s">
        <v>7710</v>
      </c>
      <c r="F791" s="2">
        <f t="shared" si="78"/>
        <v>27</v>
      </c>
      <c r="G791" s="11">
        <f t="shared" si="79"/>
        <v>0</v>
      </c>
      <c r="H791" s="11">
        <f t="shared" si="80"/>
        <v>0</v>
      </c>
      <c r="I791" s="11">
        <f t="shared" si="81"/>
        <v>0</v>
      </c>
      <c r="J791" s="11">
        <f t="shared" si="82"/>
        <v>0</v>
      </c>
      <c r="K791" s="11">
        <f t="shared" si="83"/>
        <v>0</v>
      </c>
      <c r="L791" s="11">
        <f t="shared" si="84"/>
        <v>1</v>
      </c>
      <c r="M791" s="11">
        <f t="shared" si="85"/>
        <v>0</v>
      </c>
      <c r="N791" s="11">
        <f t="shared" si="86"/>
        <v>0</v>
      </c>
      <c r="O791" s="11">
        <f t="shared" si="87"/>
        <v>0</v>
      </c>
      <c r="P791" s="11">
        <f t="shared" si="88"/>
        <v>0</v>
      </c>
      <c r="Q791" s="11">
        <f t="shared" si="89"/>
        <v>0</v>
      </c>
      <c r="R791" s="11">
        <f t="shared" si="90"/>
        <v>0</v>
      </c>
      <c r="S791" s="11">
        <f t="shared" si="91"/>
        <v>0</v>
      </c>
      <c r="T791" s="11">
        <f t="shared" si="92"/>
        <v>0</v>
      </c>
      <c r="U791" s="11">
        <f t="shared" si="93"/>
        <v>0</v>
      </c>
      <c r="V791" s="11">
        <f t="shared" si="94"/>
        <v>0</v>
      </c>
      <c r="W791" s="11">
        <f t="shared" si="95"/>
        <v>0</v>
      </c>
      <c r="X791" s="11">
        <f t="shared" si="96"/>
        <v>0</v>
      </c>
      <c r="Y791" s="11">
        <f t="shared" si="97"/>
        <v>0</v>
      </c>
      <c r="Z791" s="11">
        <f t="shared" si="98"/>
        <v>0</v>
      </c>
      <c r="AA791" s="11">
        <f t="shared" si="99"/>
        <v>0</v>
      </c>
      <c r="AB791" s="11">
        <f t="shared" si="100"/>
        <v>0</v>
      </c>
      <c r="AC791" s="11">
        <f t="shared" si="101"/>
        <v>0</v>
      </c>
      <c r="AD791" s="11">
        <f t="shared" si="102"/>
        <v>0</v>
      </c>
      <c r="AE791" s="11">
        <f t="shared" si="103"/>
        <v>0</v>
      </c>
      <c r="AF791" s="11">
        <f t="shared" si="104"/>
        <v>0</v>
      </c>
      <c r="AG791">
        <f t="shared" si="105"/>
        <v>0</v>
      </c>
      <c r="AH791">
        <f t="shared" si="106"/>
        <v>0</v>
      </c>
      <c r="AI791">
        <f t="shared" si="107"/>
        <v>0</v>
      </c>
      <c r="AJ791">
        <f t="shared" si="108"/>
        <v>0</v>
      </c>
      <c r="AK791">
        <f t="shared" si="109"/>
        <v>0</v>
      </c>
      <c r="AL791">
        <f t="shared" si="110"/>
        <v>1</v>
      </c>
      <c r="AM791">
        <f t="shared" si="111"/>
        <v>0</v>
      </c>
      <c r="AN791">
        <f t="shared" si="112"/>
        <v>0</v>
      </c>
      <c r="AO791">
        <f t="shared" si="113"/>
        <v>0</v>
      </c>
      <c r="AP791">
        <f t="shared" si="114"/>
        <v>0</v>
      </c>
      <c r="AQ791">
        <f t="shared" si="115"/>
        <v>0</v>
      </c>
      <c r="AR791">
        <f t="shared" si="116"/>
        <v>0</v>
      </c>
      <c r="AS791">
        <f t="shared" si="117"/>
        <v>0</v>
      </c>
      <c r="AT791">
        <f t="shared" si="118"/>
        <v>0</v>
      </c>
      <c r="AU791" s="22">
        <f>+IFERROR(COUNTIFS('CNO 2014 DET'!$G:$G,1,'CNO 2014 DET'!$A:$A,CONSOLIDADO!$F791)/COUNTIFS('CNO 2014 DET'!$G:$G,"&lt;&gt;",'CNO 2014 DET'!$A:$A,CONSOLIDADO!$F791),0)</f>
        <v>0.7142857142857143</v>
      </c>
      <c r="AV791" s="22">
        <f>+IFERROR(COUNTIFS('CNO 2014 DET'!$G:$G,2,'CNO 2014 DET'!$A:$A,CONSOLIDADO!$F791)/COUNTIFS('CNO 2014 DET'!$G:$G,"&lt;&gt;",'CNO 2014 DET'!$A:$A,CONSOLIDADO!$F791),0)</f>
        <v>0.2857142857142857</v>
      </c>
      <c r="AW791" s="22">
        <f>+IFERROR(COUNTIFS('CNO 2014 DET'!$G:$G,3,'CNO 2014 DET'!$A:$A,CONSOLIDADO!$F791)/COUNTIFS('CNO 2014 DET'!$G:$G,"&lt;&gt;",'CNO 2014 DET'!$A:$A,CONSOLIDADO!$F791),0)</f>
        <v>0</v>
      </c>
      <c r="BC791">
        <v>4</v>
      </c>
    </row>
    <row r="792" spans="1:55" x14ac:dyDescent="0.3">
      <c r="A792" s="11">
        <f>AVERAGEIFS('CNO 2014 DET'!C:C,'CNO 2014 DET'!A:A,CONSOLIDADO!F792)</f>
        <v>2</v>
      </c>
      <c r="B792" s="11">
        <f>AVERAGEIFS('CNO 2014 DET'!E:E,'CNO 2014 DET'!A:A,CONSOLIDADO!F792)</f>
        <v>2</v>
      </c>
      <c r="C792" s="43">
        <f t="shared" si="76"/>
        <v>1</v>
      </c>
      <c r="D792" s="43">
        <f t="shared" si="77"/>
        <v>0</v>
      </c>
      <c r="E792" s="2" t="s">
        <v>7710</v>
      </c>
      <c r="F792" s="2">
        <f t="shared" si="78"/>
        <v>28</v>
      </c>
      <c r="G792" s="11">
        <f t="shared" si="79"/>
        <v>0</v>
      </c>
      <c r="H792" s="11">
        <f t="shared" si="80"/>
        <v>1</v>
      </c>
      <c r="I792" s="11">
        <f t="shared" si="81"/>
        <v>0</v>
      </c>
      <c r="J792" s="11">
        <f t="shared" si="82"/>
        <v>0</v>
      </c>
      <c r="K792" s="11">
        <f t="shared" si="83"/>
        <v>0</v>
      </c>
      <c r="L792" s="11">
        <f t="shared" si="84"/>
        <v>0</v>
      </c>
      <c r="M792" s="11">
        <f t="shared" si="85"/>
        <v>0</v>
      </c>
      <c r="N792" s="11">
        <f t="shared" si="86"/>
        <v>0</v>
      </c>
      <c r="O792" s="11">
        <f t="shared" si="87"/>
        <v>0</v>
      </c>
      <c r="P792" s="11">
        <f t="shared" si="88"/>
        <v>0</v>
      </c>
      <c r="Q792" s="11">
        <f t="shared" si="89"/>
        <v>0</v>
      </c>
      <c r="R792" s="11">
        <f t="shared" si="90"/>
        <v>0</v>
      </c>
      <c r="S792" s="11">
        <f t="shared" si="91"/>
        <v>0</v>
      </c>
      <c r="T792" s="11">
        <f t="shared" si="92"/>
        <v>0</v>
      </c>
      <c r="U792" s="11">
        <f t="shared" si="93"/>
        <v>0</v>
      </c>
      <c r="V792" s="11">
        <f t="shared" si="94"/>
        <v>0</v>
      </c>
      <c r="W792" s="11">
        <f t="shared" si="95"/>
        <v>0</v>
      </c>
      <c r="X792" s="11">
        <f t="shared" si="96"/>
        <v>0</v>
      </c>
      <c r="Y792" s="11">
        <f t="shared" si="97"/>
        <v>0</v>
      </c>
      <c r="Z792" s="11">
        <f t="shared" si="98"/>
        <v>0</v>
      </c>
      <c r="AA792" s="11">
        <f t="shared" si="99"/>
        <v>0</v>
      </c>
      <c r="AB792" s="11">
        <f t="shared" si="100"/>
        <v>0</v>
      </c>
      <c r="AC792" s="11">
        <f t="shared" si="101"/>
        <v>0</v>
      </c>
      <c r="AD792" s="11">
        <f t="shared" si="102"/>
        <v>0</v>
      </c>
      <c r="AE792" s="11">
        <f t="shared" si="103"/>
        <v>0</v>
      </c>
      <c r="AF792" s="11">
        <f t="shared" si="104"/>
        <v>0</v>
      </c>
      <c r="AG792">
        <f t="shared" si="105"/>
        <v>0</v>
      </c>
      <c r="AH792">
        <f t="shared" si="106"/>
        <v>1</v>
      </c>
      <c r="AI792">
        <f t="shared" si="107"/>
        <v>0</v>
      </c>
      <c r="AJ792">
        <f t="shared" si="108"/>
        <v>0</v>
      </c>
      <c r="AK792">
        <f t="shared" si="109"/>
        <v>0</v>
      </c>
      <c r="AL792">
        <f t="shared" si="110"/>
        <v>0</v>
      </c>
      <c r="AM792">
        <f t="shared" si="111"/>
        <v>0</v>
      </c>
      <c r="AN792">
        <f t="shared" si="112"/>
        <v>0</v>
      </c>
      <c r="AO792">
        <f t="shared" si="113"/>
        <v>0</v>
      </c>
      <c r="AP792">
        <f t="shared" si="114"/>
        <v>0</v>
      </c>
      <c r="AQ792">
        <f t="shared" si="115"/>
        <v>0</v>
      </c>
      <c r="AR792">
        <f t="shared" si="116"/>
        <v>0</v>
      </c>
      <c r="AS792">
        <f t="shared" si="117"/>
        <v>0</v>
      </c>
      <c r="AT792">
        <f t="shared" si="118"/>
        <v>0</v>
      </c>
      <c r="AU792" s="22">
        <f>+IFERROR(COUNTIFS('CNO 2014 DET'!$G:$G,1,'CNO 2014 DET'!$A:$A,CONSOLIDADO!$F792)/COUNTIFS('CNO 2014 DET'!$G:$G,"&lt;&gt;",'CNO 2014 DET'!$A:$A,CONSOLIDADO!$F792),0)</f>
        <v>0.66666666666666663</v>
      </c>
      <c r="AV792" s="22">
        <f>+IFERROR(COUNTIFS('CNO 2014 DET'!$G:$G,2,'CNO 2014 DET'!$A:$A,CONSOLIDADO!$F792)/COUNTIFS('CNO 2014 DET'!$G:$G,"&lt;&gt;",'CNO 2014 DET'!$A:$A,CONSOLIDADO!$F792),0)</f>
        <v>0.33333333333333331</v>
      </c>
      <c r="AW792" s="22">
        <f>+IFERROR(COUNTIFS('CNO 2014 DET'!$G:$G,3,'CNO 2014 DET'!$A:$A,CONSOLIDADO!$F792)/COUNTIFS('CNO 2014 DET'!$G:$G,"&lt;&gt;",'CNO 2014 DET'!$A:$A,CONSOLIDADO!$F792),0)</f>
        <v>0</v>
      </c>
      <c r="BC792">
        <v>4</v>
      </c>
    </row>
    <row r="793" spans="1:55" x14ac:dyDescent="0.3">
      <c r="A793" s="11">
        <f>AVERAGEIFS('CNO 2014 DET'!C:C,'CNO 2014 DET'!A:A,CONSOLIDADO!F793)</f>
        <v>8</v>
      </c>
      <c r="B793" s="11">
        <f>AVERAGEIFS('CNO 2014 DET'!E:E,'CNO 2014 DET'!A:A,CONSOLIDADO!F793)</f>
        <v>7</v>
      </c>
      <c r="C793" s="43">
        <f t="shared" si="76"/>
        <v>1</v>
      </c>
      <c r="D793" s="43">
        <f t="shared" si="77"/>
        <v>0</v>
      </c>
      <c r="E793" s="2" t="s">
        <v>7710</v>
      </c>
      <c r="F793" s="2">
        <f t="shared" si="78"/>
        <v>29</v>
      </c>
      <c r="G793" s="11">
        <f t="shared" si="79"/>
        <v>0</v>
      </c>
      <c r="H793" s="11">
        <f t="shared" si="80"/>
        <v>0</v>
      </c>
      <c r="I793" s="11">
        <f t="shared" si="81"/>
        <v>0</v>
      </c>
      <c r="J793" s="11">
        <f t="shared" si="82"/>
        <v>0</v>
      </c>
      <c r="K793" s="11">
        <f t="shared" si="83"/>
        <v>0</v>
      </c>
      <c r="L793" s="11">
        <f t="shared" si="84"/>
        <v>0</v>
      </c>
      <c r="M793" s="11">
        <f t="shared" si="85"/>
        <v>0</v>
      </c>
      <c r="N793" s="11">
        <f t="shared" si="86"/>
        <v>1</v>
      </c>
      <c r="O793" s="11">
        <f t="shared" si="87"/>
        <v>0</v>
      </c>
      <c r="P793" s="11">
        <f t="shared" si="88"/>
        <v>0</v>
      </c>
      <c r="Q793" s="11">
        <f t="shared" si="89"/>
        <v>0</v>
      </c>
      <c r="R793" s="11">
        <f t="shared" si="90"/>
        <v>0</v>
      </c>
      <c r="S793" s="11">
        <f t="shared" si="91"/>
        <v>0</v>
      </c>
      <c r="T793" s="11">
        <f t="shared" si="92"/>
        <v>0</v>
      </c>
      <c r="U793" s="11">
        <f t="shared" si="93"/>
        <v>0</v>
      </c>
      <c r="V793" s="11">
        <f t="shared" si="94"/>
        <v>0</v>
      </c>
      <c r="W793" s="11">
        <f t="shared" si="95"/>
        <v>0</v>
      </c>
      <c r="X793" s="11">
        <f t="shared" si="96"/>
        <v>0</v>
      </c>
      <c r="Y793" s="11">
        <f t="shared" si="97"/>
        <v>0</v>
      </c>
      <c r="Z793" s="11">
        <f t="shared" si="98"/>
        <v>0</v>
      </c>
      <c r="AA793" s="11">
        <f t="shared" si="99"/>
        <v>0</v>
      </c>
      <c r="AB793" s="11">
        <f t="shared" si="100"/>
        <v>0</v>
      </c>
      <c r="AC793" s="11">
        <f t="shared" si="101"/>
        <v>0</v>
      </c>
      <c r="AD793" s="11">
        <f t="shared" si="102"/>
        <v>0</v>
      </c>
      <c r="AE793" s="11">
        <f t="shared" si="103"/>
        <v>0</v>
      </c>
      <c r="AF793" s="11">
        <f t="shared" si="104"/>
        <v>0</v>
      </c>
      <c r="AG793">
        <f t="shared" si="105"/>
        <v>0</v>
      </c>
      <c r="AH793">
        <f t="shared" si="106"/>
        <v>0</v>
      </c>
      <c r="AI793">
        <f t="shared" si="107"/>
        <v>0</v>
      </c>
      <c r="AJ793">
        <f t="shared" si="108"/>
        <v>0</v>
      </c>
      <c r="AK793">
        <f t="shared" si="109"/>
        <v>0</v>
      </c>
      <c r="AL793">
        <f t="shared" si="110"/>
        <v>0</v>
      </c>
      <c r="AM793">
        <f t="shared" si="111"/>
        <v>1</v>
      </c>
      <c r="AN793">
        <f t="shared" si="112"/>
        <v>0</v>
      </c>
      <c r="AO793">
        <f t="shared" si="113"/>
        <v>0</v>
      </c>
      <c r="AP793">
        <f t="shared" si="114"/>
        <v>0</v>
      </c>
      <c r="AQ793">
        <f t="shared" si="115"/>
        <v>0</v>
      </c>
      <c r="AR793">
        <f t="shared" si="116"/>
        <v>0</v>
      </c>
      <c r="AS793">
        <f t="shared" si="117"/>
        <v>0</v>
      </c>
      <c r="AT793">
        <f t="shared" si="118"/>
        <v>0</v>
      </c>
      <c r="AU793" s="22">
        <f>+IFERROR(COUNTIFS('CNO 2014 DET'!$G:$G,1,'CNO 2014 DET'!$A:$A,CONSOLIDADO!$F793)/COUNTIFS('CNO 2014 DET'!$G:$G,"&lt;&gt;",'CNO 2014 DET'!$A:$A,CONSOLIDADO!$F793),0)</f>
        <v>1</v>
      </c>
      <c r="AV793" s="22">
        <f>+IFERROR(COUNTIFS('CNO 2014 DET'!$G:$G,2,'CNO 2014 DET'!$A:$A,CONSOLIDADO!$F793)/COUNTIFS('CNO 2014 DET'!$G:$G,"&lt;&gt;",'CNO 2014 DET'!$A:$A,CONSOLIDADO!$F793),0)</f>
        <v>0</v>
      </c>
      <c r="AW793" s="22">
        <f>+IFERROR(COUNTIFS('CNO 2014 DET'!$G:$G,3,'CNO 2014 DET'!$A:$A,CONSOLIDADO!$F793)/COUNTIFS('CNO 2014 DET'!$G:$G,"&lt;&gt;",'CNO 2014 DET'!$A:$A,CONSOLIDADO!$F793),0)</f>
        <v>0</v>
      </c>
      <c r="BC793">
        <v>5</v>
      </c>
    </row>
    <row r="794" spans="1:55" x14ac:dyDescent="0.3">
      <c r="A794" s="11">
        <f>AVERAGEIFS('CNO 2014 DET'!C:C,'CNO 2014 DET'!A:A,CONSOLIDADO!F794)</f>
        <v>8</v>
      </c>
      <c r="B794" s="11">
        <f>AVERAGEIFS('CNO 2014 DET'!E:E,'CNO 2014 DET'!A:A,CONSOLIDADO!F794)</f>
        <v>7</v>
      </c>
      <c r="C794" s="43">
        <f t="shared" si="76"/>
        <v>1</v>
      </c>
      <c r="D794" s="43">
        <f t="shared" si="77"/>
        <v>0</v>
      </c>
      <c r="E794" s="2" t="s">
        <v>7710</v>
      </c>
      <c r="F794" s="2">
        <f t="shared" si="78"/>
        <v>30</v>
      </c>
      <c r="G794" s="11">
        <f t="shared" si="79"/>
        <v>0</v>
      </c>
      <c r="H794" s="11">
        <f t="shared" si="80"/>
        <v>0</v>
      </c>
      <c r="I794" s="11">
        <f t="shared" si="81"/>
        <v>0</v>
      </c>
      <c r="J794" s="11">
        <f t="shared" si="82"/>
        <v>0</v>
      </c>
      <c r="K794" s="11">
        <f t="shared" si="83"/>
        <v>0</v>
      </c>
      <c r="L794" s="11">
        <f t="shared" si="84"/>
        <v>0</v>
      </c>
      <c r="M794" s="11">
        <f t="shared" si="85"/>
        <v>0</v>
      </c>
      <c r="N794" s="11">
        <f t="shared" si="86"/>
        <v>1</v>
      </c>
      <c r="O794" s="11">
        <f t="shared" si="87"/>
        <v>0</v>
      </c>
      <c r="P794" s="11">
        <f t="shared" si="88"/>
        <v>0</v>
      </c>
      <c r="Q794" s="11">
        <f t="shared" si="89"/>
        <v>0</v>
      </c>
      <c r="R794" s="11">
        <f t="shared" si="90"/>
        <v>0</v>
      </c>
      <c r="S794" s="11">
        <f t="shared" si="91"/>
        <v>0</v>
      </c>
      <c r="T794" s="11">
        <f t="shared" si="92"/>
        <v>0</v>
      </c>
      <c r="U794" s="11">
        <f t="shared" si="93"/>
        <v>0</v>
      </c>
      <c r="V794" s="11">
        <f t="shared" si="94"/>
        <v>0</v>
      </c>
      <c r="W794" s="11">
        <f t="shared" si="95"/>
        <v>0</v>
      </c>
      <c r="X794" s="11">
        <f t="shared" si="96"/>
        <v>0</v>
      </c>
      <c r="Y794" s="11">
        <f t="shared" si="97"/>
        <v>0</v>
      </c>
      <c r="Z794" s="11">
        <f t="shared" si="98"/>
        <v>0</v>
      </c>
      <c r="AA794" s="11">
        <f t="shared" si="99"/>
        <v>0</v>
      </c>
      <c r="AB794" s="11">
        <f t="shared" si="100"/>
        <v>0</v>
      </c>
      <c r="AC794" s="11">
        <f t="shared" si="101"/>
        <v>0</v>
      </c>
      <c r="AD794" s="11">
        <f t="shared" si="102"/>
        <v>0</v>
      </c>
      <c r="AE794" s="11">
        <f t="shared" si="103"/>
        <v>0</v>
      </c>
      <c r="AF794" s="11">
        <f t="shared" si="104"/>
        <v>0</v>
      </c>
      <c r="AG794">
        <f t="shared" si="105"/>
        <v>0</v>
      </c>
      <c r="AH794">
        <f t="shared" si="106"/>
        <v>0</v>
      </c>
      <c r="AI794">
        <f t="shared" si="107"/>
        <v>0</v>
      </c>
      <c r="AJ794">
        <f t="shared" si="108"/>
        <v>0</v>
      </c>
      <c r="AK794">
        <f t="shared" si="109"/>
        <v>0</v>
      </c>
      <c r="AL794">
        <f t="shared" si="110"/>
        <v>0</v>
      </c>
      <c r="AM794">
        <f t="shared" si="111"/>
        <v>1</v>
      </c>
      <c r="AN794">
        <f t="shared" si="112"/>
        <v>0</v>
      </c>
      <c r="AO794">
        <f t="shared" si="113"/>
        <v>0</v>
      </c>
      <c r="AP794">
        <f t="shared" si="114"/>
        <v>0</v>
      </c>
      <c r="AQ794">
        <f t="shared" si="115"/>
        <v>0</v>
      </c>
      <c r="AR794">
        <f t="shared" si="116"/>
        <v>0</v>
      </c>
      <c r="AS794">
        <f t="shared" si="117"/>
        <v>0</v>
      </c>
      <c r="AT794">
        <f t="shared" si="118"/>
        <v>0</v>
      </c>
      <c r="AU794" s="22">
        <f>+IFERROR(COUNTIFS('CNO 2014 DET'!$G:$G,1,'CNO 2014 DET'!$A:$A,CONSOLIDADO!$F794)/COUNTIFS('CNO 2014 DET'!$G:$G,"&lt;&gt;",'CNO 2014 DET'!$A:$A,CONSOLIDADO!$F794),0)</f>
        <v>1</v>
      </c>
      <c r="AV794" s="22">
        <f>+IFERROR(COUNTIFS('CNO 2014 DET'!$G:$G,2,'CNO 2014 DET'!$A:$A,CONSOLIDADO!$F794)/COUNTIFS('CNO 2014 DET'!$G:$G,"&lt;&gt;",'CNO 2014 DET'!$A:$A,CONSOLIDADO!$F794),0)</f>
        <v>0</v>
      </c>
      <c r="AW794" s="22">
        <f>+IFERROR(COUNTIFS('CNO 2014 DET'!$G:$G,3,'CNO 2014 DET'!$A:$A,CONSOLIDADO!$F794)/COUNTIFS('CNO 2014 DET'!$G:$G,"&lt;&gt;",'CNO 2014 DET'!$A:$A,CONSOLIDADO!$F794),0)</f>
        <v>0</v>
      </c>
      <c r="BC794">
        <v>5</v>
      </c>
    </row>
    <row r="795" spans="1:55" x14ac:dyDescent="0.3">
      <c r="A795" s="11">
        <f>AVERAGEIFS('CNO 2014 DET'!C:C,'CNO 2014 DET'!A:A,CONSOLIDADO!F795)</f>
        <v>8</v>
      </c>
      <c r="B795" s="11">
        <f>AVERAGEIFS('CNO 2014 DET'!E:E,'CNO 2014 DET'!A:A,CONSOLIDADO!F795)</f>
        <v>6</v>
      </c>
      <c r="C795" s="43">
        <f t="shared" si="76"/>
        <v>1</v>
      </c>
      <c r="D795" s="43">
        <f t="shared" si="77"/>
        <v>0</v>
      </c>
      <c r="E795" s="2" t="s">
        <v>7710</v>
      </c>
      <c r="F795" s="2">
        <f t="shared" si="78"/>
        <v>31</v>
      </c>
      <c r="G795" s="11">
        <f t="shared" si="79"/>
        <v>0</v>
      </c>
      <c r="H795" s="11">
        <f t="shared" si="80"/>
        <v>0</v>
      </c>
      <c r="I795" s="11">
        <f t="shared" si="81"/>
        <v>0</v>
      </c>
      <c r="J795" s="11">
        <f t="shared" si="82"/>
        <v>0</v>
      </c>
      <c r="K795" s="11">
        <f t="shared" si="83"/>
        <v>0</v>
      </c>
      <c r="L795" s="11">
        <f t="shared" si="84"/>
        <v>0</v>
      </c>
      <c r="M795" s="11">
        <f t="shared" si="85"/>
        <v>0</v>
      </c>
      <c r="N795" s="11">
        <f t="shared" si="86"/>
        <v>1</v>
      </c>
      <c r="O795" s="11">
        <f t="shared" si="87"/>
        <v>0</v>
      </c>
      <c r="P795" s="11">
        <f t="shared" si="88"/>
        <v>0</v>
      </c>
      <c r="Q795" s="11">
        <f t="shared" si="89"/>
        <v>0</v>
      </c>
      <c r="R795" s="11">
        <f t="shared" si="90"/>
        <v>0</v>
      </c>
      <c r="S795" s="11">
        <f t="shared" si="91"/>
        <v>0</v>
      </c>
      <c r="T795" s="11">
        <f t="shared" si="92"/>
        <v>0</v>
      </c>
      <c r="U795" s="11">
        <f t="shared" si="93"/>
        <v>0</v>
      </c>
      <c r="V795" s="11">
        <f t="shared" si="94"/>
        <v>0</v>
      </c>
      <c r="W795" s="11">
        <f t="shared" si="95"/>
        <v>0</v>
      </c>
      <c r="X795" s="11">
        <f t="shared" si="96"/>
        <v>0</v>
      </c>
      <c r="Y795" s="11">
        <f t="shared" si="97"/>
        <v>0</v>
      </c>
      <c r="Z795" s="11">
        <f t="shared" si="98"/>
        <v>0</v>
      </c>
      <c r="AA795" s="11">
        <f t="shared" si="99"/>
        <v>0</v>
      </c>
      <c r="AB795" s="11">
        <f t="shared" si="100"/>
        <v>0</v>
      </c>
      <c r="AC795" s="11">
        <f t="shared" si="101"/>
        <v>0</v>
      </c>
      <c r="AD795" s="11">
        <f t="shared" si="102"/>
        <v>0</v>
      </c>
      <c r="AE795" s="11">
        <f t="shared" si="103"/>
        <v>0</v>
      </c>
      <c r="AF795" s="11">
        <f t="shared" si="104"/>
        <v>0</v>
      </c>
      <c r="AG795">
        <f t="shared" si="105"/>
        <v>0</v>
      </c>
      <c r="AH795">
        <f t="shared" si="106"/>
        <v>0</v>
      </c>
      <c r="AI795">
        <f t="shared" si="107"/>
        <v>0</v>
      </c>
      <c r="AJ795">
        <f t="shared" si="108"/>
        <v>0</v>
      </c>
      <c r="AK795">
        <f t="shared" si="109"/>
        <v>0</v>
      </c>
      <c r="AL795">
        <f t="shared" si="110"/>
        <v>1</v>
      </c>
      <c r="AM795">
        <f t="shared" si="111"/>
        <v>0</v>
      </c>
      <c r="AN795">
        <f t="shared" si="112"/>
        <v>0</v>
      </c>
      <c r="AO795">
        <f t="shared" si="113"/>
        <v>0</v>
      </c>
      <c r="AP795">
        <f t="shared" si="114"/>
        <v>0</v>
      </c>
      <c r="AQ795">
        <f t="shared" si="115"/>
        <v>0</v>
      </c>
      <c r="AR795">
        <f t="shared" si="116"/>
        <v>0</v>
      </c>
      <c r="AS795">
        <f t="shared" si="117"/>
        <v>0</v>
      </c>
      <c r="AT795">
        <f t="shared" si="118"/>
        <v>0</v>
      </c>
      <c r="AU795" s="22">
        <f>+IFERROR(COUNTIFS('CNO 2014 DET'!$G:$G,1,'CNO 2014 DET'!$A:$A,CONSOLIDADO!$F795)/COUNTIFS('CNO 2014 DET'!$G:$G,"&lt;&gt;",'CNO 2014 DET'!$A:$A,CONSOLIDADO!$F795),0)</f>
        <v>1</v>
      </c>
      <c r="AV795" s="22">
        <f>+IFERROR(COUNTIFS('CNO 2014 DET'!$G:$G,2,'CNO 2014 DET'!$A:$A,CONSOLIDADO!$F795)/COUNTIFS('CNO 2014 DET'!$G:$G,"&lt;&gt;",'CNO 2014 DET'!$A:$A,CONSOLIDADO!$F795),0)</f>
        <v>0</v>
      </c>
      <c r="AW795" s="22">
        <f>+IFERROR(COUNTIFS('CNO 2014 DET'!$G:$G,3,'CNO 2014 DET'!$A:$A,CONSOLIDADO!$F795)/COUNTIFS('CNO 2014 DET'!$G:$G,"&lt;&gt;",'CNO 2014 DET'!$A:$A,CONSOLIDADO!$F795),0)</f>
        <v>0</v>
      </c>
      <c r="BC795">
        <v>5</v>
      </c>
    </row>
    <row r="796" spans="1:55" x14ac:dyDescent="0.3">
      <c r="A796" s="11">
        <f>AVERAGEIFS('CNO 2014 DET'!C:C,'CNO 2014 DET'!A:A,CONSOLIDADO!F796)</f>
        <v>8</v>
      </c>
      <c r="B796" s="11">
        <f>AVERAGEIFS('CNO 2014 DET'!E:E,'CNO 2014 DET'!A:A,CONSOLIDADO!F796)</f>
        <v>6</v>
      </c>
      <c r="C796" s="43">
        <f t="shared" si="76"/>
        <v>1</v>
      </c>
      <c r="D796" s="43">
        <f t="shared" si="77"/>
        <v>0</v>
      </c>
      <c r="E796" s="2" t="s">
        <v>7710</v>
      </c>
      <c r="F796" s="2">
        <f t="shared" si="78"/>
        <v>32</v>
      </c>
      <c r="G796" s="11">
        <f t="shared" si="79"/>
        <v>0</v>
      </c>
      <c r="H796" s="11">
        <f t="shared" si="80"/>
        <v>0</v>
      </c>
      <c r="I796" s="11">
        <f t="shared" si="81"/>
        <v>0</v>
      </c>
      <c r="J796" s="11">
        <f t="shared" si="82"/>
        <v>0</v>
      </c>
      <c r="K796" s="11">
        <f t="shared" si="83"/>
        <v>0</v>
      </c>
      <c r="L796" s="11">
        <f t="shared" si="84"/>
        <v>0</v>
      </c>
      <c r="M796" s="11">
        <f t="shared" si="85"/>
        <v>0</v>
      </c>
      <c r="N796" s="11">
        <f t="shared" si="86"/>
        <v>1</v>
      </c>
      <c r="O796" s="11">
        <f t="shared" si="87"/>
        <v>0</v>
      </c>
      <c r="P796" s="11">
        <f t="shared" si="88"/>
        <v>0</v>
      </c>
      <c r="Q796" s="11">
        <f t="shared" si="89"/>
        <v>0</v>
      </c>
      <c r="R796" s="11">
        <f t="shared" si="90"/>
        <v>0</v>
      </c>
      <c r="S796" s="11">
        <f t="shared" si="91"/>
        <v>0</v>
      </c>
      <c r="T796" s="11">
        <f t="shared" si="92"/>
        <v>0</v>
      </c>
      <c r="U796" s="11">
        <f t="shared" si="93"/>
        <v>0</v>
      </c>
      <c r="V796" s="11">
        <f t="shared" si="94"/>
        <v>0</v>
      </c>
      <c r="W796" s="11">
        <f t="shared" si="95"/>
        <v>0</v>
      </c>
      <c r="X796" s="11">
        <f t="shared" si="96"/>
        <v>0</v>
      </c>
      <c r="Y796" s="11">
        <f t="shared" si="97"/>
        <v>0</v>
      </c>
      <c r="Z796" s="11">
        <f t="shared" si="98"/>
        <v>0</v>
      </c>
      <c r="AA796" s="11">
        <f t="shared" si="99"/>
        <v>0</v>
      </c>
      <c r="AB796" s="11">
        <f t="shared" si="100"/>
        <v>0</v>
      </c>
      <c r="AC796" s="11">
        <f t="shared" si="101"/>
        <v>0</v>
      </c>
      <c r="AD796" s="11">
        <f t="shared" si="102"/>
        <v>0</v>
      </c>
      <c r="AE796" s="11">
        <f t="shared" si="103"/>
        <v>0</v>
      </c>
      <c r="AF796" s="11">
        <f t="shared" si="104"/>
        <v>0</v>
      </c>
      <c r="AG796">
        <f t="shared" si="105"/>
        <v>0</v>
      </c>
      <c r="AH796">
        <f t="shared" si="106"/>
        <v>0</v>
      </c>
      <c r="AI796">
        <f t="shared" si="107"/>
        <v>0</v>
      </c>
      <c r="AJ796">
        <f t="shared" si="108"/>
        <v>0</v>
      </c>
      <c r="AK796">
        <f t="shared" si="109"/>
        <v>0</v>
      </c>
      <c r="AL796">
        <f t="shared" si="110"/>
        <v>1</v>
      </c>
      <c r="AM796">
        <f t="shared" si="111"/>
        <v>0</v>
      </c>
      <c r="AN796">
        <f t="shared" si="112"/>
        <v>0</v>
      </c>
      <c r="AO796">
        <f t="shared" si="113"/>
        <v>0</v>
      </c>
      <c r="AP796">
        <f t="shared" si="114"/>
        <v>0</v>
      </c>
      <c r="AQ796">
        <f t="shared" si="115"/>
        <v>0</v>
      </c>
      <c r="AR796">
        <f t="shared" si="116"/>
        <v>0</v>
      </c>
      <c r="AS796">
        <f t="shared" si="117"/>
        <v>0</v>
      </c>
      <c r="AT796">
        <f t="shared" si="118"/>
        <v>0</v>
      </c>
      <c r="AU796" s="22">
        <f>+IFERROR(COUNTIFS('CNO 2014 DET'!$G:$G,1,'CNO 2014 DET'!$A:$A,CONSOLIDADO!$F796)/COUNTIFS('CNO 2014 DET'!$G:$G,"&lt;&gt;",'CNO 2014 DET'!$A:$A,CONSOLIDADO!$F796),0)</f>
        <v>1</v>
      </c>
      <c r="AV796" s="22">
        <f>+IFERROR(COUNTIFS('CNO 2014 DET'!$G:$G,2,'CNO 2014 DET'!$A:$A,CONSOLIDADO!$F796)/COUNTIFS('CNO 2014 DET'!$G:$G,"&lt;&gt;",'CNO 2014 DET'!$A:$A,CONSOLIDADO!$F796),0)</f>
        <v>0</v>
      </c>
      <c r="AW796" s="22">
        <f>+IFERROR(COUNTIFS('CNO 2014 DET'!$G:$G,3,'CNO 2014 DET'!$A:$A,CONSOLIDADO!$F796)/COUNTIFS('CNO 2014 DET'!$G:$G,"&lt;&gt;",'CNO 2014 DET'!$A:$A,CONSOLIDADO!$F796),0)</f>
        <v>0</v>
      </c>
      <c r="BC796">
        <v>5</v>
      </c>
    </row>
    <row r="797" spans="1:55" x14ac:dyDescent="0.3">
      <c r="A797" s="11">
        <f>AVERAGEIFS('CNO 2014 DET'!C:C,'CNO 2014 DET'!A:A,CONSOLIDADO!F797)</f>
        <v>8</v>
      </c>
      <c r="B797" s="11">
        <f>AVERAGEIFS('CNO 2014 DET'!E:E,'CNO 2014 DET'!A:A,CONSOLIDADO!F797)</f>
        <v>2</v>
      </c>
      <c r="C797" s="43">
        <f t="shared" si="76"/>
        <v>1</v>
      </c>
      <c r="D797" s="43">
        <f t="shared" si="77"/>
        <v>0</v>
      </c>
      <c r="E797" s="2" t="s">
        <v>7710</v>
      </c>
      <c r="F797" s="2">
        <f t="shared" si="78"/>
        <v>33</v>
      </c>
      <c r="G797" s="11">
        <f t="shared" si="79"/>
        <v>0</v>
      </c>
      <c r="H797" s="11">
        <f t="shared" si="80"/>
        <v>0</v>
      </c>
      <c r="I797" s="11">
        <f t="shared" si="81"/>
        <v>0</v>
      </c>
      <c r="J797" s="11">
        <f t="shared" si="82"/>
        <v>0</v>
      </c>
      <c r="K797" s="11">
        <f t="shared" si="83"/>
        <v>0</v>
      </c>
      <c r="L797" s="11">
        <f t="shared" si="84"/>
        <v>0</v>
      </c>
      <c r="M797" s="11">
        <f t="shared" si="85"/>
        <v>0</v>
      </c>
      <c r="N797" s="11">
        <f t="shared" si="86"/>
        <v>1</v>
      </c>
      <c r="O797" s="11">
        <f t="shared" si="87"/>
        <v>0</v>
      </c>
      <c r="P797" s="11">
        <f t="shared" si="88"/>
        <v>0</v>
      </c>
      <c r="Q797" s="11">
        <f t="shared" si="89"/>
        <v>0</v>
      </c>
      <c r="R797" s="11">
        <f t="shared" si="90"/>
        <v>0</v>
      </c>
      <c r="S797" s="11">
        <f t="shared" si="91"/>
        <v>0</v>
      </c>
      <c r="T797" s="11">
        <f t="shared" si="92"/>
        <v>0</v>
      </c>
      <c r="U797" s="11">
        <f t="shared" si="93"/>
        <v>0</v>
      </c>
      <c r="V797" s="11">
        <f t="shared" si="94"/>
        <v>0</v>
      </c>
      <c r="W797" s="11">
        <f t="shared" si="95"/>
        <v>0</v>
      </c>
      <c r="X797" s="11">
        <f t="shared" si="96"/>
        <v>0</v>
      </c>
      <c r="Y797" s="11">
        <f t="shared" si="97"/>
        <v>0</v>
      </c>
      <c r="Z797" s="11">
        <f t="shared" si="98"/>
        <v>0</v>
      </c>
      <c r="AA797" s="11">
        <f t="shared" si="99"/>
        <v>0</v>
      </c>
      <c r="AB797" s="11">
        <f t="shared" si="100"/>
        <v>0</v>
      </c>
      <c r="AC797" s="11">
        <f t="shared" si="101"/>
        <v>0</v>
      </c>
      <c r="AD797" s="11">
        <f t="shared" si="102"/>
        <v>0</v>
      </c>
      <c r="AE797" s="11">
        <f t="shared" si="103"/>
        <v>0</v>
      </c>
      <c r="AF797" s="11">
        <f t="shared" si="104"/>
        <v>0</v>
      </c>
      <c r="AG797">
        <f t="shared" si="105"/>
        <v>0</v>
      </c>
      <c r="AH797">
        <f t="shared" si="106"/>
        <v>1</v>
      </c>
      <c r="AI797">
        <f t="shared" si="107"/>
        <v>0</v>
      </c>
      <c r="AJ797">
        <f t="shared" si="108"/>
        <v>0</v>
      </c>
      <c r="AK797">
        <f t="shared" si="109"/>
        <v>0</v>
      </c>
      <c r="AL797">
        <f t="shared" si="110"/>
        <v>0</v>
      </c>
      <c r="AM797">
        <f t="shared" si="111"/>
        <v>0</v>
      </c>
      <c r="AN797">
        <f t="shared" si="112"/>
        <v>0</v>
      </c>
      <c r="AO797">
        <f t="shared" si="113"/>
        <v>0</v>
      </c>
      <c r="AP797">
        <f t="shared" si="114"/>
        <v>0</v>
      </c>
      <c r="AQ797">
        <f t="shared" si="115"/>
        <v>0</v>
      </c>
      <c r="AR797">
        <f t="shared" si="116"/>
        <v>0</v>
      </c>
      <c r="AS797">
        <f t="shared" si="117"/>
        <v>0</v>
      </c>
      <c r="AT797">
        <f t="shared" si="118"/>
        <v>0</v>
      </c>
      <c r="AU797" s="22">
        <f>+IFERROR(COUNTIFS('CNO 2014 DET'!$G:$G,1,'CNO 2014 DET'!$A:$A,CONSOLIDADO!$F797)/COUNTIFS('CNO 2014 DET'!$G:$G,"&lt;&gt;",'CNO 2014 DET'!$A:$A,CONSOLIDADO!$F797),0)</f>
        <v>0.8</v>
      </c>
      <c r="AV797" s="22">
        <f>+IFERROR(COUNTIFS('CNO 2014 DET'!$G:$G,2,'CNO 2014 DET'!$A:$A,CONSOLIDADO!$F797)/COUNTIFS('CNO 2014 DET'!$G:$G,"&lt;&gt;",'CNO 2014 DET'!$A:$A,CONSOLIDADO!$F797),0)</f>
        <v>0.2</v>
      </c>
      <c r="AW797" s="22">
        <f>+IFERROR(COUNTIFS('CNO 2014 DET'!$G:$G,3,'CNO 2014 DET'!$A:$A,CONSOLIDADO!$F797)/COUNTIFS('CNO 2014 DET'!$G:$G,"&lt;&gt;",'CNO 2014 DET'!$A:$A,CONSOLIDADO!$F797),0)</f>
        <v>0</v>
      </c>
      <c r="BC797">
        <v>5</v>
      </c>
    </row>
    <row r="798" spans="1:55" x14ac:dyDescent="0.3">
      <c r="A798" s="11">
        <f>AVERAGEIFS('CNO 2014 DET'!C:C,'CNO 2014 DET'!A:A,CONSOLIDADO!F798)</f>
        <v>8</v>
      </c>
      <c r="B798" s="11">
        <f>AVERAGEIFS('CNO 2014 DET'!E:E,'CNO 2014 DET'!A:A,CONSOLIDADO!F798)</f>
        <v>13</v>
      </c>
      <c r="C798" s="43">
        <f t="shared" si="76"/>
        <v>1</v>
      </c>
      <c r="D798" s="43">
        <f t="shared" si="77"/>
        <v>0</v>
      </c>
      <c r="E798" s="2" t="s">
        <v>7710</v>
      </c>
      <c r="F798" s="2">
        <f t="shared" si="78"/>
        <v>34</v>
      </c>
      <c r="G798" s="11">
        <f t="shared" si="79"/>
        <v>0</v>
      </c>
      <c r="H798" s="11">
        <f t="shared" si="80"/>
        <v>0</v>
      </c>
      <c r="I798" s="11">
        <f t="shared" si="81"/>
        <v>0</v>
      </c>
      <c r="J798" s="11">
        <f t="shared" si="82"/>
        <v>0</v>
      </c>
      <c r="K798" s="11">
        <f t="shared" si="83"/>
        <v>0</v>
      </c>
      <c r="L798" s="11">
        <f t="shared" si="84"/>
        <v>0</v>
      </c>
      <c r="M798" s="11">
        <f t="shared" si="85"/>
        <v>0</v>
      </c>
      <c r="N798" s="11">
        <f t="shared" si="86"/>
        <v>1</v>
      </c>
      <c r="O798" s="11">
        <f t="shared" si="87"/>
        <v>0</v>
      </c>
      <c r="P798" s="11">
        <f t="shared" si="88"/>
        <v>0</v>
      </c>
      <c r="Q798" s="11">
        <f t="shared" si="89"/>
        <v>0</v>
      </c>
      <c r="R798" s="11">
        <f t="shared" si="90"/>
        <v>0</v>
      </c>
      <c r="S798" s="11">
        <f t="shared" si="91"/>
        <v>0</v>
      </c>
      <c r="T798" s="11">
        <f t="shared" si="92"/>
        <v>0</v>
      </c>
      <c r="U798" s="11">
        <f t="shared" si="93"/>
        <v>0</v>
      </c>
      <c r="V798" s="11">
        <f t="shared" si="94"/>
        <v>0</v>
      </c>
      <c r="W798" s="11">
        <f t="shared" si="95"/>
        <v>0</v>
      </c>
      <c r="X798" s="11">
        <f t="shared" si="96"/>
        <v>0</v>
      </c>
      <c r="Y798" s="11">
        <f t="shared" si="97"/>
        <v>0</v>
      </c>
      <c r="Z798" s="11">
        <f t="shared" si="98"/>
        <v>0</v>
      </c>
      <c r="AA798" s="11">
        <f t="shared" si="99"/>
        <v>0</v>
      </c>
      <c r="AB798" s="11">
        <f t="shared" si="100"/>
        <v>0</v>
      </c>
      <c r="AC798" s="11">
        <f t="shared" si="101"/>
        <v>0</v>
      </c>
      <c r="AD798" s="11">
        <f t="shared" si="102"/>
        <v>0</v>
      </c>
      <c r="AE798" s="11">
        <f t="shared" si="103"/>
        <v>0</v>
      </c>
      <c r="AF798" s="11">
        <f t="shared" si="104"/>
        <v>0</v>
      </c>
      <c r="AG798">
        <f t="shared" si="105"/>
        <v>0</v>
      </c>
      <c r="AH798">
        <f t="shared" si="106"/>
        <v>0</v>
      </c>
      <c r="AI798">
        <f t="shared" si="107"/>
        <v>0</v>
      </c>
      <c r="AJ798">
        <f t="shared" si="108"/>
        <v>0</v>
      </c>
      <c r="AK798">
        <f t="shared" si="109"/>
        <v>0</v>
      </c>
      <c r="AL798">
        <f t="shared" si="110"/>
        <v>0</v>
      </c>
      <c r="AM798">
        <f t="shared" si="111"/>
        <v>0</v>
      </c>
      <c r="AN798">
        <f t="shared" si="112"/>
        <v>0</v>
      </c>
      <c r="AO798">
        <f t="shared" si="113"/>
        <v>0</v>
      </c>
      <c r="AP798">
        <f t="shared" si="114"/>
        <v>0</v>
      </c>
      <c r="AQ798">
        <f t="shared" si="115"/>
        <v>0</v>
      </c>
      <c r="AR798">
        <f t="shared" si="116"/>
        <v>0</v>
      </c>
      <c r="AS798">
        <f t="shared" si="117"/>
        <v>1</v>
      </c>
      <c r="AT798">
        <f t="shared" si="118"/>
        <v>0</v>
      </c>
      <c r="AU798" s="22">
        <f>+IFERROR(COUNTIFS('CNO 2014 DET'!$G:$G,1,'CNO 2014 DET'!$A:$A,CONSOLIDADO!$F798)/COUNTIFS('CNO 2014 DET'!$G:$G,"&lt;&gt;",'CNO 2014 DET'!$A:$A,CONSOLIDADO!$F798),0)</f>
        <v>0.8571428571428571</v>
      </c>
      <c r="AV798" s="22">
        <f>+IFERROR(COUNTIFS('CNO 2014 DET'!$G:$G,2,'CNO 2014 DET'!$A:$A,CONSOLIDADO!$F798)/COUNTIFS('CNO 2014 DET'!$G:$G,"&lt;&gt;",'CNO 2014 DET'!$A:$A,CONSOLIDADO!$F798),0)</f>
        <v>0.14285714285714285</v>
      </c>
      <c r="AW798" s="22">
        <f>+IFERROR(COUNTIFS('CNO 2014 DET'!$G:$G,3,'CNO 2014 DET'!$A:$A,CONSOLIDADO!$F798)/COUNTIFS('CNO 2014 DET'!$G:$G,"&lt;&gt;",'CNO 2014 DET'!$A:$A,CONSOLIDADO!$F798),0)</f>
        <v>0</v>
      </c>
      <c r="BC798">
        <v>5</v>
      </c>
    </row>
    <row r="799" spans="1:55" x14ac:dyDescent="0.3">
      <c r="A799" s="11">
        <f>AVERAGEIFS('CNO 2014 DET'!C:C,'CNO 2014 DET'!A:A,CONSOLIDADO!F799)</f>
        <v>8</v>
      </c>
      <c r="B799" s="11">
        <f>AVERAGEIFS('CNO 2014 DET'!E:E,'CNO 2014 DET'!A:A,CONSOLIDADO!F799)</f>
        <v>7</v>
      </c>
      <c r="C799" s="43">
        <f t="shared" si="76"/>
        <v>1</v>
      </c>
      <c r="D799" s="43">
        <f t="shared" si="77"/>
        <v>0</v>
      </c>
      <c r="E799" s="2" t="s">
        <v>7710</v>
      </c>
      <c r="F799" s="2">
        <f t="shared" si="78"/>
        <v>35</v>
      </c>
      <c r="G799" s="11">
        <f t="shared" si="79"/>
        <v>0</v>
      </c>
      <c r="H799" s="11">
        <f t="shared" si="80"/>
        <v>0</v>
      </c>
      <c r="I799" s="11">
        <f t="shared" si="81"/>
        <v>0</v>
      </c>
      <c r="J799" s="11">
        <f t="shared" si="82"/>
        <v>0</v>
      </c>
      <c r="K799" s="11">
        <f t="shared" si="83"/>
        <v>0</v>
      </c>
      <c r="L799" s="11">
        <f t="shared" si="84"/>
        <v>0</v>
      </c>
      <c r="M799" s="11">
        <f t="shared" si="85"/>
        <v>0</v>
      </c>
      <c r="N799" s="11">
        <f t="shared" si="86"/>
        <v>1</v>
      </c>
      <c r="O799" s="11">
        <f t="shared" si="87"/>
        <v>0</v>
      </c>
      <c r="P799" s="11">
        <f t="shared" si="88"/>
        <v>0</v>
      </c>
      <c r="Q799" s="11">
        <f t="shared" si="89"/>
        <v>0</v>
      </c>
      <c r="R799" s="11">
        <f t="shared" si="90"/>
        <v>0</v>
      </c>
      <c r="S799" s="11">
        <f t="shared" si="91"/>
        <v>0</v>
      </c>
      <c r="T799" s="11">
        <f t="shared" si="92"/>
        <v>0</v>
      </c>
      <c r="U799" s="11">
        <f t="shared" si="93"/>
        <v>0</v>
      </c>
      <c r="V799" s="11">
        <f t="shared" si="94"/>
        <v>0</v>
      </c>
      <c r="W799" s="11">
        <f t="shared" si="95"/>
        <v>0</v>
      </c>
      <c r="X799" s="11">
        <f t="shared" si="96"/>
        <v>0</v>
      </c>
      <c r="Y799" s="11">
        <f t="shared" si="97"/>
        <v>0</v>
      </c>
      <c r="Z799" s="11">
        <f t="shared" si="98"/>
        <v>0</v>
      </c>
      <c r="AA799" s="11">
        <f t="shared" si="99"/>
        <v>0</v>
      </c>
      <c r="AB799" s="11">
        <f t="shared" si="100"/>
        <v>0</v>
      </c>
      <c r="AC799" s="11">
        <f t="shared" si="101"/>
        <v>0</v>
      </c>
      <c r="AD799" s="11">
        <f t="shared" si="102"/>
        <v>0</v>
      </c>
      <c r="AE799" s="11">
        <f t="shared" si="103"/>
        <v>0</v>
      </c>
      <c r="AF799" s="11">
        <f t="shared" si="104"/>
        <v>0</v>
      </c>
      <c r="AG799">
        <f t="shared" si="105"/>
        <v>0</v>
      </c>
      <c r="AH799">
        <f t="shared" si="106"/>
        <v>0</v>
      </c>
      <c r="AI799">
        <f t="shared" si="107"/>
        <v>0</v>
      </c>
      <c r="AJ799">
        <f t="shared" si="108"/>
        <v>0</v>
      </c>
      <c r="AK799">
        <f t="shared" si="109"/>
        <v>0</v>
      </c>
      <c r="AL799">
        <f t="shared" si="110"/>
        <v>0</v>
      </c>
      <c r="AM799">
        <f t="shared" si="111"/>
        <v>1</v>
      </c>
      <c r="AN799">
        <f t="shared" si="112"/>
        <v>0</v>
      </c>
      <c r="AO799">
        <f t="shared" si="113"/>
        <v>0</v>
      </c>
      <c r="AP799">
        <f t="shared" si="114"/>
        <v>0</v>
      </c>
      <c r="AQ799">
        <f t="shared" si="115"/>
        <v>0</v>
      </c>
      <c r="AR799">
        <f t="shared" si="116"/>
        <v>0</v>
      </c>
      <c r="AS799">
        <f t="shared" si="117"/>
        <v>0</v>
      </c>
      <c r="AT799">
        <f t="shared" si="118"/>
        <v>0</v>
      </c>
      <c r="AU799" s="22">
        <f>+IFERROR(COUNTIFS('CNO 2014 DET'!$G:$G,1,'CNO 2014 DET'!$A:$A,CONSOLIDADO!$F799)/COUNTIFS('CNO 2014 DET'!$G:$G,"&lt;&gt;",'CNO 2014 DET'!$A:$A,CONSOLIDADO!$F799),0)</f>
        <v>0.8</v>
      </c>
      <c r="AV799" s="22">
        <f>+IFERROR(COUNTIFS('CNO 2014 DET'!$G:$G,2,'CNO 2014 DET'!$A:$A,CONSOLIDADO!$F799)/COUNTIFS('CNO 2014 DET'!$G:$G,"&lt;&gt;",'CNO 2014 DET'!$A:$A,CONSOLIDADO!$F799),0)</f>
        <v>0.2</v>
      </c>
      <c r="AW799" s="22">
        <f>+IFERROR(COUNTIFS('CNO 2014 DET'!$G:$G,3,'CNO 2014 DET'!$A:$A,CONSOLIDADO!$F799)/COUNTIFS('CNO 2014 DET'!$G:$G,"&lt;&gt;",'CNO 2014 DET'!$A:$A,CONSOLIDADO!$F799),0)</f>
        <v>0</v>
      </c>
      <c r="BC799">
        <v>5</v>
      </c>
    </row>
    <row r="800" spans="1:55" x14ac:dyDescent="0.3">
      <c r="A800" s="11">
        <f>AVERAGEIFS('CNO 2014 DET'!C:C,'CNO 2014 DET'!A:A,CONSOLIDADO!F800)</f>
        <v>8</v>
      </c>
      <c r="B800" s="11">
        <f>AVERAGEIFS('CNO 2014 DET'!E:E,'CNO 2014 DET'!A:A,CONSOLIDADO!F800)</f>
        <v>13</v>
      </c>
      <c r="C800" s="43">
        <f t="shared" si="76"/>
        <v>1</v>
      </c>
      <c r="D800" s="43">
        <f t="shared" si="77"/>
        <v>0</v>
      </c>
      <c r="E800" s="2" t="s">
        <v>7710</v>
      </c>
      <c r="F800" s="2">
        <f t="shared" si="78"/>
        <v>36</v>
      </c>
      <c r="G800" s="11">
        <f t="shared" si="79"/>
        <v>0</v>
      </c>
      <c r="H800" s="11">
        <f t="shared" si="80"/>
        <v>0</v>
      </c>
      <c r="I800" s="11">
        <f t="shared" si="81"/>
        <v>0</v>
      </c>
      <c r="J800" s="11">
        <f t="shared" si="82"/>
        <v>0</v>
      </c>
      <c r="K800" s="11">
        <f t="shared" si="83"/>
        <v>0</v>
      </c>
      <c r="L800" s="11">
        <f t="shared" si="84"/>
        <v>0</v>
      </c>
      <c r="M800" s="11">
        <f t="shared" si="85"/>
        <v>0</v>
      </c>
      <c r="N800" s="11">
        <f t="shared" si="86"/>
        <v>1</v>
      </c>
      <c r="O800" s="11">
        <f t="shared" si="87"/>
        <v>0</v>
      </c>
      <c r="P800" s="11">
        <f t="shared" si="88"/>
        <v>0</v>
      </c>
      <c r="Q800" s="11">
        <f t="shared" si="89"/>
        <v>0</v>
      </c>
      <c r="R800" s="11">
        <f t="shared" si="90"/>
        <v>0</v>
      </c>
      <c r="S800" s="11">
        <f t="shared" si="91"/>
        <v>0</v>
      </c>
      <c r="T800" s="11">
        <f t="shared" si="92"/>
        <v>0</v>
      </c>
      <c r="U800" s="11">
        <f t="shared" si="93"/>
        <v>0</v>
      </c>
      <c r="V800" s="11">
        <f t="shared" si="94"/>
        <v>0</v>
      </c>
      <c r="W800" s="11">
        <f t="shared" si="95"/>
        <v>0</v>
      </c>
      <c r="X800" s="11">
        <f t="shared" si="96"/>
        <v>0</v>
      </c>
      <c r="Y800" s="11">
        <f t="shared" si="97"/>
        <v>0</v>
      </c>
      <c r="Z800" s="11">
        <f t="shared" si="98"/>
        <v>0</v>
      </c>
      <c r="AA800" s="11">
        <f t="shared" si="99"/>
        <v>0</v>
      </c>
      <c r="AB800" s="11">
        <f t="shared" si="100"/>
        <v>0</v>
      </c>
      <c r="AC800" s="11">
        <f t="shared" si="101"/>
        <v>0</v>
      </c>
      <c r="AD800" s="11">
        <f t="shared" si="102"/>
        <v>0</v>
      </c>
      <c r="AE800" s="11">
        <f t="shared" si="103"/>
        <v>0</v>
      </c>
      <c r="AF800" s="11">
        <f t="shared" si="104"/>
        <v>0</v>
      </c>
      <c r="AG800">
        <f t="shared" si="105"/>
        <v>0</v>
      </c>
      <c r="AH800">
        <f t="shared" si="106"/>
        <v>0</v>
      </c>
      <c r="AI800">
        <f t="shared" si="107"/>
        <v>0</v>
      </c>
      <c r="AJ800">
        <f t="shared" si="108"/>
        <v>0</v>
      </c>
      <c r="AK800">
        <f t="shared" si="109"/>
        <v>0</v>
      </c>
      <c r="AL800">
        <f t="shared" si="110"/>
        <v>0</v>
      </c>
      <c r="AM800">
        <f t="shared" si="111"/>
        <v>0</v>
      </c>
      <c r="AN800">
        <f t="shared" si="112"/>
        <v>0</v>
      </c>
      <c r="AO800">
        <f t="shared" si="113"/>
        <v>0</v>
      </c>
      <c r="AP800">
        <f t="shared" si="114"/>
        <v>0</v>
      </c>
      <c r="AQ800">
        <f t="shared" si="115"/>
        <v>0</v>
      </c>
      <c r="AR800">
        <f t="shared" si="116"/>
        <v>0</v>
      </c>
      <c r="AS800">
        <f t="shared" si="117"/>
        <v>1</v>
      </c>
      <c r="AT800">
        <f t="shared" si="118"/>
        <v>0</v>
      </c>
      <c r="AU800" s="22">
        <f>+IFERROR(COUNTIFS('CNO 2014 DET'!$G:$G,1,'CNO 2014 DET'!$A:$A,CONSOLIDADO!$F800)/COUNTIFS('CNO 2014 DET'!$G:$G,"&lt;&gt;",'CNO 2014 DET'!$A:$A,CONSOLIDADO!$F800),0)</f>
        <v>1</v>
      </c>
      <c r="AV800" s="22">
        <f>+IFERROR(COUNTIFS('CNO 2014 DET'!$G:$G,2,'CNO 2014 DET'!$A:$A,CONSOLIDADO!$F800)/COUNTIFS('CNO 2014 DET'!$G:$G,"&lt;&gt;",'CNO 2014 DET'!$A:$A,CONSOLIDADO!$F800),0)</f>
        <v>0</v>
      </c>
      <c r="AW800" s="22">
        <f>+IFERROR(COUNTIFS('CNO 2014 DET'!$G:$G,3,'CNO 2014 DET'!$A:$A,CONSOLIDADO!$F800)/COUNTIFS('CNO 2014 DET'!$G:$G,"&lt;&gt;",'CNO 2014 DET'!$A:$A,CONSOLIDADO!$F800),0)</f>
        <v>0</v>
      </c>
      <c r="BC800">
        <v>5</v>
      </c>
    </row>
    <row r="801" spans="1:55" x14ac:dyDescent="0.3">
      <c r="A801" s="11">
        <f>AVERAGEIFS('CNO 2014 DET'!C:C,'CNO 2014 DET'!A:A,CONSOLIDADO!F801)</f>
        <v>8</v>
      </c>
      <c r="B801" s="11">
        <f>AVERAGEIFS('CNO 2014 DET'!E:E,'CNO 2014 DET'!A:A,CONSOLIDADO!F801)</f>
        <v>12</v>
      </c>
      <c r="C801" s="43">
        <f t="shared" si="76"/>
        <v>1</v>
      </c>
      <c r="D801" s="43">
        <f t="shared" si="77"/>
        <v>0</v>
      </c>
      <c r="E801" s="2" t="s">
        <v>7710</v>
      </c>
      <c r="F801" s="2">
        <f t="shared" si="78"/>
        <v>37</v>
      </c>
      <c r="G801" s="11">
        <f t="shared" si="79"/>
        <v>0</v>
      </c>
      <c r="H801" s="11">
        <f t="shared" si="80"/>
        <v>0</v>
      </c>
      <c r="I801" s="11">
        <f t="shared" si="81"/>
        <v>0</v>
      </c>
      <c r="J801" s="11">
        <f t="shared" si="82"/>
        <v>0</v>
      </c>
      <c r="K801" s="11">
        <f t="shared" si="83"/>
        <v>0</v>
      </c>
      <c r="L801" s="11">
        <f t="shared" si="84"/>
        <v>0</v>
      </c>
      <c r="M801" s="11">
        <f t="shared" si="85"/>
        <v>0</v>
      </c>
      <c r="N801" s="11">
        <f t="shared" si="86"/>
        <v>1</v>
      </c>
      <c r="O801" s="11">
        <f t="shared" si="87"/>
        <v>0</v>
      </c>
      <c r="P801" s="11">
        <f t="shared" si="88"/>
        <v>0</v>
      </c>
      <c r="Q801" s="11">
        <f t="shared" si="89"/>
        <v>0</v>
      </c>
      <c r="R801" s="11">
        <f t="shared" si="90"/>
        <v>0</v>
      </c>
      <c r="S801" s="11">
        <f t="shared" si="91"/>
        <v>0</v>
      </c>
      <c r="T801" s="11">
        <f t="shared" si="92"/>
        <v>0</v>
      </c>
      <c r="U801" s="11">
        <f t="shared" si="93"/>
        <v>0</v>
      </c>
      <c r="V801" s="11">
        <f t="shared" si="94"/>
        <v>0</v>
      </c>
      <c r="W801" s="11">
        <f t="shared" si="95"/>
        <v>0</v>
      </c>
      <c r="X801" s="11">
        <f t="shared" si="96"/>
        <v>0</v>
      </c>
      <c r="Y801" s="11">
        <f t="shared" si="97"/>
        <v>0</v>
      </c>
      <c r="Z801" s="11">
        <f t="shared" si="98"/>
        <v>0</v>
      </c>
      <c r="AA801" s="11">
        <f t="shared" si="99"/>
        <v>0</v>
      </c>
      <c r="AB801" s="11">
        <f t="shared" si="100"/>
        <v>0</v>
      </c>
      <c r="AC801" s="11">
        <f t="shared" si="101"/>
        <v>0</v>
      </c>
      <c r="AD801" s="11">
        <f t="shared" si="102"/>
        <v>0</v>
      </c>
      <c r="AE801" s="11">
        <f t="shared" si="103"/>
        <v>0</v>
      </c>
      <c r="AF801" s="11">
        <f t="shared" si="104"/>
        <v>0</v>
      </c>
      <c r="AG801">
        <f t="shared" si="105"/>
        <v>0</v>
      </c>
      <c r="AH801">
        <f t="shared" si="106"/>
        <v>0</v>
      </c>
      <c r="AI801">
        <f t="shared" si="107"/>
        <v>0</v>
      </c>
      <c r="AJ801">
        <f t="shared" si="108"/>
        <v>0</v>
      </c>
      <c r="AK801">
        <f t="shared" si="109"/>
        <v>0</v>
      </c>
      <c r="AL801">
        <f t="shared" si="110"/>
        <v>0</v>
      </c>
      <c r="AM801">
        <f t="shared" si="111"/>
        <v>0</v>
      </c>
      <c r="AN801">
        <f t="shared" si="112"/>
        <v>0</v>
      </c>
      <c r="AO801">
        <f t="shared" si="113"/>
        <v>0</v>
      </c>
      <c r="AP801">
        <f t="shared" si="114"/>
        <v>0</v>
      </c>
      <c r="AQ801">
        <f t="shared" si="115"/>
        <v>0</v>
      </c>
      <c r="AR801">
        <f t="shared" si="116"/>
        <v>1</v>
      </c>
      <c r="AS801">
        <f t="shared" si="117"/>
        <v>0</v>
      </c>
      <c r="AT801">
        <f t="shared" si="118"/>
        <v>0</v>
      </c>
      <c r="AU801" s="22">
        <f>+IFERROR(COUNTIFS('CNO 2014 DET'!$G:$G,1,'CNO 2014 DET'!$A:$A,CONSOLIDADO!$F801)/COUNTIFS('CNO 2014 DET'!$G:$G,"&lt;&gt;",'CNO 2014 DET'!$A:$A,CONSOLIDADO!$F801),0)</f>
        <v>0.76923076923076927</v>
      </c>
      <c r="AV801" s="22">
        <f>+IFERROR(COUNTIFS('CNO 2014 DET'!$G:$G,2,'CNO 2014 DET'!$A:$A,CONSOLIDADO!$F801)/COUNTIFS('CNO 2014 DET'!$G:$G,"&lt;&gt;",'CNO 2014 DET'!$A:$A,CONSOLIDADO!$F801),0)</f>
        <v>0.23076923076923078</v>
      </c>
      <c r="AW801" s="22">
        <f>+IFERROR(COUNTIFS('CNO 2014 DET'!$G:$G,3,'CNO 2014 DET'!$A:$A,CONSOLIDADO!$F801)/COUNTIFS('CNO 2014 DET'!$G:$G,"&lt;&gt;",'CNO 2014 DET'!$A:$A,CONSOLIDADO!$F801),0)</f>
        <v>0</v>
      </c>
      <c r="BC801">
        <v>5</v>
      </c>
    </row>
    <row r="802" spans="1:55" x14ac:dyDescent="0.3">
      <c r="A802" s="11">
        <f>AVERAGEIFS('CNO 2014 DET'!C:C,'CNO 2014 DET'!A:A,CONSOLIDADO!F802)</f>
        <v>8</v>
      </c>
      <c r="B802" s="11">
        <f>AVERAGEIFS('CNO 2014 DET'!E:E,'CNO 2014 DET'!A:A,CONSOLIDADO!F802)</f>
        <v>2</v>
      </c>
      <c r="C802" s="43">
        <f t="shared" si="76"/>
        <v>1</v>
      </c>
      <c r="D802" s="43">
        <f t="shared" si="77"/>
        <v>0</v>
      </c>
      <c r="E802" s="2" t="s">
        <v>7710</v>
      </c>
      <c r="F802" s="2">
        <f t="shared" si="78"/>
        <v>38</v>
      </c>
      <c r="G802" s="11">
        <f t="shared" si="79"/>
        <v>0</v>
      </c>
      <c r="H802" s="11">
        <f t="shared" si="80"/>
        <v>0</v>
      </c>
      <c r="I802" s="11">
        <f t="shared" si="81"/>
        <v>0</v>
      </c>
      <c r="J802" s="11">
        <f t="shared" si="82"/>
        <v>0</v>
      </c>
      <c r="K802" s="11">
        <f t="shared" si="83"/>
        <v>0</v>
      </c>
      <c r="L802" s="11">
        <f t="shared" si="84"/>
        <v>0</v>
      </c>
      <c r="M802" s="11">
        <f t="shared" si="85"/>
        <v>0</v>
      </c>
      <c r="N802" s="11">
        <f t="shared" si="86"/>
        <v>1</v>
      </c>
      <c r="O802" s="11">
        <f t="shared" si="87"/>
        <v>0</v>
      </c>
      <c r="P802" s="11">
        <f t="shared" si="88"/>
        <v>0</v>
      </c>
      <c r="Q802" s="11">
        <f t="shared" si="89"/>
        <v>0</v>
      </c>
      <c r="R802" s="11">
        <f t="shared" si="90"/>
        <v>0</v>
      </c>
      <c r="S802" s="11">
        <f t="shared" si="91"/>
        <v>0</v>
      </c>
      <c r="T802" s="11">
        <f t="shared" si="92"/>
        <v>0</v>
      </c>
      <c r="U802" s="11">
        <f t="shared" si="93"/>
        <v>0</v>
      </c>
      <c r="V802" s="11">
        <f t="shared" si="94"/>
        <v>0</v>
      </c>
      <c r="W802" s="11">
        <f t="shared" si="95"/>
        <v>0</v>
      </c>
      <c r="X802" s="11">
        <f t="shared" si="96"/>
        <v>0</v>
      </c>
      <c r="Y802" s="11">
        <f t="shared" si="97"/>
        <v>0</v>
      </c>
      <c r="Z802" s="11">
        <f t="shared" si="98"/>
        <v>0</v>
      </c>
      <c r="AA802" s="11">
        <f t="shared" si="99"/>
        <v>0</v>
      </c>
      <c r="AB802" s="11">
        <f t="shared" si="100"/>
        <v>0</v>
      </c>
      <c r="AC802" s="11">
        <f t="shared" si="101"/>
        <v>0</v>
      </c>
      <c r="AD802" s="11">
        <f t="shared" si="102"/>
        <v>0</v>
      </c>
      <c r="AE802" s="11">
        <f t="shared" si="103"/>
        <v>0</v>
      </c>
      <c r="AF802" s="11">
        <f t="shared" si="104"/>
        <v>0</v>
      </c>
      <c r="AG802">
        <f t="shared" si="105"/>
        <v>0</v>
      </c>
      <c r="AH802">
        <f t="shared" si="106"/>
        <v>1</v>
      </c>
      <c r="AI802">
        <f t="shared" si="107"/>
        <v>0</v>
      </c>
      <c r="AJ802">
        <f t="shared" si="108"/>
        <v>0</v>
      </c>
      <c r="AK802">
        <f t="shared" si="109"/>
        <v>0</v>
      </c>
      <c r="AL802">
        <f t="shared" si="110"/>
        <v>0</v>
      </c>
      <c r="AM802">
        <f t="shared" si="111"/>
        <v>0</v>
      </c>
      <c r="AN802">
        <f t="shared" si="112"/>
        <v>0</v>
      </c>
      <c r="AO802">
        <f t="shared" si="113"/>
        <v>0</v>
      </c>
      <c r="AP802">
        <f t="shared" si="114"/>
        <v>0</v>
      </c>
      <c r="AQ802">
        <f t="shared" si="115"/>
        <v>0</v>
      </c>
      <c r="AR802">
        <f t="shared" si="116"/>
        <v>0</v>
      </c>
      <c r="AS802">
        <f t="shared" si="117"/>
        <v>0</v>
      </c>
      <c r="AT802">
        <f t="shared" si="118"/>
        <v>0</v>
      </c>
      <c r="AU802" s="22">
        <f>+IFERROR(COUNTIFS('CNO 2014 DET'!$G:$G,1,'CNO 2014 DET'!$A:$A,CONSOLIDADO!$F802)/COUNTIFS('CNO 2014 DET'!$G:$G,"&lt;&gt;",'CNO 2014 DET'!$A:$A,CONSOLIDADO!$F802),0)</f>
        <v>1</v>
      </c>
      <c r="AV802" s="22">
        <f>+IFERROR(COUNTIFS('CNO 2014 DET'!$G:$G,2,'CNO 2014 DET'!$A:$A,CONSOLIDADO!$F802)/COUNTIFS('CNO 2014 DET'!$G:$G,"&lt;&gt;",'CNO 2014 DET'!$A:$A,CONSOLIDADO!$F802),0)</f>
        <v>0</v>
      </c>
      <c r="AW802" s="22">
        <f>+IFERROR(COUNTIFS('CNO 2014 DET'!$G:$G,3,'CNO 2014 DET'!$A:$A,CONSOLIDADO!$F802)/COUNTIFS('CNO 2014 DET'!$G:$G,"&lt;&gt;",'CNO 2014 DET'!$A:$A,CONSOLIDADO!$F802),0)</f>
        <v>0</v>
      </c>
      <c r="BC802">
        <v>5</v>
      </c>
    </row>
    <row r="803" spans="1:55" x14ac:dyDescent="0.3">
      <c r="A803" s="11">
        <f>AVERAGEIFS('CNO 2014 DET'!C:C,'CNO 2014 DET'!A:A,CONSOLIDADO!F803)</f>
        <v>8</v>
      </c>
      <c r="B803" s="11">
        <f>AVERAGEIFS('CNO 2014 DET'!E:E,'CNO 2014 DET'!A:A,CONSOLIDADO!F803)</f>
        <v>1</v>
      </c>
      <c r="C803" s="43">
        <f t="shared" si="76"/>
        <v>1</v>
      </c>
      <c r="D803" s="43">
        <f t="shared" si="77"/>
        <v>0</v>
      </c>
      <c r="E803" s="2" t="s">
        <v>7710</v>
      </c>
      <c r="F803" s="2">
        <f t="shared" si="78"/>
        <v>39</v>
      </c>
      <c r="G803" s="11">
        <f t="shared" si="79"/>
        <v>0</v>
      </c>
      <c r="H803" s="11">
        <f t="shared" si="80"/>
        <v>0</v>
      </c>
      <c r="I803" s="11">
        <f t="shared" si="81"/>
        <v>0</v>
      </c>
      <c r="J803" s="11">
        <f t="shared" si="82"/>
        <v>0</v>
      </c>
      <c r="K803" s="11">
        <f t="shared" si="83"/>
        <v>0</v>
      </c>
      <c r="L803" s="11">
        <f t="shared" si="84"/>
        <v>0</v>
      </c>
      <c r="M803" s="11">
        <f t="shared" si="85"/>
        <v>0</v>
      </c>
      <c r="N803" s="11">
        <f t="shared" si="86"/>
        <v>1</v>
      </c>
      <c r="O803" s="11">
        <f t="shared" si="87"/>
        <v>0</v>
      </c>
      <c r="P803" s="11">
        <f t="shared" si="88"/>
        <v>0</v>
      </c>
      <c r="Q803" s="11">
        <f t="shared" si="89"/>
        <v>0</v>
      </c>
      <c r="R803" s="11">
        <f t="shared" si="90"/>
        <v>0</v>
      </c>
      <c r="S803" s="11">
        <f t="shared" si="91"/>
        <v>0</v>
      </c>
      <c r="T803" s="11">
        <f t="shared" si="92"/>
        <v>0</v>
      </c>
      <c r="U803" s="11">
        <f t="shared" si="93"/>
        <v>0</v>
      </c>
      <c r="V803" s="11">
        <f t="shared" si="94"/>
        <v>0</v>
      </c>
      <c r="W803" s="11">
        <f t="shared" si="95"/>
        <v>0</v>
      </c>
      <c r="X803" s="11">
        <f t="shared" si="96"/>
        <v>0</v>
      </c>
      <c r="Y803" s="11">
        <f t="shared" si="97"/>
        <v>0</v>
      </c>
      <c r="Z803" s="11">
        <f t="shared" si="98"/>
        <v>0</v>
      </c>
      <c r="AA803" s="11">
        <f t="shared" si="99"/>
        <v>0</v>
      </c>
      <c r="AB803" s="11">
        <f t="shared" si="100"/>
        <v>0</v>
      </c>
      <c r="AC803" s="11">
        <f t="shared" si="101"/>
        <v>0</v>
      </c>
      <c r="AD803" s="11">
        <f t="shared" si="102"/>
        <v>0</v>
      </c>
      <c r="AE803" s="11">
        <f t="shared" si="103"/>
        <v>0</v>
      </c>
      <c r="AF803" s="11">
        <f t="shared" si="104"/>
        <v>0</v>
      </c>
      <c r="AG803">
        <f t="shared" si="105"/>
        <v>1</v>
      </c>
      <c r="AH803">
        <f t="shared" si="106"/>
        <v>0</v>
      </c>
      <c r="AI803">
        <f t="shared" si="107"/>
        <v>0</v>
      </c>
      <c r="AJ803">
        <f t="shared" si="108"/>
        <v>0</v>
      </c>
      <c r="AK803">
        <f t="shared" si="109"/>
        <v>0</v>
      </c>
      <c r="AL803">
        <f t="shared" si="110"/>
        <v>0</v>
      </c>
      <c r="AM803">
        <f t="shared" si="111"/>
        <v>0</v>
      </c>
      <c r="AN803">
        <f t="shared" si="112"/>
        <v>0</v>
      </c>
      <c r="AO803">
        <f t="shared" si="113"/>
        <v>0</v>
      </c>
      <c r="AP803">
        <f t="shared" si="114"/>
        <v>0</v>
      </c>
      <c r="AQ803">
        <f t="shared" si="115"/>
        <v>0</v>
      </c>
      <c r="AR803">
        <f t="shared" si="116"/>
        <v>0</v>
      </c>
      <c r="AS803">
        <f t="shared" si="117"/>
        <v>0</v>
      </c>
      <c r="AT803">
        <f t="shared" si="118"/>
        <v>0</v>
      </c>
      <c r="AU803" s="22">
        <f>+IFERROR(COUNTIFS('CNO 2014 DET'!$G:$G,1,'CNO 2014 DET'!$A:$A,CONSOLIDADO!$F803)/COUNTIFS('CNO 2014 DET'!$G:$G,"&lt;&gt;",'CNO 2014 DET'!$A:$A,CONSOLIDADO!$F803),0)</f>
        <v>0.88888888888888884</v>
      </c>
      <c r="AV803" s="22">
        <f>+IFERROR(COUNTIFS('CNO 2014 DET'!$G:$G,2,'CNO 2014 DET'!$A:$A,CONSOLIDADO!$F803)/COUNTIFS('CNO 2014 DET'!$G:$G,"&lt;&gt;",'CNO 2014 DET'!$A:$A,CONSOLIDADO!$F803),0)</f>
        <v>0.1111111111111111</v>
      </c>
      <c r="AW803" s="22">
        <f>+IFERROR(COUNTIFS('CNO 2014 DET'!$G:$G,3,'CNO 2014 DET'!$A:$A,CONSOLIDADO!$F803)/COUNTIFS('CNO 2014 DET'!$G:$G,"&lt;&gt;",'CNO 2014 DET'!$A:$A,CONSOLIDADO!$F803),0)</f>
        <v>0</v>
      </c>
      <c r="BC803">
        <v>5</v>
      </c>
    </row>
    <row r="804" spans="1:55" x14ac:dyDescent="0.3">
      <c r="A804" s="11">
        <f>AVERAGEIFS('CNO 2014 DET'!C:C,'CNO 2014 DET'!A:A,CONSOLIDADO!F804)</f>
        <v>8</v>
      </c>
      <c r="B804" s="11">
        <f>AVERAGEIFS('CNO 2014 DET'!E:E,'CNO 2014 DET'!A:A,CONSOLIDADO!F804)</f>
        <v>8</v>
      </c>
      <c r="C804" s="43">
        <f t="shared" si="76"/>
        <v>0.99999999999999989</v>
      </c>
      <c r="D804" s="43">
        <f t="shared" si="77"/>
        <v>0</v>
      </c>
      <c r="E804" s="2" t="s">
        <v>7710</v>
      </c>
      <c r="F804" s="2">
        <f t="shared" si="78"/>
        <v>40</v>
      </c>
      <c r="G804" s="11">
        <f t="shared" si="79"/>
        <v>0</v>
      </c>
      <c r="H804" s="11">
        <f t="shared" si="80"/>
        <v>0</v>
      </c>
      <c r="I804" s="11">
        <f t="shared" si="81"/>
        <v>0</v>
      </c>
      <c r="J804" s="11">
        <f t="shared" si="82"/>
        <v>0</v>
      </c>
      <c r="K804" s="11">
        <f t="shared" si="83"/>
        <v>0</v>
      </c>
      <c r="L804" s="11">
        <f t="shared" si="84"/>
        <v>0</v>
      </c>
      <c r="M804" s="11">
        <f t="shared" si="85"/>
        <v>0</v>
      </c>
      <c r="N804" s="11">
        <f t="shared" si="86"/>
        <v>1</v>
      </c>
      <c r="O804" s="11">
        <f t="shared" si="87"/>
        <v>0</v>
      </c>
      <c r="P804" s="11">
        <f t="shared" si="88"/>
        <v>0</v>
      </c>
      <c r="Q804" s="11">
        <f t="shared" si="89"/>
        <v>0</v>
      </c>
      <c r="R804" s="11">
        <f t="shared" si="90"/>
        <v>0</v>
      </c>
      <c r="S804" s="11">
        <f t="shared" si="91"/>
        <v>0</v>
      </c>
      <c r="T804" s="11">
        <f t="shared" si="92"/>
        <v>0</v>
      </c>
      <c r="U804" s="11">
        <f t="shared" si="93"/>
        <v>0</v>
      </c>
      <c r="V804" s="11">
        <f t="shared" si="94"/>
        <v>0</v>
      </c>
      <c r="W804" s="11">
        <f t="shared" si="95"/>
        <v>0</v>
      </c>
      <c r="X804" s="11">
        <f t="shared" si="96"/>
        <v>0</v>
      </c>
      <c r="Y804" s="11">
        <f t="shared" si="97"/>
        <v>0</v>
      </c>
      <c r="Z804" s="11">
        <f t="shared" si="98"/>
        <v>0</v>
      </c>
      <c r="AA804" s="11">
        <f t="shared" si="99"/>
        <v>0</v>
      </c>
      <c r="AB804" s="11">
        <f t="shared" si="100"/>
        <v>0</v>
      </c>
      <c r="AC804" s="11">
        <f t="shared" si="101"/>
        <v>0</v>
      </c>
      <c r="AD804" s="11">
        <f t="shared" si="102"/>
        <v>0</v>
      </c>
      <c r="AE804" s="11">
        <f t="shared" si="103"/>
        <v>0</v>
      </c>
      <c r="AF804" s="11">
        <f t="shared" si="104"/>
        <v>0</v>
      </c>
      <c r="AG804">
        <f t="shared" si="105"/>
        <v>0</v>
      </c>
      <c r="AH804">
        <f t="shared" si="106"/>
        <v>0</v>
      </c>
      <c r="AI804">
        <f t="shared" si="107"/>
        <v>0</v>
      </c>
      <c r="AJ804">
        <f t="shared" si="108"/>
        <v>0</v>
      </c>
      <c r="AK804">
        <f t="shared" si="109"/>
        <v>0</v>
      </c>
      <c r="AL804">
        <f t="shared" si="110"/>
        <v>0</v>
      </c>
      <c r="AM804">
        <f t="shared" si="111"/>
        <v>0</v>
      </c>
      <c r="AN804">
        <f t="shared" si="112"/>
        <v>1</v>
      </c>
      <c r="AO804">
        <f t="shared" si="113"/>
        <v>0</v>
      </c>
      <c r="AP804">
        <f t="shared" si="114"/>
        <v>0</v>
      </c>
      <c r="AQ804">
        <f t="shared" si="115"/>
        <v>0</v>
      </c>
      <c r="AR804">
        <f t="shared" si="116"/>
        <v>0</v>
      </c>
      <c r="AS804">
        <f t="shared" si="117"/>
        <v>0</v>
      </c>
      <c r="AT804">
        <f t="shared" si="118"/>
        <v>0</v>
      </c>
      <c r="AU804" s="22">
        <f>+IFERROR(COUNTIFS('CNO 2014 DET'!$G:$G,1,'CNO 2014 DET'!$A:$A,CONSOLIDADO!$F804)/COUNTIFS('CNO 2014 DET'!$G:$G,"&lt;&gt;",'CNO 2014 DET'!$A:$A,CONSOLIDADO!$F804),0)</f>
        <v>0.66666666666666663</v>
      </c>
      <c r="AV804" s="22">
        <f>+IFERROR(COUNTIFS('CNO 2014 DET'!$G:$G,2,'CNO 2014 DET'!$A:$A,CONSOLIDADO!$F804)/COUNTIFS('CNO 2014 DET'!$G:$G,"&lt;&gt;",'CNO 2014 DET'!$A:$A,CONSOLIDADO!$F804),0)</f>
        <v>0.16666666666666666</v>
      </c>
      <c r="AW804" s="22">
        <f>+IFERROR(COUNTIFS('CNO 2014 DET'!$G:$G,3,'CNO 2014 DET'!$A:$A,CONSOLIDADO!$F804)/COUNTIFS('CNO 2014 DET'!$G:$G,"&lt;&gt;",'CNO 2014 DET'!$A:$A,CONSOLIDADO!$F804),0)</f>
        <v>0.16666666666666666</v>
      </c>
      <c r="BC804">
        <v>4</v>
      </c>
    </row>
    <row r="805" spans="1:55" x14ac:dyDescent="0.3">
      <c r="A805" s="11">
        <f>AVERAGEIFS('CNO 2014 DET'!C:C,'CNO 2014 DET'!A:A,CONSOLIDADO!F805)</f>
        <v>8</v>
      </c>
      <c r="B805" s="11">
        <f>AVERAGEIFS('CNO 2014 DET'!E:E,'CNO 2014 DET'!A:A,CONSOLIDADO!F805)</f>
        <v>8</v>
      </c>
      <c r="C805" s="43">
        <f t="shared" si="76"/>
        <v>1</v>
      </c>
      <c r="D805" s="43">
        <f t="shared" si="77"/>
        <v>0</v>
      </c>
      <c r="E805" s="2" t="s">
        <v>7710</v>
      </c>
      <c r="F805" s="2">
        <f t="shared" si="78"/>
        <v>41</v>
      </c>
      <c r="G805" s="11">
        <f t="shared" si="79"/>
        <v>0</v>
      </c>
      <c r="H805" s="11">
        <f t="shared" si="80"/>
        <v>0</v>
      </c>
      <c r="I805" s="11">
        <f t="shared" si="81"/>
        <v>0</v>
      </c>
      <c r="J805" s="11">
        <f t="shared" si="82"/>
        <v>0</v>
      </c>
      <c r="K805" s="11">
        <f t="shared" si="83"/>
        <v>0</v>
      </c>
      <c r="L805" s="11">
        <f t="shared" si="84"/>
        <v>0</v>
      </c>
      <c r="M805" s="11">
        <f t="shared" si="85"/>
        <v>0</v>
      </c>
      <c r="N805" s="11">
        <f t="shared" si="86"/>
        <v>1</v>
      </c>
      <c r="O805" s="11">
        <f t="shared" si="87"/>
        <v>0</v>
      </c>
      <c r="P805" s="11">
        <f t="shared" si="88"/>
        <v>0</v>
      </c>
      <c r="Q805" s="11">
        <f t="shared" si="89"/>
        <v>0</v>
      </c>
      <c r="R805" s="11">
        <f t="shared" si="90"/>
        <v>0</v>
      </c>
      <c r="S805" s="11">
        <f t="shared" si="91"/>
        <v>0</v>
      </c>
      <c r="T805" s="11">
        <f t="shared" si="92"/>
        <v>0</v>
      </c>
      <c r="U805" s="11">
        <f t="shared" si="93"/>
        <v>0</v>
      </c>
      <c r="V805" s="11">
        <f t="shared" si="94"/>
        <v>0</v>
      </c>
      <c r="W805" s="11">
        <f t="shared" si="95"/>
        <v>0</v>
      </c>
      <c r="X805" s="11">
        <f t="shared" si="96"/>
        <v>0</v>
      </c>
      <c r="Y805" s="11">
        <f t="shared" si="97"/>
        <v>0</v>
      </c>
      <c r="Z805" s="11">
        <f t="shared" si="98"/>
        <v>0</v>
      </c>
      <c r="AA805" s="11">
        <f t="shared" si="99"/>
        <v>0</v>
      </c>
      <c r="AB805" s="11">
        <f t="shared" si="100"/>
        <v>0</v>
      </c>
      <c r="AC805" s="11">
        <f t="shared" si="101"/>
        <v>0</v>
      </c>
      <c r="AD805" s="11">
        <f t="shared" si="102"/>
        <v>0</v>
      </c>
      <c r="AE805" s="11">
        <f t="shared" si="103"/>
        <v>0</v>
      </c>
      <c r="AF805" s="11">
        <f t="shared" si="104"/>
        <v>0</v>
      </c>
      <c r="AG805">
        <f t="shared" si="105"/>
        <v>0</v>
      </c>
      <c r="AH805">
        <f t="shared" si="106"/>
        <v>0</v>
      </c>
      <c r="AI805">
        <f t="shared" si="107"/>
        <v>0</v>
      </c>
      <c r="AJ805">
        <f t="shared" si="108"/>
        <v>0</v>
      </c>
      <c r="AK805">
        <f t="shared" si="109"/>
        <v>0</v>
      </c>
      <c r="AL805">
        <f t="shared" si="110"/>
        <v>0</v>
      </c>
      <c r="AM805">
        <f t="shared" si="111"/>
        <v>0</v>
      </c>
      <c r="AN805">
        <f t="shared" si="112"/>
        <v>1</v>
      </c>
      <c r="AO805">
        <f t="shared" si="113"/>
        <v>0</v>
      </c>
      <c r="AP805">
        <f t="shared" si="114"/>
        <v>0</v>
      </c>
      <c r="AQ805">
        <f t="shared" si="115"/>
        <v>0</v>
      </c>
      <c r="AR805">
        <f t="shared" si="116"/>
        <v>0</v>
      </c>
      <c r="AS805">
        <f t="shared" si="117"/>
        <v>0</v>
      </c>
      <c r="AT805">
        <f t="shared" si="118"/>
        <v>0</v>
      </c>
      <c r="AU805" s="22">
        <f>+IFERROR(COUNTIFS('CNO 2014 DET'!$G:$G,1,'CNO 2014 DET'!$A:$A,CONSOLIDADO!$F805)/COUNTIFS('CNO 2014 DET'!$G:$G,"&lt;&gt;",'CNO 2014 DET'!$A:$A,CONSOLIDADO!$F805),0)</f>
        <v>0.8</v>
      </c>
      <c r="AV805" s="22">
        <f>+IFERROR(COUNTIFS('CNO 2014 DET'!$G:$G,2,'CNO 2014 DET'!$A:$A,CONSOLIDADO!$F805)/COUNTIFS('CNO 2014 DET'!$G:$G,"&lt;&gt;",'CNO 2014 DET'!$A:$A,CONSOLIDADO!$F805),0)</f>
        <v>0.2</v>
      </c>
      <c r="AW805" s="22">
        <f>+IFERROR(COUNTIFS('CNO 2014 DET'!$G:$G,3,'CNO 2014 DET'!$A:$A,CONSOLIDADO!$F805)/COUNTIFS('CNO 2014 DET'!$G:$G,"&lt;&gt;",'CNO 2014 DET'!$A:$A,CONSOLIDADO!$F805),0)</f>
        <v>0</v>
      </c>
      <c r="BC805">
        <v>5</v>
      </c>
    </row>
    <row r="806" spans="1:55" x14ac:dyDescent="0.3">
      <c r="A806" s="11">
        <f>AVERAGEIFS('CNO 2014 DET'!C:C,'CNO 2014 DET'!A:A,CONSOLIDADO!F806)</f>
        <v>19</v>
      </c>
      <c r="B806" s="11">
        <f>AVERAGEIFS('CNO 2014 DET'!E:E,'CNO 2014 DET'!A:A,CONSOLIDADO!F806)</f>
        <v>12</v>
      </c>
      <c r="C806" s="43">
        <f t="shared" si="76"/>
        <v>1</v>
      </c>
      <c r="D806" s="43">
        <f t="shared" si="77"/>
        <v>0</v>
      </c>
      <c r="E806" s="2" t="s">
        <v>7710</v>
      </c>
      <c r="F806" s="2">
        <f t="shared" si="78"/>
        <v>42</v>
      </c>
      <c r="G806" s="11">
        <f t="shared" si="79"/>
        <v>0</v>
      </c>
      <c r="H806" s="11">
        <f t="shared" si="80"/>
        <v>0</v>
      </c>
      <c r="I806" s="11">
        <f t="shared" si="81"/>
        <v>0</v>
      </c>
      <c r="J806" s="11">
        <f t="shared" si="82"/>
        <v>0</v>
      </c>
      <c r="K806" s="11">
        <f t="shared" si="83"/>
        <v>0</v>
      </c>
      <c r="L806" s="11">
        <f t="shared" si="84"/>
        <v>0</v>
      </c>
      <c r="M806" s="11">
        <f t="shared" si="85"/>
        <v>0</v>
      </c>
      <c r="N806" s="11">
        <f t="shared" si="86"/>
        <v>0</v>
      </c>
      <c r="O806" s="11">
        <f t="shared" si="87"/>
        <v>0</v>
      </c>
      <c r="P806" s="11">
        <f t="shared" si="88"/>
        <v>0</v>
      </c>
      <c r="Q806" s="11">
        <f t="shared" si="89"/>
        <v>0</v>
      </c>
      <c r="R806" s="11">
        <f t="shared" si="90"/>
        <v>0</v>
      </c>
      <c r="S806" s="11">
        <f t="shared" si="91"/>
        <v>0</v>
      </c>
      <c r="T806" s="11">
        <f t="shared" si="92"/>
        <v>0</v>
      </c>
      <c r="U806" s="11">
        <f t="shared" si="93"/>
        <v>0</v>
      </c>
      <c r="V806" s="11">
        <f t="shared" si="94"/>
        <v>0</v>
      </c>
      <c r="W806" s="11">
        <f t="shared" si="95"/>
        <v>0</v>
      </c>
      <c r="X806" s="11">
        <f t="shared" si="96"/>
        <v>0</v>
      </c>
      <c r="Y806" s="11">
        <f t="shared" si="97"/>
        <v>1</v>
      </c>
      <c r="Z806" s="11">
        <f t="shared" si="98"/>
        <v>0</v>
      </c>
      <c r="AA806" s="11">
        <f t="shared" si="99"/>
        <v>0</v>
      </c>
      <c r="AB806" s="11">
        <f t="shared" si="100"/>
        <v>0</v>
      </c>
      <c r="AC806" s="11">
        <f t="shared" si="101"/>
        <v>0</v>
      </c>
      <c r="AD806" s="11">
        <f t="shared" si="102"/>
        <v>0</v>
      </c>
      <c r="AE806" s="11">
        <f t="shared" si="103"/>
        <v>0</v>
      </c>
      <c r="AF806" s="11">
        <f t="shared" si="104"/>
        <v>0</v>
      </c>
      <c r="AG806">
        <f t="shared" si="105"/>
        <v>0</v>
      </c>
      <c r="AH806">
        <f t="shared" si="106"/>
        <v>0</v>
      </c>
      <c r="AI806">
        <f t="shared" si="107"/>
        <v>0</v>
      </c>
      <c r="AJ806">
        <f t="shared" si="108"/>
        <v>0</v>
      </c>
      <c r="AK806">
        <f t="shared" si="109"/>
        <v>0</v>
      </c>
      <c r="AL806">
        <f t="shared" si="110"/>
        <v>0</v>
      </c>
      <c r="AM806">
        <f t="shared" si="111"/>
        <v>0</v>
      </c>
      <c r="AN806">
        <f t="shared" si="112"/>
        <v>0</v>
      </c>
      <c r="AO806">
        <f t="shared" si="113"/>
        <v>0</v>
      </c>
      <c r="AP806">
        <f t="shared" si="114"/>
        <v>0</v>
      </c>
      <c r="AQ806">
        <f t="shared" si="115"/>
        <v>0</v>
      </c>
      <c r="AR806">
        <f t="shared" si="116"/>
        <v>1</v>
      </c>
      <c r="AS806">
        <f t="shared" si="117"/>
        <v>0</v>
      </c>
      <c r="AT806">
        <f t="shared" si="118"/>
        <v>0</v>
      </c>
      <c r="AU806" s="22">
        <f>+IFERROR(COUNTIFS('CNO 2014 DET'!$G:$G,1,'CNO 2014 DET'!$A:$A,CONSOLIDADO!$F806)/COUNTIFS('CNO 2014 DET'!$G:$G,"&lt;&gt;",'CNO 2014 DET'!$A:$A,CONSOLIDADO!$F806),0)</f>
        <v>0.1</v>
      </c>
      <c r="AV806" s="22">
        <f>+IFERROR(COUNTIFS('CNO 2014 DET'!$G:$G,2,'CNO 2014 DET'!$A:$A,CONSOLIDADO!$F806)/COUNTIFS('CNO 2014 DET'!$G:$G,"&lt;&gt;",'CNO 2014 DET'!$A:$A,CONSOLIDADO!$F806),0)</f>
        <v>0.8</v>
      </c>
      <c r="AW806" s="22">
        <f>+IFERROR(COUNTIFS('CNO 2014 DET'!$G:$G,3,'CNO 2014 DET'!$A:$A,CONSOLIDADO!$F806)/COUNTIFS('CNO 2014 DET'!$G:$G,"&lt;&gt;",'CNO 2014 DET'!$A:$A,CONSOLIDADO!$F806),0)</f>
        <v>0.1</v>
      </c>
      <c r="BC806">
        <v>3</v>
      </c>
    </row>
    <row r="807" spans="1:55" x14ac:dyDescent="0.3">
      <c r="A807" s="11">
        <f>AVERAGEIFS('CNO 2014 DET'!C:C,'CNO 2014 DET'!A:A,CONSOLIDADO!F807)</f>
        <v>19</v>
      </c>
      <c r="B807" s="11">
        <f>AVERAGEIFS('CNO 2014 DET'!E:E,'CNO 2014 DET'!A:A,CONSOLIDADO!F807)</f>
        <v>14</v>
      </c>
      <c r="C807" s="43">
        <f t="shared" si="76"/>
        <v>1</v>
      </c>
      <c r="D807" s="43">
        <f t="shared" si="77"/>
        <v>0</v>
      </c>
      <c r="E807" s="2" t="s">
        <v>7710</v>
      </c>
      <c r="F807" s="2">
        <f t="shared" si="78"/>
        <v>43</v>
      </c>
      <c r="G807" s="11">
        <f t="shared" si="79"/>
        <v>0</v>
      </c>
      <c r="H807" s="11">
        <f t="shared" si="80"/>
        <v>0</v>
      </c>
      <c r="I807" s="11">
        <f t="shared" si="81"/>
        <v>0</v>
      </c>
      <c r="J807" s="11">
        <f t="shared" si="82"/>
        <v>0</v>
      </c>
      <c r="K807" s="11">
        <f t="shared" si="83"/>
        <v>0</v>
      </c>
      <c r="L807" s="11">
        <f t="shared" si="84"/>
        <v>0</v>
      </c>
      <c r="M807" s="11">
        <f t="shared" si="85"/>
        <v>0</v>
      </c>
      <c r="N807" s="11">
        <f t="shared" si="86"/>
        <v>0</v>
      </c>
      <c r="O807" s="11">
        <f t="shared" si="87"/>
        <v>0</v>
      </c>
      <c r="P807" s="11">
        <f t="shared" si="88"/>
        <v>0</v>
      </c>
      <c r="Q807" s="11">
        <f t="shared" si="89"/>
        <v>0</v>
      </c>
      <c r="R807" s="11">
        <f t="shared" si="90"/>
        <v>0</v>
      </c>
      <c r="S807" s="11">
        <f t="shared" si="91"/>
        <v>0</v>
      </c>
      <c r="T807" s="11">
        <f t="shared" si="92"/>
        <v>0</v>
      </c>
      <c r="U807" s="11">
        <f t="shared" si="93"/>
        <v>0</v>
      </c>
      <c r="V807" s="11">
        <f t="shared" si="94"/>
        <v>0</v>
      </c>
      <c r="W807" s="11">
        <f t="shared" si="95"/>
        <v>0</v>
      </c>
      <c r="X807" s="11">
        <f t="shared" si="96"/>
        <v>0</v>
      </c>
      <c r="Y807" s="11">
        <f t="shared" si="97"/>
        <v>1</v>
      </c>
      <c r="Z807" s="11">
        <f t="shared" si="98"/>
        <v>0</v>
      </c>
      <c r="AA807" s="11">
        <f t="shared" si="99"/>
        <v>0</v>
      </c>
      <c r="AB807" s="11">
        <f t="shared" si="100"/>
        <v>0</v>
      </c>
      <c r="AC807" s="11">
        <f t="shared" si="101"/>
        <v>0</v>
      </c>
      <c r="AD807" s="11">
        <f t="shared" si="102"/>
        <v>0</v>
      </c>
      <c r="AE807" s="11">
        <f t="shared" si="103"/>
        <v>0</v>
      </c>
      <c r="AF807" s="11">
        <f t="shared" si="104"/>
        <v>0</v>
      </c>
      <c r="AG807">
        <f t="shared" si="105"/>
        <v>0</v>
      </c>
      <c r="AH807">
        <f t="shared" si="106"/>
        <v>0</v>
      </c>
      <c r="AI807">
        <f t="shared" si="107"/>
        <v>0</v>
      </c>
      <c r="AJ807">
        <f t="shared" si="108"/>
        <v>0</v>
      </c>
      <c r="AK807">
        <f t="shared" si="109"/>
        <v>0</v>
      </c>
      <c r="AL807">
        <f t="shared" si="110"/>
        <v>0</v>
      </c>
      <c r="AM807">
        <f t="shared" si="111"/>
        <v>0</v>
      </c>
      <c r="AN807">
        <f t="shared" si="112"/>
        <v>0</v>
      </c>
      <c r="AO807">
        <f t="shared" si="113"/>
        <v>0</v>
      </c>
      <c r="AP807">
        <f t="shared" si="114"/>
        <v>0</v>
      </c>
      <c r="AQ807">
        <f t="shared" si="115"/>
        <v>0</v>
      </c>
      <c r="AR807">
        <f t="shared" si="116"/>
        <v>0</v>
      </c>
      <c r="AS807">
        <f t="shared" si="117"/>
        <v>0</v>
      </c>
      <c r="AT807">
        <f t="shared" si="118"/>
        <v>1</v>
      </c>
      <c r="AU807" s="22">
        <f>+IFERROR(COUNTIFS('CNO 2014 DET'!$G:$G,1,'CNO 2014 DET'!$A:$A,CONSOLIDADO!$F807)/COUNTIFS('CNO 2014 DET'!$G:$G,"&lt;&gt;",'CNO 2014 DET'!$A:$A,CONSOLIDADO!$F807),0)</f>
        <v>0</v>
      </c>
      <c r="AV807" s="22">
        <f>+IFERROR(COUNTIFS('CNO 2014 DET'!$G:$G,2,'CNO 2014 DET'!$A:$A,CONSOLIDADO!$F807)/COUNTIFS('CNO 2014 DET'!$G:$G,"&lt;&gt;",'CNO 2014 DET'!$A:$A,CONSOLIDADO!$F807),0)</f>
        <v>0.7857142857142857</v>
      </c>
      <c r="AW807" s="22">
        <f>+IFERROR(COUNTIFS('CNO 2014 DET'!$G:$G,3,'CNO 2014 DET'!$A:$A,CONSOLIDADO!$F807)/COUNTIFS('CNO 2014 DET'!$G:$G,"&lt;&gt;",'CNO 2014 DET'!$A:$A,CONSOLIDADO!$F807),0)</f>
        <v>0.21428571428571427</v>
      </c>
      <c r="BC807">
        <v>1</v>
      </c>
    </row>
    <row r="808" spans="1:55" x14ac:dyDescent="0.3">
      <c r="A808" s="11">
        <f>AVERAGEIFS('CNO 2014 DET'!C:C,'CNO 2014 DET'!A:A,CONSOLIDADO!F808)</f>
        <v>2</v>
      </c>
      <c r="B808" s="11">
        <f>AVERAGEIFS('CNO 2014 DET'!E:E,'CNO 2014 DET'!A:A,CONSOLIDADO!F808)</f>
        <v>11</v>
      </c>
      <c r="C808" s="43">
        <f t="shared" si="76"/>
        <v>1</v>
      </c>
      <c r="D808" s="43">
        <f t="shared" si="77"/>
        <v>0</v>
      </c>
      <c r="E808" s="2" t="s">
        <v>7710</v>
      </c>
      <c r="F808" s="2">
        <f t="shared" si="78"/>
        <v>44</v>
      </c>
      <c r="G808" s="11">
        <f t="shared" si="79"/>
        <v>0</v>
      </c>
      <c r="H808" s="11">
        <f t="shared" si="80"/>
        <v>1</v>
      </c>
      <c r="I808" s="11">
        <f t="shared" si="81"/>
        <v>0</v>
      </c>
      <c r="J808" s="11">
        <f t="shared" si="82"/>
        <v>0</v>
      </c>
      <c r="K808" s="11">
        <f t="shared" si="83"/>
        <v>0</v>
      </c>
      <c r="L808" s="11">
        <f t="shared" si="84"/>
        <v>0</v>
      </c>
      <c r="M808" s="11">
        <f t="shared" si="85"/>
        <v>0</v>
      </c>
      <c r="N808" s="11">
        <f t="shared" si="86"/>
        <v>0</v>
      </c>
      <c r="O808" s="11">
        <f t="shared" si="87"/>
        <v>0</v>
      </c>
      <c r="P808" s="11">
        <f t="shared" si="88"/>
        <v>0</v>
      </c>
      <c r="Q808" s="11">
        <f t="shared" si="89"/>
        <v>0</v>
      </c>
      <c r="R808" s="11">
        <f t="shared" si="90"/>
        <v>0</v>
      </c>
      <c r="S808" s="11">
        <f t="shared" si="91"/>
        <v>0</v>
      </c>
      <c r="T808" s="11">
        <f t="shared" si="92"/>
        <v>0</v>
      </c>
      <c r="U808" s="11">
        <f t="shared" si="93"/>
        <v>0</v>
      </c>
      <c r="V808" s="11">
        <f t="shared" si="94"/>
        <v>0</v>
      </c>
      <c r="W808" s="11">
        <f t="shared" si="95"/>
        <v>0</v>
      </c>
      <c r="X808" s="11">
        <f t="shared" si="96"/>
        <v>0</v>
      </c>
      <c r="Y808" s="11">
        <f t="shared" si="97"/>
        <v>0</v>
      </c>
      <c r="Z808" s="11">
        <f t="shared" si="98"/>
        <v>0</v>
      </c>
      <c r="AA808" s="11">
        <f t="shared" si="99"/>
        <v>0</v>
      </c>
      <c r="AB808" s="11">
        <f t="shared" si="100"/>
        <v>0</v>
      </c>
      <c r="AC808" s="11">
        <f t="shared" si="101"/>
        <v>0</v>
      </c>
      <c r="AD808" s="11">
        <f t="shared" si="102"/>
        <v>0</v>
      </c>
      <c r="AE808" s="11">
        <f t="shared" si="103"/>
        <v>0</v>
      </c>
      <c r="AF808" s="11">
        <f t="shared" si="104"/>
        <v>0</v>
      </c>
      <c r="AG808">
        <f t="shared" si="105"/>
        <v>0</v>
      </c>
      <c r="AH808">
        <f t="shared" si="106"/>
        <v>0</v>
      </c>
      <c r="AI808">
        <f t="shared" si="107"/>
        <v>0</v>
      </c>
      <c r="AJ808">
        <f t="shared" si="108"/>
        <v>0</v>
      </c>
      <c r="AK808">
        <f t="shared" si="109"/>
        <v>0</v>
      </c>
      <c r="AL808">
        <f t="shared" si="110"/>
        <v>0</v>
      </c>
      <c r="AM808">
        <f t="shared" si="111"/>
        <v>0</v>
      </c>
      <c r="AN808">
        <f t="shared" si="112"/>
        <v>0</v>
      </c>
      <c r="AO808">
        <f t="shared" si="113"/>
        <v>0</v>
      </c>
      <c r="AP808">
        <f t="shared" si="114"/>
        <v>0</v>
      </c>
      <c r="AQ808">
        <f t="shared" si="115"/>
        <v>1</v>
      </c>
      <c r="AR808">
        <f t="shared" si="116"/>
        <v>0</v>
      </c>
      <c r="AS808">
        <f t="shared" si="117"/>
        <v>0</v>
      </c>
      <c r="AT808">
        <f t="shared" si="118"/>
        <v>0</v>
      </c>
      <c r="AU808" s="22">
        <f>+IFERROR(COUNTIFS('CNO 2014 DET'!$G:$G,1,'CNO 2014 DET'!$A:$A,CONSOLIDADO!$F808)/COUNTIFS('CNO 2014 DET'!$G:$G,"&lt;&gt;",'CNO 2014 DET'!$A:$A,CONSOLIDADO!$F808),0)</f>
        <v>0</v>
      </c>
      <c r="AV808" s="22">
        <f>+IFERROR(COUNTIFS('CNO 2014 DET'!$G:$G,2,'CNO 2014 DET'!$A:$A,CONSOLIDADO!$F808)/COUNTIFS('CNO 2014 DET'!$G:$G,"&lt;&gt;",'CNO 2014 DET'!$A:$A,CONSOLIDADO!$F808),0)</f>
        <v>1</v>
      </c>
      <c r="AW808" s="22">
        <f>+IFERROR(COUNTIFS('CNO 2014 DET'!$G:$G,3,'CNO 2014 DET'!$A:$A,CONSOLIDADO!$F808)/COUNTIFS('CNO 2014 DET'!$G:$G,"&lt;&gt;",'CNO 2014 DET'!$A:$A,CONSOLIDADO!$F808),0)</f>
        <v>0</v>
      </c>
      <c r="BC808">
        <v>3</v>
      </c>
    </row>
    <row r="809" spans="1:55" x14ac:dyDescent="0.3">
      <c r="A809" s="11">
        <f>AVERAGEIFS('CNO 2014 DET'!C:C,'CNO 2014 DET'!A:A,CONSOLIDADO!F809)</f>
        <v>7</v>
      </c>
      <c r="B809" s="11">
        <f>AVERAGEIFS('CNO 2014 DET'!E:E,'CNO 2014 DET'!A:A,CONSOLIDADO!F809)</f>
        <v>1</v>
      </c>
      <c r="C809" s="43">
        <f t="shared" si="76"/>
        <v>1</v>
      </c>
      <c r="D809" s="43">
        <f t="shared" si="77"/>
        <v>0</v>
      </c>
      <c r="E809" s="2" t="s">
        <v>7710</v>
      </c>
      <c r="F809" s="2">
        <f t="shared" si="78"/>
        <v>45</v>
      </c>
      <c r="G809" s="11">
        <f t="shared" si="79"/>
        <v>0</v>
      </c>
      <c r="H809" s="11">
        <f t="shared" si="80"/>
        <v>0</v>
      </c>
      <c r="I809" s="11">
        <f t="shared" si="81"/>
        <v>0</v>
      </c>
      <c r="J809" s="11">
        <f t="shared" si="82"/>
        <v>0</v>
      </c>
      <c r="K809" s="11">
        <f t="shared" si="83"/>
        <v>0</v>
      </c>
      <c r="L809" s="11">
        <f t="shared" si="84"/>
        <v>0</v>
      </c>
      <c r="M809" s="11">
        <f t="shared" si="85"/>
        <v>1</v>
      </c>
      <c r="N809" s="11">
        <f t="shared" si="86"/>
        <v>0</v>
      </c>
      <c r="O809" s="11">
        <f t="shared" si="87"/>
        <v>0</v>
      </c>
      <c r="P809" s="11">
        <f t="shared" si="88"/>
        <v>0</v>
      </c>
      <c r="Q809" s="11">
        <f t="shared" si="89"/>
        <v>0</v>
      </c>
      <c r="R809" s="11">
        <f t="shared" si="90"/>
        <v>0</v>
      </c>
      <c r="S809" s="11">
        <f t="shared" si="91"/>
        <v>0</v>
      </c>
      <c r="T809" s="11">
        <f t="shared" si="92"/>
        <v>0</v>
      </c>
      <c r="U809" s="11">
        <f t="shared" si="93"/>
        <v>0</v>
      </c>
      <c r="V809" s="11">
        <f t="shared" si="94"/>
        <v>0</v>
      </c>
      <c r="W809" s="11">
        <f t="shared" si="95"/>
        <v>0</v>
      </c>
      <c r="X809" s="11">
        <f t="shared" si="96"/>
        <v>0</v>
      </c>
      <c r="Y809" s="11">
        <f t="shared" si="97"/>
        <v>0</v>
      </c>
      <c r="Z809" s="11">
        <f t="shared" si="98"/>
        <v>0</v>
      </c>
      <c r="AA809" s="11">
        <f t="shared" si="99"/>
        <v>0</v>
      </c>
      <c r="AB809" s="11">
        <f t="shared" si="100"/>
        <v>0</v>
      </c>
      <c r="AC809" s="11">
        <f t="shared" si="101"/>
        <v>0</v>
      </c>
      <c r="AD809" s="11">
        <f t="shared" si="102"/>
        <v>0</v>
      </c>
      <c r="AE809" s="11">
        <f t="shared" si="103"/>
        <v>0</v>
      </c>
      <c r="AF809" s="11">
        <f t="shared" si="104"/>
        <v>0</v>
      </c>
      <c r="AG809">
        <f t="shared" si="105"/>
        <v>1</v>
      </c>
      <c r="AH809">
        <f t="shared" si="106"/>
        <v>0</v>
      </c>
      <c r="AI809">
        <f t="shared" si="107"/>
        <v>0</v>
      </c>
      <c r="AJ809">
        <f t="shared" si="108"/>
        <v>0</v>
      </c>
      <c r="AK809">
        <f t="shared" si="109"/>
        <v>0</v>
      </c>
      <c r="AL809">
        <f t="shared" si="110"/>
        <v>0</v>
      </c>
      <c r="AM809">
        <f t="shared" si="111"/>
        <v>0</v>
      </c>
      <c r="AN809">
        <f t="shared" si="112"/>
        <v>0</v>
      </c>
      <c r="AO809">
        <f t="shared" si="113"/>
        <v>0</v>
      </c>
      <c r="AP809">
        <f t="shared" si="114"/>
        <v>0</v>
      </c>
      <c r="AQ809">
        <f t="shared" si="115"/>
        <v>0</v>
      </c>
      <c r="AR809">
        <f t="shared" si="116"/>
        <v>0</v>
      </c>
      <c r="AS809">
        <f t="shared" si="117"/>
        <v>0</v>
      </c>
      <c r="AT809">
        <f t="shared" si="118"/>
        <v>0</v>
      </c>
      <c r="AU809" s="22">
        <f>+IFERROR(COUNTIFS('CNO 2014 DET'!$G:$G,1,'CNO 2014 DET'!$A:$A,CONSOLIDADO!$F809)/COUNTIFS('CNO 2014 DET'!$G:$G,"&lt;&gt;",'CNO 2014 DET'!$A:$A,CONSOLIDADO!$F809),0)</f>
        <v>0.875</v>
      </c>
      <c r="AV809" s="22">
        <f>+IFERROR(COUNTIFS('CNO 2014 DET'!$G:$G,2,'CNO 2014 DET'!$A:$A,CONSOLIDADO!$F809)/COUNTIFS('CNO 2014 DET'!$G:$G,"&lt;&gt;",'CNO 2014 DET'!$A:$A,CONSOLIDADO!$F809),0)</f>
        <v>0.125</v>
      </c>
      <c r="AW809" s="22">
        <f>+IFERROR(COUNTIFS('CNO 2014 DET'!$G:$G,3,'CNO 2014 DET'!$A:$A,CONSOLIDADO!$F809)/COUNTIFS('CNO 2014 DET'!$G:$G,"&lt;&gt;",'CNO 2014 DET'!$A:$A,CONSOLIDADO!$F809),0)</f>
        <v>0</v>
      </c>
      <c r="BC809">
        <v>5</v>
      </c>
    </row>
    <row r="810" spans="1:55" x14ac:dyDescent="0.3">
      <c r="A810" s="11">
        <f>AVERAGEIFS('CNO 2014 DET'!C:C,'CNO 2014 DET'!A:A,CONSOLIDADO!F810)</f>
        <v>29</v>
      </c>
      <c r="B810" s="11">
        <f>AVERAGEIFS('CNO 2014 DET'!E:E,'CNO 2014 DET'!A:A,CONSOLIDADO!F810)</f>
        <v>5</v>
      </c>
      <c r="C810" s="43">
        <f t="shared" si="76"/>
        <v>1</v>
      </c>
      <c r="D810" s="43">
        <f t="shared" si="77"/>
        <v>0</v>
      </c>
      <c r="E810" s="2" t="s">
        <v>7710</v>
      </c>
      <c r="F810" s="2">
        <f t="shared" si="78"/>
        <v>46</v>
      </c>
      <c r="G810" s="11">
        <f t="shared" si="79"/>
        <v>0</v>
      </c>
      <c r="H810" s="11">
        <f t="shared" si="80"/>
        <v>0</v>
      </c>
      <c r="I810" s="11">
        <f t="shared" si="81"/>
        <v>0</v>
      </c>
      <c r="J810" s="11">
        <f t="shared" si="82"/>
        <v>0</v>
      </c>
      <c r="K810" s="11">
        <f t="shared" si="83"/>
        <v>0</v>
      </c>
      <c r="L810" s="11">
        <f t="shared" si="84"/>
        <v>0</v>
      </c>
      <c r="M810" s="11">
        <f t="shared" si="85"/>
        <v>0</v>
      </c>
      <c r="N810" s="11">
        <f t="shared" si="86"/>
        <v>0</v>
      </c>
      <c r="O810" s="11">
        <f t="shared" si="87"/>
        <v>0</v>
      </c>
      <c r="P810" s="11">
        <f t="shared" si="88"/>
        <v>0</v>
      </c>
      <c r="Q810" s="11">
        <f t="shared" si="89"/>
        <v>0</v>
      </c>
      <c r="R810" s="11">
        <f t="shared" si="90"/>
        <v>0</v>
      </c>
      <c r="S810" s="11">
        <f t="shared" si="91"/>
        <v>0</v>
      </c>
      <c r="T810" s="11">
        <f t="shared" si="92"/>
        <v>0</v>
      </c>
      <c r="U810" s="11">
        <f t="shared" si="93"/>
        <v>0</v>
      </c>
      <c r="V810" s="11">
        <f t="shared" si="94"/>
        <v>0</v>
      </c>
      <c r="W810" s="11">
        <f t="shared" si="95"/>
        <v>0</v>
      </c>
      <c r="X810" s="11">
        <f t="shared" si="96"/>
        <v>0</v>
      </c>
      <c r="Y810" s="11">
        <f t="shared" si="97"/>
        <v>0</v>
      </c>
      <c r="Z810" s="11">
        <f t="shared" si="98"/>
        <v>0</v>
      </c>
      <c r="AA810" s="11">
        <f t="shared" si="99"/>
        <v>0</v>
      </c>
      <c r="AB810" s="11">
        <f t="shared" si="100"/>
        <v>0</v>
      </c>
      <c r="AC810" s="11">
        <f t="shared" si="101"/>
        <v>0</v>
      </c>
      <c r="AD810" s="11">
        <f t="shared" si="102"/>
        <v>0</v>
      </c>
      <c r="AE810" s="11">
        <f t="shared" si="103"/>
        <v>0</v>
      </c>
      <c r="AF810" s="11">
        <f t="shared" si="104"/>
        <v>0</v>
      </c>
      <c r="AG810">
        <f t="shared" si="105"/>
        <v>0</v>
      </c>
      <c r="AH810">
        <f t="shared" si="106"/>
        <v>0</v>
      </c>
      <c r="AI810">
        <f t="shared" si="107"/>
        <v>0</v>
      </c>
      <c r="AJ810">
        <f t="shared" si="108"/>
        <v>0</v>
      </c>
      <c r="AK810">
        <f t="shared" si="109"/>
        <v>1</v>
      </c>
      <c r="AL810">
        <f t="shared" si="110"/>
        <v>0</v>
      </c>
      <c r="AM810">
        <f t="shared" si="111"/>
        <v>0</v>
      </c>
      <c r="AN810">
        <f t="shared" si="112"/>
        <v>0</v>
      </c>
      <c r="AO810">
        <f t="shared" si="113"/>
        <v>0</v>
      </c>
      <c r="AP810">
        <f t="shared" si="114"/>
        <v>0</v>
      </c>
      <c r="AQ810">
        <f t="shared" si="115"/>
        <v>0</v>
      </c>
      <c r="AR810">
        <f t="shared" si="116"/>
        <v>0</v>
      </c>
      <c r="AS810">
        <f t="shared" si="117"/>
        <v>0</v>
      </c>
      <c r="AT810">
        <f t="shared" si="118"/>
        <v>0</v>
      </c>
      <c r="AU810" s="22">
        <f>+IFERROR(COUNTIFS('CNO 2014 DET'!$G:$G,1,'CNO 2014 DET'!$A:$A,CONSOLIDADO!$F810)/COUNTIFS('CNO 2014 DET'!$G:$G,"&lt;&gt;",'CNO 2014 DET'!$A:$A,CONSOLIDADO!$F810),0)</f>
        <v>0.375</v>
      </c>
      <c r="AV810" s="22">
        <f>+IFERROR(COUNTIFS('CNO 2014 DET'!$G:$G,2,'CNO 2014 DET'!$A:$A,CONSOLIDADO!$F810)/COUNTIFS('CNO 2014 DET'!$G:$G,"&lt;&gt;",'CNO 2014 DET'!$A:$A,CONSOLIDADO!$F810),0)</f>
        <v>0.625</v>
      </c>
      <c r="AW810" s="22">
        <f>+IFERROR(COUNTIFS('CNO 2014 DET'!$G:$G,3,'CNO 2014 DET'!$A:$A,CONSOLIDADO!$F810)/COUNTIFS('CNO 2014 DET'!$G:$G,"&lt;&gt;",'CNO 2014 DET'!$A:$A,CONSOLIDADO!$F810),0)</f>
        <v>0</v>
      </c>
      <c r="BC810">
        <v>2</v>
      </c>
    </row>
    <row r="811" spans="1:55" x14ac:dyDescent="0.3">
      <c r="A811" s="11">
        <f>AVERAGEIFS('CNO 2014 DET'!C:C,'CNO 2014 DET'!A:A,CONSOLIDADO!F811)</f>
        <v>2</v>
      </c>
      <c r="B811" s="11">
        <f>AVERAGEIFS('CNO 2014 DET'!E:E,'CNO 2014 DET'!A:A,CONSOLIDADO!F811)</f>
        <v>6</v>
      </c>
      <c r="C811" s="43">
        <f t="shared" si="76"/>
        <v>1</v>
      </c>
      <c r="D811" s="43">
        <f t="shared" si="77"/>
        <v>0</v>
      </c>
      <c r="E811" s="2" t="s">
        <v>7710</v>
      </c>
      <c r="F811" s="2">
        <f t="shared" si="78"/>
        <v>47</v>
      </c>
      <c r="G811" s="11">
        <f t="shared" si="79"/>
        <v>0</v>
      </c>
      <c r="H811" s="11">
        <f t="shared" si="80"/>
        <v>1</v>
      </c>
      <c r="I811" s="11">
        <f t="shared" si="81"/>
        <v>0</v>
      </c>
      <c r="J811" s="11">
        <f t="shared" si="82"/>
        <v>0</v>
      </c>
      <c r="K811" s="11">
        <f t="shared" si="83"/>
        <v>0</v>
      </c>
      <c r="L811" s="11">
        <f t="shared" si="84"/>
        <v>0</v>
      </c>
      <c r="M811" s="11">
        <f t="shared" si="85"/>
        <v>0</v>
      </c>
      <c r="N811" s="11">
        <f t="shared" si="86"/>
        <v>0</v>
      </c>
      <c r="O811" s="11">
        <f t="shared" si="87"/>
        <v>0</v>
      </c>
      <c r="P811" s="11">
        <f t="shared" si="88"/>
        <v>0</v>
      </c>
      <c r="Q811" s="11">
        <f t="shared" si="89"/>
        <v>0</v>
      </c>
      <c r="R811" s="11">
        <f t="shared" si="90"/>
        <v>0</v>
      </c>
      <c r="S811" s="11">
        <f t="shared" si="91"/>
        <v>0</v>
      </c>
      <c r="T811" s="11">
        <f t="shared" si="92"/>
        <v>0</v>
      </c>
      <c r="U811" s="11">
        <f t="shared" si="93"/>
        <v>0</v>
      </c>
      <c r="V811" s="11">
        <f t="shared" si="94"/>
        <v>0</v>
      </c>
      <c r="W811" s="11">
        <f t="shared" si="95"/>
        <v>0</v>
      </c>
      <c r="X811" s="11">
        <f t="shared" si="96"/>
        <v>0</v>
      </c>
      <c r="Y811" s="11">
        <f t="shared" si="97"/>
        <v>0</v>
      </c>
      <c r="Z811" s="11">
        <f t="shared" si="98"/>
        <v>0</v>
      </c>
      <c r="AA811" s="11">
        <f t="shared" si="99"/>
        <v>0</v>
      </c>
      <c r="AB811" s="11">
        <f t="shared" si="100"/>
        <v>0</v>
      </c>
      <c r="AC811" s="11">
        <f t="shared" si="101"/>
        <v>0</v>
      </c>
      <c r="AD811" s="11">
        <f t="shared" si="102"/>
        <v>0</v>
      </c>
      <c r="AE811" s="11">
        <f t="shared" si="103"/>
        <v>0</v>
      </c>
      <c r="AF811" s="11">
        <f t="shared" si="104"/>
        <v>0</v>
      </c>
      <c r="AG811">
        <f t="shared" si="105"/>
        <v>0</v>
      </c>
      <c r="AH811">
        <f t="shared" si="106"/>
        <v>0</v>
      </c>
      <c r="AI811">
        <f t="shared" si="107"/>
        <v>0</v>
      </c>
      <c r="AJ811">
        <f t="shared" si="108"/>
        <v>0</v>
      </c>
      <c r="AK811">
        <f t="shared" si="109"/>
        <v>0</v>
      </c>
      <c r="AL811">
        <f t="shared" si="110"/>
        <v>1</v>
      </c>
      <c r="AM811">
        <f t="shared" si="111"/>
        <v>0</v>
      </c>
      <c r="AN811">
        <f t="shared" si="112"/>
        <v>0</v>
      </c>
      <c r="AO811">
        <f t="shared" si="113"/>
        <v>0</v>
      </c>
      <c r="AP811">
        <f t="shared" si="114"/>
        <v>0</v>
      </c>
      <c r="AQ811">
        <f t="shared" si="115"/>
        <v>0</v>
      </c>
      <c r="AR811">
        <f t="shared" si="116"/>
        <v>0</v>
      </c>
      <c r="AS811">
        <f t="shared" si="117"/>
        <v>0</v>
      </c>
      <c r="AT811">
        <f t="shared" si="118"/>
        <v>0</v>
      </c>
      <c r="AU811" s="22">
        <f>+IFERROR(COUNTIFS('CNO 2014 DET'!$G:$G,1,'CNO 2014 DET'!$A:$A,CONSOLIDADO!$F811)/COUNTIFS('CNO 2014 DET'!$G:$G,"&lt;&gt;",'CNO 2014 DET'!$A:$A,CONSOLIDADO!$F811),0)</f>
        <v>0.2</v>
      </c>
      <c r="AV811" s="22">
        <f>+IFERROR(COUNTIFS('CNO 2014 DET'!$G:$G,2,'CNO 2014 DET'!$A:$A,CONSOLIDADO!$F811)/COUNTIFS('CNO 2014 DET'!$G:$G,"&lt;&gt;",'CNO 2014 DET'!$A:$A,CONSOLIDADO!$F811),0)</f>
        <v>0.8</v>
      </c>
      <c r="AW811" s="22">
        <f>+IFERROR(COUNTIFS('CNO 2014 DET'!$G:$G,3,'CNO 2014 DET'!$A:$A,CONSOLIDADO!$F811)/COUNTIFS('CNO 2014 DET'!$G:$G,"&lt;&gt;",'CNO 2014 DET'!$A:$A,CONSOLIDADO!$F811),0)</f>
        <v>0</v>
      </c>
      <c r="BC811">
        <v>3</v>
      </c>
    </row>
    <row r="812" spans="1:55" x14ac:dyDescent="0.3">
      <c r="A812" s="11">
        <f>AVERAGEIFS('CNO 2014 DET'!C:C,'CNO 2014 DET'!A:A,CONSOLIDADO!F812)</f>
        <v>15</v>
      </c>
      <c r="B812" s="11">
        <f>AVERAGEIFS('CNO 2014 DET'!E:E,'CNO 2014 DET'!A:A,CONSOLIDADO!F812)</f>
        <v>2</v>
      </c>
      <c r="C812" s="43">
        <f t="shared" si="76"/>
        <v>1</v>
      </c>
      <c r="D812" s="43">
        <f t="shared" si="77"/>
        <v>0</v>
      </c>
      <c r="E812" s="2" t="s">
        <v>7710</v>
      </c>
      <c r="F812" s="2">
        <f t="shared" si="78"/>
        <v>48</v>
      </c>
      <c r="G812" s="11">
        <f t="shared" si="79"/>
        <v>0</v>
      </c>
      <c r="H812" s="11">
        <f t="shared" si="80"/>
        <v>0</v>
      </c>
      <c r="I812" s="11">
        <f t="shared" si="81"/>
        <v>0</v>
      </c>
      <c r="J812" s="11">
        <f t="shared" si="82"/>
        <v>0</v>
      </c>
      <c r="K812" s="11">
        <f t="shared" si="83"/>
        <v>0</v>
      </c>
      <c r="L812" s="11">
        <f t="shared" si="84"/>
        <v>0</v>
      </c>
      <c r="M812" s="11">
        <f t="shared" si="85"/>
        <v>0</v>
      </c>
      <c r="N812" s="11">
        <f t="shared" si="86"/>
        <v>0</v>
      </c>
      <c r="O812" s="11">
        <f t="shared" si="87"/>
        <v>0</v>
      </c>
      <c r="P812" s="11">
        <f t="shared" si="88"/>
        <v>0</v>
      </c>
      <c r="Q812" s="11">
        <f t="shared" si="89"/>
        <v>0</v>
      </c>
      <c r="R812" s="11">
        <f t="shared" si="90"/>
        <v>0</v>
      </c>
      <c r="S812" s="11">
        <f t="shared" si="91"/>
        <v>0</v>
      </c>
      <c r="T812" s="11">
        <f t="shared" si="92"/>
        <v>0</v>
      </c>
      <c r="U812" s="11">
        <f t="shared" si="93"/>
        <v>1</v>
      </c>
      <c r="V812" s="11">
        <f t="shared" si="94"/>
        <v>0</v>
      </c>
      <c r="W812" s="11">
        <f t="shared" si="95"/>
        <v>0</v>
      </c>
      <c r="X812" s="11">
        <f t="shared" si="96"/>
        <v>0</v>
      </c>
      <c r="Y812" s="11">
        <f t="shared" si="97"/>
        <v>0</v>
      </c>
      <c r="Z812" s="11">
        <f t="shared" si="98"/>
        <v>0</v>
      </c>
      <c r="AA812" s="11">
        <f t="shared" si="99"/>
        <v>0</v>
      </c>
      <c r="AB812" s="11">
        <f t="shared" si="100"/>
        <v>0</v>
      </c>
      <c r="AC812" s="11">
        <f t="shared" si="101"/>
        <v>0</v>
      </c>
      <c r="AD812" s="11">
        <f t="shared" si="102"/>
        <v>0</v>
      </c>
      <c r="AE812" s="11">
        <f t="shared" si="103"/>
        <v>0</v>
      </c>
      <c r="AF812" s="11">
        <f t="shared" si="104"/>
        <v>0</v>
      </c>
      <c r="AG812">
        <f t="shared" si="105"/>
        <v>0</v>
      </c>
      <c r="AH812">
        <f t="shared" si="106"/>
        <v>1</v>
      </c>
      <c r="AI812">
        <f t="shared" si="107"/>
        <v>0</v>
      </c>
      <c r="AJ812">
        <f t="shared" si="108"/>
        <v>0</v>
      </c>
      <c r="AK812">
        <f t="shared" si="109"/>
        <v>0</v>
      </c>
      <c r="AL812">
        <f t="shared" si="110"/>
        <v>0</v>
      </c>
      <c r="AM812">
        <f t="shared" si="111"/>
        <v>0</v>
      </c>
      <c r="AN812">
        <f t="shared" si="112"/>
        <v>0</v>
      </c>
      <c r="AO812">
        <f t="shared" si="113"/>
        <v>0</v>
      </c>
      <c r="AP812">
        <f t="shared" si="114"/>
        <v>0</v>
      </c>
      <c r="AQ812">
        <f t="shared" si="115"/>
        <v>0</v>
      </c>
      <c r="AR812">
        <f t="shared" si="116"/>
        <v>0</v>
      </c>
      <c r="AS812">
        <f t="shared" si="117"/>
        <v>0</v>
      </c>
      <c r="AT812">
        <f t="shared" si="118"/>
        <v>0</v>
      </c>
      <c r="AU812" s="22">
        <f>+IFERROR(COUNTIFS('CNO 2014 DET'!$G:$G,1,'CNO 2014 DET'!$A:$A,CONSOLIDADO!$F812)/COUNTIFS('CNO 2014 DET'!$G:$G,"&lt;&gt;",'CNO 2014 DET'!$A:$A,CONSOLIDADO!$F812),0)</f>
        <v>0.55555555555555558</v>
      </c>
      <c r="AV812" s="22">
        <f>+IFERROR(COUNTIFS('CNO 2014 DET'!$G:$G,2,'CNO 2014 DET'!$A:$A,CONSOLIDADO!$F812)/COUNTIFS('CNO 2014 DET'!$G:$G,"&lt;&gt;",'CNO 2014 DET'!$A:$A,CONSOLIDADO!$F812),0)</f>
        <v>0.44444444444444442</v>
      </c>
      <c r="AW812" s="22">
        <f>+IFERROR(COUNTIFS('CNO 2014 DET'!$G:$G,3,'CNO 2014 DET'!$A:$A,CONSOLIDADO!$F812)/COUNTIFS('CNO 2014 DET'!$G:$G,"&lt;&gt;",'CNO 2014 DET'!$A:$A,CONSOLIDADO!$F812),0)</f>
        <v>0</v>
      </c>
      <c r="BC812">
        <v>4</v>
      </c>
    </row>
    <row r="813" spans="1:55" x14ac:dyDescent="0.3">
      <c r="A813" s="11">
        <f>AVERAGEIFS('CNO 2014 DET'!C:C,'CNO 2014 DET'!A:A,CONSOLIDADO!F813)</f>
        <v>15</v>
      </c>
      <c r="B813" s="11">
        <f>AVERAGEIFS('CNO 2014 DET'!E:E,'CNO 2014 DET'!A:A,CONSOLIDADO!F813)</f>
        <v>2</v>
      </c>
      <c r="C813" s="43">
        <f t="shared" si="76"/>
        <v>1</v>
      </c>
      <c r="D813" s="43">
        <f t="shared" si="77"/>
        <v>0</v>
      </c>
      <c r="E813" s="2" t="s">
        <v>7710</v>
      </c>
      <c r="F813" s="2">
        <f t="shared" si="78"/>
        <v>49</v>
      </c>
      <c r="G813" s="11">
        <f t="shared" si="79"/>
        <v>0</v>
      </c>
      <c r="H813" s="11">
        <f t="shared" si="80"/>
        <v>0</v>
      </c>
      <c r="I813" s="11">
        <f t="shared" si="81"/>
        <v>0</v>
      </c>
      <c r="J813" s="11">
        <f t="shared" si="82"/>
        <v>0</v>
      </c>
      <c r="K813" s="11">
        <f t="shared" si="83"/>
        <v>0</v>
      </c>
      <c r="L813" s="11">
        <f t="shared" si="84"/>
        <v>0</v>
      </c>
      <c r="M813" s="11">
        <f t="shared" si="85"/>
        <v>0</v>
      </c>
      <c r="N813" s="11">
        <f t="shared" si="86"/>
        <v>0</v>
      </c>
      <c r="O813" s="11">
        <f t="shared" si="87"/>
        <v>0</v>
      </c>
      <c r="P813" s="11">
        <f t="shared" si="88"/>
        <v>0</v>
      </c>
      <c r="Q813" s="11">
        <f t="shared" si="89"/>
        <v>0</v>
      </c>
      <c r="R813" s="11">
        <f t="shared" si="90"/>
        <v>0</v>
      </c>
      <c r="S813" s="11">
        <f t="shared" si="91"/>
        <v>0</v>
      </c>
      <c r="T813" s="11">
        <f t="shared" si="92"/>
        <v>0</v>
      </c>
      <c r="U813" s="11">
        <f t="shared" si="93"/>
        <v>1</v>
      </c>
      <c r="V813" s="11">
        <f t="shared" si="94"/>
        <v>0</v>
      </c>
      <c r="W813" s="11">
        <f t="shared" si="95"/>
        <v>0</v>
      </c>
      <c r="X813" s="11">
        <f t="shared" si="96"/>
        <v>0</v>
      </c>
      <c r="Y813" s="11">
        <f t="shared" si="97"/>
        <v>0</v>
      </c>
      <c r="Z813" s="11">
        <f t="shared" si="98"/>
        <v>0</v>
      </c>
      <c r="AA813" s="11">
        <f t="shared" si="99"/>
        <v>0</v>
      </c>
      <c r="AB813" s="11">
        <f t="shared" si="100"/>
        <v>0</v>
      </c>
      <c r="AC813" s="11">
        <f t="shared" si="101"/>
        <v>0</v>
      </c>
      <c r="AD813" s="11">
        <f t="shared" si="102"/>
        <v>0</v>
      </c>
      <c r="AE813" s="11">
        <f t="shared" si="103"/>
        <v>0</v>
      </c>
      <c r="AF813" s="11">
        <f t="shared" si="104"/>
        <v>0</v>
      </c>
      <c r="AG813">
        <f t="shared" si="105"/>
        <v>0</v>
      </c>
      <c r="AH813">
        <f t="shared" si="106"/>
        <v>1</v>
      </c>
      <c r="AI813">
        <f t="shared" si="107"/>
        <v>0</v>
      </c>
      <c r="AJ813">
        <f t="shared" si="108"/>
        <v>0</v>
      </c>
      <c r="AK813">
        <f t="shared" si="109"/>
        <v>0</v>
      </c>
      <c r="AL813">
        <f t="shared" si="110"/>
        <v>0</v>
      </c>
      <c r="AM813">
        <f t="shared" si="111"/>
        <v>0</v>
      </c>
      <c r="AN813">
        <f t="shared" si="112"/>
        <v>0</v>
      </c>
      <c r="AO813">
        <f t="shared" si="113"/>
        <v>0</v>
      </c>
      <c r="AP813">
        <f t="shared" si="114"/>
        <v>0</v>
      </c>
      <c r="AQ813">
        <f t="shared" si="115"/>
        <v>0</v>
      </c>
      <c r="AR813">
        <f t="shared" si="116"/>
        <v>0</v>
      </c>
      <c r="AS813">
        <f t="shared" si="117"/>
        <v>0</v>
      </c>
      <c r="AT813">
        <f t="shared" si="118"/>
        <v>0</v>
      </c>
      <c r="AU813" s="22">
        <f>+IFERROR(COUNTIFS('CNO 2014 DET'!$G:$G,1,'CNO 2014 DET'!$A:$A,CONSOLIDADO!$F813)/COUNTIFS('CNO 2014 DET'!$G:$G,"&lt;&gt;",'CNO 2014 DET'!$A:$A,CONSOLIDADO!$F813),0)</f>
        <v>0.625</v>
      </c>
      <c r="AV813" s="22">
        <f>+IFERROR(COUNTIFS('CNO 2014 DET'!$G:$G,2,'CNO 2014 DET'!$A:$A,CONSOLIDADO!$F813)/COUNTIFS('CNO 2014 DET'!$G:$G,"&lt;&gt;",'CNO 2014 DET'!$A:$A,CONSOLIDADO!$F813),0)</f>
        <v>0.375</v>
      </c>
      <c r="AW813" s="22">
        <f>+IFERROR(COUNTIFS('CNO 2014 DET'!$G:$G,3,'CNO 2014 DET'!$A:$A,CONSOLIDADO!$F813)/COUNTIFS('CNO 2014 DET'!$G:$G,"&lt;&gt;",'CNO 2014 DET'!$A:$A,CONSOLIDADO!$F813),0)</f>
        <v>0</v>
      </c>
      <c r="BC813">
        <v>4</v>
      </c>
    </row>
    <row r="814" spans="1:55" x14ac:dyDescent="0.3">
      <c r="A814" s="11">
        <f>AVERAGEIFS('CNO 2014 DET'!C:C,'CNO 2014 DET'!A:A,CONSOLIDADO!F814)</f>
        <v>15</v>
      </c>
      <c r="B814" s="11">
        <f>AVERAGEIFS('CNO 2014 DET'!E:E,'CNO 2014 DET'!A:A,CONSOLIDADO!F814)</f>
        <v>11</v>
      </c>
      <c r="C814" s="43">
        <f t="shared" si="76"/>
        <v>1</v>
      </c>
      <c r="D814" s="43">
        <f t="shared" si="77"/>
        <v>0</v>
      </c>
      <c r="E814" s="2" t="s">
        <v>7710</v>
      </c>
      <c r="F814" s="2">
        <f t="shared" si="78"/>
        <v>50</v>
      </c>
      <c r="G814" s="11">
        <f t="shared" si="79"/>
        <v>0</v>
      </c>
      <c r="H814" s="11">
        <f t="shared" si="80"/>
        <v>0</v>
      </c>
      <c r="I814" s="11">
        <f t="shared" si="81"/>
        <v>0</v>
      </c>
      <c r="J814" s="11">
        <f t="shared" si="82"/>
        <v>0</v>
      </c>
      <c r="K814" s="11">
        <f t="shared" si="83"/>
        <v>0</v>
      </c>
      <c r="L814" s="11">
        <f t="shared" si="84"/>
        <v>0</v>
      </c>
      <c r="M814" s="11">
        <f t="shared" si="85"/>
        <v>0</v>
      </c>
      <c r="N814" s="11">
        <f t="shared" si="86"/>
        <v>0</v>
      </c>
      <c r="O814" s="11">
        <f t="shared" si="87"/>
        <v>0</v>
      </c>
      <c r="P814" s="11">
        <f t="shared" si="88"/>
        <v>0</v>
      </c>
      <c r="Q814" s="11">
        <f t="shared" si="89"/>
        <v>0</v>
      </c>
      <c r="R814" s="11">
        <f t="shared" si="90"/>
        <v>0</v>
      </c>
      <c r="S814" s="11">
        <f t="shared" si="91"/>
        <v>0</v>
      </c>
      <c r="T814" s="11">
        <f t="shared" si="92"/>
        <v>0</v>
      </c>
      <c r="U814" s="11">
        <f t="shared" si="93"/>
        <v>1</v>
      </c>
      <c r="V814" s="11">
        <f t="shared" si="94"/>
        <v>0</v>
      </c>
      <c r="W814" s="11">
        <f t="shared" si="95"/>
        <v>0</v>
      </c>
      <c r="X814" s="11">
        <f t="shared" si="96"/>
        <v>0</v>
      </c>
      <c r="Y814" s="11">
        <f t="shared" si="97"/>
        <v>0</v>
      </c>
      <c r="Z814" s="11">
        <f t="shared" si="98"/>
        <v>0</v>
      </c>
      <c r="AA814" s="11">
        <f t="shared" si="99"/>
        <v>0</v>
      </c>
      <c r="AB814" s="11">
        <f t="shared" si="100"/>
        <v>0</v>
      </c>
      <c r="AC814" s="11">
        <f t="shared" si="101"/>
        <v>0</v>
      </c>
      <c r="AD814" s="11">
        <f t="shared" si="102"/>
        <v>0</v>
      </c>
      <c r="AE814" s="11">
        <f t="shared" si="103"/>
        <v>0</v>
      </c>
      <c r="AF814" s="11">
        <f t="shared" si="104"/>
        <v>0</v>
      </c>
      <c r="AG814">
        <f t="shared" si="105"/>
        <v>0</v>
      </c>
      <c r="AH814">
        <f t="shared" si="106"/>
        <v>0</v>
      </c>
      <c r="AI814">
        <f t="shared" si="107"/>
        <v>0</v>
      </c>
      <c r="AJ814">
        <f t="shared" si="108"/>
        <v>0</v>
      </c>
      <c r="AK814">
        <f t="shared" si="109"/>
        <v>0</v>
      </c>
      <c r="AL814">
        <f t="shared" si="110"/>
        <v>0</v>
      </c>
      <c r="AM814">
        <f t="shared" si="111"/>
        <v>0</v>
      </c>
      <c r="AN814">
        <f t="shared" si="112"/>
        <v>0</v>
      </c>
      <c r="AO814">
        <f t="shared" si="113"/>
        <v>0</v>
      </c>
      <c r="AP814">
        <f t="shared" si="114"/>
        <v>0</v>
      </c>
      <c r="AQ814">
        <f t="shared" si="115"/>
        <v>1</v>
      </c>
      <c r="AR814">
        <f t="shared" si="116"/>
        <v>0</v>
      </c>
      <c r="AS814">
        <f t="shared" si="117"/>
        <v>0</v>
      </c>
      <c r="AT814">
        <f t="shared" si="118"/>
        <v>0</v>
      </c>
      <c r="AU814" s="22">
        <f>+IFERROR(COUNTIFS('CNO 2014 DET'!$G:$G,1,'CNO 2014 DET'!$A:$A,CONSOLIDADO!$F814)/COUNTIFS('CNO 2014 DET'!$G:$G,"&lt;&gt;",'CNO 2014 DET'!$A:$A,CONSOLIDADO!$F814),0)</f>
        <v>0.44444444444444442</v>
      </c>
      <c r="AV814" s="22">
        <f>+IFERROR(COUNTIFS('CNO 2014 DET'!$G:$G,2,'CNO 2014 DET'!$A:$A,CONSOLIDADO!$F814)/COUNTIFS('CNO 2014 DET'!$G:$G,"&lt;&gt;",'CNO 2014 DET'!$A:$A,CONSOLIDADO!$F814),0)</f>
        <v>0.55555555555555558</v>
      </c>
      <c r="AW814" s="22">
        <f>+IFERROR(COUNTIFS('CNO 2014 DET'!$G:$G,3,'CNO 2014 DET'!$A:$A,CONSOLIDADO!$F814)/COUNTIFS('CNO 2014 DET'!$G:$G,"&lt;&gt;",'CNO 2014 DET'!$A:$A,CONSOLIDADO!$F814),0)</f>
        <v>0</v>
      </c>
      <c r="BC814">
        <v>2</v>
      </c>
    </row>
    <row r="815" spans="1:55" x14ac:dyDescent="0.3">
      <c r="A815" s="11">
        <f>AVERAGEIFS('CNO 2014 DET'!C:C,'CNO 2014 DET'!A:A,CONSOLIDADO!F815)</f>
        <v>15</v>
      </c>
      <c r="B815" s="11">
        <f>AVERAGEIFS('CNO 2014 DET'!E:E,'CNO 2014 DET'!A:A,CONSOLIDADO!F815)</f>
        <v>13</v>
      </c>
      <c r="C815" s="43">
        <f t="shared" si="76"/>
        <v>1</v>
      </c>
      <c r="D815" s="43">
        <f t="shared" si="77"/>
        <v>0</v>
      </c>
      <c r="E815" s="2" t="s">
        <v>7710</v>
      </c>
      <c r="F815" s="2">
        <f t="shared" si="78"/>
        <v>51</v>
      </c>
      <c r="G815" s="11">
        <f t="shared" si="79"/>
        <v>0</v>
      </c>
      <c r="H815" s="11">
        <f t="shared" si="80"/>
        <v>0</v>
      </c>
      <c r="I815" s="11">
        <f t="shared" si="81"/>
        <v>0</v>
      </c>
      <c r="J815" s="11">
        <f t="shared" si="82"/>
        <v>0</v>
      </c>
      <c r="K815" s="11">
        <f t="shared" si="83"/>
        <v>0</v>
      </c>
      <c r="L815" s="11">
        <f t="shared" si="84"/>
        <v>0</v>
      </c>
      <c r="M815" s="11">
        <f t="shared" si="85"/>
        <v>0</v>
      </c>
      <c r="N815" s="11">
        <f t="shared" si="86"/>
        <v>0</v>
      </c>
      <c r="O815" s="11">
        <f t="shared" si="87"/>
        <v>0</v>
      </c>
      <c r="P815" s="11">
        <f t="shared" si="88"/>
        <v>0</v>
      </c>
      <c r="Q815" s="11">
        <f t="shared" si="89"/>
        <v>0</v>
      </c>
      <c r="R815" s="11">
        <f t="shared" si="90"/>
        <v>0</v>
      </c>
      <c r="S815" s="11">
        <f t="shared" si="91"/>
        <v>0</v>
      </c>
      <c r="T815" s="11">
        <f t="shared" si="92"/>
        <v>0</v>
      </c>
      <c r="U815" s="11">
        <f t="shared" si="93"/>
        <v>1</v>
      </c>
      <c r="V815" s="11">
        <f t="shared" si="94"/>
        <v>0</v>
      </c>
      <c r="W815" s="11">
        <f t="shared" si="95"/>
        <v>0</v>
      </c>
      <c r="X815" s="11">
        <f t="shared" si="96"/>
        <v>0</v>
      </c>
      <c r="Y815" s="11">
        <f t="shared" si="97"/>
        <v>0</v>
      </c>
      <c r="Z815" s="11">
        <f t="shared" si="98"/>
        <v>0</v>
      </c>
      <c r="AA815" s="11">
        <f t="shared" si="99"/>
        <v>0</v>
      </c>
      <c r="AB815" s="11">
        <f t="shared" si="100"/>
        <v>0</v>
      </c>
      <c r="AC815" s="11">
        <f t="shared" si="101"/>
        <v>0</v>
      </c>
      <c r="AD815" s="11">
        <f t="shared" si="102"/>
        <v>0</v>
      </c>
      <c r="AE815" s="11">
        <f t="shared" si="103"/>
        <v>0</v>
      </c>
      <c r="AF815" s="11">
        <f t="shared" si="104"/>
        <v>0</v>
      </c>
      <c r="AG815">
        <f t="shared" si="105"/>
        <v>0</v>
      </c>
      <c r="AH815">
        <f t="shared" si="106"/>
        <v>0</v>
      </c>
      <c r="AI815">
        <f t="shared" si="107"/>
        <v>0</v>
      </c>
      <c r="AJ815">
        <f t="shared" si="108"/>
        <v>0</v>
      </c>
      <c r="AK815">
        <f t="shared" si="109"/>
        <v>0</v>
      </c>
      <c r="AL815">
        <f t="shared" si="110"/>
        <v>0</v>
      </c>
      <c r="AM815">
        <f t="shared" si="111"/>
        <v>0</v>
      </c>
      <c r="AN815">
        <f t="shared" si="112"/>
        <v>0</v>
      </c>
      <c r="AO815">
        <f t="shared" si="113"/>
        <v>0</v>
      </c>
      <c r="AP815">
        <f t="shared" si="114"/>
        <v>0</v>
      </c>
      <c r="AQ815">
        <f t="shared" si="115"/>
        <v>0</v>
      </c>
      <c r="AR815">
        <f t="shared" si="116"/>
        <v>0</v>
      </c>
      <c r="AS815">
        <f t="shared" si="117"/>
        <v>1</v>
      </c>
      <c r="AT815">
        <f t="shared" si="118"/>
        <v>0</v>
      </c>
      <c r="AU815" s="22">
        <f>+IFERROR(COUNTIFS('CNO 2014 DET'!$G:$G,1,'CNO 2014 DET'!$A:$A,CONSOLIDADO!$F815)/COUNTIFS('CNO 2014 DET'!$G:$G,"&lt;&gt;",'CNO 2014 DET'!$A:$A,CONSOLIDADO!$F815),0)</f>
        <v>0.30769230769230771</v>
      </c>
      <c r="AV815" s="22">
        <f>+IFERROR(COUNTIFS('CNO 2014 DET'!$G:$G,2,'CNO 2014 DET'!$A:$A,CONSOLIDADO!$F815)/COUNTIFS('CNO 2014 DET'!$G:$G,"&lt;&gt;",'CNO 2014 DET'!$A:$A,CONSOLIDADO!$F815),0)</f>
        <v>0.69230769230769229</v>
      </c>
      <c r="AW815" s="22">
        <f>+IFERROR(COUNTIFS('CNO 2014 DET'!$G:$G,3,'CNO 2014 DET'!$A:$A,CONSOLIDADO!$F815)/COUNTIFS('CNO 2014 DET'!$G:$G,"&lt;&gt;",'CNO 2014 DET'!$A:$A,CONSOLIDADO!$F815),0)</f>
        <v>0</v>
      </c>
      <c r="BC815">
        <v>2</v>
      </c>
    </row>
    <row r="816" spans="1:55" x14ac:dyDescent="0.3">
      <c r="A816" s="11">
        <f>AVERAGEIFS('CNO 2014 DET'!C:C,'CNO 2014 DET'!A:A,CONSOLIDADO!F816)</f>
        <v>2</v>
      </c>
      <c r="B816" s="11">
        <f>AVERAGEIFS('CNO 2014 DET'!E:E,'CNO 2014 DET'!A:A,CONSOLIDADO!F816)</f>
        <v>1</v>
      </c>
      <c r="C816" s="43">
        <f t="shared" si="76"/>
        <v>1</v>
      </c>
      <c r="D816" s="43">
        <f t="shared" si="77"/>
        <v>0</v>
      </c>
      <c r="E816" s="2" t="s">
        <v>7710</v>
      </c>
      <c r="F816" s="2">
        <f t="shared" si="78"/>
        <v>52</v>
      </c>
      <c r="G816" s="11">
        <f t="shared" si="79"/>
        <v>0</v>
      </c>
      <c r="H816" s="11">
        <f t="shared" si="80"/>
        <v>1</v>
      </c>
      <c r="I816" s="11">
        <f t="shared" si="81"/>
        <v>0</v>
      </c>
      <c r="J816" s="11">
        <f t="shared" si="82"/>
        <v>0</v>
      </c>
      <c r="K816" s="11">
        <f t="shared" si="83"/>
        <v>0</v>
      </c>
      <c r="L816" s="11">
        <f t="shared" si="84"/>
        <v>0</v>
      </c>
      <c r="M816" s="11">
        <f t="shared" si="85"/>
        <v>0</v>
      </c>
      <c r="N816" s="11">
        <f t="shared" si="86"/>
        <v>0</v>
      </c>
      <c r="O816" s="11">
        <f t="shared" si="87"/>
        <v>0</v>
      </c>
      <c r="P816" s="11">
        <f t="shared" si="88"/>
        <v>0</v>
      </c>
      <c r="Q816" s="11">
        <f t="shared" si="89"/>
        <v>0</v>
      </c>
      <c r="R816" s="11">
        <f t="shared" si="90"/>
        <v>0</v>
      </c>
      <c r="S816" s="11">
        <f t="shared" si="91"/>
        <v>0</v>
      </c>
      <c r="T816" s="11">
        <f t="shared" si="92"/>
        <v>0</v>
      </c>
      <c r="U816" s="11">
        <f t="shared" si="93"/>
        <v>0</v>
      </c>
      <c r="V816" s="11">
        <f t="shared" si="94"/>
        <v>0</v>
      </c>
      <c r="W816" s="11">
        <f t="shared" si="95"/>
        <v>0</v>
      </c>
      <c r="X816" s="11">
        <f t="shared" si="96"/>
        <v>0</v>
      </c>
      <c r="Y816" s="11">
        <f t="shared" si="97"/>
        <v>0</v>
      </c>
      <c r="Z816" s="11">
        <f t="shared" si="98"/>
        <v>0</v>
      </c>
      <c r="AA816" s="11">
        <f t="shared" si="99"/>
        <v>0</v>
      </c>
      <c r="AB816" s="11">
        <f t="shared" si="100"/>
        <v>0</v>
      </c>
      <c r="AC816" s="11">
        <f t="shared" si="101"/>
        <v>0</v>
      </c>
      <c r="AD816" s="11">
        <f t="shared" si="102"/>
        <v>0</v>
      </c>
      <c r="AE816" s="11">
        <f t="shared" si="103"/>
        <v>0</v>
      </c>
      <c r="AF816" s="11">
        <f t="shared" si="104"/>
        <v>0</v>
      </c>
      <c r="AG816">
        <f t="shared" si="105"/>
        <v>1</v>
      </c>
      <c r="AH816">
        <f t="shared" si="106"/>
        <v>0</v>
      </c>
      <c r="AI816">
        <f t="shared" si="107"/>
        <v>0</v>
      </c>
      <c r="AJ816">
        <f t="shared" si="108"/>
        <v>0</v>
      </c>
      <c r="AK816">
        <f t="shared" si="109"/>
        <v>0</v>
      </c>
      <c r="AL816">
        <f t="shared" si="110"/>
        <v>0</v>
      </c>
      <c r="AM816">
        <f t="shared" si="111"/>
        <v>0</v>
      </c>
      <c r="AN816">
        <f t="shared" si="112"/>
        <v>0</v>
      </c>
      <c r="AO816">
        <f t="shared" si="113"/>
        <v>0</v>
      </c>
      <c r="AP816">
        <f t="shared" si="114"/>
        <v>0</v>
      </c>
      <c r="AQ816">
        <f t="shared" si="115"/>
        <v>0</v>
      </c>
      <c r="AR816">
        <f t="shared" si="116"/>
        <v>0</v>
      </c>
      <c r="AS816">
        <f t="shared" si="117"/>
        <v>0</v>
      </c>
      <c r="AT816">
        <f t="shared" si="118"/>
        <v>0</v>
      </c>
      <c r="AU816" s="22">
        <f>+IFERROR(COUNTIFS('CNO 2014 DET'!$G:$G,1,'CNO 2014 DET'!$A:$A,CONSOLIDADO!$F816)/COUNTIFS('CNO 2014 DET'!$G:$G,"&lt;&gt;",'CNO 2014 DET'!$A:$A,CONSOLIDADO!$F816),0)</f>
        <v>1</v>
      </c>
      <c r="AV816" s="22">
        <f>+IFERROR(COUNTIFS('CNO 2014 DET'!$G:$G,2,'CNO 2014 DET'!$A:$A,CONSOLIDADO!$F816)/COUNTIFS('CNO 2014 DET'!$G:$G,"&lt;&gt;",'CNO 2014 DET'!$A:$A,CONSOLIDADO!$F816),0)</f>
        <v>0</v>
      </c>
      <c r="AW816" s="22">
        <f>+IFERROR(COUNTIFS('CNO 2014 DET'!$G:$G,3,'CNO 2014 DET'!$A:$A,CONSOLIDADO!$F816)/COUNTIFS('CNO 2014 DET'!$G:$G,"&lt;&gt;",'CNO 2014 DET'!$A:$A,CONSOLIDADO!$F816),0)</f>
        <v>0</v>
      </c>
      <c r="BC816">
        <v>5</v>
      </c>
    </row>
    <row r="817" spans="1:55" x14ac:dyDescent="0.3">
      <c r="A817" s="11">
        <f>AVERAGEIFS('CNO 2014 DET'!C:C,'CNO 2014 DET'!A:A,CONSOLIDADO!F817)</f>
        <v>7</v>
      </c>
      <c r="B817" s="11">
        <f>AVERAGEIFS('CNO 2014 DET'!E:E,'CNO 2014 DET'!A:A,CONSOLIDADO!F817)</f>
        <v>1</v>
      </c>
      <c r="C817" s="43">
        <f t="shared" si="76"/>
        <v>1</v>
      </c>
      <c r="D817" s="43">
        <f t="shared" si="77"/>
        <v>0</v>
      </c>
      <c r="E817" s="2" t="s">
        <v>7710</v>
      </c>
      <c r="F817" s="2">
        <f t="shared" si="78"/>
        <v>53</v>
      </c>
      <c r="G817" s="11">
        <f t="shared" si="79"/>
        <v>0</v>
      </c>
      <c r="H817" s="11">
        <f t="shared" si="80"/>
        <v>0</v>
      </c>
      <c r="I817" s="11">
        <f t="shared" si="81"/>
        <v>0</v>
      </c>
      <c r="J817" s="11">
        <f t="shared" si="82"/>
        <v>0</v>
      </c>
      <c r="K817" s="11">
        <f t="shared" si="83"/>
        <v>0</v>
      </c>
      <c r="L817" s="11">
        <f t="shared" si="84"/>
        <v>0</v>
      </c>
      <c r="M817" s="11">
        <f t="shared" si="85"/>
        <v>1</v>
      </c>
      <c r="N817" s="11">
        <f t="shared" si="86"/>
        <v>0</v>
      </c>
      <c r="O817" s="11">
        <f t="shared" si="87"/>
        <v>0</v>
      </c>
      <c r="P817" s="11">
        <f t="shared" si="88"/>
        <v>0</v>
      </c>
      <c r="Q817" s="11">
        <f t="shared" si="89"/>
        <v>0</v>
      </c>
      <c r="R817" s="11">
        <f t="shared" si="90"/>
        <v>0</v>
      </c>
      <c r="S817" s="11">
        <f t="shared" si="91"/>
        <v>0</v>
      </c>
      <c r="T817" s="11">
        <f t="shared" si="92"/>
        <v>0</v>
      </c>
      <c r="U817" s="11">
        <f t="shared" si="93"/>
        <v>0</v>
      </c>
      <c r="V817" s="11">
        <f t="shared" si="94"/>
        <v>0</v>
      </c>
      <c r="W817" s="11">
        <f t="shared" si="95"/>
        <v>0</v>
      </c>
      <c r="X817" s="11">
        <f t="shared" si="96"/>
        <v>0</v>
      </c>
      <c r="Y817" s="11">
        <f t="shared" si="97"/>
        <v>0</v>
      </c>
      <c r="Z817" s="11">
        <f t="shared" si="98"/>
        <v>0</v>
      </c>
      <c r="AA817" s="11">
        <f t="shared" si="99"/>
        <v>0</v>
      </c>
      <c r="AB817" s="11">
        <f t="shared" si="100"/>
        <v>0</v>
      </c>
      <c r="AC817" s="11">
        <f t="shared" si="101"/>
        <v>0</v>
      </c>
      <c r="AD817" s="11">
        <f t="shared" si="102"/>
        <v>0</v>
      </c>
      <c r="AE817" s="11">
        <f t="shared" si="103"/>
        <v>0</v>
      </c>
      <c r="AF817" s="11">
        <f t="shared" si="104"/>
        <v>0</v>
      </c>
      <c r="AG817">
        <f t="shared" si="105"/>
        <v>1</v>
      </c>
      <c r="AH817">
        <f t="shared" si="106"/>
        <v>0</v>
      </c>
      <c r="AI817">
        <f t="shared" si="107"/>
        <v>0</v>
      </c>
      <c r="AJ817">
        <f t="shared" si="108"/>
        <v>0</v>
      </c>
      <c r="AK817">
        <f t="shared" si="109"/>
        <v>0</v>
      </c>
      <c r="AL817">
        <f t="shared" si="110"/>
        <v>0</v>
      </c>
      <c r="AM817">
        <f t="shared" si="111"/>
        <v>0</v>
      </c>
      <c r="AN817">
        <f t="shared" si="112"/>
        <v>0</v>
      </c>
      <c r="AO817">
        <f t="shared" si="113"/>
        <v>0</v>
      </c>
      <c r="AP817">
        <f t="shared" si="114"/>
        <v>0</v>
      </c>
      <c r="AQ817">
        <f t="shared" si="115"/>
        <v>0</v>
      </c>
      <c r="AR817">
        <f t="shared" si="116"/>
        <v>0</v>
      </c>
      <c r="AS817">
        <f t="shared" si="117"/>
        <v>0</v>
      </c>
      <c r="AT817">
        <f t="shared" si="118"/>
        <v>0</v>
      </c>
      <c r="AU817" s="22">
        <f>+IFERROR(COUNTIFS('CNO 2014 DET'!$G:$G,1,'CNO 2014 DET'!$A:$A,CONSOLIDADO!$F817)/COUNTIFS('CNO 2014 DET'!$G:$G,"&lt;&gt;",'CNO 2014 DET'!$A:$A,CONSOLIDADO!$F817),0)</f>
        <v>0.5714285714285714</v>
      </c>
      <c r="AV817" s="22">
        <f>+IFERROR(COUNTIFS('CNO 2014 DET'!$G:$G,2,'CNO 2014 DET'!$A:$A,CONSOLIDADO!$F817)/COUNTIFS('CNO 2014 DET'!$G:$G,"&lt;&gt;",'CNO 2014 DET'!$A:$A,CONSOLIDADO!$F817),0)</f>
        <v>0.42857142857142855</v>
      </c>
      <c r="AW817" s="22">
        <f>+IFERROR(COUNTIFS('CNO 2014 DET'!$G:$G,3,'CNO 2014 DET'!$A:$A,CONSOLIDADO!$F817)/COUNTIFS('CNO 2014 DET'!$G:$G,"&lt;&gt;",'CNO 2014 DET'!$A:$A,CONSOLIDADO!$F817),0)</f>
        <v>0</v>
      </c>
      <c r="BC817">
        <v>4</v>
      </c>
    </row>
    <row r="818" spans="1:55" x14ac:dyDescent="0.3">
      <c r="A818" s="11">
        <f>AVERAGEIFS('CNO 2019 DET'!C:C,'CNO 2019 DET'!A:A,CONSOLIDADO!F818)</f>
        <v>25</v>
      </c>
      <c r="B818" s="11">
        <f>AVERAGEIFS('CNO 2019 DET'!E:E,'CNO 2019 DET'!A:A,CONSOLIDADO!F818)</f>
        <v>6</v>
      </c>
      <c r="C818" s="43">
        <f t="shared" si="76"/>
        <v>1</v>
      </c>
      <c r="D818" s="43">
        <f t="shared" si="77"/>
        <v>1</v>
      </c>
      <c r="E818" s="2" t="s">
        <v>7711</v>
      </c>
      <c r="F818" s="2">
        <f t="shared" si="78"/>
        <v>1</v>
      </c>
      <c r="G818" s="11">
        <f t="shared" si="79"/>
        <v>0</v>
      </c>
      <c r="H818" s="11">
        <f t="shared" si="80"/>
        <v>0</v>
      </c>
      <c r="I818" s="11">
        <f t="shared" si="81"/>
        <v>0</v>
      </c>
      <c r="J818" s="11">
        <f t="shared" si="82"/>
        <v>0</v>
      </c>
      <c r="K818" s="11">
        <f t="shared" si="83"/>
        <v>0</v>
      </c>
      <c r="L818" s="11">
        <f t="shared" si="84"/>
        <v>0</v>
      </c>
      <c r="M818" s="11">
        <f t="shared" si="85"/>
        <v>0</v>
      </c>
      <c r="N818" s="11">
        <f t="shared" si="86"/>
        <v>0</v>
      </c>
      <c r="O818" s="11">
        <f t="shared" si="87"/>
        <v>0</v>
      </c>
      <c r="P818" s="11">
        <f t="shared" si="88"/>
        <v>0</v>
      </c>
      <c r="Q818" s="11">
        <f t="shared" si="89"/>
        <v>0</v>
      </c>
      <c r="R818" s="11">
        <f t="shared" si="90"/>
        <v>0</v>
      </c>
      <c r="S818" s="11">
        <f t="shared" si="91"/>
        <v>0</v>
      </c>
      <c r="T818" s="11">
        <f t="shared" si="92"/>
        <v>0</v>
      </c>
      <c r="U818" s="11">
        <f t="shared" si="93"/>
        <v>0</v>
      </c>
      <c r="V818" s="11">
        <f t="shared" si="94"/>
        <v>0</v>
      </c>
      <c r="W818" s="11">
        <f t="shared" si="95"/>
        <v>0</v>
      </c>
      <c r="X818" s="11">
        <f t="shared" si="96"/>
        <v>0</v>
      </c>
      <c r="Y818" s="11">
        <f t="shared" si="97"/>
        <v>0</v>
      </c>
      <c r="Z818" s="11">
        <f t="shared" si="98"/>
        <v>0</v>
      </c>
      <c r="AA818" s="11">
        <f t="shared" si="99"/>
        <v>0</v>
      </c>
      <c r="AB818" s="11">
        <f t="shared" si="100"/>
        <v>0</v>
      </c>
      <c r="AC818" s="11">
        <f t="shared" si="101"/>
        <v>0</v>
      </c>
      <c r="AD818" s="11">
        <f t="shared" si="102"/>
        <v>0</v>
      </c>
      <c r="AE818" s="11">
        <f t="shared" si="103"/>
        <v>1</v>
      </c>
      <c r="AF818" s="11">
        <f t="shared" si="104"/>
        <v>0</v>
      </c>
      <c r="AG818">
        <f t="shared" si="105"/>
        <v>0</v>
      </c>
      <c r="AH818">
        <f t="shared" si="106"/>
        <v>0</v>
      </c>
      <c r="AI818">
        <f t="shared" si="107"/>
        <v>0</v>
      </c>
      <c r="AJ818">
        <f t="shared" si="108"/>
        <v>0</v>
      </c>
      <c r="AK818">
        <f t="shared" si="109"/>
        <v>0</v>
      </c>
      <c r="AL818">
        <f t="shared" si="110"/>
        <v>1</v>
      </c>
      <c r="AM818">
        <f t="shared" si="111"/>
        <v>0</v>
      </c>
      <c r="AN818">
        <f t="shared" si="112"/>
        <v>0</v>
      </c>
      <c r="AO818">
        <f t="shared" si="113"/>
        <v>0</v>
      </c>
      <c r="AP818">
        <f t="shared" si="114"/>
        <v>0</v>
      </c>
      <c r="AQ818">
        <f t="shared" si="115"/>
        <v>0</v>
      </c>
      <c r="AR818">
        <f t="shared" si="116"/>
        <v>0</v>
      </c>
      <c r="AS818">
        <f t="shared" si="117"/>
        <v>0</v>
      </c>
      <c r="AT818">
        <f t="shared" si="118"/>
        <v>0</v>
      </c>
      <c r="AU818" s="22">
        <f>+IFERROR(COUNTIFS('CNO 2019 DET'!$G:$G,1,'CNO 2019 DET'!$A:$A,CONSOLIDADO!$F818)/COUNTIFS('CNO 2019 DET'!$G:$G,"&lt;&gt;",'CNO 2019 DET'!$A:$A,CONSOLIDADO!$F818),0)</f>
        <v>0</v>
      </c>
      <c r="AV818" s="22">
        <f>+IFERROR(COUNTIFS('CNO 2019 DET'!$G:$G,2,'CNO 2019 DET'!$A:$A,CONSOLIDADO!$F818)/COUNTIFS('CNO 2019 DET'!$G:$G,"&lt;&gt;",'CNO 2019 DET'!$A:$A,CONSOLIDADO!$F818),0)</f>
        <v>0.83333333333333337</v>
      </c>
      <c r="AW818" s="22">
        <f>+IFERROR(COUNTIFS('CNO 2019 DET'!$G:$G,3,'CNO 2019 DET'!$A:$A,CONSOLIDADO!$F818)/COUNTIFS('CNO 2019 DET'!$G:$G,"&lt;&gt;",'CNO 2019 DET'!$A:$A,CONSOLIDADO!$F818),0)</f>
        <v>0.16666666666666666</v>
      </c>
      <c r="AX818" s="22">
        <f>+IFERROR(COUNTIFS('CNO 2019 DET'!$M:$M,1,'CNO 2019 DET'!$I:$I,CONSOLIDADO!$F818)/COUNTIFS('CNO 2019 DET'!$M:$M,"&lt;&gt;",'CNO 2019 DET'!$I:$I,CONSOLIDADO!$F818),0)</f>
        <v>0</v>
      </c>
      <c r="AY818" s="11">
        <f>+IFERROR(COUNTIFS('CNO 2019 DET'!$M:$M,2,'CNO 2019 DET'!$I:$I,CONSOLIDADO!$F818)/COUNTIFS('CNO 2019 DET'!$M:$M,"&lt;&gt;",'CNO 2019 DET'!$I:$I,CONSOLIDADO!$F818),0)</f>
        <v>0.2</v>
      </c>
      <c r="AZ818" s="11">
        <f>+IFERROR(COUNTIFS('CNO 2019 DET'!$M:$M,3,'CNO 2019 DET'!$I:$I,CONSOLIDADO!$F818)/COUNTIFS('CNO 2019 DET'!$M:$M,"&lt;&gt;",'CNO 2019 DET'!$I:$I,CONSOLIDADO!$F818),0)</f>
        <v>0.3</v>
      </c>
      <c r="BA818" s="11">
        <f>+IFERROR(COUNTIFS('CNO 2019 DET'!$M:$M,4,'CNO 2019 DET'!$I:$I,CONSOLIDADO!$F818)/COUNTIFS('CNO 2019 DET'!$M:$M,"&lt;&gt;",'CNO 2019 DET'!$I:$I,CONSOLIDADO!$F818),0)</f>
        <v>0.4</v>
      </c>
      <c r="BB818" s="11">
        <f>+IFERROR(COUNTIFS('CNO 2019 DET'!$M:$M,5,'CNO 2019 DET'!$I:$I,CONSOLIDADO!$F818)/COUNTIFS('CNO 2019 DET'!$M:$M,"&lt;&gt;",'CNO 2019 DET'!$I:$I,CONSOLIDADO!$F818),0)</f>
        <v>0.1</v>
      </c>
      <c r="BC818">
        <v>1</v>
      </c>
    </row>
    <row r="819" spans="1:55" x14ac:dyDescent="0.3">
      <c r="A819" s="11">
        <f>AVERAGEIFS('CNO 2019 DET'!C:C,'CNO 2019 DET'!A:A,CONSOLIDADO!F819)</f>
        <v>25</v>
      </c>
      <c r="B819" s="11">
        <f>AVERAGEIFS('CNO 2019 DET'!E:E,'CNO 2019 DET'!A:A,CONSOLIDADO!F819)</f>
        <v>2</v>
      </c>
      <c r="C819" s="43">
        <f t="shared" si="76"/>
        <v>1</v>
      </c>
      <c r="D819" s="43">
        <f t="shared" si="77"/>
        <v>0.99999999999999989</v>
      </c>
      <c r="E819" s="2" t="s">
        <v>7711</v>
      </c>
      <c r="F819" s="2">
        <f t="shared" si="78"/>
        <v>2</v>
      </c>
      <c r="G819" s="11">
        <f t="shared" si="79"/>
        <v>0</v>
      </c>
      <c r="H819" s="11">
        <f t="shared" si="80"/>
        <v>0</v>
      </c>
      <c r="I819" s="11">
        <f t="shared" si="81"/>
        <v>0</v>
      </c>
      <c r="J819" s="11">
        <f t="shared" si="82"/>
        <v>0</v>
      </c>
      <c r="K819" s="11">
        <f t="shared" si="83"/>
        <v>0</v>
      </c>
      <c r="L819" s="11">
        <f t="shared" si="84"/>
        <v>0</v>
      </c>
      <c r="M819" s="11">
        <f t="shared" si="85"/>
        <v>0</v>
      </c>
      <c r="N819" s="11">
        <f t="shared" si="86"/>
        <v>0</v>
      </c>
      <c r="O819" s="11">
        <f t="shared" si="87"/>
        <v>0</v>
      </c>
      <c r="P819" s="11">
        <f t="shared" si="88"/>
        <v>0</v>
      </c>
      <c r="Q819" s="11">
        <f t="shared" si="89"/>
        <v>0</v>
      </c>
      <c r="R819" s="11">
        <f t="shared" si="90"/>
        <v>0</v>
      </c>
      <c r="S819" s="11">
        <f t="shared" si="91"/>
        <v>0</v>
      </c>
      <c r="T819" s="11">
        <f t="shared" si="92"/>
        <v>0</v>
      </c>
      <c r="U819" s="11">
        <f t="shared" si="93"/>
        <v>0</v>
      </c>
      <c r="V819" s="11">
        <f t="shared" si="94"/>
        <v>0</v>
      </c>
      <c r="W819" s="11">
        <f t="shared" si="95"/>
        <v>0</v>
      </c>
      <c r="X819" s="11">
        <f t="shared" si="96"/>
        <v>0</v>
      </c>
      <c r="Y819" s="11">
        <f t="shared" si="97"/>
        <v>0</v>
      </c>
      <c r="Z819" s="11">
        <f t="shared" si="98"/>
        <v>0</v>
      </c>
      <c r="AA819" s="11">
        <f t="shared" si="99"/>
        <v>0</v>
      </c>
      <c r="AB819" s="11">
        <f t="shared" si="100"/>
        <v>0</v>
      </c>
      <c r="AC819" s="11">
        <f t="shared" si="101"/>
        <v>0</v>
      </c>
      <c r="AD819" s="11">
        <f t="shared" si="102"/>
        <v>0</v>
      </c>
      <c r="AE819" s="11">
        <f t="shared" si="103"/>
        <v>1</v>
      </c>
      <c r="AF819" s="11">
        <f t="shared" si="104"/>
        <v>0</v>
      </c>
      <c r="AG819">
        <f t="shared" si="105"/>
        <v>0</v>
      </c>
      <c r="AH819">
        <f t="shared" si="106"/>
        <v>1</v>
      </c>
      <c r="AI819">
        <f t="shared" si="107"/>
        <v>0</v>
      </c>
      <c r="AJ819">
        <f t="shared" si="108"/>
        <v>0</v>
      </c>
      <c r="AK819">
        <f t="shared" si="109"/>
        <v>0</v>
      </c>
      <c r="AL819">
        <f t="shared" si="110"/>
        <v>0</v>
      </c>
      <c r="AM819">
        <f t="shared" si="111"/>
        <v>0</v>
      </c>
      <c r="AN819">
        <f t="shared" si="112"/>
        <v>0</v>
      </c>
      <c r="AO819">
        <f t="shared" si="113"/>
        <v>0</v>
      </c>
      <c r="AP819">
        <f t="shared" si="114"/>
        <v>0</v>
      </c>
      <c r="AQ819">
        <f t="shared" si="115"/>
        <v>0</v>
      </c>
      <c r="AR819">
        <f t="shared" si="116"/>
        <v>0</v>
      </c>
      <c r="AS819">
        <f t="shared" si="117"/>
        <v>0</v>
      </c>
      <c r="AT819">
        <f t="shared" si="118"/>
        <v>0</v>
      </c>
      <c r="AU819" s="22">
        <f>+IFERROR(COUNTIFS('CNO 2019 DET'!$G:$G,1,'CNO 2019 DET'!$A:$A,CONSOLIDADO!$F819)/COUNTIFS('CNO 2019 DET'!$G:$G,"&lt;&gt;",'CNO 2019 DET'!$A:$A,CONSOLIDADO!$F819),0)</f>
        <v>0</v>
      </c>
      <c r="AV819" s="22">
        <f>+IFERROR(COUNTIFS('CNO 2019 DET'!$G:$G,2,'CNO 2019 DET'!$A:$A,CONSOLIDADO!$F819)/COUNTIFS('CNO 2019 DET'!$G:$G,"&lt;&gt;",'CNO 2019 DET'!$A:$A,CONSOLIDADO!$F819),0)</f>
        <v>0.5</v>
      </c>
      <c r="AW819" s="22">
        <f>+IFERROR(COUNTIFS('CNO 2019 DET'!$G:$G,3,'CNO 2019 DET'!$A:$A,CONSOLIDADO!$F819)/COUNTIFS('CNO 2019 DET'!$G:$G,"&lt;&gt;",'CNO 2019 DET'!$A:$A,CONSOLIDADO!$F819),0)</f>
        <v>0.5</v>
      </c>
      <c r="AX819" s="22">
        <f>+IFERROR(COUNTIFS('CNO 2019 DET'!$M:$M,1,'CNO 2019 DET'!$I:$I,CONSOLIDADO!$F819)/COUNTIFS('CNO 2019 DET'!$M:$M,"&lt;&gt;",'CNO 2019 DET'!$I:$I,CONSOLIDADO!$F819),0)</f>
        <v>0</v>
      </c>
      <c r="AY819" s="11">
        <f>+IFERROR(COUNTIFS('CNO 2019 DET'!$M:$M,2,'CNO 2019 DET'!$I:$I,CONSOLIDADO!$F819)/COUNTIFS('CNO 2019 DET'!$M:$M,"&lt;&gt;",'CNO 2019 DET'!$I:$I,CONSOLIDADO!$F819),0)</f>
        <v>0.2</v>
      </c>
      <c r="AZ819" s="11">
        <f>+IFERROR(COUNTIFS('CNO 2019 DET'!$M:$M,3,'CNO 2019 DET'!$I:$I,CONSOLIDADO!$F819)/COUNTIFS('CNO 2019 DET'!$M:$M,"&lt;&gt;",'CNO 2019 DET'!$I:$I,CONSOLIDADO!$F819),0)</f>
        <v>0.5</v>
      </c>
      <c r="BA819" s="11">
        <f>+IFERROR(COUNTIFS('CNO 2019 DET'!$M:$M,4,'CNO 2019 DET'!$I:$I,CONSOLIDADO!$F819)/COUNTIFS('CNO 2019 DET'!$M:$M,"&lt;&gt;",'CNO 2019 DET'!$I:$I,CONSOLIDADO!$F819),0)</f>
        <v>0.2</v>
      </c>
      <c r="BB819" s="11">
        <f>+IFERROR(COUNTIFS('CNO 2019 DET'!$M:$M,5,'CNO 2019 DET'!$I:$I,CONSOLIDADO!$F819)/COUNTIFS('CNO 2019 DET'!$M:$M,"&lt;&gt;",'CNO 2019 DET'!$I:$I,CONSOLIDADO!$F819),0)</f>
        <v>0.1</v>
      </c>
      <c r="BC819">
        <v>1</v>
      </c>
    </row>
    <row r="820" spans="1:55" x14ac:dyDescent="0.3">
      <c r="A820" s="11">
        <f>AVERAGEIFS('CNO 2019 DET'!C:C,'CNO 2019 DET'!A:A,CONSOLIDADO!F820)</f>
        <v>25</v>
      </c>
      <c r="B820" s="11">
        <f>AVERAGEIFS('CNO 2019 DET'!E:E,'CNO 2019 DET'!A:A,CONSOLIDADO!F820)</f>
        <v>11</v>
      </c>
      <c r="C820" s="43">
        <f t="shared" si="76"/>
        <v>1</v>
      </c>
      <c r="D820" s="43">
        <f t="shared" si="77"/>
        <v>1</v>
      </c>
      <c r="E820" s="2" t="s">
        <v>7711</v>
      </c>
      <c r="F820" s="2">
        <f t="shared" si="78"/>
        <v>3</v>
      </c>
      <c r="G820" s="11">
        <f t="shared" si="79"/>
        <v>0</v>
      </c>
      <c r="H820" s="11">
        <f t="shared" si="80"/>
        <v>0</v>
      </c>
      <c r="I820" s="11">
        <f t="shared" si="81"/>
        <v>0</v>
      </c>
      <c r="J820" s="11">
        <f t="shared" si="82"/>
        <v>0</v>
      </c>
      <c r="K820" s="11">
        <f t="shared" si="83"/>
        <v>0</v>
      </c>
      <c r="L820" s="11">
        <f t="shared" si="84"/>
        <v>0</v>
      </c>
      <c r="M820" s="11">
        <f t="shared" si="85"/>
        <v>0</v>
      </c>
      <c r="N820" s="11">
        <f t="shared" si="86"/>
        <v>0</v>
      </c>
      <c r="O820" s="11">
        <f t="shared" si="87"/>
        <v>0</v>
      </c>
      <c r="P820" s="11">
        <f t="shared" si="88"/>
        <v>0</v>
      </c>
      <c r="Q820" s="11">
        <f t="shared" si="89"/>
        <v>0</v>
      </c>
      <c r="R820" s="11">
        <f t="shared" si="90"/>
        <v>0</v>
      </c>
      <c r="S820" s="11">
        <f t="shared" si="91"/>
        <v>0</v>
      </c>
      <c r="T820" s="11">
        <f t="shared" si="92"/>
        <v>0</v>
      </c>
      <c r="U820" s="11">
        <f t="shared" si="93"/>
        <v>0</v>
      </c>
      <c r="V820" s="11">
        <f t="shared" si="94"/>
        <v>0</v>
      </c>
      <c r="W820" s="11">
        <f t="shared" si="95"/>
        <v>0</v>
      </c>
      <c r="X820" s="11">
        <f t="shared" si="96"/>
        <v>0</v>
      </c>
      <c r="Y820" s="11">
        <f t="shared" si="97"/>
        <v>0</v>
      </c>
      <c r="Z820" s="11">
        <f t="shared" si="98"/>
        <v>0</v>
      </c>
      <c r="AA820" s="11">
        <f t="shared" si="99"/>
        <v>0</v>
      </c>
      <c r="AB820" s="11">
        <f t="shared" si="100"/>
        <v>0</v>
      </c>
      <c r="AC820" s="11">
        <f t="shared" si="101"/>
        <v>0</v>
      </c>
      <c r="AD820" s="11">
        <f t="shared" si="102"/>
        <v>0</v>
      </c>
      <c r="AE820" s="11">
        <f t="shared" si="103"/>
        <v>1</v>
      </c>
      <c r="AF820" s="11">
        <f t="shared" si="104"/>
        <v>0</v>
      </c>
      <c r="AG820">
        <f t="shared" si="105"/>
        <v>0</v>
      </c>
      <c r="AH820">
        <f t="shared" si="106"/>
        <v>0</v>
      </c>
      <c r="AI820">
        <f t="shared" si="107"/>
        <v>0</v>
      </c>
      <c r="AJ820">
        <f t="shared" si="108"/>
        <v>0</v>
      </c>
      <c r="AK820">
        <f t="shared" si="109"/>
        <v>0</v>
      </c>
      <c r="AL820">
        <f t="shared" si="110"/>
        <v>0</v>
      </c>
      <c r="AM820">
        <f t="shared" si="111"/>
        <v>0</v>
      </c>
      <c r="AN820">
        <f t="shared" si="112"/>
        <v>0</v>
      </c>
      <c r="AO820">
        <f t="shared" si="113"/>
        <v>0</v>
      </c>
      <c r="AP820">
        <f t="shared" si="114"/>
        <v>0</v>
      </c>
      <c r="AQ820">
        <f t="shared" si="115"/>
        <v>1</v>
      </c>
      <c r="AR820">
        <f t="shared" si="116"/>
        <v>0</v>
      </c>
      <c r="AS820">
        <f t="shared" si="117"/>
        <v>0</v>
      </c>
      <c r="AT820">
        <f t="shared" si="118"/>
        <v>0</v>
      </c>
      <c r="AU820" s="22">
        <f>+IFERROR(COUNTIFS('CNO 2019 DET'!$G:$G,1,'CNO 2019 DET'!$A:$A,CONSOLIDADO!$F820)/COUNTIFS('CNO 2019 DET'!$G:$G,"&lt;&gt;",'CNO 2019 DET'!$A:$A,CONSOLIDADO!$F820),0)</f>
        <v>0</v>
      </c>
      <c r="AV820" s="22">
        <f>+IFERROR(COUNTIFS('CNO 2019 DET'!$G:$G,2,'CNO 2019 DET'!$A:$A,CONSOLIDADO!$F820)/COUNTIFS('CNO 2019 DET'!$G:$G,"&lt;&gt;",'CNO 2019 DET'!$A:$A,CONSOLIDADO!$F820),0)</f>
        <v>0.5</v>
      </c>
      <c r="AW820" s="22">
        <f>+IFERROR(COUNTIFS('CNO 2019 DET'!$G:$G,3,'CNO 2019 DET'!$A:$A,CONSOLIDADO!$F820)/COUNTIFS('CNO 2019 DET'!$G:$G,"&lt;&gt;",'CNO 2019 DET'!$A:$A,CONSOLIDADO!$F820),0)</f>
        <v>0.5</v>
      </c>
      <c r="AX820" s="22">
        <f>+IFERROR(COUNTIFS('CNO 2019 DET'!$M:$M,1,'CNO 2019 DET'!$I:$I,CONSOLIDADO!$F820)/COUNTIFS('CNO 2019 DET'!$M:$M,"&lt;&gt;",'CNO 2019 DET'!$I:$I,CONSOLIDADO!$F820),0)</f>
        <v>0</v>
      </c>
      <c r="AY820" s="11">
        <f>+IFERROR(COUNTIFS('CNO 2019 DET'!$M:$M,2,'CNO 2019 DET'!$I:$I,CONSOLIDADO!$F820)/COUNTIFS('CNO 2019 DET'!$M:$M,"&lt;&gt;",'CNO 2019 DET'!$I:$I,CONSOLIDADO!$F820),0)</f>
        <v>0.2</v>
      </c>
      <c r="AZ820" s="11">
        <f>+IFERROR(COUNTIFS('CNO 2019 DET'!$M:$M,3,'CNO 2019 DET'!$I:$I,CONSOLIDADO!$F820)/COUNTIFS('CNO 2019 DET'!$M:$M,"&lt;&gt;",'CNO 2019 DET'!$I:$I,CONSOLIDADO!$F820),0)</f>
        <v>0.3</v>
      </c>
      <c r="BA820" s="11">
        <f>+IFERROR(COUNTIFS('CNO 2019 DET'!$M:$M,4,'CNO 2019 DET'!$I:$I,CONSOLIDADO!$F820)/COUNTIFS('CNO 2019 DET'!$M:$M,"&lt;&gt;",'CNO 2019 DET'!$I:$I,CONSOLIDADO!$F820),0)</f>
        <v>0.4</v>
      </c>
      <c r="BB820" s="11">
        <f>+IFERROR(COUNTIFS('CNO 2019 DET'!$M:$M,5,'CNO 2019 DET'!$I:$I,CONSOLIDADO!$F820)/COUNTIFS('CNO 2019 DET'!$M:$M,"&lt;&gt;",'CNO 2019 DET'!$I:$I,CONSOLIDADO!$F820),0)</f>
        <v>0.1</v>
      </c>
      <c r="BC820">
        <v>1</v>
      </c>
    </row>
    <row r="821" spans="1:55" x14ac:dyDescent="0.3">
      <c r="A821" s="11">
        <f>AVERAGEIFS('CNO 2019 DET'!C:C,'CNO 2019 DET'!A:A,CONSOLIDADO!F821)</f>
        <v>25</v>
      </c>
      <c r="B821" s="11">
        <f>AVERAGEIFS('CNO 2019 DET'!E:E,'CNO 2019 DET'!A:A,CONSOLIDADO!F821)</f>
        <v>4</v>
      </c>
      <c r="C821" s="43">
        <f t="shared" si="76"/>
        <v>1</v>
      </c>
      <c r="D821" s="43">
        <f t="shared" si="77"/>
        <v>1.0000000000000002</v>
      </c>
      <c r="E821" s="2" t="s">
        <v>7711</v>
      </c>
      <c r="F821" s="2">
        <f t="shared" si="78"/>
        <v>4</v>
      </c>
      <c r="G821" s="11">
        <f t="shared" si="79"/>
        <v>0</v>
      </c>
      <c r="H821" s="11">
        <f t="shared" si="80"/>
        <v>0</v>
      </c>
      <c r="I821" s="11">
        <f t="shared" si="81"/>
        <v>0</v>
      </c>
      <c r="J821" s="11">
        <f t="shared" si="82"/>
        <v>0</v>
      </c>
      <c r="K821" s="11">
        <f t="shared" si="83"/>
        <v>0</v>
      </c>
      <c r="L821" s="11">
        <f t="shared" si="84"/>
        <v>0</v>
      </c>
      <c r="M821" s="11">
        <f t="shared" si="85"/>
        <v>0</v>
      </c>
      <c r="N821" s="11">
        <f t="shared" si="86"/>
        <v>0</v>
      </c>
      <c r="O821" s="11">
        <f t="shared" si="87"/>
        <v>0</v>
      </c>
      <c r="P821" s="11">
        <f t="shared" si="88"/>
        <v>0</v>
      </c>
      <c r="Q821" s="11">
        <f t="shared" si="89"/>
        <v>0</v>
      </c>
      <c r="R821" s="11">
        <f t="shared" si="90"/>
        <v>0</v>
      </c>
      <c r="S821" s="11">
        <f t="shared" si="91"/>
        <v>0</v>
      </c>
      <c r="T821" s="11">
        <f t="shared" si="92"/>
        <v>0</v>
      </c>
      <c r="U821" s="11">
        <f t="shared" si="93"/>
        <v>0</v>
      </c>
      <c r="V821" s="11">
        <f t="shared" si="94"/>
        <v>0</v>
      </c>
      <c r="W821" s="11">
        <f t="shared" si="95"/>
        <v>0</v>
      </c>
      <c r="X821" s="11">
        <f t="shared" si="96"/>
        <v>0</v>
      </c>
      <c r="Y821" s="11">
        <f t="shared" si="97"/>
        <v>0</v>
      </c>
      <c r="Z821" s="11">
        <f t="shared" si="98"/>
        <v>0</v>
      </c>
      <c r="AA821" s="11">
        <f t="shared" si="99"/>
        <v>0</v>
      </c>
      <c r="AB821" s="11">
        <f t="shared" si="100"/>
        <v>0</v>
      </c>
      <c r="AC821" s="11">
        <f t="shared" si="101"/>
        <v>0</v>
      </c>
      <c r="AD821" s="11">
        <f t="shared" si="102"/>
        <v>0</v>
      </c>
      <c r="AE821" s="11">
        <f t="shared" si="103"/>
        <v>1</v>
      </c>
      <c r="AF821" s="11">
        <f t="shared" si="104"/>
        <v>0</v>
      </c>
      <c r="AG821">
        <f t="shared" si="105"/>
        <v>0</v>
      </c>
      <c r="AH821">
        <f t="shared" si="106"/>
        <v>0</v>
      </c>
      <c r="AI821">
        <f t="shared" si="107"/>
        <v>0</v>
      </c>
      <c r="AJ821">
        <f t="shared" si="108"/>
        <v>1</v>
      </c>
      <c r="AK821">
        <f t="shared" si="109"/>
        <v>0</v>
      </c>
      <c r="AL821">
        <f t="shared" si="110"/>
        <v>0</v>
      </c>
      <c r="AM821">
        <f t="shared" si="111"/>
        <v>0</v>
      </c>
      <c r="AN821">
        <f t="shared" si="112"/>
        <v>0</v>
      </c>
      <c r="AO821">
        <f t="shared" si="113"/>
        <v>0</v>
      </c>
      <c r="AP821">
        <f t="shared" si="114"/>
        <v>0</v>
      </c>
      <c r="AQ821">
        <f t="shared" si="115"/>
        <v>0</v>
      </c>
      <c r="AR821">
        <f t="shared" si="116"/>
        <v>0</v>
      </c>
      <c r="AS821">
        <f t="shared" si="117"/>
        <v>0</v>
      </c>
      <c r="AT821">
        <f t="shared" si="118"/>
        <v>0</v>
      </c>
      <c r="AU821" s="22">
        <f>+IFERROR(COUNTIFS('CNO 2019 DET'!$G:$G,1,'CNO 2019 DET'!$A:$A,CONSOLIDADO!$F821)/COUNTIFS('CNO 2019 DET'!$G:$G,"&lt;&gt;",'CNO 2019 DET'!$A:$A,CONSOLIDADO!$F821),0)</f>
        <v>0</v>
      </c>
      <c r="AV821" s="22">
        <f>+IFERROR(COUNTIFS('CNO 2019 DET'!$G:$G,2,'CNO 2019 DET'!$A:$A,CONSOLIDADO!$F821)/COUNTIFS('CNO 2019 DET'!$G:$G,"&lt;&gt;",'CNO 2019 DET'!$A:$A,CONSOLIDADO!$F821),0)</f>
        <v>1</v>
      </c>
      <c r="AW821" s="22">
        <f>+IFERROR(COUNTIFS('CNO 2019 DET'!$G:$G,3,'CNO 2019 DET'!$A:$A,CONSOLIDADO!$F821)/COUNTIFS('CNO 2019 DET'!$G:$G,"&lt;&gt;",'CNO 2019 DET'!$A:$A,CONSOLIDADO!$F821),0)</f>
        <v>0</v>
      </c>
      <c r="AX821" s="22">
        <f>+IFERROR(COUNTIFS('CNO 2019 DET'!$M:$M,1,'CNO 2019 DET'!$I:$I,CONSOLIDADO!$F821)/COUNTIFS('CNO 2019 DET'!$M:$M,"&lt;&gt;",'CNO 2019 DET'!$I:$I,CONSOLIDADO!$F821),0)</f>
        <v>0.1</v>
      </c>
      <c r="AY821" s="11">
        <f>+IFERROR(COUNTIFS('CNO 2019 DET'!$M:$M,2,'CNO 2019 DET'!$I:$I,CONSOLIDADO!$F821)/COUNTIFS('CNO 2019 DET'!$M:$M,"&lt;&gt;",'CNO 2019 DET'!$I:$I,CONSOLIDADO!$F821),0)</f>
        <v>0.2</v>
      </c>
      <c r="AZ821" s="11">
        <f>+IFERROR(COUNTIFS('CNO 2019 DET'!$M:$M,3,'CNO 2019 DET'!$I:$I,CONSOLIDADO!$F821)/COUNTIFS('CNO 2019 DET'!$M:$M,"&lt;&gt;",'CNO 2019 DET'!$I:$I,CONSOLIDADO!$F821),0)</f>
        <v>0.4</v>
      </c>
      <c r="BA821" s="11">
        <f>+IFERROR(COUNTIFS('CNO 2019 DET'!$M:$M,4,'CNO 2019 DET'!$I:$I,CONSOLIDADO!$F821)/COUNTIFS('CNO 2019 DET'!$M:$M,"&lt;&gt;",'CNO 2019 DET'!$I:$I,CONSOLIDADO!$F821),0)</f>
        <v>0.2</v>
      </c>
      <c r="BB821" s="11">
        <f>+IFERROR(COUNTIFS('CNO 2019 DET'!$M:$M,5,'CNO 2019 DET'!$I:$I,CONSOLIDADO!$F821)/COUNTIFS('CNO 2019 DET'!$M:$M,"&lt;&gt;",'CNO 2019 DET'!$I:$I,CONSOLIDADO!$F821),0)</f>
        <v>0.1</v>
      </c>
      <c r="BC821">
        <v>2</v>
      </c>
    </row>
    <row r="822" spans="1:55" x14ac:dyDescent="0.3">
      <c r="A822" s="11">
        <f>AVERAGEIFS('CNO 2019 DET'!C:C,'CNO 2019 DET'!A:A,CONSOLIDADO!F822)</f>
        <v>28</v>
      </c>
      <c r="B822" s="11">
        <f>AVERAGEIFS('CNO 2019 DET'!E:E,'CNO 2019 DET'!A:A,CONSOLIDADO!F822)</f>
        <v>6</v>
      </c>
      <c r="C822" s="43">
        <f t="shared" si="76"/>
        <v>1</v>
      </c>
      <c r="D822" s="43">
        <f t="shared" si="77"/>
        <v>1</v>
      </c>
      <c r="E822" s="2" t="s">
        <v>7711</v>
      </c>
      <c r="F822" s="2">
        <f t="shared" si="78"/>
        <v>5</v>
      </c>
      <c r="G822" s="11">
        <f t="shared" si="79"/>
        <v>0</v>
      </c>
      <c r="H822" s="11">
        <f t="shared" si="80"/>
        <v>0</v>
      </c>
      <c r="I822" s="11">
        <f t="shared" si="81"/>
        <v>0</v>
      </c>
      <c r="J822" s="11">
        <f t="shared" si="82"/>
        <v>0</v>
      </c>
      <c r="K822" s="11">
        <f t="shared" si="83"/>
        <v>0</v>
      </c>
      <c r="L822" s="11">
        <f t="shared" si="84"/>
        <v>0</v>
      </c>
      <c r="M822" s="11">
        <f t="shared" si="85"/>
        <v>0</v>
      </c>
      <c r="N822" s="11">
        <f t="shared" si="86"/>
        <v>0</v>
      </c>
      <c r="O822" s="11">
        <f t="shared" si="87"/>
        <v>0</v>
      </c>
      <c r="P822" s="11">
        <f t="shared" si="88"/>
        <v>0</v>
      </c>
      <c r="Q822" s="11">
        <f t="shared" si="89"/>
        <v>0</v>
      </c>
      <c r="R822" s="11">
        <f t="shared" si="90"/>
        <v>0</v>
      </c>
      <c r="S822" s="11">
        <f t="shared" si="91"/>
        <v>0</v>
      </c>
      <c r="T822" s="11">
        <f t="shared" si="92"/>
        <v>0</v>
      </c>
      <c r="U822" s="11">
        <f t="shared" si="93"/>
        <v>0</v>
      </c>
      <c r="V822" s="11">
        <f t="shared" si="94"/>
        <v>0</v>
      </c>
      <c r="W822" s="11">
        <f t="shared" si="95"/>
        <v>0</v>
      </c>
      <c r="X822" s="11">
        <f t="shared" si="96"/>
        <v>0</v>
      </c>
      <c r="Y822" s="11">
        <f t="shared" si="97"/>
        <v>0</v>
      </c>
      <c r="Z822" s="11">
        <f t="shared" si="98"/>
        <v>0</v>
      </c>
      <c r="AA822" s="11">
        <f t="shared" si="99"/>
        <v>0</v>
      </c>
      <c r="AB822" s="11">
        <f t="shared" si="100"/>
        <v>0</v>
      </c>
      <c r="AC822" s="11">
        <f t="shared" si="101"/>
        <v>0</v>
      </c>
      <c r="AD822" s="11">
        <f t="shared" si="102"/>
        <v>0</v>
      </c>
      <c r="AE822" s="11">
        <f t="shared" si="103"/>
        <v>0</v>
      </c>
      <c r="AF822" s="11">
        <f t="shared" si="104"/>
        <v>0</v>
      </c>
      <c r="AG822">
        <f t="shared" si="105"/>
        <v>0</v>
      </c>
      <c r="AH822">
        <f t="shared" si="106"/>
        <v>0</v>
      </c>
      <c r="AI822">
        <f t="shared" si="107"/>
        <v>0</v>
      </c>
      <c r="AJ822">
        <f t="shared" si="108"/>
        <v>0</v>
      </c>
      <c r="AK822">
        <f t="shared" si="109"/>
        <v>0</v>
      </c>
      <c r="AL822">
        <f t="shared" si="110"/>
        <v>1</v>
      </c>
      <c r="AM822">
        <f t="shared" si="111"/>
        <v>0</v>
      </c>
      <c r="AN822">
        <f t="shared" si="112"/>
        <v>0</v>
      </c>
      <c r="AO822">
        <f t="shared" si="113"/>
        <v>0</v>
      </c>
      <c r="AP822">
        <f t="shared" si="114"/>
        <v>0</v>
      </c>
      <c r="AQ822">
        <f t="shared" si="115"/>
        <v>0</v>
      </c>
      <c r="AR822">
        <f t="shared" si="116"/>
        <v>0</v>
      </c>
      <c r="AS822">
        <f t="shared" si="117"/>
        <v>0</v>
      </c>
      <c r="AT822">
        <f t="shared" si="118"/>
        <v>0</v>
      </c>
      <c r="AU822" s="22">
        <f>+IFERROR(COUNTIFS('CNO 2019 DET'!$G:$G,1,'CNO 2019 DET'!$A:$A,CONSOLIDADO!$F822)/COUNTIFS('CNO 2019 DET'!$G:$G,"&lt;&gt;",'CNO 2019 DET'!$A:$A,CONSOLIDADO!$F822),0)</f>
        <v>0.4</v>
      </c>
      <c r="AV822" s="22">
        <f>+IFERROR(COUNTIFS('CNO 2019 DET'!$G:$G,2,'CNO 2019 DET'!$A:$A,CONSOLIDADO!$F822)/COUNTIFS('CNO 2019 DET'!$G:$G,"&lt;&gt;",'CNO 2019 DET'!$A:$A,CONSOLIDADO!$F822),0)</f>
        <v>0.4</v>
      </c>
      <c r="AW822" s="22">
        <f>+IFERROR(COUNTIFS('CNO 2019 DET'!$G:$G,3,'CNO 2019 DET'!$A:$A,CONSOLIDADO!$F822)/COUNTIFS('CNO 2019 DET'!$G:$G,"&lt;&gt;",'CNO 2019 DET'!$A:$A,CONSOLIDADO!$F822),0)</f>
        <v>0.2</v>
      </c>
      <c r="AX822" s="22">
        <f>+IFERROR(COUNTIFS('CNO 2019 DET'!$M:$M,1,'CNO 2019 DET'!$I:$I,CONSOLIDADO!$F822)/COUNTIFS('CNO 2019 DET'!$M:$M,"&lt;&gt;",'CNO 2019 DET'!$I:$I,CONSOLIDADO!$F822),0)</f>
        <v>0</v>
      </c>
      <c r="AY822" s="11">
        <f>+IFERROR(COUNTIFS('CNO 2019 DET'!$M:$M,2,'CNO 2019 DET'!$I:$I,CONSOLIDADO!$F822)/COUNTIFS('CNO 2019 DET'!$M:$M,"&lt;&gt;",'CNO 2019 DET'!$I:$I,CONSOLIDADO!$F822),0)</f>
        <v>0.4</v>
      </c>
      <c r="AZ822" s="11">
        <f>+IFERROR(COUNTIFS('CNO 2019 DET'!$M:$M,3,'CNO 2019 DET'!$I:$I,CONSOLIDADO!$F822)/COUNTIFS('CNO 2019 DET'!$M:$M,"&lt;&gt;",'CNO 2019 DET'!$I:$I,CONSOLIDADO!$F822),0)</f>
        <v>0</v>
      </c>
      <c r="BA822" s="11">
        <f>+IFERROR(COUNTIFS('CNO 2019 DET'!$M:$M,4,'CNO 2019 DET'!$I:$I,CONSOLIDADO!$F822)/COUNTIFS('CNO 2019 DET'!$M:$M,"&lt;&gt;",'CNO 2019 DET'!$I:$I,CONSOLIDADO!$F822),0)</f>
        <v>0.5</v>
      </c>
      <c r="BB822" s="11">
        <f>+IFERROR(COUNTIFS('CNO 2019 DET'!$M:$M,5,'CNO 2019 DET'!$I:$I,CONSOLIDADO!$F822)/COUNTIFS('CNO 2019 DET'!$M:$M,"&lt;&gt;",'CNO 2019 DET'!$I:$I,CONSOLIDADO!$F822),0)</f>
        <v>0.1</v>
      </c>
      <c r="BC822">
        <v>3</v>
      </c>
    </row>
    <row r="823" spans="1:55" x14ac:dyDescent="0.3">
      <c r="A823" s="11">
        <f>AVERAGEIFS('CNO 2019 DET'!C:C,'CNO 2019 DET'!A:A,CONSOLIDADO!F823)</f>
        <v>28</v>
      </c>
      <c r="B823" s="11">
        <f>AVERAGEIFS('CNO 2019 DET'!E:E,'CNO 2019 DET'!A:A,CONSOLIDADO!F823)</f>
        <v>13</v>
      </c>
      <c r="C823" s="43">
        <f t="shared" si="76"/>
        <v>1</v>
      </c>
      <c r="D823" s="43">
        <f t="shared" si="77"/>
        <v>1.0000000000000002</v>
      </c>
      <c r="E823" s="2" t="s">
        <v>7711</v>
      </c>
      <c r="F823" s="2">
        <f t="shared" si="78"/>
        <v>6</v>
      </c>
      <c r="G823" s="11">
        <f t="shared" si="79"/>
        <v>0</v>
      </c>
      <c r="H823" s="11">
        <f t="shared" si="80"/>
        <v>0</v>
      </c>
      <c r="I823" s="11">
        <f t="shared" si="81"/>
        <v>0</v>
      </c>
      <c r="J823" s="11">
        <f t="shared" si="82"/>
        <v>0</v>
      </c>
      <c r="K823" s="11">
        <f t="shared" si="83"/>
        <v>0</v>
      </c>
      <c r="L823" s="11">
        <f t="shared" si="84"/>
        <v>0</v>
      </c>
      <c r="M823" s="11">
        <f t="shared" si="85"/>
        <v>0</v>
      </c>
      <c r="N823" s="11">
        <f t="shared" si="86"/>
        <v>0</v>
      </c>
      <c r="O823" s="11">
        <f t="shared" si="87"/>
        <v>0</v>
      </c>
      <c r="P823" s="11">
        <f t="shared" si="88"/>
        <v>0</v>
      </c>
      <c r="Q823" s="11">
        <f t="shared" si="89"/>
        <v>0</v>
      </c>
      <c r="R823" s="11">
        <f t="shared" si="90"/>
        <v>0</v>
      </c>
      <c r="S823" s="11">
        <f t="shared" si="91"/>
        <v>0</v>
      </c>
      <c r="T823" s="11">
        <f t="shared" si="92"/>
        <v>0</v>
      </c>
      <c r="U823" s="11">
        <f t="shared" si="93"/>
        <v>0</v>
      </c>
      <c r="V823" s="11">
        <f t="shared" si="94"/>
        <v>0</v>
      </c>
      <c r="W823" s="11">
        <f t="shared" si="95"/>
        <v>0</v>
      </c>
      <c r="X823" s="11">
        <f t="shared" si="96"/>
        <v>0</v>
      </c>
      <c r="Y823" s="11">
        <f t="shared" si="97"/>
        <v>0</v>
      </c>
      <c r="Z823" s="11">
        <f t="shared" si="98"/>
        <v>0</v>
      </c>
      <c r="AA823" s="11">
        <f t="shared" si="99"/>
        <v>0</v>
      </c>
      <c r="AB823" s="11">
        <f t="shared" si="100"/>
        <v>0</v>
      </c>
      <c r="AC823" s="11">
        <f t="shared" si="101"/>
        <v>0</v>
      </c>
      <c r="AD823" s="11">
        <f t="shared" si="102"/>
        <v>0</v>
      </c>
      <c r="AE823" s="11">
        <f t="shared" si="103"/>
        <v>0</v>
      </c>
      <c r="AF823" s="11">
        <f t="shared" si="104"/>
        <v>0</v>
      </c>
      <c r="AG823">
        <f t="shared" si="105"/>
        <v>0</v>
      </c>
      <c r="AH823">
        <f t="shared" si="106"/>
        <v>0</v>
      </c>
      <c r="AI823">
        <f t="shared" si="107"/>
        <v>0</v>
      </c>
      <c r="AJ823">
        <f t="shared" si="108"/>
        <v>0</v>
      </c>
      <c r="AK823">
        <f t="shared" si="109"/>
        <v>0</v>
      </c>
      <c r="AL823">
        <f t="shared" si="110"/>
        <v>0</v>
      </c>
      <c r="AM823">
        <f t="shared" si="111"/>
        <v>0</v>
      </c>
      <c r="AN823">
        <f t="shared" si="112"/>
        <v>0</v>
      </c>
      <c r="AO823">
        <f t="shared" si="113"/>
        <v>0</v>
      </c>
      <c r="AP823">
        <f t="shared" si="114"/>
        <v>0</v>
      </c>
      <c r="AQ823">
        <f t="shared" si="115"/>
        <v>0</v>
      </c>
      <c r="AR823">
        <f t="shared" si="116"/>
        <v>0</v>
      </c>
      <c r="AS823">
        <f t="shared" si="117"/>
        <v>1</v>
      </c>
      <c r="AT823">
        <f t="shared" si="118"/>
        <v>0</v>
      </c>
      <c r="AU823" s="22">
        <f>+IFERROR(COUNTIFS('CNO 2019 DET'!$G:$G,1,'CNO 2019 DET'!$A:$A,CONSOLIDADO!$F823)/COUNTIFS('CNO 2019 DET'!$G:$G,"&lt;&gt;",'CNO 2019 DET'!$A:$A,CONSOLIDADO!$F823),0)</f>
        <v>0.1111111111111111</v>
      </c>
      <c r="AV823" s="22">
        <f>+IFERROR(COUNTIFS('CNO 2019 DET'!$G:$G,2,'CNO 2019 DET'!$A:$A,CONSOLIDADO!$F823)/COUNTIFS('CNO 2019 DET'!$G:$G,"&lt;&gt;",'CNO 2019 DET'!$A:$A,CONSOLIDADO!$F823),0)</f>
        <v>0.77777777777777779</v>
      </c>
      <c r="AW823" s="22">
        <f>+IFERROR(COUNTIFS('CNO 2019 DET'!$G:$G,3,'CNO 2019 DET'!$A:$A,CONSOLIDADO!$F823)/COUNTIFS('CNO 2019 DET'!$G:$G,"&lt;&gt;",'CNO 2019 DET'!$A:$A,CONSOLIDADO!$F823),0)</f>
        <v>0.1111111111111111</v>
      </c>
      <c r="AX823" s="22">
        <f>+IFERROR(COUNTIFS('CNO 2019 DET'!$M:$M,1,'CNO 2019 DET'!$I:$I,CONSOLIDADO!$F823)/COUNTIFS('CNO 2019 DET'!$M:$M,"&lt;&gt;",'CNO 2019 DET'!$I:$I,CONSOLIDADO!$F823),0)</f>
        <v>0</v>
      </c>
      <c r="AY823" s="11">
        <f>+IFERROR(COUNTIFS('CNO 2019 DET'!$M:$M,2,'CNO 2019 DET'!$I:$I,CONSOLIDADO!$F823)/COUNTIFS('CNO 2019 DET'!$M:$M,"&lt;&gt;",'CNO 2019 DET'!$I:$I,CONSOLIDADO!$F823),0)</f>
        <v>0.2</v>
      </c>
      <c r="AZ823" s="11">
        <f>+IFERROR(COUNTIFS('CNO 2019 DET'!$M:$M,3,'CNO 2019 DET'!$I:$I,CONSOLIDADO!$F823)/COUNTIFS('CNO 2019 DET'!$M:$M,"&lt;&gt;",'CNO 2019 DET'!$I:$I,CONSOLIDADO!$F823),0)</f>
        <v>0.4</v>
      </c>
      <c r="BA823" s="11">
        <f>+IFERROR(COUNTIFS('CNO 2019 DET'!$M:$M,4,'CNO 2019 DET'!$I:$I,CONSOLIDADO!$F823)/COUNTIFS('CNO 2019 DET'!$M:$M,"&lt;&gt;",'CNO 2019 DET'!$I:$I,CONSOLIDADO!$F823),0)</f>
        <v>0.3</v>
      </c>
      <c r="BB823" s="11">
        <f>+IFERROR(COUNTIFS('CNO 2019 DET'!$M:$M,5,'CNO 2019 DET'!$I:$I,CONSOLIDADO!$F823)/COUNTIFS('CNO 2019 DET'!$M:$M,"&lt;&gt;",'CNO 2019 DET'!$I:$I,CONSOLIDADO!$F823),0)</f>
        <v>0.1</v>
      </c>
      <c r="BC823">
        <v>2</v>
      </c>
    </row>
    <row r="824" spans="1:55" x14ac:dyDescent="0.3">
      <c r="A824" s="11">
        <f>AVERAGEIFS('CNO 2019 DET'!C:C,'CNO 2019 DET'!A:A,CONSOLIDADO!F824)</f>
        <v>28</v>
      </c>
      <c r="B824" s="11">
        <f>AVERAGEIFS('CNO 2019 DET'!E:E,'CNO 2019 DET'!A:A,CONSOLIDADO!F824)</f>
        <v>8</v>
      </c>
      <c r="C824" s="43">
        <f t="shared" si="76"/>
        <v>1</v>
      </c>
      <c r="D824" s="43">
        <f t="shared" si="77"/>
        <v>1</v>
      </c>
      <c r="E824" s="2" t="s">
        <v>7711</v>
      </c>
      <c r="F824" s="2">
        <f t="shared" si="78"/>
        <v>7</v>
      </c>
      <c r="G824" s="11">
        <f t="shared" si="79"/>
        <v>0</v>
      </c>
      <c r="H824" s="11">
        <f t="shared" si="80"/>
        <v>0</v>
      </c>
      <c r="I824" s="11">
        <f t="shared" si="81"/>
        <v>0</v>
      </c>
      <c r="J824" s="11">
        <f t="shared" si="82"/>
        <v>0</v>
      </c>
      <c r="K824" s="11">
        <f t="shared" si="83"/>
        <v>0</v>
      </c>
      <c r="L824" s="11">
        <f t="shared" si="84"/>
        <v>0</v>
      </c>
      <c r="M824" s="11">
        <f t="shared" si="85"/>
        <v>0</v>
      </c>
      <c r="N824" s="11">
        <f t="shared" si="86"/>
        <v>0</v>
      </c>
      <c r="O824" s="11">
        <f t="shared" si="87"/>
        <v>0</v>
      </c>
      <c r="P824" s="11">
        <f t="shared" si="88"/>
        <v>0</v>
      </c>
      <c r="Q824" s="11">
        <f t="shared" si="89"/>
        <v>0</v>
      </c>
      <c r="R824" s="11">
        <f t="shared" si="90"/>
        <v>0</v>
      </c>
      <c r="S824" s="11">
        <f t="shared" si="91"/>
        <v>0</v>
      </c>
      <c r="T824" s="11">
        <f t="shared" si="92"/>
        <v>0</v>
      </c>
      <c r="U824" s="11">
        <f t="shared" si="93"/>
        <v>0</v>
      </c>
      <c r="V824" s="11">
        <f t="shared" si="94"/>
        <v>0</v>
      </c>
      <c r="W824" s="11">
        <f t="shared" si="95"/>
        <v>0</v>
      </c>
      <c r="X824" s="11">
        <f t="shared" si="96"/>
        <v>0</v>
      </c>
      <c r="Y824" s="11">
        <f t="shared" si="97"/>
        <v>0</v>
      </c>
      <c r="Z824" s="11">
        <f t="shared" si="98"/>
        <v>0</v>
      </c>
      <c r="AA824" s="11">
        <f t="shared" si="99"/>
        <v>0</v>
      </c>
      <c r="AB824" s="11">
        <f t="shared" si="100"/>
        <v>0</v>
      </c>
      <c r="AC824" s="11">
        <f t="shared" si="101"/>
        <v>0</v>
      </c>
      <c r="AD824" s="11">
        <f t="shared" si="102"/>
        <v>0</v>
      </c>
      <c r="AE824" s="11">
        <f t="shared" si="103"/>
        <v>0</v>
      </c>
      <c r="AF824" s="11">
        <f t="shared" si="104"/>
        <v>0</v>
      </c>
      <c r="AG824">
        <f t="shared" si="105"/>
        <v>0</v>
      </c>
      <c r="AH824">
        <f t="shared" si="106"/>
        <v>0</v>
      </c>
      <c r="AI824">
        <f t="shared" si="107"/>
        <v>0</v>
      </c>
      <c r="AJ824">
        <f t="shared" si="108"/>
        <v>0</v>
      </c>
      <c r="AK824">
        <f t="shared" si="109"/>
        <v>0</v>
      </c>
      <c r="AL824">
        <f t="shared" si="110"/>
        <v>0</v>
      </c>
      <c r="AM824">
        <f t="shared" si="111"/>
        <v>0</v>
      </c>
      <c r="AN824">
        <f t="shared" si="112"/>
        <v>1</v>
      </c>
      <c r="AO824">
        <f t="shared" si="113"/>
        <v>0</v>
      </c>
      <c r="AP824">
        <f t="shared" si="114"/>
        <v>0</v>
      </c>
      <c r="AQ824">
        <f t="shared" si="115"/>
        <v>0</v>
      </c>
      <c r="AR824">
        <f t="shared" si="116"/>
        <v>0</v>
      </c>
      <c r="AS824">
        <f t="shared" si="117"/>
        <v>0</v>
      </c>
      <c r="AT824">
        <f t="shared" si="118"/>
        <v>0</v>
      </c>
      <c r="AU824" s="22">
        <f>+IFERROR(COUNTIFS('CNO 2019 DET'!$G:$G,1,'CNO 2019 DET'!$A:$A,CONSOLIDADO!$F824)/COUNTIFS('CNO 2019 DET'!$G:$G,"&lt;&gt;",'CNO 2019 DET'!$A:$A,CONSOLIDADO!$F824),0)</f>
        <v>0</v>
      </c>
      <c r="AV824" s="22">
        <f>+IFERROR(COUNTIFS('CNO 2019 DET'!$G:$G,2,'CNO 2019 DET'!$A:$A,CONSOLIDADO!$F824)/COUNTIFS('CNO 2019 DET'!$G:$G,"&lt;&gt;",'CNO 2019 DET'!$A:$A,CONSOLIDADO!$F824),0)</f>
        <v>0.5714285714285714</v>
      </c>
      <c r="AW824" s="22">
        <f>+IFERROR(COUNTIFS('CNO 2019 DET'!$G:$G,3,'CNO 2019 DET'!$A:$A,CONSOLIDADO!$F824)/COUNTIFS('CNO 2019 DET'!$G:$G,"&lt;&gt;",'CNO 2019 DET'!$A:$A,CONSOLIDADO!$F824),0)</f>
        <v>0.42857142857142855</v>
      </c>
      <c r="AX824" s="22">
        <f>+IFERROR(COUNTIFS('CNO 2019 DET'!$M:$M,1,'CNO 2019 DET'!$I:$I,CONSOLIDADO!$F824)/COUNTIFS('CNO 2019 DET'!$M:$M,"&lt;&gt;",'CNO 2019 DET'!$I:$I,CONSOLIDADO!$F824),0)</f>
        <v>0</v>
      </c>
      <c r="AY824" s="11">
        <f>+IFERROR(COUNTIFS('CNO 2019 DET'!$M:$M,2,'CNO 2019 DET'!$I:$I,CONSOLIDADO!$F824)/COUNTIFS('CNO 2019 DET'!$M:$M,"&lt;&gt;",'CNO 2019 DET'!$I:$I,CONSOLIDADO!$F824),0)</f>
        <v>0.3</v>
      </c>
      <c r="AZ824" s="11">
        <f>+IFERROR(COUNTIFS('CNO 2019 DET'!$M:$M,3,'CNO 2019 DET'!$I:$I,CONSOLIDADO!$F824)/COUNTIFS('CNO 2019 DET'!$M:$M,"&lt;&gt;",'CNO 2019 DET'!$I:$I,CONSOLIDADO!$F824),0)</f>
        <v>0.2</v>
      </c>
      <c r="BA824" s="11">
        <f>+IFERROR(COUNTIFS('CNO 2019 DET'!$M:$M,4,'CNO 2019 DET'!$I:$I,CONSOLIDADO!$F824)/COUNTIFS('CNO 2019 DET'!$M:$M,"&lt;&gt;",'CNO 2019 DET'!$I:$I,CONSOLIDADO!$F824),0)</f>
        <v>0.4</v>
      </c>
      <c r="BB824" s="11">
        <f>+IFERROR(COUNTIFS('CNO 2019 DET'!$M:$M,5,'CNO 2019 DET'!$I:$I,CONSOLIDADO!$F824)/COUNTIFS('CNO 2019 DET'!$M:$M,"&lt;&gt;",'CNO 2019 DET'!$I:$I,CONSOLIDADO!$F824),0)</f>
        <v>0.1</v>
      </c>
      <c r="BC824">
        <v>1</v>
      </c>
    </row>
    <row r="825" spans="1:55" x14ac:dyDescent="0.3">
      <c r="A825" s="11">
        <f>AVERAGEIFS('CNO 2019 DET'!C:C,'CNO 2019 DET'!A:A,CONSOLIDADO!F825)</f>
        <v>28</v>
      </c>
      <c r="B825" s="11">
        <f>AVERAGEIFS('CNO 2019 DET'!E:E,'CNO 2019 DET'!A:A,CONSOLIDADO!F825)</f>
        <v>4</v>
      </c>
      <c r="C825" s="43">
        <f t="shared" si="76"/>
        <v>1</v>
      </c>
      <c r="D825" s="43">
        <f t="shared" si="77"/>
        <v>1</v>
      </c>
      <c r="E825" s="2" t="s">
        <v>7711</v>
      </c>
      <c r="F825" s="2">
        <f t="shared" si="78"/>
        <v>8</v>
      </c>
      <c r="G825" s="11">
        <f t="shared" si="79"/>
        <v>0</v>
      </c>
      <c r="H825" s="11">
        <f t="shared" si="80"/>
        <v>0</v>
      </c>
      <c r="I825" s="11">
        <f t="shared" si="81"/>
        <v>0</v>
      </c>
      <c r="J825" s="11">
        <f t="shared" si="82"/>
        <v>0</v>
      </c>
      <c r="K825" s="11">
        <f t="shared" si="83"/>
        <v>0</v>
      </c>
      <c r="L825" s="11">
        <f t="shared" si="84"/>
        <v>0</v>
      </c>
      <c r="M825" s="11">
        <f t="shared" si="85"/>
        <v>0</v>
      </c>
      <c r="N825" s="11">
        <f t="shared" si="86"/>
        <v>0</v>
      </c>
      <c r="O825" s="11">
        <f t="shared" si="87"/>
        <v>0</v>
      </c>
      <c r="P825" s="11">
        <f t="shared" si="88"/>
        <v>0</v>
      </c>
      <c r="Q825" s="11">
        <f t="shared" si="89"/>
        <v>0</v>
      </c>
      <c r="R825" s="11">
        <f t="shared" si="90"/>
        <v>0</v>
      </c>
      <c r="S825" s="11">
        <f t="shared" si="91"/>
        <v>0</v>
      </c>
      <c r="T825" s="11">
        <f t="shared" si="92"/>
        <v>0</v>
      </c>
      <c r="U825" s="11">
        <f t="shared" si="93"/>
        <v>0</v>
      </c>
      <c r="V825" s="11">
        <f t="shared" si="94"/>
        <v>0</v>
      </c>
      <c r="W825" s="11">
        <f t="shared" si="95"/>
        <v>0</v>
      </c>
      <c r="X825" s="11">
        <f t="shared" si="96"/>
        <v>0</v>
      </c>
      <c r="Y825" s="11">
        <f t="shared" si="97"/>
        <v>0</v>
      </c>
      <c r="Z825" s="11">
        <f t="shared" si="98"/>
        <v>0</v>
      </c>
      <c r="AA825" s="11">
        <f t="shared" si="99"/>
        <v>0</v>
      </c>
      <c r="AB825" s="11">
        <f t="shared" si="100"/>
        <v>0</v>
      </c>
      <c r="AC825" s="11">
        <f t="shared" si="101"/>
        <v>0</v>
      </c>
      <c r="AD825" s="11">
        <f t="shared" si="102"/>
        <v>0</v>
      </c>
      <c r="AE825" s="11">
        <f t="shared" si="103"/>
        <v>0</v>
      </c>
      <c r="AF825" s="11">
        <f t="shared" si="104"/>
        <v>0</v>
      </c>
      <c r="AG825">
        <f t="shared" si="105"/>
        <v>0</v>
      </c>
      <c r="AH825">
        <f t="shared" si="106"/>
        <v>0</v>
      </c>
      <c r="AI825">
        <f t="shared" si="107"/>
        <v>0</v>
      </c>
      <c r="AJ825">
        <f t="shared" si="108"/>
        <v>1</v>
      </c>
      <c r="AK825">
        <f t="shared" si="109"/>
        <v>0</v>
      </c>
      <c r="AL825">
        <f t="shared" si="110"/>
        <v>0</v>
      </c>
      <c r="AM825">
        <f t="shared" si="111"/>
        <v>0</v>
      </c>
      <c r="AN825">
        <f t="shared" si="112"/>
        <v>0</v>
      </c>
      <c r="AO825">
        <f t="shared" si="113"/>
        <v>0</v>
      </c>
      <c r="AP825">
        <f t="shared" si="114"/>
        <v>0</v>
      </c>
      <c r="AQ825">
        <f t="shared" si="115"/>
        <v>0</v>
      </c>
      <c r="AR825">
        <f t="shared" si="116"/>
        <v>0</v>
      </c>
      <c r="AS825">
        <f t="shared" si="117"/>
        <v>0</v>
      </c>
      <c r="AT825">
        <f t="shared" si="118"/>
        <v>0</v>
      </c>
      <c r="AU825" s="22">
        <f>+IFERROR(COUNTIFS('CNO 2019 DET'!$G:$G,1,'CNO 2019 DET'!$A:$A,CONSOLIDADO!$F825)/COUNTIFS('CNO 2019 DET'!$G:$G,"&lt;&gt;",'CNO 2019 DET'!$A:$A,CONSOLIDADO!$F825),0)</f>
        <v>0.625</v>
      </c>
      <c r="AV825" s="22">
        <f>+IFERROR(COUNTIFS('CNO 2019 DET'!$G:$G,2,'CNO 2019 DET'!$A:$A,CONSOLIDADO!$F825)/COUNTIFS('CNO 2019 DET'!$G:$G,"&lt;&gt;",'CNO 2019 DET'!$A:$A,CONSOLIDADO!$F825),0)</f>
        <v>0.375</v>
      </c>
      <c r="AW825" s="22">
        <f>+IFERROR(COUNTIFS('CNO 2019 DET'!$G:$G,3,'CNO 2019 DET'!$A:$A,CONSOLIDADO!$F825)/COUNTIFS('CNO 2019 DET'!$G:$G,"&lt;&gt;",'CNO 2019 DET'!$A:$A,CONSOLIDADO!$F825),0)</f>
        <v>0</v>
      </c>
      <c r="AX825" s="22">
        <f>+IFERROR(COUNTIFS('CNO 2019 DET'!$M:$M,1,'CNO 2019 DET'!$I:$I,CONSOLIDADO!$F825)/COUNTIFS('CNO 2019 DET'!$M:$M,"&lt;&gt;",'CNO 2019 DET'!$I:$I,CONSOLIDADO!$F825),0)</f>
        <v>0</v>
      </c>
      <c r="AY825" s="11">
        <f>+IFERROR(COUNTIFS('CNO 2019 DET'!$M:$M,2,'CNO 2019 DET'!$I:$I,CONSOLIDADO!$F825)/COUNTIFS('CNO 2019 DET'!$M:$M,"&lt;&gt;",'CNO 2019 DET'!$I:$I,CONSOLIDADO!$F825),0)</f>
        <v>0.2</v>
      </c>
      <c r="AZ825" s="11">
        <f>+IFERROR(COUNTIFS('CNO 2019 DET'!$M:$M,3,'CNO 2019 DET'!$I:$I,CONSOLIDADO!$F825)/COUNTIFS('CNO 2019 DET'!$M:$M,"&lt;&gt;",'CNO 2019 DET'!$I:$I,CONSOLIDADO!$F825),0)</f>
        <v>0.3</v>
      </c>
      <c r="BA825" s="11">
        <f>+IFERROR(COUNTIFS('CNO 2019 DET'!$M:$M,4,'CNO 2019 DET'!$I:$I,CONSOLIDADO!$F825)/COUNTIFS('CNO 2019 DET'!$M:$M,"&lt;&gt;",'CNO 2019 DET'!$I:$I,CONSOLIDADO!$F825),0)</f>
        <v>0.4</v>
      </c>
      <c r="BB825" s="11">
        <f>+IFERROR(COUNTIFS('CNO 2019 DET'!$M:$M,5,'CNO 2019 DET'!$I:$I,CONSOLIDADO!$F825)/COUNTIFS('CNO 2019 DET'!$M:$M,"&lt;&gt;",'CNO 2019 DET'!$I:$I,CONSOLIDADO!$F825),0)</f>
        <v>0.1</v>
      </c>
      <c r="BC825">
        <v>3</v>
      </c>
    </row>
    <row r="826" spans="1:55" x14ac:dyDescent="0.3">
      <c r="A826" s="11">
        <f>AVERAGEIFS('CNO 2019 DET'!C:C,'CNO 2019 DET'!A:A,CONSOLIDADO!F826)</f>
        <v>28</v>
      </c>
      <c r="B826" s="11">
        <f>AVERAGEIFS('CNO 2019 DET'!E:E,'CNO 2019 DET'!A:A,CONSOLIDADO!F826)</f>
        <v>14</v>
      </c>
      <c r="C826" s="43">
        <f t="shared" si="76"/>
        <v>1</v>
      </c>
      <c r="D826" s="43">
        <f t="shared" si="77"/>
        <v>1</v>
      </c>
      <c r="E826" s="2" t="s">
        <v>7711</v>
      </c>
      <c r="F826" s="2">
        <f t="shared" si="78"/>
        <v>9</v>
      </c>
      <c r="G826" s="11">
        <f t="shared" si="79"/>
        <v>0</v>
      </c>
      <c r="H826" s="11">
        <f t="shared" si="80"/>
        <v>0</v>
      </c>
      <c r="I826" s="11">
        <f t="shared" si="81"/>
        <v>0</v>
      </c>
      <c r="J826" s="11">
        <f t="shared" si="82"/>
        <v>0</v>
      </c>
      <c r="K826" s="11">
        <f t="shared" si="83"/>
        <v>0</v>
      </c>
      <c r="L826" s="11">
        <f t="shared" si="84"/>
        <v>0</v>
      </c>
      <c r="M826" s="11">
        <f t="shared" si="85"/>
        <v>0</v>
      </c>
      <c r="N826" s="11">
        <f t="shared" si="86"/>
        <v>0</v>
      </c>
      <c r="O826" s="11">
        <f t="shared" si="87"/>
        <v>0</v>
      </c>
      <c r="P826" s="11">
        <f t="shared" si="88"/>
        <v>0</v>
      </c>
      <c r="Q826" s="11">
        <f t="shared" si="89"/>
        <v>0</v>
      </c>
      <c r="R826" s="11">
        <f t="shared" si="90"/>
        <v>0</v>
      </c>
      <c r="S826" s="11">
        <f t="shared" si="91"/>
        <v>0</v>
      </c>
      <c r="T826" s="11">
        <f t="shared" si="92"/>
        <v>0</v>
      </c>
      <c r="U826" s="11">
        <f t="shared" si="93"/>
        <v>0</v>
      </c>
      <c r="V826" s="11">
        <f t="shared" si="94"/>
        <v>0</v>
      </c>
      <c r="W826" s="11">
        <f t="shared" si="95"/>
        <v>0</v>
      </c>
      <c r="X826" s="11">
        <f t="shared" si="96"/>
        <v>0</v>
      </c>
      <c r="Y826" s="11">
        <f t="shared" si="97"/>
        <v>0</v>
      </c>
      <c r="Z826" s="11">
        <f t="shared" si="98"/>
        <v>0</v>
      </c>
      <c r="AA826" s="11">
        <f t="shared" si="99"/>
        <v>0</v>
      </c>
      <c r="AB826" s="11">
        <f t="shared" si="100"/>
        <v>0</v>
      </c>
      <c r="AC826" s="11">
        <f t="shared" si="101"/>
        <v>0</v>
      </c>
      <c r="AD826" s="11">
        <f t="shared" si="102"/>
        <v>0</v>
      </c>
      <c r="AE826" s="11">
        <f t="shared" si="103"/>
        <v>0</v>
      </c>
      <c r="AF826" s="11">
        <f t="shared" si="104"/>
        <v>0</v>
      </c>
      <c r="AG826">
        <f t="shared" si="105"/>
        <v>0</v>
      </c>
      <c r="AH826">
        <f t="shared" si="106"/>
        <v>0</v>
      </c>
      <c r="AI826">
        <f t="shared" si="107"/>
        <v>0</v>
      </c>
      <c r="AJ826">
        <f t="shared" si="108"/>
        <v>0</v>
      </c>
      <c r="AK826">
        <f t="shared" si="109"/>
        <v>0</v>
      </c>
      <c r="AL826">
        <f t="shared" si="110"/>
        <v>0</v>
      </c>
      <c r="AM826">
        <f t="shared" si="111"/>
        <v>0</v>
      </c>
      <c r="AN826">
        <f t="shared" si="112"/>
        <v>0</v>
      </c>
      <c r="AO826">
        <f t="shared" si="113"/>
        <v>0</v>
      </c>
      <c r="AP826">
        <f t="shared" si="114"/>
        <v>0</v>
      </c>
      <c r="AQ826">
        <f t="shared" si="115"/>
        <v>0</v>
      </c>
      <c r="AR826">
        <f t="shared" si="116"/>
        <v>0</v>
      </c>
      <c r="AS826">
        <f t="shared" si="117"/>
        <v>0</v>
      </c>
      <c r="AT826">
        <f t="shared" si="118"/>
        <v>1</v>
      </c>
      <c r="AU826" s="22">
        <f>+IFERROR(COUNTIFS('CNO 2019 DET'!$G:$G,1,'CNO 2019 DET'!$A:$A,CONSOLIDADO!$F826)/COUNTIFS('CNO 2019 DET'!$G:$G,"&lt;&gt;",'CNO 2019 DET'!$A:$A,CONSOLIDADO!$F826),0)</f>
        <v>0</v>
      </c>
      <c r="AV826" s="22">
        <f>+IFERROR(COUNTIFS('CNO 2019 DET'!$G:$G,2,'CNO 2019 DET'!$A:$A,CONSOLIDADO!$F826)/COUNTIFS('CNO 2019 DET'!$G:$G,"&lt;&gt;",'CNO 2019 DET'!$A:$A,CONSOLIDADO!$F826),0)</f>
        <v>0.6</v>
      </c>
      <c r="AW826" s="22">
        <f>+IFERROR(COUNTIFS('CNO 2019 DET'!$G:$G,3,'CNO 2019 DET'!$A:$A,CONSOLIDADO!$F826)/COUNTIFS('CNO 2019 DET'!$G:$G,"&lt;&gt;",'CNO 2019 DET'!$A:$A,CONSOLIDADO!$F826),0)</f>
        <v>0.4</v>
      </c>
      <c r="AX826" s="22">
        <f>+IFERROR(COUNTIFS('CNO 2019 DET'!$M:$M,1,'CNO 2019 DET'!$I:$I,CONSOLIDADO!$F826)/COUNTIFS('CNO 2019 DET'!$M:$M,"&lt;&gt;",'CNO 2019 DET'!$I:$I,CONSOLIDADO!$F826),0)</f>
        <v>0</v>
      </c>
      <c r="AY826" s="11">
        <f>+IFERROR(COUNTIFS('CNO 2019 DET'!$M:$M,2,'CNO 2019 DET'!$I:$I,CONSOLIDADO!$F826)/COUNTIFS('CNO 2019 DET'!$M:$M,"&lt;&gt;",'CNO 2019 DET'!$I:$I,CONSOLIDADO!$F826),0)</f>
        <v>0.2</v>
      </c>
      <c r="AZ826" s="11">
        <f>+IFERROR(COUNTIFS('CNO 2019 DET'!$M:$M,3,'CNO 2019 DET'!$I:$I,CONSOLIDADO!$F826)/COUNTIFS('CNO 2019 DET'!$M:$M,"&lt;&gt;",'CNO 2019 DET'!$I:$I,CONSOLIDADO!$F826),0)</f>
        <v>0.3</v>
      </c>
      <c r="BA826" s="11">
        <f>+IFERROR(COUNTIFS('CNO 2019 DET'!$M:$M,4,'CNO 2019 DET'!$I:$I,CONSOLIDADO!$F826)/COUNTIFS('CNO 2019 DET'!$M:$M,"&lt;&gt;",'CNO 2019 DET'!$I:$I,CONSOLIDADO!$F826),0)</f>
        <v>0.4</v>
      </c>
      <c r="BB826" s="11">
        <f>+IFERROR(COUNTIFS('CNO 2019 DET'!$M:$M,5,'CNO 2019 DET'!$I:$I,CONSOLIDADO!$F826)/COUNTIFS('CNO 2019 DET'!$M:$M,"&lt;&gt;",'CNO 2019 DET'!$I:$I,CONSOLIDADO!$F826),0)</f>
        <v>0.1</v>
      </c>
      <c r="BC826">
        <v>1</v>
      </c>
    </row>
    <row r="827" spans="1:55" x14ac:dyDescent="0.3">
      <c r="A827" s="11">
        <f>AVERAGEIFS('CNO 2019 DET'!C:C,'CNO 2019 DET'!A:A,CONSOLIDADO!F827)</f>
        <v>28</v>
      </c>
      <c r="B827" s="11">
        <f>AVERAGEIFS('CNO 2019 DET'!E:E,'CNO 2019 DET'!A:A,CONSOLIDADO!F827)</f>
        <v>2</v>
      </c>
      <c r="C827" s="43">
        <f t="shared" si="76"/>
        <v>1</v>
      </c>
      <c r="D827" s="43">
        <f t="shared" si="77"/>
        <v>0.99999999999999989</v>
      </c>
      <c r="E827" s="2" t="s">
        <v>7711</v>
      </c>
      <c r="F827" s="2">
        <f t="shared" si="78"/>
        <v>10</v>
      </c>
      <c r="G827" s="11">
        <f t="shared" si="79"/>
        <v>0</v>
      </c>
      <c r="H827" s="11">
        <f t="shared" si="80"/>
        <v>0</v>
      </c>
      <c r="I827" s="11">
        <f t="shared" si="81"/>
        <v>0</v>
      </c>
      <c r="J827" s="11">
        <f t="shared" si="82"/>
        <v>0</v>
      </c>
      <c r="K827" s="11">
        <f t="shared" si="83"/>
        <v>0</v>
      </c>
      <c r="L827" s="11">
        <f t="shared" si="84"/>
        <v>0</v>
      </c>
      <c r="M827" s="11">
        <f t="shared" si="85"/>
        <v>0</v>
      </c>
      <c r="N827" s="11">
        <f t="shared" si="86"/>
        <v>0</v>
      </c>
      <c r="O827" s="11">
        <f t="shared" si="87"/>
        <v>0</v>
      </c>
      <c r="P827" s="11">
        <f t="shared" si="88"/>
        <v>0</v>
      </c>
      <c r="Q827" s="11">
        <f t="shared" si="89"/>
        <v>0</v>
      </c>
      <c r="R827" s="11">
        <f t="shared" si="90"/>
        <v>0</v>
      </c>
      <c r="S827" s="11">
        <f t="shared" si="91"/>
        <v>0</v>
      </c>
      <c r="T827" s="11">
        <f t="shared" si="92"/>
        <v>0</v>
      </c>
      <c r="U827" s="11">
        <f t="shared" si="93"/>
        <v>0</v>
      </c>
      <c r="V827" s="11">
        <f t="shared" si="94"/>
        <v>0</v>
      </c>
      <c r="W827" s="11">
        <f t="shared" si="95"/>
        <v>0</v>
      </c>
      <c r="X827" s="11">
        <f t="shared" si="96"/>
        <v>0</v>
      </c>
      <c r="Y827" s="11">
        <f t="shared" si="97"/>
        <v>0</v>
      </c>
      <c r="Z827" s="11">
        <f t="shared" si="98"/>
        <v>0</v>
      </c>
      <c r="AA827" s="11">
        <f t="shared" si="99"/>
        <v>0</v>
      </c>
      <c r="AB827" s="11">
        <f t="shared" si="100"/>
        <v>0</v>
      </c>
      <c r="AC827" s="11">
        <f t="shared" si="101"/>
        <v>0</v>
      </c>
      <c r="AD827" s="11">
        <f t="shared" si="102"/>
        <v>0</v>
      </c>
      <c r="AE827" s="11">
        <f t="shared" si="103"/>
        <v>0</v>
      </c>
      <c r="AF827" s="11">
        <f t="shared" si="104"/>
        <v>0</v>
      </c>
      <c r="AG827">
        <f t="shared" si="105"/>
        <v>0</v>
      </c>
      <c r="AH827">
        <f t="shared" si="106"/>
        <v>1</v>
      </c>
      <c r="AI827">
        <f t="shared" si="107"/>
        <v>0</v>
      </c>
      <c r="AJ827">
        <f t="shared" si="108"/>
        <v>0</v>
      </c>
      <c r="AK827">
        <f t="shared" si="109"/>
        <v>0</v>
      </c>
      <c r="AL827">
        <f t="shared" si="110"/>
        <v>0</v>
      </c>
      <c r="AM827">
        <f t="shared" si="111"/>
        <v>0</v>
      </c>
      <c r="AN827">
        <f t="shared" si="112"/>
        <v>0</v>
      </c>
      <c r="AO827">
        <f t="shared" si="113"/>
        <v>0</v>
      </c>
      <c r="AP827">
        <f t="shared" si="114"/>
        <v>0</v>
      </c>
      <c r="AQ827">
        <f t="shared" si="115"/>
        <v>0</v>
      </c>
      <c r="AR827">
        <f t="shared" si="116"/>
        <v>0</v>
      </c>
      <c r="AS827">
        <f t="shared" si="117"/>
        <v>0</v>
      </c>
      <c r="AT827">
        <f t="shared" si="118"/>
        <v>0</v>
      </c>
      <c r="AU827" s="22">
        <f>+IFERROR(COUNTIFS('CNO 2019 DET'!$G:$G,1,'CNO 2019 DET'!$A:$A,CONSOLIDADO!$F827)/COUNTIFS('CNO 2019 DET'!$G:$G,"&lt;&gt;",'CNO 2019 DET'!$A:$A,CONSOLIDADO!$F827),0)</f>
        <v>0</v>
      </c>
      <c r="AV827" s="22">
        <f>+IFERROR(COUNTIFS('CNO 2019 DET'!$G:$G,2,'CNO 2019 DET'!$A:$A,CONSOLIDADO!$F827)/COUNTIFS('CNO 2019 DET'!$G:$G,"&lt;&gt;",'CNO 2019 DET'!$A:$A,CONSOLIDADO!$F827),0)</f>
        <v>0.8</v>
      </c>
      <c r="AW827" s="22">
        <f>+IFERROR(COUNTIFS('CNO 2019 DET'!$G:$G,3,'CNO 2019 DET'!$A:$A,CONSOLIDADO!$F827)/COUNTIFS('CNO 2019 DET'!$G:$G,"&lt;&gt;",'CNO 2019 DET'!$A:$A,CONSOLIDADO!$F827),0)</f>
        <v>0.2</v>
      </c>
      <c r="AX827" s="22">
        <f>+IFERROR(COUNTIFS('CNO 2019 DET'!$M:$M,1,'CNO 2019 DET'!$I:$I,CONSOLIDADO!$F827)/COUNTIFS('CNO 2019 DET'!$M:$M,"&lt;&gt;",'CNO 2019 DET'!$I:$I,CONSOLIDADO!$F827),0)</f>
        <v>0</v>
      </c>
      <c r="AY827" s="11">
        <f>+IFERROR(COUNTIFS('CNO 2019 DET'!$M:$M,2,'CNO 2019 DET'!$I:$I,CONSOLIDADO!$F827)/COUNTIFS('CNO 2019 DET'!$M:$M,"&lt;&gt;",'CNO 2019 DET'!$I:$I,CONSOLIDADO!$F827),0)</f>
        <v>0.1</v>
      </c>
      <c r="AZ827" s="11">
        <f>+IFERROR(COUNTIFS('CNO 2019 DET'!$M:$M,3,'CNO 2019 DET'!$I:$I,CONSOLIDADO!$F827)/COUNTIFS('CNO 2019 DET'!$M:$M,"&lt;&gt;",'CNO 2019 DET'!$I:$I,CONSOLIDADO!$F827),0)</f>
        <v>0.5</v>
      </c>
      <c r="BA827" s="11">
        <f>+IFERROR(COUNTIFS('CNO 2019 DET'!$M:$M,4,'CNO 2019 DET'!$I:$I,CONSOLIDADO!$F827)/COUNTIFS('CNO 2019 DET'!$M:$M,"&lt;&gt;",'CNO 2019 DET'!$I:$I,CONSOLIDADO!$F827),0)</f>
        <v>0.3</v>
      </c>
      <c r="BB827" s="11">
        <f>+IFERROR(COUNTIFS('CNO 2019 DET'!$M:$M,5,'CNO 2019 DET'!$I:$I,CONSOLIDADO!$F827)/COUNTIFS('CNO 2019 DET'!$M:$M,"&lt;&gt;",'CNO 2019 DET'!$I:$I,CONSOLIDADO!$F827),0)</f>
        <v>0.1</v>
      </c>
      <c r="BC827">
        <v>1</v>
      </c>
    </row>
    <row r="828" spans="1:55" x14ac:dyDescent="0.3">
      <c r="A828" s="11">
        <f>AVERAGEIFS('CNO 2019 DET'!C:C,'CNO 2019 DET'!A:A,CONSOLIDADO!F828)</f>
        <v>28</v>
      </c>
      <c r="B828" s="11">
        <f>AVERAGEIFS('CNO 2019 DET'!E:E,'CNO 2019 DET'!A:A,CONSOLIDADO!F828)</f>
        <v>2</v>
      </c>
      <c r="C828" s="43">
        <f t="shared" si="76"/>
        <v>1</v>
      </c>
      <c r="D828" s="43">
        <f t="shared" si="77"/>
        <v>1</v>
      </c>
      <c r="E828" s="2" t="s">
        <v>7711</v>
      </c>
      <c r="F828" s="2">
        <f t="shared" si="78"/>
        <v>11</v>
      </c>
      <c r="G828" s="11">
        <f t="shared" si="79"/>
        <v>0</v>
      </c>
      <c r="H828" s="11">
        <f t="shared" si="80"/>
        <v>0</v>
      </c>
      <c r="I828" s="11">
        <f t="shared" si="81"/>
        <v>0</v>
      </c>
      <c r="J828" s="11">
        <f t="shared" si="82"/>
        <v>0</v>
      </c>
      <c r="K828" s="11">
        <f t="shared" si="83"/>
        <v>0</v>
      </c>
      <c r="L828" s="11">
        <f t="shared" si="84"/>
        <v>0</v>
      </c>
      <c r="M828" s="11">
        <f t="shared" si="85"/>
        <v>0</v>
      </c>
      <c r="N828" s="11">
        <f t="shared" si="86"/>
        <v>0</v>
      </c>
      <c r="O828" s="11">
        <f t="shared" si="87"/>
        <v>0</v>
      </c>
      <c r="P828" s="11">
        <f t="shared" si="88"/>
        <v>0</v>
      </c>
      <c r="Q828" s="11">
        <f t="shared" si="89"/>
        <v>0</v>
      </c>
      <c r="R828" s="11">
        <f t="shared" si="90"/>
        <v>0</v>
      </c>
      <c r="S828" s="11">
        <f t="shared" si="91"/>
        <v>0</v>
      </c>
      <c r="T828" s="11">
        <f t="shared" si="92"/>
        <v>0</v>
      </c>
      <c r="U828" s="11">
        <f t="shared" si="93"/>
        <v>0</v>
      </c>
      <c r="V828" s="11">
        <f t="shared" si="94"/>
        <v>0</v>
      </c>
      <c r="W828" s="11">
        <f t="shared" si="95"/>
        <v>0</v>
      </c>
      <c r="X828" s="11">
        <f t="shared" si="96"/>
        <v>0</v>
      </c>
      <c r="Y828" s="11">
        <f t="shared" si="97"/>
        <v>0</v>
      </c>
      <c r="Z828" s="11">
        <f t="shared" si="98"/>
        <v>0</v>
      </c>
      <c r="AA828" s="11">
        <f t="shared" si="99"/>
        <v>0</v>
      </c>
      <c r="AB828" s="11">
        <f t="shared" si="100"/>
        <v>0</v>
      </c>
      <c r="AC828" s="11">
        <f t="shared" si="101"/>
        <v>0</v>
      </c>
      <c r="AD828" s="11">
        <f t="shared" si="102"/>
        <v>0</v>
      </c>
      <c r="AE828" s="11">
        <f t="shared" si="103"/>
        <v>0</v>
      </c>
      <c r="AF828" s="11">
        <f t="shared" si="104"/>
        <v>0</v>
      </c>
      <c r="AG828">
        <f t="shared" si="105"/>
        <v>0</v>
      </c>
      <c r="AH828">
        <f t="shared" si="106"/>
        <v>1</v>
      </c>
      <c r="AI828">
        <f t="shared" si="107"/>
        <v>0</v>
      </c>
      <c r="AJ828">
        <f t="shared" si="108"/>
        <v>0</v>
      </c>
      <c r="AK828">
        <f t="shared" si="109"/>
        <v>0</v>
      </c>
      <c r="AL828">
        <f t="shared" si="110"/>
        <v>0</v>
      </c>
      <c r="AM828">
        <f t="shared" si="111"/>
        <v>0</v>
      </c>
      <c r="AN828">
        <f t="shared" si="112"/>
        <v>0</v>
      </c>
      <c r="AO828">
        <f t="shared" si="113"/>
        <v>0</v>
      </c>
      <c r="AP828">
        <f t="shared" si="114"/>
        <v>0</v>
      </c>
      <c r="AQ828">
        <f t="shared" si="115"/>
        <v>0</v>
      </c>
      <c r="AR828">
        <f t="shared" si="116"/>
        <v>0</v>
      </c>
      <c r="AS828">
        <f t="shared" si="117"/>
        <v>0</v>
      </c>
      <c r="AT828">
        <f t="shared" si="118"/>
        <v>0</v>
      </c>
      <c r="AU828" s="22">
        <f>+IFERROR(COUNTIFS('CNO 2019 DET'!$G:$G,1,'CNO 2019 DET'!$A:$A,CONSOLIDADO!$F828)/COUNTIFS('CNO 2019 DET'!$G:$G,"&lt;&gt;",'CNO 2019 DET'!$A:$A,CONSOLIDADO!$F828),0)</f>
        <v>0</v>
      </c>
      <c r="AV828" s="22">
        <f>+IFERROR(COUNTIFS('CNO 2019 DET'!$G:$G,2,'CNO 2019 DET'!$A:$A,CONSOLIDADO!$F828)/COUNTIFS('CNO 2019 DET'!$G:$G,"&lt;&gt;",'CNO 2019 DET'!$A:$A,CONSOLIDADO!$F828),0)</f>
        <v>0.75</v>
      </c>
      <c r="AW828" s="22">
        <f>+IFERROR(COUNTIFS('CNO 2019 DET'!$G:$G,3,'CNO 2019 DET'!$A:$A,CONSOLIDADO!$F828)/COUNTIFS('CNO 2019 DET'!$G:$G,"&lt;&gt;",'CNO 2019 DET'!$A:$A,CONSOLIDADO!$F828),0)</f>
        <v>0.25</v>
      </c>
      <c r="AX828" s="22">
        <f>+IFERROR(COUNTIFS('CNO 2019 DET'!$M:$M,1,'CNO 2019 DET'!$I:$I,CONSOLIDADO!$F828)/COUNTIFS('CNO 2019 DET'!$M:$M,"&lt;&gt;",'CNO 2019 DET'!$I:$I,CONSOLIDADO!$F828),0)</f>
        <v>0</v>
      </c>
      <c r="AY828" s="11">
        <f>+IFERROR(COUNTIFS('CNO 2019 DET'!$M:$M,2,'CNO 2019 DET'!$I:$I,CONSOLIDADO!$F828)/COUNTIFS('CNO 2019 DET'!$M:$M,"&lt;&gt;",'CNO 2019 DET'!$I:$I,CONSOLIDADO!$F828),0)</f>
        <v>0.1</v>
      </c>
      <c r="AZ828" s="11">
        <f>+IFERROR(COUNTIFS('CNO 2019 DET'!$M:$M,3,'CNO 2019 DET'!$I:$I,CONSOLIDADO!$F828)/COUNTIFS('CNO 2019 DET'!$M:$M,"&lt;&gt;",'CNO 2019 DET'!$I:$I,CONSOLIDADO!$F828),0)</f>
        <v>0.4</v>
      </c>
      <c r="BA828" s="11">
        <f>+IFERROR(COUNTIFS('CNO 2019 DET'!$M:$M,4,'CNO 2019 DET'!$I:$I,CONSOLIDADO!$F828)/COUNTIFS('CNO 2019 DET'!$M:$M,"&lt;&gt;",'CNO 2019 DET'!$I:$I,CONSOLIDADO!$F828),0)</f>
        <v>0.5</v>
      </c>
      <c r="BB828" s="11">
        <f>+IFERROR(COUNTIFS('CNO 2019 DET'!$M:$M,5,'CNO 2019 DET'!$I:$I,CONSOLIDADO!$F828)/COUNTIFS('CNO 2019 DET'!$M:$M,"&lt;&gt;",'CNO 2019 DET'!$I:$I,CONSOLIDADO!$F828),0)</f>
        <v>0</v>
      </c>
      <c r="BC828">
        <v>1</v>
      </c>
    </row>
    <row r="829" spans="1:55" x14ac:dyDescent="0.3">
      <c r="A829" s="11">
        <f>AVERAGEIFS('CNO 2019 DET'!C:C,'CNO 2019 DET'!A:A,CONSOLIDADO!F829)</f>
        <v>28</v>
      </c>
      <c r="B829" s="11">
        <f>AVERAGEIFS('CNO 2019 DET'!E:E,'CNO 2019 DET'!A:A,CONSOLIDADO!F829)</f>
        <v>4</v>
      </c>
      <c r="C829" s="43">
        <f t="shared" si="76"/>
        <v>0.99999999999999989</v>
      </c>
      <c r="D829" s="43">
        <f t="shared" si="77"/>
        <v>1</v>
      </c>
      <c r="E829" s="2" t="s">
        <v>7711</v>
      </c>
      <c r="F829" s="2">
        <f t="shared" si="78"/>
        <v>12</v>
      </c>
      <c r="G829" s="11">
        <f t="shared" si="79"/>
        <v>0</v>
      </c>
      <c r="H829" s="11">
        <f t="shared" si="80"/>
        <v>0</v>
      </c>
      <c r="I829" s="11">
        <f t="shared" si="81"/>
        <v>0</v>
      </c>
      <c r="J829" s="11">
        <f t="shared" si="82"/>
        <v>0</v>
      </c>
      <c r="K829" s="11">
        <f t="shared" si="83"/>
        <v>0</v>
      </c>
      <c r="L829" s="11">
        <f t="shared" si="84"/>
        <v>0</v>
      </c>
      <c r="M829" s="11">
        <f t="shared" si="85"/>
        <v>0</v>
      </c>
      <c r="N829" s="11">
        <f t="shared" si="86"/>
        <v>0</v>
      </c>
      <c r="O829" s="11">
        <f t="shared" si="87"/>
        <v>0</v>
      </c>
      <c r="P829" s="11">
        <f t="shared" si="88"/>
        <v>0</v>
      </c>
      <c r="Q829" s="11">
        <f t="shared" si="89"/>
        <v>0</v>
      </c>
      <c r="R829" s="11">
        <f t="shared" si="90"/>
        <v>0</v>
      </c>
      <c r="S829" s="11">
        <f t="shared" si="91"/>
        <v>0</v>
      </c>
      <c r="T829" s="11">
        <f t="shared" si="92"/>
        <v>0</v>
      </c>
      <c r="U829" s="11">
        <f t="shared" si="93"/>
        <v>0</v>
      </c>
      <c r="V829" s="11">
        <f t="shared" si="94"/>
        <v>0</v>
      </c>
      <c r="W829" s="11">
        <f t="shared" si="95"/>
        <v>0</v>
      </c>
      <c r="X829" s="11">
        <f t="shared" si="96"/>
        <v>0</v>
      </c>
      <c r="Y829" s="11">
        <f t="shared" si="97"/>
        <v>0</v>
      </c>
      <c r="Z829" s="11">
        <f t="shared" si="98"/>
        <v>0</v>
      </c>
      <c r="AA829" s="11">
        <f t="shared" si="99"/>
        <v>0</v>
      </c>
      <c r="AB829" s="11">
        <f t="shared" si="100"/>
        <v>0</v>
      </c>
      <c r="AC829" s="11">
        <f t="shared" si="101"/>
        <v>0</v>
      </c>
      <c r="AD829" s="11">
        <f t="shared" si="102"/>
        <v>0</v>
      </c>
      <c r="AE829" s="11">
        <f t="shared" si="103"/>
        <v>0</v>
      </c>
      <c r="AF829" s="11">
        <f t="shared" si="104"/>
        <v>0</v>
      </c>
      <c r="AG829">
        <f t="shared" si="105"/>
        <v>0</v>
      </c>
      <c r="AH829">
        <f t="shared" si="106"/>
        <v>0</v>
      </c>
      <c r="AI829">
        <f t="shared" si="107"/>
        <v>0</v>
      </c>
      <c r="AJ829">
        <f t="shared" si="108"/>
        <v>1</v>
      </c>
      <c r="AK829">
        <f t="shared" si="109"/>
        <v>0</v>
      </c>
      <c r="AL829">
        <f t="shared" si="110"/>
        <v>0</v>
      </c>
      <c r="AM829">
        <f t="shared" si="111"/>
        <v>0</v>
      </c>
      <c r="AN829">
        <f t="shared" si="112"/>
        <v>0</v>
      </c>
      <c r="AO829">
        <f t="shared" si="113"/>
        <v>0</v>
      </c>
      <c r="AP829">
        <f t="shared" si="114"/>
        <v>0</v>
      </c>
      <c r="AQ829">
        <f t="shared" si="115"/>
        <v>0</v>
      </c>
      <c r="AR829">
        <f t="shared" si="116"/>
        <v>0</v>
      </c>
      <c r="AS829">
        <f t="shared" si="117"/>
        <v>0</v>
      </c>
      <c r="AT829">
        <f t="shared" si="118"/>
        <v>0</v>
      </c>
      <c r="AU829" s="22">
        <f>+IFERROR(COUNTIFS('CNO 2019 DET'!$G:$G,1,'CNO 2019 DET'!$A:$A,CONSOLIDADO!$F829)/COUNTIFS('CNO 2019 DET'!$G:$G,"&lt;&gt;",'CNO 2019 DET'!$A:$A,CONSOLIDADO!$F829),0)</f>
        <v>0.33333333333333331</v>
      </c>
      <c r="AV829" s="22">
        <f>+IFERROR(COUNTIFS('CNO 2019 DET'!$G:$G,2,'CNO 2019 DET'!$A:$A,CONSOLIDADO!$F829)/COUNTIFS('CNO 2019 DET'!$G:$G,"&lt;&gt;",'CNO 2019 DET'!$A:$A,CONSOLIDADO!$F829),0)</f>
        <v>0.44444444444444442</v>
      </c>
      <c r="AW829" s="22">
        <f>+IFERROR(COUNTIFS('CNO 2019 DET'!$G:$G,3,'CNO 2019 DET'!$A:$A,CONSOLIDADO!$F829)/COUNTIFS('CNO 2019 DET'!$G:$G,"&lt;&gt;",'CNO 2019 DET'!$A:$A,CONSOLIDADO!$F829),0)</f>
        <v>0.22222222222222221</v>
      </c>
      <c r="AX829" s="22">
        <f>+IFERROR(COUNTIFS('CNO 2019 DET'!$M:$M,1,'CNO 2019 DET'!$I:$I,CONSOLIDADO!$F829)/COUNTIFS('CNO 2019 DET'!$M:$M,"&lt;&gt;",'CNO 2019 DET'!$I:$I,CONSOLIDADO!$F829),0)</f>
        <v>0</v>
      </c>
      <c r="AY829" s="11">
        <f>+IFERROR(COUNTIFS('CNO 2019 DET'!$M:$M,2,'CNO 2019 DET'!$I:$I,CONSOLIDADO!$F829)/COUNTIFS('CNO 2019 DET'!$M:$M,"&lt;&gt;",'CNO 2019 DET'!$I:$I,CONSOLIDADO!$F829),0)</f>
        <v>0.2</v>
      </c>
      <c r="AZ829" s="11">
        <f>+IFERROR(COUNTIFS('CNO 2019 DET'!$M:$M,3,'CNO 2019 DET'!$I:$I,CONSOLIDADO!$F829)/COUNTIFS('CNO 2019 DET'!$M:$M,"&lt;&gt;",'CNO 2019 DET'!$I:$I,CONSOLIDADO!$F829),0)</f>
        <v>0.4</v>
      </c>
      <c r="BA829" s="11">
        <f>+IFERROR(COUNTIFS('CNO 2019 DET'!$M:$M,4,'CNO 2019 DET'!$I:$I,CONSOLIDADO!$F829)/COUNTIFS('CNO 2019 DET'!$M:$M,"&lt;&gt;",'CNO 2019 DET'!$I:$I,CONSOLIDADO!$F829),0)</f>
        <v>0.4</v>
      </c>
      <c r="BB829" s="11">
        <f>+IFERROR(COUNTIFS('CNO 2019 DET'!$M:$M,5,'CNO 2019 DET'!$I:$I,CONSOLIDADO!$F829)/COUNTIFS('CNO 2019 DET'!$M:$M,"&lt;&gt;",'CNO 2019 DET'!$I:$I,CONSOLIDADO!$F829),0)</f>
        <v>0</v>
      </c>
      <c r="BC829">
        <v>3</v>
      </c>
    </row>
    <row r="830" spans="1:55" x14ac:dyDescent="0.3">
      <c r="A830" s="11">
        <f>AVERAGEIFS('CNO 2019 DET'!C:C,'CNO 2019 DET'!A:A,CONSOLIDADO!F830)</f>
        <v>28</v>
      </c>
      <c r="B830" s="11">
        <f>AVERAGEIFS('CNO 2019 DET'!E:E,'CNO 2019 DET'!A:A,CONSOLIDADO!F830)</f>
        <v>4</v>
      </c>
      <c r="C830" s="43">
        <f t="shared" si="76"/>
        <v>0.99999999999999989</v>
      </c>
      <c r="D830" s="43">
        <f t="shared" si="77"/>
        <v>1</v>
      </c>
      <c r="E830" s="2" t="s">
        <v>7711</v>
      </c>
      <c r="F830" s="2">
        <f t="shared" si="78"/>
        <v>13</v>
      </c>
      <c r="G830" s="11">
        <f t="shared" si="79"/>
        <v>0</v>
      </c>
      <c r="H830" s="11">
        <f t="shared" si="80"/>
        <v>0</v>
      </c>
      <c r="I830" s="11">
        <f t="shared" si="81"/>
        <v>0</v>
      </c>
      <c r="J830" s="11">
        <f t="shared" si="82"/>
        <v>0</v>
      </c>
      <c r="K830" s="11">
        <f t="shared" si="83"/>
        <v>0</v>
      </c>
      <c r="L830" s="11">
        <f t="shared" si="84"/>
        <v>0</v>
      </c>
      <c r="M830" s="11">
        <f t="shared" si="85"/>
        <v>0</v>
      </c>
      <c r="N830" s="11">
        <f t="shared" si="86"/>
        <v>0</v>
      </c>
      <c r="O830" s="11">
        <f t="shared" si="87"/>
        <v>0</v>
      </c>
      <c r="P830" s="11">
        <f t="shared" si="88"/>
        <v>0</v>
      </c>
      <c r="Q830" s="11">
        <f t="shared" si="89"/>
        <v>0</v>
      </c>
      <c r="R830" s="11">
        <f t="shared" si="90"/>
        <v>0</v>
      </c>
      <c r="S830" s="11">
        <f t="shared" si="91"/>
        <v>0</v>
      </c>
      <c r="T830" s="11">
        <f t="shared" si="92"/>
        <v>0</v>
      </c>
      <c r="U830" s="11">
        <f t="shared" si="93"/>
        <v>0</v>
      </c>
      <c r="V830" s="11">
        <f t="shared" si="94"/>
        <v>0</v>
      </c>
      <c r="W830" s="11">
        <f t="shared" si="95"/>
        <v>0</v>
      </c>
      <c r="X830" s="11">
        <f t="shared" si="96"/>
        <v>0</v>
      </c>
      <c r="Y830" s="11">
        <f t="shared" si="97"/>
        <v>0</v>
      </c>
      <c r="Z830" s="11">
        <f t="shared" si="98"/>
        <v>0</v>
      </c>
      <c r="AA830" s="11">
        <f t="shared" si="99"/>
        <v>0</v>
      </c>
      <c r="AB830" s="11">
        <f t="shared" si="100"/>
        <v>0</v>
      </c>
      <c r="AC830" s="11">
        <f t="shared" si="101"/>
        <v>0</v>
      </c>
      <c r="AD830" s="11">
        <f t="shared" si="102"/>
        <v>0</v>
      </c>
      <c r="AE830" s="11">
        <f t="shared" si="103"/>
        <v>0</v>
      </c>
      <c r="AF830" s="11">
        <f t="shared" si="104"/>
        <v>0</v>
      </c>
      <c r="AG830">
        <f t="shared" si="105"/>
        <v>0</v>
      </c>
      <c r="AH830">
        <f t="shared" si="106"/>
        <v>0</v>
      </c>
      <c r="AI830">
        <f t="shared" si="107"/>
        <v>0</v>
      </c>
      <c r="AJ830">
        <f t="shared" si="108"/>
        <v>1</v>
      </c>
      <c r="AK830">
        <f t="shared" si="109"/>
        <v>0</v>
      </c>
      <c r="AL830">
        <f t="shared" si="110"/>
        <v>0</v>
      </c>
      <c r="AM830">
        <f t="shared" si="111"/>
        <v>0</v>
      </c>
      <c r="AN830">
        <f t="shared" si="112"/>
        <v>0</v>
      </c>
      <c r="AO830">
        <f t="shared" si="113"/>
        <v>0</v>
      </c>
      <c r="AP830">
        <f t="shared" si="114"/>
        <v>0</v>
      </c>
      <c r="AQ830">
        <f t="shared" si="115"/>
        <v>0</v>
      </c>
      <c r="AR830">
        <f t="shared" si="116"/>
        <v>0</v>
      </c>
      <c r="AS830">
        <f t="shared" si="117"/>
        <v>0</v>
      </c>
      <c r="AT830">
        <f t="shared" si="118"/>
        <v>0</v>
      </c>
      <c r="AU830" s="22">
        <f>+IFERROR(COUNTIFS('CNO 2019 DET'!$G:$G,1,'CNO 2019 DET'!$A:$A,CONSOLIDADO!$F830)/COUNTIFS('CNO 2019 DET'!$G:$G,"&lt;&gt;",'CNO 2019 DET'!$A:$A,CONSOLIDADO!$F830),0)</f>
        <v>0.2857142857142857</v>
      </c>
      <c r="AV830" s="22">
        <f>+IFERROR(COUNTIFS('CNO 2019 DET'!$G:$G,2,'CNO 2019 DET'!$A:$A,CONSOLIDADO!$F830)/COUNTIFS('CNO 2019 DET'!$G:$G,"&lt;&gt;",'CNO 2019 DET'!$A:$A,CONSOLIDADO!$F830),0)</f>
        <v>0.42857142857142855</v>
      </c>
      <c r="AW830" s="22">
        <f>+IFERROR(COUNTIFS('CNO 2019 DET'!$G:$G,3,'CNO 2019 DET'!$A:$A,CONSOLIDADO!$F830)/COUNTIFS('CNO 2019 DET'!$G:$G,"&lt;&gt;",'CNO 2019 DET'!$A:$A,CONSOLIDADO!$F830),0)</f>
        <v>0.2857142857142857</v>
      </c>
      <c r="AX830" s="22">
        <f>+IFERROR(COUNTIFS('CNO 2019 DET'!$M:$M,1,'CNO 2019 DET'!$I:$I,CONSOLIDADO!$F830)/COUNTIFS('CNO 2019 DET'!$M:$M,"&lt;&gt;",'CNO 2019 DET'!$I:$I,CONSOLIDADO!$F830),0)</f>
        <v>0</v>
      </c>
      <c r="AY830" s="11">
        <f>+IFERROR(COUNTIFS('CNO 2019 DET'!$M:$M,2,'CNO 2019 DET'!$I:$I,CONSOLIDADO!$F830)/COUNTIFS('CNO 2019 DET'!$M:$M,"&lt;&gt;",'CNO 2019 DET'!$I:$I,CONSOLIDADO!$F830),0)</f>
        <v>0.2</v>
      </c>
      <c r="AZ830" s="11">
        <f>+IFERROR(COUNTIFS('CNO 2019 DET'!$M:$M,3,'CNO 2019 DET'!$I:$I,CONSOLIDADO!$F830)/COUNTIFS('CNO 2019 DET'!$M:$M,"&lt;&gt;",'CNO 2019 DET'!$I:$I,CONSOLIDADO!$F830),0)</f>
        <v>0.3</v>
      </c>
      <c r="BA830" s="11">
        <f>+IFERROR(COUNTIFS('CNO 2019 DET'!$M:$M,4,'CNO 2019 DET'!$I:$I,CONSOLIDADO!$F830)/COUNTIFS('CNO 2019 DET'!$M:$M,"&lt;&gt;",'CNO 2019 DET'!$I:$I,CONSOLIDADO!$F830),0)</f>
        <v>0.4</v>
      </c>
      <c r="BB830" s="11">
        <f>+IFERROR(COUNTIFS('CNO 2019 DET'!$M:$M,5,'CNO 2019 DET'!$I:$I,CONSOLIDADO!$F830)/COUNTIFS('CNO 2019 DET'!$M:$M,"&lt;&gt;",'CNO 2019 DET'!$I:$I,CONSOLIDADO!$F830),0)</f>
        <v>0.1</v>
      </c>
      <c r="BC830">
        <v>3</v>
      </c>
    </row>
    <row r="831" spans="1:55" x14ac:dyDescent="0.3">
      <c r="A831" s="11">
        <f>AVERAGEIFS('CNO 2019 DET'!C:C,'CNO 2019 DET'!A:A,CONSOLIDADO!F831)</f>
        <v>28</v>
      </c>
      <c r="B831" s="11">
        <f>AVERAGEIFS('CNO 2019 DET'!E:E,'CNO 2019 DET'!A:A,CONSOLIDADO!F831)</f>
        <v>8</v>
      </c>
      <c r="C831" s="43">
        <f t="shared" si="76"/>
        <v>1</v>
      </c>
      <c r="D831" s="43">
        <f t="shared" si="77"/>
        <v>1</v>
      </c>
      <c r="E831" s="2" t="s">
        <v>7711</v>
      </c>
      <c r="F831" s="2">
        <f t="shared" si="78"/>
        <v>14</v>
      </c>
      <c r="G831" s="11">
        <f t="shared" si="79"/>
        <v>0</v>
      </c>
      <c r="H831" s="11">
        <f t="shared" si="80"/>
        <v>0</v>
      </c>
      <c r="I831" s="11">
        <f t="shared" si="81"/>
        <v>0</v>
      </c>
      <c r="J831" s="11">
        <f t="shared" si="82"/>
        <v>0</v>
      </c>
      <c r="K831" s="11">
        <f t="shared" si="83"/>
        <v>0</v>
      </c>
      <c r="L831" s="11">
        <f t="shared" si="84"/>
        <v>0</v>
      </c>
      <c r="M831" s="11">
        <f t="shared" si="85"/>
        <v>0</v>
      </c>
      <c r="N831" s="11">
        <f t="shared" si="86"/>
        <v>0</v>
      </c>
      <c r="O831" s="11">
        <f t="shared" si="87"/>
        <v>0</v>
      </c>
      <c r="P831" s="11">
        <f t="shared" si="88"/>
        <v>0</v>
      </c>
      <c r="Q831" s="11">
        <f t="shared" si="89"/>
        <v>0</v>
      </c>
      <c r="R831" s="11">
        <f t="shared" si="90"/>
        <v>0</v>
      </c>
      <c r="S831" s="11">
        <f t="shared" si="91"/>
        <v>0</v>
      </c>
      <c r="T831" s="11">
        <f t="shared" si="92"/>
        <v>0</v>
      </c>
      <c r="U831" s="11">
        <f t="shared" si="93"/>
        <v>0</v>
      </c>
      <c r="V831" s="11">
        <f t="shared" si="94"/>
        <v>0</v>
      </c>
      <c r="W831" s="11">
        <f t="shared" si="95"/>
        <v>0</v>
      </c>
      <c r="X831" s="11">
        <f t="shared" si="96"/>
        <v>0</v>
      </c>
      <c r="Y831" s="11">
        <f t="shared" si="97"/>
        <v>0</v>
      </c>
      <c r="Z831" s="11">
        <f t="shared" si="98"/>
        <v>0</v>
      </c>
      <c r="AA831" s="11">
        <f t="shared" si="99"/>
        <v>0</v>
      </c>
      <c r="AB831" s="11">
        <f t="shared" si="100"/>
        <v>0</v>
      </c>
      <c r="AC831" s="11">
        <f t="shared" si="101"/>
        <v>0</v>
      </c>
      <c r="AD831" s="11">
        <f t="shared" si="102"/>
        <v>0</v>
      </c>
      <c r="AE831" s="11">
        <f t="shared" si="103"/>
        <v>0</v>
      </c>
      <c r="AF831" s="11">
        <f t="shared" si="104"/>
        <v>0</v>
      </c>
      <c r="AG831">
        <f t="shared" si="105"/>
        <v>0</v>
      </c>
      <c r="AH831">
        <f t="shared" si="106"/>
        <v>0</v>
      </c>
      <c r="AI831">
        <f t="shared" si="107"/>
        <v>0</v>
      </c>
      <c r="AJ831">
        <f t="shared" si="108"/>
        <v>0</v>
      </c>
      <c r="AK831">
        <f t="shared" si="109"/>
        <v>0</v>
      </c>
      <c r="AL831">
        <f t="shared" si="110"/>
        <v>0</v>
      </c>
      <c r="AM831">
        <f t="shared" si="111"/>
        <v>0</v>
      </c>
      <c r="AN831">
        <f t="shared" si="112"/>
        <v>1</v>
      </c>
      <c r="AO831">
        <f t="shared" si="113"/>
        <v>0</v>
      </c>
      <c r="AP831">
        <f t="shared" si="114"/>
        <v>0</v>
      </c>
      <c r="AQ831">
        <f t="shared" si="115"/>
        <v>0</v>
      </c>
      <c r="AR831">
        <f t="shared" si="116"/>
        <v>0</v>
      </c>
      <c r="AS831">
        <f t="shared" si="117"/>
        <v>0</v>
      </c>
      <c r="AT831">
        <f t="shared" si="118"/>
        <v>0</v>
      </c>
      <c r="AU831" s="22">
        <f>+IFERROR(COUNTIFS('CNO 2019 DET'!$G:$G,1,'CNO 2019 DET'!$A:$A,CONSOLIDADO!$F831)/COUNTIFS('CNO 2019 DET'!$G:$G,"&lt;&gt;",'CNO 2019 DET'!$A:$A,CONSOLIDADO!$F831),0)</f>
        <v>8.3333333333333329E-2</v>
      </c>
      <c r="AV831" s="22">
        <f>+IFERROR(COUNTIFS('CNO 2019 DET'!$G:$G,2,'CNO 2019 DET'!$A:$A,CONSOLIDADO!$F831)/COUNTIFS('CNO 2019 DET'!$G:$G,"&lt;&gt;",'CNO 2019 DET'!$A:$A,CONSOLIDADO!$F831),0)</f>
        <v>0.83333333333333337</v>
      </c>
      <c r="AW831" s="22">
        <f>+IFERROR(COUNTIFS('CNO 2019 DET'!$G:$G,3,'CNO 2019 DET'!$A:$A,CONSOLIDADO!$F831)/COUNTIFS('CNO 2019 DET'!$G:$G,"&lt;&gt;",'CNO 2019 DET'!$A:$A,CONSOLIDADO!$F831),0)</f>
        <v>8.3333333333333329E-2</v>
      </c>
      <c r="AX831" s="22">
        <f>+IFERROR(COUNTIFS('CNO 2019 DET'!$M:$M,1,'CNO 2019 DET'!$I:$I,CONSOLIDADO!$F831)/COUNTIFS('CNO 2019 DET'!$M:$M,"&lt;&gt;",'CNO 2019 DET'!$I:$I,CONSOLIDADO!$F831),0)</f>
        <v>0</v>
      </c>
      <c r="AY831" s="11">
        <f>+IFERROR(COUNTIFS('CNO 2019 DET'!$M:$M,2,'CNO 2019 DET'!$I:$I,CONSOLIDADO!$F831)/COUNTIFS('CNO 2019 DET'!$M:$M,"&lt;&gt;",'CNO 2019 DET'!$I:$I,CONSOLIDADO!$F831),0)</f>
        <v>0.3</v>
      </c>
      <c r="AZ831" s="11">
        <f>+IFERROR(COUNTIFS('CNO 2019 DET'!$M:$M,3,'CNO 2019 DET'!$I:$I,CONSOLIDADO!$F831)/COUNTIFS('CNO 2019 DET'!$M:$M,"&lt;&gt;",'CNO 2019 DET'!$I:$I,CONSOLIDADO!$F831),0)</f>
        <v>0.2</v>
      </c>
      <c r="BA831" s="11">
        <f>+IFERROR(COUNTIFS('CNO 2019 DET'!$M:$M,4,'CNO 2019 DET'!$I:$I,CONSOLIDADO!$F831)/COUNTIFS('CNO 2019 DET'!$M:$M,"&lt;&gt;",'CNO 2019 DET'!$I:$I,CONSOLIDADO!$F831),0)</f>
        <v>0.4</v>
      </c>
      <c r="BB831" s="11">
        <f>+IFERROR(COUNTIFS('CNO 2019 DET'!$M:$M,5,'CNO 2019 DET'!$I:$I,CONSOLIDADO!$F831)/COUNTIFS('CNO 2019 DET'!$M:$M,"&lt;&gt;",'CNO 2019 DET'!$I:$I,CONSOLIDADO!$F831),0)</f>
        <v>0.1</v>
      </c>
      <c r="BC831">
        <v>2</v>
      </c>
    </row>
    <row r="832" spans="1:55" x14ac:dyDescent="0.3">
      <c r="A832" s="11">
        <f>AVERAGEIFS('CNO 2019 DET'!C:C,'CNO 2019 DET'!A:A,CONSOLIDADO!F832)</f>
        <v>28</v>
      </c>
      <c r="B832" s="11">
        <f>AVERAGEIFS('CNO 2019 DET'!E:E,'CNO 2019 DET'!A:A,CONSOLIDADO!F832)</f>
        <v>8</v>
      </c>
      <c r="C832" s="43">
        <f t="shared" si="76"/>
        <v>1</v>
      </c>
      <c r="D832" s="43">
        <f t="shared" si="77"/>
        <v>1</v>
      </c>
      <c r="E832" s="2" t="s">
        <v>7711</v>
      </c>
      <c r="F832" s="2">
        <f t="shared" si="78"/>
        <v>15</v>
      </c>
      <c r="G832" s="11">
        <f t="shared" si="79"/>
        <v>0</v>
      </c>
      <c r="H832" s="11">
        <f t="shared" si="80"/>
        <v>0</v>
      </c>
      <c r="I832" s="11">
        <f t="shared" si="81"/>
        <v>0</v>
      </c>
      <c r="J832" s="11">
        <f t="shared" si="82"/>
        <v>0</v>
      </c>
      <c r="K832" s="11">
        <f t="shared" si="83"/>
        <v>0</v>
      </c>
      <c r="L832" s="11">
        <f t="shared" si="84"/>
        <v>0</v>
      </c>
      <c r="M832" s="11">
        <f t="shared" si="85"/>
        <v>0</v>
      </c>
      <c r="N832" s="11">
        <f t="shared" si="86"/>
        <v>0</v>
      </c>
      <c r="O832" s="11">
        <f t="shared" si="87"/>
        <v>0</v>
      </c>
      <c r="P832" s="11">
        <f t="shared" si="88"/>
        <v>0</v>
      </c>
      <c r="Q832" s="11">
        <f t="shared" si="89"/>
        <v>0</v>
      </c>
      <c r="R832" s="11">
        <f t="shared" si="90"/>
        <v>0</v>
      </c>
      <c r="S832" s="11">
        <f t="shared" si="91"/>
        <v>0</v>
      </c>
      <c r="T832" s="11">
        <f t="shared" si="92"/>
        <v>0</v>
      </c>
      <c r="U832" s="11">
        <f t="shared" si="93"/>
        <v>0</v>
      </c>
      <c r="V832" s="11">
        <f t="shared" si="94"/>
        <v>0</v>
      </c>
      <c r="W832" s="11">
        <f t="shared" si="95"/>
        <v>0</v>
      </c>
      <c r="X832" s="11">
        <f t="shared" si="96"/>
        <v>0</v>
      </c>
      <c r="Y832" s="11">
        <f t="shared" si="97"/>
        <v>0</v>
      </c>
      <c r="Z832" s="11">
        <f t="shared" si="98"/>
        <v>0</v>
      </c>
      <c r="AA832" s="11">
        <f t="shared" si="99"/>
        <v>0</v>
      </c>
      <c r="AB832" s="11">
        <f t="shared" si="100"/>
        <v>0</v>
      </c>
      <c r="AC832" s="11">
        <f t="shared" si="101"/>
        <v>0</v>
      </c>
      <c r="AD832" s="11">
        <f t="shared" si="102"/>
        <v>0</v>
      </c>
      <c r="AE832" s="11">
        <f t="shared" si="103"/>
        <v>0</v>
      </c>
      <c r="AF832" s="11">
        <f t="shared" si="104"/>
        <v>0</v>
      </c>
      <c r="AG832">
        <f t="shared" si="105"/>
        <v>0</v>
      </c>
      <c r="AH832">
        <f t="shared" si="106"/>
        <v>0</v>
      </c>
      <c r="AI832">
        <f t="shared" si="107"/>
        <v>0</v>
      </c>
      <c r="AJ832">
        <f t="shared" si="108"/>
        <v>0</v>
      </c>
      <c r="AK832">
        <f t="shared" si="109"/>
        <v>0</v>
      </c>
      <c r="AL832">
        <f t="shared" si="110"/>
        <v>0</v>
      </c>
      <c r="AM832">
        <f t="shared" si="111"/>
        <v>0</v>
      </c>
      <c r="AN832">
        <f t="shared" si="112"/>
        <v>1</v>
      </c>
      <c r="AO832">
        <f t="shared" si="113"/>
        <v>0</v>
      </c>
      <c r="AP832">
        <f t="shared" si="114"/>
        <v>0</v>
      </c>
      <c r="AQ832">
        <f t="shared" si="115"/>
        <v>0</v>
      </c>
      <c r="AR832">
        <f t="shared" si="116"/>
        <v>0</v>
      </c>
      <c r="AS832">
        <f t="shared" si="117"/>
        <v>0</v>
      </c>
      <c r="AT832">
        <f t="shared" si="118"/>
        <v>0</v>
      </c>
      <c r="AU832" s="22">
        <f>+IFERROR(COUNTIFS('CNO 2019 DET'!$G:$G,1,'CNO 2019 DET'!$A:$A,CONSOLIDADO!$F832)/COUNTIFS('CNO 2019 DET'!$G:$G,"&lt;&gt;",'CNO 2019 DET'!$A:$A,CONSOLIDADO!$F832),0)</f>
        <v>0</v>
      </c>
      <c r="AV832" s="22">
        <f>+IFERROR(COUNTIFS('CNO 2019 DET'!$G:$G,2,'CNO 2019 DET'!$A:$A,CONSOLIDADO!$F832)/COUNTIFS('CNO 2019 DET'!$G:$G,"&lt;&gt;",'CNO 2019 DET'!$A:$A,CONSOLIDADO!$F832),0)</f>
        <v>0.73684210526315785</v>
      </c>
      <c r="AW832" s="22">
        <f>+IFERROR(COUNTIFS('CNO 2019 DET'!$G:$G,3,'CNO 2019 DET'!$A:$A,CONSOLIDADO!$F832)/COUNTIFS('CNO 2019 DET'!$G:$G,"&lt;&gt;",'CNO 2019 DET'!$A:$A,CONSOLIDADO!$F832),0)</f>
        <v>0.26315789473684209</v>
      </c>
      <c r="AX832" s="22">
        <f>+IFERROR(COUNTIFS('CNO 2019 DET'!$M:$M,1,'CNO 2019 DET'!$I:$I,CONSOLIDADO!$F832)/COUNTIFS('CNO 2019 DET'!$M:$M,"&lt;&gt;",'CNO 2019 DET'!$I:$I,CONSOLIDADO!$F832),0)</f>
        <v>0</v>
      </c>
      <c r="AY832" s="11">
        <f>+IFERROR(COUNTIFS('CNO 2019 DET'!$M:$M,2,'CNO 2019 DET'!$I:$I,CONSOLIDADO!$F832)/COUNTIFS('CNO 2019 DET'!$M:$M,"&lt;&gt;",'CNO 2019 DET'!$I:$I,CONSOLIDADO!$F832),0)</f>
        <v>0.4</v>
      </c>
      <c r="AZ832" s="11">
        <f>+IFERROR(COUNTIFS('CNO 2019 DET'!$M:$M,3,'CNO 2019 DET'!$I:$I,CONSOLIDADO!$F832)/COUNTIFS('CNO 2019 DET'!$M:$M,"&lt;&gt;",'CNO 2019 DET'!$I:$I,CONSOLIDADO!$F832),0)</f>
        <v>0.1</v>
      </c>
      <c r="BA832" s="11">
        <f>+IFERROR(COUNTIFS('CNO 2019 DET'!$M:$M,4,'CNO 2019 DET'!$I:$I,CONSOLIDADO!$F832)/COUNTIFS('CNO 2019 DET'!$M:$M,"&lt;&gt;",'CNO 2019 DET'!$I:$I,CONSOLIDADO!$F832),0)</f>
        <v>0.4</v>
      </c>
      <c r="BB832" s="11">
        <f>+IFERROR(COUNTIFS('CNO 2019 DET'!$M:$M,5,'CNO 2019 DET'!$I:$I,CONSOLIDADO!$F832)/COUNTIFS('CNO 2019 DET'!$M:$M,"&lt;&gt;",'CNO 2019 DET'!$I:$I,CONSOLIDADO!$F832),0)</f>
        <v>0.1</v>
      </c>
      <c r="BC832">
        <v>1</v>
      </c>
    </row>
    <row r="833" spans="1:55" x14ac:dyDescent="0.3">
      <c r="A833" s="11">
        <f>AVERAGEIFS('CNO 2019 DET'!C:C,'CNO 2019 DET'!A:A,CONSOLIDADO!F833)</f>
        <v>28</v>
      </c>
      <c r="B833" s="11">
        <f>AVERAGEIFS('CNO 2019 DET'!E:E,'CNO 2019 DET'!A:A,CONSOLIDADO!F833)</f>
        <v>8</v>
      </c>
      <c r="C833" s="43">
        <f t="shared" si="76"/>
        <v>0.99999999999999989</v>
      </c>
      <c r="D833" s="43">
        <f t="shared" si="77"/>
        <v>1</v>
      </c>
      <c r="E833" s="2" t="s">
        <v>7711</v>
      </c>
      <c r="F833" s="2">
        <f t="shared" si="78"/>
        <v>16</v>
      </c>
      <c r="G833" s="11">
        <f t="shared" si="79"/>
        <v>0</v>
      </c>
      <c r="H833" s="11">
        <f t="shared" si="80"/>
        <v>0</v>
      </c>
      <c r="I833" s="11">
        <f t="shared" si="81"/>
        <v>0</v>
      </c>
      <c r="J833" s="11">
        <f t="shared" si="82"/>
        <v>0</v>
      </c>
      <c r="K833" s="11">
        <f t="shared" si="83"/>
        <v>0</v>
      </c>
      <c r="L833" s="11">
        <f t="shared" si="84"/>
        <v>0</v>
      </c>
      <c r="M833" s="11">
        <f t="shared" si="85"/>
        <v>0</v>
      </c>
      <c r="N833" s="11">
        <f t="shared" si="86"/>
        <v>0</v>
      </c>
      <c r="O833" s="11">
        <f t="shared" si="87"/>
        <v>0</v>
      </c>
      <c r="P833" s="11">
        <f t="shared" si="88"/>
        <v>0</v>
      </c>
      <c r="Q833" s="11">
        <f t="shared" si="89"/>
        <v>0</v>
      </c>
      <c r="R833" s="11">
        <f t="shared" si="90"/>
        <v>0</v>
      </c>
      <c r="S833" s="11">
        <f t="shared" si="91"/>
        <v>0</v>
      </c>
      <c r="T833" s="11">
        <f t="shared" si="92"/>
        <v>0</v>
      </c>
      <c r="U833" s="11">
        <f t="shared" si="93"/>
        <v>0</v>
      </c>
      <c r="V833" s="11">
        <f t="shared" si="94"/>
        <v>0</v>
      </c>
      <c r="W833" s="11">
        <f t="shared" si="95"/>
        <v>0</v>
      </c>
      <c r="X833" s="11">
        <f t="shared" si="96"/>
        <v>0</v>
      </c>
      <c r="Y833" s="11">
        <f t="shared" si="97"/>
        <v>0</v>
      </c>
      <c r="Z833" s="11">
        <f t="shared" si="98"/>
        <v>0</v>
      </c>
      <c r="AA833" s="11">
        <f t="shared" si="99"/>
        <v>0</v>
      </c>
      <c r="AB833" s="11">
        <f t="shared" si="100"/>
        <v>0</v>
      </c>
      <c r="AC833" s="11">
        <f t="shared" si="101"/>
        <v>0</v>
      </c>
      <c r="AD833" s="11">
        <f t="shared" si="102"/>
        <v>0</v>
      </c>
      <c r="AE833" s="11">
        <f t="shared" si="103"/>
        <v>0</v>
      </c>
      <c r="AF833" s="11">
        <f t="shared" si="104"/>
        <v>0</v>
      </c>
      <c r="AG833">
        <f t="shared" si="105"/>
        <v>0</v>
      </c>
      <c r="AH833">
        <f t="shared" si="106"/>
        <v>0</v>
      </c>
      <c r="AI833">
        <f t="shared" si="107"/>
        <v>0</v>
      </c>
      <c r="AJ833">
        <f t="shared" si="108"/>
        <v>0</v>
      </c>
      <c r="AK833">
        <f t="shared" si="109"/>
        <v>0</v>
      </c>
      <c r="AL833">
        <f t="shared" si="110"/>
        <v>0</v>
      </c>
      <c r="AM833">
        <f t="shared" si="111"/>
        <v>0</v>
      </c>
      <c r="AN833">
        <f t="shared" si="112"/>
        <v>1</v>
      </c>
      <c r="AO833">
        <f t="shared" si="113"/>
        <v>0</v>
      </c>
      <c r="AP833">
        <f t="shared" si="114"/>
        <v>0</v>
      </c>
      <c r="AQ833">
        <f t="shared" si="115"/>
        <v>0</v>
      </c>
      <c r="AR833">
        <f t="shared" si="116"/>
        <v>0</v>
      </c>
      <c r="AS833">
        <f t="shared" si="117"/>
        <v>0</v>
      </c>
      <c r="AT833">
        <f t="shared" si="118"/>
        <v>0</v>
      </c>
      <c r="AU833" s="22">
        <f>+IFERROR(COUNTIFS('CNO 2019 DET'!$G:$G,1,'CNO 2019 DET'!$A:$A,CONSOLIDADO!$F833)/COUNTIFS('CNO 2019 DET'!$G:$G,"&lt;&gt;",'CNO 2019 DET'!$A:$A,CONSOLIDADO!$F833),0)</f>
        <v>0.33333333333333331</v>
      </c>
      <c r="AV833" s="22">
        <f>+IFERROR(COUNTIFS('CNO 2019 DET'!$G:$G,2,'CNO 2019 DET'!$A:$A,CONSOLIDADO!$F833)/COUNTIFS('CNO 2019 DET'!$G:$G,"&lt;&gt;",'CNO 2019 DET'!$A:$A,CONSOLIDADO!$F833),0)</f>
        <v>0.5</v>
      </c>
      <c r="AW833" s="22">
        <f>+IFERROR(COUNTIFS('CNO 2019 DET'!$G:$G,3,'CNO 2019 DET'!$A:$A,CONSOLIDADO!$F833)/COUNTIFS('CNO 2019 DET'!$G:$G,"&lt;&gt;",'CNO 2019 DET'!$A:$A,CONSOLIDADO!$F833),0)</f>
        <v>0.16666666666666666</v>
      </c>
      <c r="AX833" s="22">
        <f>+IFERROR(COUNTIFS('CNO 2019 DET'!$M:$M,1,'CNO 2019 DET'!$I:$I,CONSOLIDADO!$F833)/COUNTIFS('CNO 2019 DET'!$M:$M,"&lt;&gt;",'CNO 2019 DET'!$I:$I,CONSOLIDADO!$F833),0)</f>
        <v>0</v>
      </c>
      <c r="AY833" s="11">
        <f>+IFERROR(COUNTIFS('CNO 2019 DET'!$M:$M,2,'CNO 2019 DET'!$I:$I,CONSOLIDADO!$F833)/COUNTIFS('CNO 2019 DET'!$M:$M,"&lt;&gt;",'CNO 2019 DET'!$I:$I,CONSOLIDADO!$F833),0)</f>
        <v>0.4</v>
      </c>
      <c r="AZ833" s="11">
        <f>+IFERROR(COUNTIFS('CNO 2019 DET'!$M:$M,3,'CNO 2019 DET'!$I:$I,CONSOLIDADO!$F833)/COUNTIFS('CNO 2019 DET'!$M:$M,"&lt;&gt;",'CNO 2019 DET'!$I:$I,CONSOLIDADO!$F833),0)</f>
        <v>0.1</v>
      </c>
      <c r="BA833" s="11">
        <f>+IFERROR(COUNTIFS('CNO 2019 DET'!$M:$M,4,'CNO 2019 DET'!$I:$I,CONSOLIDADO!$F833)/COUNTIFS('CNO 2019 DET'!$M:$M,"&lt;&gt;",'CNO 2019 DET'!$I:$I,CONSOLIDADO!$F833),0)</f>
        <v>0.4</v>
      </c>
      <c r="BB833" s="11">
        <f>+IFERROR(COUNTIFS('CNO 2019 DET'!$M:$M,5,'CNO 2019 DET'!$I:$I,CONSOLIDADO!$F833)/COUNTIFS('CNO 2019 DET'!$M:$M,"&lt;&gt;",'CNO 2019 DET'!$I:$I,CONSOLIDADO!$F833),0)</f>
        <v>0.1</v>
      </c>
      <c r="BC833">
        <v>3</v>
      </c>
    </row>
    <row r="834" spans="1:55" x14ac:dyDescent="0.3">
      <c r="A834" s="11">
        <f>AVERAGEIFS('CNO 2019 DET'!C:C,'CNO 2019 DET'!A:A,CONSOLIDADO!F834)</f>
        <v>28</v>
      </c>
      <c r="B834" s="11">
        <f>AVERAGEIFS('CNO 2019 DET'!E:E,'CNO 2019 DET'!A:A,CONSOLIDADO!F834)</f>
        <v>11</v>
      </c>
      <c r="C834" s="43">
        <f t="shared" ref="C834:C895" si="119">SUM(AU834:AW834)</f>
        <v>1</v>
      </c>
      <c r="D834" s="43">
        <f t="shared" si="77"/>
        <v>1</v>
      </c>
      <c r="E834" s="2" t="s">
        <v>7711</v>
      </c>
      <c r="F834" s="2">
        <f t="shared" si="78"/>
        <v>17</v>
      </c>
      <c r="G834" s="11">
        <f t="shared" si="79"/>
        <v>0</v>
      </c>
      <c r="H834" s="11">
        <f t="shared" si="80"/>
        <v>0</v>
      </c>
      <c r="I834" s="11">
        <f t="shared" si="81"/>
        <v>0</v>
      </c>
      <c r="J834" s="11">
        <f t="shared" si="82"/>
        <v>0</v>
      </c>
      <c r="K834" s="11">
        <f t="shared" si="83"/>
        <v>0</v>
      </c>
      <c r="L834" s="11">
        <f t="shared" si="84"/>
        <v>0</v>
      </c>
      <c r="M834" s="11">
        <f t="shared" si="85"/>
        <v>0</v>
      </c>
      <c r="N834" s="11">
        <f t="shared" si="86"/>
        <v>0</v>
      </c>
      <c r="O834" s="11">
        <f t="shared" si="87"/>
        <v>0</v>
      </c>
      <c r="P834" s="11">
        <f t="shared" si="88"/>
        <v>0</v>
      </c>
      <c r="Q834" s="11">
        <f t="shared" si="89"/>
        <v>0</v>
      </c>
      <c r="R834" s="11">
        <f t="shared" si="90"/>
        <v>0</v>
      </c>
      <c r="S834" s="11">
        <f t="shared" si="91"/>
        <v>0</v>
      </c>
      <c r="T834" s="11">
        <f t="shared" si="92"/>
        <v>0</v>
      </c>
      <c r="U834" s="11">
        <f t="shared" si="93"/>
        <v>0</v>
      </c>
      <c r="V834" s="11">
        <f t="shared" si="94"/>
        <v>0</v>
      </c>
      <c r="W834" s="11">
        <f t="shared" si="95"/>
        <v>0</v>
      </c>
      <c r="X834" s="11">
        <f t="shared" si="96"/>
        <v>0</v>
      </c>
      <c r="Y834" s="11">
        <f t="shared" si="97"/>
        <v>0</v>
      </c>
      <c r="Z834" s="11">
        <f t="shared" si="98"/>
        <v>0</v>
      </c>
      <c r="AA834" s="11">
        <f t="shared" si="99"/>
        <v>0</v>
      </c>
      <c r="AB834" s="11">
        <f t="shared" si="100"/>
        <v>0</v>
      </c>
      <c r="AC834" s="11">
        <f t="shared" si="101"/>
        <v>0</v>
      </c>
      <c r="AD834" s="11">
        <f t="shared" si="102"/>
        <v>0</v>
      </c>
      <c r="AE834" s="11">
        <f t="shared" si="103"/>
        <v>0</v>
      </c>
      <c r="AF834" s="11">
        <f t="shared" si="104"/>
        <v>0</v>
      </c>
      <c r="AG834">
        <f t="shared" si="105"/>
        <v>0</v>
      </c>
      <c r="AH834">
        <f t="shared" si="106"/>
        <v>0</v>
      </c>
      <c r="AI834">
        <f t="shared" si="107"/>
        <v>0</v>
      </c>
      <c r="AJ834">
        <f t="shared" si="108"/>
        <v>0</v>
      </c>
      <c r="AK834">
        <f t="shared" si="109"/>
        <v>0</v>
      </c>
      <c r="AL834">
        <f t="shared" si="110"/>
        <v>0</v>
      </c>
      <c r="AM834">
        <f t="shared" si="111"/>
        <v>0</v>
      </c>
      <c r="AN834">
        <f t="shared" si="112"/>
        <v>0</v>
      </c>
      <c r="AO834">
        <f t="shared" si="113"/>
        <v>0</v>
      </c>
      <c r="AP834">
        <f t="shared" si="114"/>
        <v>0</v>
      </c>
      <c r="AQ834">
        <f t="shared" si="115"/>
        <v>1</v>
      </c>
      <c r="AR834">
        <f t="shared" si="116"/>
        <v>0</v>
      </c>
      <c r="AS834">
        <f t="shared" si="117"/>
        <v>0</v>
      </c>
      <c r="AT834">
        <f t="shared" si="118"/>
        <v>0</v>
      </c>
      <c r="AU834" s="22">
        <f>+IFERROR(COUNTIFS('CNO 2019 DET'!$G:$G,1,'CNO 2019 DET'!$A:$A,CONSOLIDADO!$F834)/COUNTIFS('CNO 2019 DET'!$G:$G,"&lt;&gt;",'CNO 2019 DET'!$A:$A,CONSOLIDADO!$F834),0)</f>
        <v>0.125</v>
      </c>
      <c r="AV834" s="22">
        <f>+IFERROR(COUNTIFS('CNO 2019 DET'!$G:$G,2,'CNO 2019 DET'!$A:$A,CONSOLIDADO!$F834)/COUNTIFS('CNO 2019 DET'!$G:$G,"&lt;&gt;",'CNO 2019 DET'!$A:$A,CONSOLIDADO!$F834),0)</f>
        <v>0.875</v>
      </c>
      <c r="AW834" s="22">
        <f>+IFERROR(COUNTIFS('CNO 2019 DET'!$G:$G,3,'CNO 2019 DET'!$A:$A,CONSOLIDADO!$F834)/COUNTIFS('CNO 2019 DET'!$G:$G,"&lt;&gt;",'CNO 2019 DET'!$A:$A,CONSOLIDADO!$F834),0)</f>
        <v>0</v>
      </c>
      <c r="AX834" s="22">
        <f>+IFERROR(COUNTIFS('CNO 2019 DET'!$M:$M,1,'CNO 2019 DET'!$I:$I,CONSOLIDADO!$F834)/COUNTIFS('CNO 2019 DET'!$M:$M,"&lt;&gt;",'CNO 2019 DET'!$I:$I,CONSOLIDADO!$F834),0)</f>
        <v>0</v>
      </c>
      <c r="AY834" s="11">
        <f>+IFERROR(COUNTIFS('CNO 2019 DET'!$M:$M,2,'CNO 2019 DET'!$I:$I,CONSOLIDADO!$F834)/COUNTIFS('CNO 2019 DET'!$M:$M,"&lt;&gt;",'CNO 2019 DET'!$I:$I,CONSOLIDADO!$F834),0)</f>
        <v>0.3</v>
      </c>
      <c r="AZ834" s="11">
        <f>+IFERROR(COUNTIFS('CNO 2019 DET'!$M:$M,3,'CNO 2019 DET'!$I:$I,CONSOLIDADO!$F834)/COUNTIFS('CNO 2019 DET'!$M:$M,"&lt;&gt;",'CNO 2019 DET'!$I:$I,CONSOLIDADO!$F834),0)</f>
        <v>0.2</v>
      </c>
      <c r="BA834" s="11">
        <f>+IFERROR(COUNTIFS('CNO 2019 DET'!$M:$M,4,'CNO 2019 DET'!$I:$I,CONSOLIDADO!$F834)/COUNTIFS('CNO 2019 DET'!$M:$M,"&lt;&gt;",'CNO 2019 DET'!$I:$I,CONSOLIDADO!$F834),0)</f>
        <v>0.5</v>
      </c>
      <c r="BB834" s="11">
        <f>+IFERROR(COUNTIFS('CNO 2019 DET'!$M:$M,5,'CNO 2019 DET'!$I:$I,CONSOLIDADO!$F834)/COUNTIFS('CNO 2019 DET'!$M:$M,"&lt;&gt;",'CNO 2019 DET'!$I:$I,CONSOLIDADO!$F834),0)</f>
        <v>0</v>
      </c>
      <c r="BC834">
        <v>2</v>
      </c>
    </row>
    <row r="835" spans="1:55" x14ac:dyDescent="0.3">
      <c r="A835" s="11">
        <f>AVERAGEIFS('CNO 2019 DET'!C:C,'CNO 2019 DET'!A:A,CONSOLIDADO!F835)</f>
        <v>2</v>
      </c>
      <c r="B835" s="11">
        <f>AVERAGEIFS('CNO 2019 DET'!E:E,'CNO 2019 DET'!A:A,CONSOLIDADO!F835)</f>
        <v>6</v>
      </c>
      <c r="C835" s="43">
        <f t="shared" si="119"/>
        <v>1</v>
      </c>
      <c r="D835" s="43">
        <f t="shared" ref="D835:D895" si="120">SUM(AX835:BB835)</f>
        <v>0.99999999999999989</v>
      </c>
      <c r="E835" s="2" t="s">
        <v>7711</v>
      </c>
      <c r="F835" s="2">
        <f t="shared" ref="F835:F895" si="121">IF(E835=E834,F834+1,1)</f>
        <v>18</v>
      </c>
      <c r="G835" s="11">
        <f t="shared" si="79"/>
        <v>0</v>
      </c>
      <c r="H835" s="11">
        <f t="shared" si="80"/>
        <v>1</v>
      </c>
      <c r="I835" s="11">
        <f t="shared" si="81"/>
        <v>0</v>
      </c>
      <c r="J835" s="11">
        <f t="shared" si="82"/>
        <v>0</v>
      </c>
      <c r="K835" s="11">
        <f t="shared" si="83"/>
        <v>0</v>
      </c>
      <c r="L835" s="11">
        <f t="shared" si="84"/>
        <v>0</v>
      </c>
      <c r="M835" s="11">
        <f t="shared" si="85"/>
        <v>0</v>
      </c>
      <c r="N835" s="11">
        <f t="shared" si="86"/>
        <v>0</v>
      </c>
      <c r="O835" s="11">
        <f t="shared" si="87"/>
        <v>0</v>
      </c>
      <c r="P835" s="11">
        <f t="shared" si="88"/>
        <v>0</v>
      </c>
      <c r="Q835" s="11">
        <f t="shared" si="89"/>
        <v>0</v>
      </c>
      <c r="R835" s="11">
        <f t="shared" si="90"/>
        <v>0</v>
      </c>
      <c r="S835" s="11">
        <f t="shared" si="91"/>
        <v>0</v>
      </c>
      <c r="T835" s="11">
        <f t="shared" si="92"/>
        <v>0</v>
      </c>
      <c r="U835" s="11">
        <f t="shared" si="93"/>
        <v>0</v>
      </c>
      <c r="V835" s="11">
        <f t="shared" si="94"/>
        <v>0</v>
      </c>
      <c r="W835" s="11">
        <f t="shared" si="95"/>
        <v>0</v>
      </c>
      <c r="X835" s="11">
        <f t="shared" si="96"/>
        <v>0</v>
      </c>
      <c r="Y835" s="11">
        <f t="shared" si="97"/>
        <v>0</v>
      </c>
      <c r="Z835" s="11">
        <f t="shared" si="98"/>
        <v>0</v>
      </c>
      <c r="AA835" s="11">
        <f t="shared" si="99"/>
        <v>0</v>
      </c>
      <c r="AB835" s="11">
        <f t="shared" si="100"/>
        <v>0</v>
      </c>
      <c r="AC835" s="11">
        <f t="shared" si="101"/>
        <v>0</v>
      </c>
      <c r="AD835" s="11">
        <f t="shared" si="102"/>
        <v>0</v>
      </c>
      <c r="AE835" s="11">
        <f t="shared" si="103"/>
        <v>0</v>
      </c>
      <c r="AF835" s="11">
        <f t="shared" si="104"/>
        <v>0</v>
      </c>
      <c r="AG835">
        <f t="shared" si="105"/>
        <v>0</v>
      </c>
      <c r="AH835">
        <f t="shared" si="106"/>
        <v>0</v>
      </c>
      <c r="AI835">
        <f t="shared" si="107"/>
        <v>0</v>
      </c>
      <c r="AJ835">
        <f t="shared" si="108"/>
        <v>0</v>
      </c>
      <c r="AK835">
        <f t="shared" si="109"/>
        <v>0</v>
      </c>
      <c r="AL835">
        <f t="shared" si="110"/>
        <v>1</v>
      </c>
      <c r="AM835">
        <f t="shared" si="111"/>
        <v>0</v>
      </c>
      <c r="AN835">
        <f t="shared" si="112"/>
        <v>0</v>
      </c>
      <c r="AO835">
        <f t="shared" si="113"/>
        <v>0</v>
      </c>
      <c r="AP835">
        <f t="shared" si="114"/>
        <v>0</v>
      </c>
      <c r="AQ835">
        <f t="shared" si="115"/>
        <v>0</v>
      </c>
      <c r="AR835">
        <f t="shared" si="116"/>
        <v>0</v>
      </c>
      <c r="AS835">
        <f t="shared" si="117"/>
        <v>0</v>
      </c>
      <c r="AT835">
        <f t="shared" si="118"/>
        <v>0</v>
      </c>
      <c r="AU835" s="22">
        <f>+IFERROR(COUNTIFS('CNO 2019 DET'!$G:$G,1,'CNO 2019 DET'!$A:$A,CONSOLIDADO!$F835)/COUNTIFS('CNO 2019 DET'!$G:$G,"&lt;&gt;",'CNO 2019 DET'!$A:$A,CONSOLIDADO!$F835),0)</f>
        <v>0.375</v>
      </c>
      <c r="AV835" s="22">
        <f>+IFERROR(COUNTIFS('CNO 2019 DET'!$G:$G,2,'CNO 2019 DET'!$A:$A,CONSOLIDADO!$F835)/COUNTIFS('CNO 2019 DET'!$G:$G,"&lt;&gt;",'CNO 2019 DET'!$A:$A,CONSOLIDADO!$F835),0)</f>
        <v>0.5625</v>
      </c>
      <c r="AW835" s="22">
        <f>+IFERROR(COUNTIFS('CNO 2019 DET'!$G:$G,3,'CNO 2019 DET'!$A:$A,CONSOLIDADO!$F835)/COUNTIFS('CNO 2019 DET'!$G:$G,"&lt;&gt;",'CNO 2019 DET'!$A:$A,CONSOLIDADO!$F835),0)</f>
        <v>6.25E-2</v>
      </c>
      <c r="AX835" s="22">
        <f>+IFERROR(COUNTIFS('CNO 2019 DET'!$M:$M,1,'CNO 2019 DET'!$I:$I,CONSOLIDADO!$F835)/COUNTIFS('CNO 2019 DET'!$M:$M,"&lt;&gt;",'CNO 2019 DET'!$I:$I,CONSOLIDADO!$F835),0)</f>
        <v>0</v>
      </c>
      <c r="AY835" s="11">
        <f>+IFERROR(COUNTIFS('CNO 2019 DET'!$M:$M,2,'CNO 2019 DET'!$I:$I,CONSOLIDADO!$F835)/COUNTIFS('CNO 2019 DET'!$M:$M,"&lt;&gt;",'CNO 2019 DET'!$I:$I,CONSOLIDADO!$F835),0)</f>
        <v>0.3</v>
      </c>
      <c r="AZ835" s="11">
        <f>+IFERROR(COUNTIFS('CNO 2019 DET'!$M:$M,3,'CNO 2019 DET'!$I:$I,CONSOLIDADO!$F835)/COUNTIFS('CNO 2019 DET'!$M:$M,"&lt;&gt;",'CNO 2019 DET'!$I:$I,CONSOLIDADO!$F835),0)</f>
        <v>0.3</v>
      </c>
      <c r="BA835" s="11">
        <f>+IFERROR(COUNTIFS('CNO 2019 DET'!$M:$M,4,'CNO 2019 DET'!$I:$I,CONSOLIDADO!$F835)/COUNTIFS('CNO 2019 DET'!$M:$M,"&lt;&gt;",'CNO 2019 DET'!$I:$I,CONSOLIDADO!$F835),0)</f>
        <v>0.3</v>
      </c>
      <c r="BB835" s="11">
        <f>+IFERROR(COUNTIFS('CNO 2019 DET'!$M:$M,5,'CNO 2019 DET'!$I:$I,CONSOLIDADO!$F835)/COUNTIFS('CNO 2019 DET'!$M:$M,"&lt;&gt;",'CNO 2019 DET'!$I:$I,CONSOLIDADO!$F835),0)</f>
        <v>0.1</v>
      </c>
      <c r="BC835">
        <v>3</v>
      </c>
    </row>
    <row r="836" spans="1:55" x14ac:dyDescent="0.3">
      <c r="A836" s="11">
        <f>AVERAGEIFS('CNO 2019 DET'!C:C,'CNO 2019 DET'!A:A,CONSOLIDADO!F836)</f>
        <v>7</v>
      </c>
      <c r="B836" s="11">
        <f>AVERAGEIFS('CNO 2019 DET'!E:E,'CNO 2019 DET'!A:A,CONSOLIDADO!F836)</f>
        <v>6</v>
      </c>
      <c r="C836" s="43">
        <f t="shared" si="119"/>
        <v>1</v>
      </c>
      <c r="D836" s="43">
        <f t="shared" si="120"/>
        <v>1</v>
      </c>
      <c r="E836" s="2" t="s">
        <v>7711</v>
      </c>
      <c r="F836" s="2">
        <f t="shared" si="121"/>
        <v>19</v>
      </c>
      <c r="G836" s="11">
        <f t="shared" si="79"/>
        <v>0</v>
      </c>
      <c r="H836" s="11">
        <f t="shared" si="80"/>
        <v>0</v>
      </c>
      <c r="I836" s="11">
        <f t="shared" si="81"/>
        <v>0</v>
      </c>
      <c r="J836" s="11">
        <f t="shared" si="82"/>
        <v>0</v>
      </c>
      <c r="K836" s="11">
        <f t="shared" si="83"/>
        <v>0</v>
      </c>
      <c r="L836" s="11">
        <f t="shared" si="84"/>
        <v>0</v>
      </c>
      <c r="M836" s="11">
        <f t="shared" si="85"/>
        <v>1</v>
      </c>
      <c r="N836" s="11">
        <f t="shared" si="86"/>
        <v>0</v>
      </c>
      <c r="O836" s="11">
        <f t="shared" si="87"/>
        <v>0</v>
      </c>
      <c r="P836" s="11">
        <f t="shared" si="88"/>
        <v>0</v>
      </c>
      <c r="Q836" s="11">
        <f t="shared" si="89"/>
        <v>0</v>
      </c>
      <c r="R836" s="11">
        <f t="shared" si="90"/>
        <v>0</v>
      </c>
      <c r="S836" s="11">
        <f t="shared" si="91"/>
        <v>0</v>
      </c>
      <c r="T836" s="11">
        <f t="shared" si="92"/>
        <v>0</v>
      </c>
      <c r="U836" s="11">
        <f t="shared" si="93"/>
        <v>0</v>
      </c>
      <c r="V836" s="11">
        <f t="shared" si="94"/>
        <v>0</v>
      </c>
      <c r="W836" s="11">
        <f t="shared" si="95"/>
        <v>0</v>
      </c>
      <c r="X836" s="11">
        <f t="shared" si="96"/>
        <v>0</v>
      </c>
      <c r="Y836" s="11">
        <f t="shared" si="97"/>
        <v>0</v>
      </c>
      <c r="Z836" s="11">
        <f t="shared" si="98"/>
        <v>0</v>
      </c>
      <c r="AA836" s="11">
        <f t="shared" si="99"/>
        <v>0</v>
      </c>
      <c r="AB836" s="11">
        <f t="shared" si="100"/>
        <v>0</v>
      </c>
      <c r="AC836" s="11">
        <f t="shared" si="101"/>
        <v>0</v>
      </c>
      <c r="AD836" s="11">
        <f t="shared" si="102"/>
        <v>0</v>
      </c>
      <c r="AE836" s="11">
        <f t="shared" si="103"/>
        <v>0</v>
      </c>
      <c r="AF836" s="11">
        <f t="shared" si="104"/>
        <v>0</v>
      </c>
      <c r="AG836">
        <f t="shared" si="105"/>
        <v>0</v>
      </c>
      <c r="AH836">
        <f t="shared" si="106"/>
        <v>0</v>
      </c>
      <c r="AI836">
        <f t="shared" si="107"/>
        <v>0</v>
      </c>
      <c r="AJ836">
        <f t="shared" si="108"/>
        <v>0</v>
      </c>
      <c r="AK836">
        <f t="shared" si="109"/>
        <v>0</v>
      </c>
      <c r="AL836">
        <f t="shared" si="110"/>
        <v>1</v>
      </c>
      <c r="AM836">
        <f t="shared" si="111"/>
        <v>0</v>
      </c>
      <c r="AN836">
        <f t="shared" si="112"/>
        <v>0</v>
      </c>
      <c r="AO836">
        <f t="shared" si="113"/>
        <v>0</v>
      </c>
      <c r="AP836">
        <f t="shared" si="114"/>
        <v>0</v>
      </c>
      <c r="AQ836">
        <f t="shared" si="115"/>
        <v>0</v>
      </c>
      <c r="AR836">
        <f t="shared" si="116"/>
        <v>0</v>
      </c>
      <c r="AS836">
        <f t="shared" si="117"/>
        <v>0</v>
      </c>
      <c r="AT836">
        <f t="shared" si="118"/>
        <v>0</v>
      </c>
      <c r="AU836" s="22">
        <f>+IFERROR(COUNTIFS('CNO 2019 DET'!$G:$G,1,'CNO 2019 DET'!$A:$A,CONSOLIDADO!$F836)/COUNTIFS('CNO 2019 DET'!$G:$G,"&lt;&gt;",'CNO 2019 DET'!$A:$A,CONSOLIDADO!$F836),0)</f>
        <v>0.4</v>
      </c>
      <c r="AV836" s="22">
        <f>+IFERROR(COUNTIFS('CNO 2019 DET'!$G:$G,2,'CNO 2019 DET'!$A:$A,CONSOLIDADO!$F836)/COUNTIFS('CNO 2019 DET'!$G:$G,"&lt;&gt;",'CNO 2019 DET'!$A:$A,CONSOLIDADO!$F836),0)</f>
        <v>0.6</v>
      </c>
      <c r="AW836" s="22">
        <f>+IFERROR(COUNTIFS('CNO 2019 DET'!$G:$G,3,'CNO 2019 DET'!$A:$A,CONSOLIDADO!$F836)/COUNTIFS('CNO 2019 DET'!$G:$G,"&lt;&gt;",'CNO 2019 DET'!$A:$A,CONSOLIDADO!$F836),0)</f>
        <v>0</v>
      </c>
      <c r="AX836" s="22">
        <f>+IFERROR(COUNTIFS('CNO 2019 DET'!$M:$M,1,'CNO 2019 DET'!$I:$I,CONSOLIDADO!$F836)/COUNTIFS('CNO 2019 DET'!$M:$M,"&lt;&gt;",'CNO 2019 DET'!$I:$I,CONSOLIDADO!$F836),0)</f>
        <v>0</v>
      </c>
      <c r="AY836" s="11">
        <f>+IFERROR(COUNTIFS('CNO 2019 DET'!$M:$M,2,'CNO 2019 DET'!$I:$I,CONSOLIDADO!$F836)/COUNTIFS('CNO 2019 DET'!$M:$M,"&lt;&gt;",'CNO 2019 DET'!$I:$I,CONSOLIDADO!$F836),0)</f>
        <v>0.3</v>
      </c>
      <c r="AZ836" s="11">
        <f>+IFERROR(COUNTIFS('CNO 2019 DET'!$M:$M,3,'CNO 2019 DET'!$I:$I,CONSOLIDADO!$F836)/COUNTIFS('CNO 2019 DET'!$M:$M,"&lt;&gt;",'CNO 2019 DET'!$I:$I,CONSOLIDADO!$F836),0)</f>
        <v>0.1</v>
      </c>
      <c r="BA836" s="11">
        <f>+IFERROR(COUNTIFS('CNO 2019 DET'!$M:$M,4,'CNO 2019 DET'!$I:$I,CONSOLIDADO!$F836)/COUNTIFS('CNO 2019 DET'!$M:$M,"&lt;&gt;",'CNO 2019 DET'!$I:$I,CONSOLIDADO!$F836),0)</f>
        <v>0.5</v>
      </c>
      <c r="BB836" s="11">
        <f>+IFERROR(COUNTIFS('CNO 2019 DET'!$M:$M,5,'CNO 2019 DET'!$I:$I,CONSOLIDADO!$F836)/COUNTIFS('CNO 2019 DET'!$M:$M,"&lt;&gt;",'CNO 2019 DET'!$I:$I,CONSOLIDADO!$F836),0)</f>
        <v>0.1</v>
      </c>
      <c r="BC836">
        <v>3</v>
      </c>
    </row>
    <row r="837" spans="1:55" x14ac:dyDescent="0.3">
      <c r="A837" s="11">
        <f>AVERAGEIFS('CNO 2019 DET'!C:C,'CNO 2019 DET'!A:A,CONSOLIDADO!F837)</f>
        <v>19</v>
      </c>
      <c r="B837" s="11">
        <f>AVERAGEIFS('CNO 2019 DET'!E:E,'CNO 2019 DET'!A:A,CONSOLIDADO!F837)</f>
        <v>13</v>
      </c>
      <c r="C837" s="43">
        <f t="shared" si="119"/>
        <v>1</v>
      </c>
      <c r="D837" s="43">
        <f t="shared" si="120"/>
        <v>1.0000000000000002</v>
      </c>
      <c r="E837" s="2" t="s">
        <v>7711</v>
      </c>
      <c r="F837" s="2">
        <f t="shared" si="121"/>
        <v>20</v>
      </c>
      <c r="G837" s="11">
        <f t="shared" si="79"/>
        <v>0</v>
      </c>
      <c r="H837" s="11">
        <f t="shared" si="80"/>
        <v>0</v>
      </c>
      <c r="I837" s="11">
        <f t="shared" si="81"/>
        <v>0</v>
      </c>
      <c r="J837" s="11">
        <f t="shared" si="82"/>
        <v>0</v>
      </c>
      <c r="K837" s="11">
        <f t="shared" si="83"/>
        <v>0</v>
      </c>
      <c r="L837" s="11">
        <f t="shared" si="84"/>
        <v>0</v>
      </c>
      <c r="M837" s="11">
        <f t="shared" si="85"/>
        <v>0</v>
      </c>
      <c r="N837" s="11">
        <f t="shared" si="86"/>
        <v>0</v>
      </c>
      <c r="O837" s="11">
        <f t="shared" si="87"/>
        <v>0</v>
      </c>
      <c r="P837" s="11">
        <f t="shared" si="88"/>
        <v>0</v>
      </c>
      <c r="Q837" s="11">
        <f t="shared" si="89"/>
        <v>0</v>
      </c>
      <c r="R837" s="11">
        <f t="shared" si="90"/>
        <v>0</v>
      </c>
      <c r="S837" s="11">
        <f t="shared" si="91"/>
        <v>0</v>
      </c>
      <c r="T837" s="11">
        <f t="shared" si="92"/>
        <v>0</v>
      </c>
      <c r="U837" s="11">
        <f t="shared" si="93"/>
        <v>0</v>
      </c>
      <c r="V837" s="11">
        <f t="shared" si="94"/>
        <v>0</v>
      </c>
      <c r="W837" s="11">
        <f t="shared" si="95"/>
        <v>0</v>
      </c>
      <c r="X837" s="11">
        <f t="shared" si="96"/>
        <v>0</v>
      </c>
      <c r="Y837" s="11">
        <f t="shared" si="97"/>
        <v>1</v>
      </c>
      <c r="Z837" s="11">
        <f t="shared" si="98"/>
        <v>0</v>
      </c>
      <c r="AA837" s="11">
        <f t="shared" si="99"/>
        <v>0</v>
      </c>
      <c r="AB837" s="11">
        <f t="shared" si="100"/>
        <v>0</v>
      </c>
      <c r="AC837" s="11">
        <f t="shared" si="101"/>
        <v>0</v>
      </c>
      <c r="AD837" s="11">
        <f t="shared" si="102"/>
        <v>0</v>
      </c>
      <c r="AE837" s="11">
        <f t="shared" si="103"/>
        <v>0</v>
      </c>
      <c r="AF837" s="11">
        <f t="shared" si="104"/>
        <v>0</v>
      </c>
      <c r="AG837">
        <f t="shared" si="105"/>
        <v>0</v>
      </c>
      <c r="AH837">
        <f t="shared" si="106"/>
        <v>0</v>
      </c>
      <c r="AI837">
        <f t="shared" si="107"/>
        <v>0</v>
      </c>
      <c r="AJ837">
        <f t="shared" si="108"/>
        <v>0</v>
      </c>
      <c r="AK837">
        <f t="shared" si="109"/>
        <v>0</v>
      </c>
      <c r="AL837">
        <f t="shared" si="110"/>
        <v>0</v>
      </c>
      <c r="AM837">
        <f t="shared" si="111"/>
        <v>0</v>
      </c>
      <c r="AN837">
        <f t="shared" si="112"/>
        <v>0</v>
      </c>
      <c r="AO837">
        <f t="shared" si="113"/>
        <v>0</v>
      </c>
      <c r="AP837">
        <f t="shared" si="114"/>
        <v>0</v>
      </c>
      <c r="AQ837">
        <f t="shared" si="115"/>
        <v>0</v>
      </c>
      <c r="AR837">
        <f t="shared" si="116"/>
        <v>0</v>
      </c>
      <c r="AS837">
        <f t="shared" si="117"/>
        <v>1</v>
      </c>
      <c r="AT837">
        <f t="shared" si="118"/>
        <v>0</v>
      </c>
      <c r="AU837" s="22">
        <f>+IFERROR(COUNTIFS('CNO 2019 DET'!$G:$G,1,'CNO 2019 DET'!$A:$A,CONSOLIDADO!$F837)/COUNTIFS('CNO 2019 DET'!$G:$G,"&lt;&gt;",'CNO 2019 DET'!$A:$A,CONSOLIDADO!$F837),0)</f>
        <v>0</v>
      </c>
      <c r="AV837" s="22">
        <f>+IFERROR(COUNTIFS('CNO 2019 DET'!$G:$G,2,'CNO 2019 DET'!$A:$A,CONSOLIDADO!$F837)/COUNTIFS('CNO 2019 DET'!$G:$G,"&lt;&gt;",'CNO 2019 DET'!$A:$A,CONSOLIDADO!$F837),0)</f>
        <v>1</v>
      </c>
      <c r="AW837" s="22">
        <f>+IFERROR(COUNTIFS('CNO 2019 DET'!$G:$G,3,'CNO 2019 DET'!$A:$A,CONSOLIDADO!$F837)/COUNTIFS('CNO 2019 DET'!$G:$G,"&lt;&gt;",'CNO 2019 DET'!$A:$A,CONSOLIDADO!$F837),0)</f>
        <v>0</v>
      </c>
      <c r="AX837" s="22">
        <f>+IFERROR(COUNTIFS('CNO 2019 DET'!$M:$M,1,'CNO 2019 DET'!$I:$I,CONSOLIDADO!$F837)/COUNTIFS('CNO 2019 DET'!$M:$M,"&lt;&gt;",'CNO 2019 DET'!$I:$I,CONSOLIDADO!$F837),0)</f>
        <v>0</v>
      </c>
      <c r="AY837" s="11">
        <f>+IFERROR(COUNTIFS('CNO 2019 DET'!$M:$M,2,'CNO 2019 DET'!$I:$I,CONSOLIDADO!$F837)/COUNTIFS('CNO 2019 DET'!$M:$M,"&lt;&gt;",'CNO 2019 DET'!$I:$I,CONSOLIDADO!$F837),0)</f>
        <v>0.2</v>
      </c>
      <c r="AZ837" s="11">
        <f>+IFERROR(COUNTIFS('CNO 2019 DET'!$M:$M,3,'CNO 2019 DET'!$I:$I,CONSOLIDADO!$F837)/COUNTIFS('CNO 2019 DET'!$M:$M,"&lt;&gt;",'CNO 2019 DET'!$I:$I,CONSOLIDADO!$F837),0)</f>
        <v>0.4</v>
      </c>
      <c r="BA837" s="11">
        <f>+IFERROR(COUNTIFS('CNO 2019 DET'!$M:$M,4,'CNO 2019 DET'!$I:$I,CONSOLIDADO!$F837)/COUNTIFS('CNO 2019 DET'!$M:$M,"&lt;&gt;",'CNO 2019 DET'!$I:$I,CONSOLIDADO!$F837),0)</f>
        <v>0.3</v>
      </c>
      <c r="BB837" s="11">
        <f>+IFERROR(COUNTIFS('CNO 2019 DET'!$M:$M,5,'CNO 2019 DET'!$I:$I,CONSOLIDADO!$F837)/COUNTIFS('CNO 2019 DET'!$M:$M,"&lt;&gt;",'CNO 2019 DET'!$I:$I,CONSOLIDADO!$F837),0)</f>
        <v>0.1</v>
      </c>
      <c r="BC837">
        <v>2</v>
      </c>
    </row>
    <row r="838" spans="1:55" x14ac:dyDescent="0.3">
      <c r="A838" s="11">
        <f>AVERAGEIFS('CNO 2019 DET'!C:C,'CNO 2019 DET'!A:A,CONSOLIDADO!F838)</f>
        <v>19</v>
      </c>
      <c r="B838" s="11">
        <f>AVERAGEIFS('CNO 2019 DET'!E:E,'CNO 2019 DET'!A:A,CONSOLIDADO!F838)</f>
        <v>7</v>
      </c>
      <c r="C838" s="43">
        <f t="shared" si="119"/>
        <v>1</v>
      </c>
      <c r="D838" s="43">
        <f t="shared" si="120"/>
        <v>0.99999999999999989</v>
      </c>
      <c r="E838" s="2" t="s">
        <v>7711</v>
      </c>
      <c r="F838" s="2">
        <f t="shared" si="121"/>
        <v>21</v>
      </c>
      <c r="G838" s="11">
        <f t="shared" si="79"/>
        <v>0</v>
      </c>
      <c r="H838" s="11">
        <f t="shared" si="80"/>
        <v>0</v>
      </c>
      <c r="I838" s="11">
        <f t="shared" si="81"/>
        <v>0</v>
      </c>
      <c r="J838" s="11">
        <f t="shared" si="82"/>
        <v>0</v>
      </c>
      <c r="K838" s="11">
        <f t="shared" si="83"/>
        <v>0</v>
      </c>
      <c r="L838" s="11">
        <f t="shared" si="84"/>
        <v>0</v>
      </c>
      <c r="M838" s="11">
        <f t="shared" si="85"/>
        <v>0</v>
      </c>
      <c r="N838" s="11">
        <f t="shared" si="86"/>
        <v>0</v>
      </c>
      <c r="O838" s="11">
        <f t="shared" si="87"/>
        <v>0</v>
      </c>
      <c r="P838" s="11">
        <f t="shared" si="88"/>
        <v>0</v>
      </c>
      <c r="Q838" s="11">
        <f t="shared" si="89"/>
        <v>0</v>
      </c>
      <c r="R838" s="11">
        <f t="shared" si="90"/>
        <v>0</v>
      </c>
      <c r="S838" s="11">
        <f t="shared" si="91"/>
        <v>0</v>
      </c>
      <c r="T838" s="11">
        <f t="shared" si="92"/>
        <v>0</v>
      </c>
      <c r="U838" s="11">
        <f t="shared" si="93"/>
        <v>0</v>
      </c>
      <c r="V838" s="11">
        <f t="shared" si="94"/>
        <v>0</v>
      </c>
      <c r="W838" s="11">
        <f t="shared" si="95"/>
        <v>0</v>
      </c>
      <c r="X838" s="11">
        <f t="shared" si="96"/>
        <v>0</v>
      </c>
      <c r="Y838" s="11">
        <f t="shared" si="97"/>
        <v>1</v>
      </c>
      <c r="Z838" s="11">
        <f t="shared" si="98"/>
        <v>0</v>
      </c>
      <c r="AA838" s="11">
        <f t="shared" si="99"/>
        <v>0</v>
      </c>
      <c r="AB838" s="11">
        <f t="shared" si="100"/>
        <v>0</v>
      </c>
      <c r="AC838" s="11">
        <f t="shared" si="101"/>
        <v>0</v>
      </c>
      <c r="AD838" s="11">
        <f t="shared" si="102"/>
        <v>0</v>
      </c>
      <c r="AE838" s="11">
        <f t="shared" si="103"/>
        <v>0</v>
      </c>
      <c r="AF838" s="11">
        <f t="shared" si="104"/>
        <v>0</v>
      </c>
      <c r="AG838">
        <f t="shared" si="105"/>
        <v>0</v>
      </c>
      <c r="AH838">
        <f t="shared" si="106"/>
        <v>0</v>
      </c>
      <c r="AI838">
        <f t="shared" si="107"/>
        <v>0</v>
      </c>
      <c r="AJ838">
        <f t="shared" si="108"/>
        <v>0</v>
      </c>
      <c r="AK838">
        <f t="shared" si="109"/>
        <v>0</v>
      </c>
      <c r="AL838">
        <f t="shared" si="110"/>
        <v>0</v>
      </c>
      <c r="AM838">
        <f t="shared" si="111"/>
        <v>1</v>
      </c>
      <c r="AN838">
        <f t="shared" si="112"/>
        <v>0</v>
      </c>
      <c r="AO838">
        <f t="shared" si="113"/>
        <v>0</v>
      </c>
      <c r="AP838">
        <f t="shared" si="114"/>
        <v>0</v>
      </c>
      <c r="AQ838">
        <f t="shared" si="115"/>
        <v>0</v>
      </c>
      <c r="AR838">
        <f t="shared" si="116"/>
        <v>0</v>
      </c>
      <c r="AS838">
        <f t="shared" si="117"/>
        <v>0</v>
      </c>
      <c r="AT838">
        <f t="shared" si="118"/>
        <v>0</v>
      </c>
      <c r="AU838" s="22">
        <f>+IFERROR(COUNTIFS('CNO 2019 DET'!$G:$G,1,'CNO 2019 DET'!$A:$A,CONSOLIDADO!$F838)/COUNTIFS('CNO 2019 DET'!$G:$G,"&lt;&gt;",'CNO 2019 DET'!$A:$A,CONSOLIDADO!$F838),0)</f>
        <v>0.1</v>
      </c>
      <c r="AV838" s="22">
        <f>+IFERROR(COUNTIFS('CNO 2019 DET'!$G:$G,2,'CNO 2019 DET'!$A:$A,CONSOLIDADO!$F838)/COUNTIFS('CNO 2019 DET'!$G:$G,"&lt;&gt;",'CNO 2019 DET'!$A:$A,CONSOLIDADO!$F838),0)</f>
        <v>0.7</v>
      </c>
      <c r="AW838" s="22">
        <f>+IFERROR(COUNTIFS('CNO 2019 DET'!$G:$G,3,'CNO 2019 DET'!$A:$A,CONSOLIDADO!$F838)/COUNTIFS('CNO 2019 DET'!$G:$G,"&lt;&gt;",'CNO 2019 DET'!$A:$A,CONSOLIDADO!$F838),0)</f>
        <v>0.2</v>
      </c>
      <c r="AX838" s="22">
        <f>+IFERROR(COUNTIFS('CNO 2019 DET'!$M:$M,1,'CNO 2019 DET'!$I:$I,CONSOLIDADO!$F838)/COUNTIFS('CNO 2019 DET'!$M:$M,"&lt;&gt;",'CNO 2019 DET'!$I:$I,CONSOLIDADO!$F838),0)</f>
        <v>0.1</v>
      </c>
      <c r="AY838" s="11">
        <f>+IFERROR(COUNTIFS('CNO 2019 DET'!$M:$M,2,'CNO 2019 DET'!$I:$I,CONSOLIDADO!$F838)/COUNTIFS('CNO 2019 DET'!$M:$M,"&lt;&gt;",'CNO 2019 DET'!$I:$I,CONSOLIDADO!$F838),0)</f>
        <v>0.3</v>
      </c>
      <c r="AZ838" s="11">
        <f>+IFERROR(COUNTIFS('CNO 2019 DET'!$M:$M,3,'CNO 2019 DET'!$I:$I,CONSOLIDADO!$F838)/COUNTIFS('CNO 2019 DET'!$M:$M,"&lt;&gt;",'CNO 2019 DET'!$I:$I,CONSOLIDADO!$F838),0)</f>
        <v>0.3</v>
      </c>
      <c r="BA838" s="11">
        <f>+IFERROR(COUNTIFS('CNO 2019 DET'!$M:$M,4,'CNO 2019 DET'!$I:$I,CONSOLIDADO!$F838)/COUNTIFS('CNO 2019 DET'!$M:$M,"&lt;&gt;",'CNO 2019 DET'!$I:$I,CONSOLIDADO!$F838),0)</f>
        <v>0.2</v>
      </c>
      <c r="BB838" s="11">
        <f>+IFERROR(COUNTIFS('CNO 2019 DET'!$M:$M,5,'CNO 2019 DET'!$I:$I,CONSOLIDADO!$F838)/COUNTIFS('CNO 2019 DET'!$M:$M,"&lt;&gt;",'CNO 2019 DET'!$I:$I,CONSOLIDADO!$F838),0)</f>
        <v>0.1</v>
      </c>
      <c r="BC838">
        <v>1</v>
      </c>
    </row>
    <row r="839" spans="1:55" x14ac:dyDescent="0.3">
      <c r="A839" s="11">
        <f>AVERAGEIFS('CNO 2019 DET'!C:C,'CNO 2019 DET'!A:A,CONSOLIDADO!F839)</f>
        <v>15</v>
      </c>
      <c r="B839" s="11">
        <f>AVERAGEIFS('CNO 2019 DET'!E:E,'CNO 2019 DET'!A:A,CONSOLIDADO!F839)</f>
        <v>7</v>
      </c>
      <c r="C839" s="43">
        <f t="shared" si="119"/>
        <v>1</v>
      </c>
      <c r="D839" s="43">
        <f t="shared" si="120"/>
        <v>1.0000000000000002</v>
      </c>
      <c r="E839" s="2" t="s">
        <v>7711</v>
      </c>
      <c r="F839" s="2">
        <f t="shared" si="121"/>
        <v>22</v>
      </c>
      <c r="G839" s="11">
        <f t="shared" si="79"/>
        <v>0</v>
      </c>
      <c r="H839" s="11">
        <f t="shared" si="80"/>
        <v>0</v>
      </c>
      <c r="I839" s="11">
        <f t="shared" si="81"/>
        <v>0</v>
      </c>
      <c r="J839" s="11">
        <f t="shared" si="82"/>
        <v>0</v>
      </c>
      <c r="K839" s="11">
        <f t="shared" si="83"/>
        <v>0</v>
      </c>
      <c r="L839" s="11">
        <f t="shared" si="84"/>
        <v>0</v>
      </c>
      <c r="M839" s="11">
        <f t="shared" si="85"/>
        <v>0</v>
      </c>
      <c r="N839" s="11">
        <f t="shared" si="86"/>
        <v>0</v>
      </c>
      <c r="O839" s="11">
        <f t="shared" si="87"/>
        <v>0</v>
      </c>
      <c r="P839" s="11">
        <f t="shared" si="88"/>
        <v>0</v>
      </c>
      <c r="Q839" s="11">
        <f t="shared" si="89"/>
        <v>0</v>
      </c>
      <c r="R839" s="11">
        <f t="shared" si="90"/>
        <v>0</v>
      </c>
      <c r="S839" s="11">
        <f t="shared" si="91"/>
        <v>0</v>
      </c>
      <c r="T839" s="11">
        <f t="shared" si="92"/>
        <v>0</v>
      </c>
      <c r="U839" s="11">
        <f t="shared" si="93"/>
        <v>1</v>
      </c>
      <c r="V839" s="11">
        <f t="shared" si="94"/>
        <v>0</v>
      </c>
      <c r="W839" s="11">
        <f t="shared" si="95"/>
        <v>0</v>
      </c>
      <c r="X839" s="11">
        <f t="shared" si="96"/>
        <v>0</v>
      </c>
      <c r="Y839" s="11">
        <f t="shared" si="97"/>
        <v>0</v>
      </c>
      <c r="Z839" s="11">
        <f t="shared" si="98"/>
        <v>0</v>
      </c>
      <c r="AA839" s="11">
        <f t="shared" si="99"/>
        <v>0</v>
      </c>
      <c r="AB839" s="11">
        <f t="shared" si="100"/>
        <v>0</v>
      </c>
      <c r="AC839" s="11">
        <f t="shared" si="101"/>
        <v>0</v>
      </c>
      <c r="AD839" s="11">
        <f t="shared" si="102"/>
        <v>0</v>
      </c>
      <c r="AE839" s="11">
        <f t="shared" si="103"/>
        <v>0</v>
      </c>
      <c r="AF839" s="11">
        <f t="shared" si="104"/>
        <v>0</v>
      </c>
      <c r="AG839">
        <f t="shared" si="105"/>
        <v>0</v>
      </c>
      <c r="AH839">
        <f t="shared" si="106"/>
        <v>0</v>
      </c>
      <c r="AI839">
        <f t="shared" si="107"/>
        <v>0</v>
      </c>
      <c r="AJ839">
        <f t="shared" si="108"/>
        <v>0</v>
      </c>
      <c r="AK839">
        <f t="shared" si="109"/>
        <v>0</v>
      </c>
      <c r="AL839">
        <f t="shared" si="110"/>
        <v>0</v>
      </c>
      <c r="AM839">
        <f t="shared" si="111"/>
        <v>1</v>
      </c>
      <c r="AN839">
        <f t="shared" si="112"/>
        <v>0</v>
      </c>
      <c r="AO839">
        <f t="shared" si="113"/>
        <v>0</v>
      </c>
      <c r="AP839">
        <f t="shared" si="114"/>
        <v>0</v>
      </c>
      <c r="AQ839">
        <f t="shared" si="115"/>
        <v>0</v>
      </c>
      <c r="AR839">
        <f t="shared" si="116"/>
        <v>0</v>
      </c>
      <c r="AS839">
        <f t="shared" si="117"/>
        <v>0</v>
      </c>
      <c r="AT839">
        <f t="shared" si="118"/>
        <v>0</v>
      </c>
      <c r="AU839" s="22">
        <f>+IFERROR(COUNTIFS('CNO 2019 DET'!$G:$G,1,'CNO 2019 DET'!$A:$A,CONSOLIDADO!$F839)/COUNTIFS('CNO 2019 DET'!$G:$G,"&lt;&gt;",'CNO 2019 DET'!$A:$A,CONSOLIDADO!$F839),0)</f>
        <v>0.5714285714285714</v>
      </c>
      <c r="AV839" s="22">
        <f>+IFERROR(COUNTIFS('CNO 2019 DET'!$G:$G,2,'CNO 2019 DET'!$A:$A,CONSOLIDADO!$F839)/COUNTIFS('CNO 2019 DET'!$G:$G,"&lt;&gt;",'CNO 2019 DET'!$A:$A,CONSOLIDADO!$F839),0)</f>
        <v>0.42857142857142855</v>
      </c>
      <c r="AW839" s="22">
        <f>+IFERROR(COUNTIFS('CNO 2019 DET'!$G:$G,3,'CNO 2019 DET'!$A:$A,CONSOLIDADO!$F839)/COUNTIFS('CNO 2019 DET'!$G:$G,"&lt;&gt;",'CNO 2019 DET'!$A:$A,CONSOLIDADO!$F839),0)</f>
        <v>0</v>
      </c>
      <c r="AX839" s="22">
        <f>+IFERROR(COUNTIFS('CNO 2019 DET'!$M:$M,1,'CNO 2019 DET'!$I:$I,CONSOLIDADO!$F839)/COUNTIFS('CNO 2019 DET'!$M:$M,"&lt;&gt;",'CNO 2019 DET'!$I:$I,CONSOLIDADO!$F839),0)</f>
        <v>0.1</v>
      </c>
      <c r="AY839" s="11">
        <f>+IFERROR(COUNTIFS('CNO 2019 DET'!$M:$M,2,'CNO 2019 DET'!$I:$I,CONSOLIDADO!$F839)/COUNTIFS('CNO 2019 DET'!$M:$M,"&lt;&gt;",'CNO 2019 DET'!$I:$I,CONSOLIDADO!$F839),0)</f>
        <v>0.2</v>
      </c>
      <c r="AZ839" s="11">
        <f>+IFERROR(COUNTIFS('CNO 2019 DET'!$M:$M,3,'CNO 2019 DET'!$I:$I,CONSOLIDADO!$F839)/COUNTIFS('CNO 2019 DET'!$M:$M,"&lt;&gt;",'CNO 2019 DET'!$I:$I,CONSOLIDADO!$F839),0)</f>
        <v>0.4</v>
      </c>
      <c r="BA839" s="11">
        <f>+IFERROR(COUNTIFS('CNO 2019 DET'!$M:$M,4,'CNO 2019 DET'!$I:$I,CONSOLIDADO!$F839)/COUNTIFS('CNO 2019 DET'!$M:$M,"&lt;&gt;",'CNO 2019 DET'!$I:$I,CONSOLIDADO!$F839),0)</f>
        <v>0.2</v>
      </c>
      <c r="BB839" s="11">
        <f>+IFERROR(COUNTIFS('CNO 2019 DET'!$M:$M,5,'CNO 2019 DET'!$I:$I,CONSOLIDADO!$F839)/COUNTIFS('CNO 2019 DET'!$M:$M,"&lt;&gt;",'CNO 2019 DET'!$I:$I,CONSOLIDADO!$F839),0)</f>
        <v>0.1</v>
      </c>
      <c r="BC839">
        <v>3</v>
      </c>
    </row>
    <row r="840" spans="1:55" x14ac:dyDescent="0.3">
      <c r="A840" s="11">
        <f>AVERAGEIFS('CNO 2019 DET'!C:C,'CNO 2019 DET'!A:A,CONSOLIDADO!F840)</f>
        <v>15</v>
      </c>
      <c r="B840" s="11">
        <f>AVERAGEIFS('CNO 2019 DET'!E:E,'CNO 2019 DET'!A:A,CONSOLIDADO!F840)</f>
        <v>6</v>
      </c>
      <c r="C840" s="43">
        <f t="shared" si="119"/>
        <v>1</v>
      </c>
      <c r="D840" s="43">
        <f t="shared" si="120"/>
        <v>0.99999999999999989</v>
      </c>
      <c r="E840" s="2" t="s">
        <v>7711</v>
      </c>
      <c r="F840" s="2">
        <f t="shared" si="121"/>
        <v>23</v>
      </c>
      <c r="G840" s="11">
        <f t="shared" si="79"/>
        <v>0</v>
      </c>
      <c r="H840" s="11">
        <f t="shared" si="80"/>
        <v>0</v>
      </c>
      <c r="I840" s="11">
        <f t="shared" si="81"/>
        <v>0</v>
      </c>
      <c r="J840" s="11">
        <f t="shared" si="82"/>
        <v>0</v>
      </c>
      <c r="K840" s="11">
        <f t="shared" si="83"/>
        <v>0</v>
      </c>
      <c r="L840" s="11">
        <f t="shared" si="84"/>
        <v>0</v>
      </c>
      <c r="M840" s="11">
        <f t="shared" si="85"/>
        <v>0</v>
      </c>
      <c r="N840" s="11">
        <f t="shared" si="86"/>
        <v>0</v>
      </c>
      <c r="O840" s="11">
        <f t="shared" si="87"/>
        <v>0</v>
      </c>
      <c r="P840" s="11">
        <f t="shared" si="88"/>
        <v>0</v>
      </c>
      <c r="Q840" s="11">
        <f t="shared" si="89"/>
        <v>0</v>
      </c>
      <c r="R840" s="11">
        <f t="shared" si="90"/>
        <v>0</v>
      </c>
      <c r="S840" s="11">
        <f t="shared" si="91"/>
        <v>0</v>
      </c>
      <c r="T840" s="11">
        <f t="shared" si="92"/>
        <v>0</v>
      </c>
      <c r="U840" s="11">
        <f t="shared" si="93"/>
        <v>1</v>
      </c>
      <c r="V840" s="11">
        <f t="shared" si="94"/>
        <v>0</v>
      </c>
      <c r="W840" s="11">
        <f t="shared" si="95"/>
        <v>0</v>
      </c>
      <c r="X840" s="11">
        <f t="shared" si="96"/>
        <v>0</v>
      </c>
      <c r="Y840" s="11">
        <f t="shared" si="97"/>
        <v>0</v>
      </c>
      <c r="Z840" s="11">
        <f t="shared" si="98"/>
        <v>0</v>
      </c>
      <c r="AA840" s="11">
        <f t="shared" si="99"/>
        <v>0</v>
      </c>
      <c r="AB840" s="11">
        <f t="shared" si="100"/>
        <v>0</v>
      </c>
      <c r="AC840" s="11">
        <f t="shared" si="101"/>
        <v>0</v>
      </c>
      <c r="AD840" s="11">
        <f t="shared" si="102"/>
        <v>0</v>
      </c>
      <c r="AE840" s="11">
        <f t="shared" si="103"/>
        <v>0</v>
      </c>
      <c r="AF840" s="11">
        <f t="shared" si="104"/>
        <v>0</v>
      </c>
      <c r="AG840">
        <f t="shared" si="105"/>
        <v>0</v>
      </c>
      <c r="AH840">
        <f t="shared" si="106"/>
        <v>0</v>
      </c>
      <c r="AI840">
        <f t="shared" si="107"/>
        <v>0</v>
      </c>
      <c r="AJ840">
        <f t="shared" si="108"/>
        <v>0</v>
      </c>
      <c r="AK840">
        <f t="shared" si="109"/>
        <v>0</v>
      </c>
      <c r="AL840">
        <f t="shared" si="110"/>
        <v>1</v>
      </c>
      <c r="AM840">
        <f t="shared" si="111"/>
        <v>0</v>
      </c>
      <c r="AN840">
        <f t="shared" si="112"/>
        <v>0</v>
      </c>
      <c r="AO840">
        <f t="shared" si="113"/>
        <v>0</v>
      </c>
      <c r="AP840">
        <f t="shared" si="114"/>
        <v>0</v>
      </c>
      <c r="AQ840">
        <f t="shared" si="115"/>
        <v>0</v>
      </c>
      <c r="AR840">
        <f t="shared" si="116"/>
        <v>0</v>
      </c>
      <c r="AS840">
        <f t="shared" si="117"/>
        <v>0</v>
      </c>
      <c r="AT840">
        <f t="shared" si="118"/>
        <v>0</v>
      </c>
      <c r="AU840" s="22">
        <f>+IFERROR(COUNTIFS('CNO 2019 DET'!$G:$G,1,'CNO 2019 DET'!$A:$A,CONSOLIDADO!$F840)/COUNTIFS('CNO 2019 DET'!$G:$G,"&lt;&gt;",'CNO 2019 DET'!$A:$A,CONSOLIDADO!$F840),0)</f>
        <v>0.33333333333333331</v>
      </c>
      <c r="AV840" s="22">
        <f>+IFERROR(COUNTIFS('CNO 2019 DET'!$G:$G,2,'CNO 2019 DET'!$A:$A,CONSOLIDADO!$F840)/COUNTIFS('CNO 2019 DET'!$G:$G,"&lt;&gt;",'CNO 2019 DET'!$A:$A,CONSOLIDADO!$F840),0)</f>
        <v>0.66666666666666663</v>
      </c>
      <c r="AW840" s="22">
        <f>+IFERROR(COUNTIFS('CNO 2019 DET'!$G:$G,3,'CNO 2019 DET'!$A:$A,CONSOLIDADO!$F840)/COUNTIFS('CNO 2019 DET'!$G:$G,"&lt;&gt;",'CNO 2019 DET'!$A:$A,CONSOLIDADO!$F840),0)</f>
        <v>0</v>
      </c>
      <c r="AX840" s="22">
        <f>+IFERROR(COUNTIFS('CNO 2019 DET'!$M:$M,1,'CNO 2019 DET'!$I:$I,CONSOLIDADO!$F840)/COUNTIFS('CNO 2019 DET'!$M:$M,"&lt;&gt;",'CNO 2019 DET'!$I:$I,CONSOLIDADO!$F840),0)</f>
        <v>0</v>
      </c>
      <c r="AY840" s="11">
        <f>+IFERROR(COUNTIFS('CNO 2019 DET'!$M:$M,2,'CNO 2019 DET'!$I:$I,CONSOLIDADO!$F840)/COUNTIFS('CNO 2019 DET'!$M:$M,"&lt;&gt;",'CNO 2019 DET'!$I:$I,CONSOLIDADO!$F840),0)</f>
        <v>0.3</v>
      </c>
      <c r="AZ840" s="11">
        <f>+IFERROR(COUNTIFS('CNO 2019 DET'!$M:$M,3,'CNO 2019 DET'!$I:$I,CONSOLIDADO!$F840)/COUNTIFS('CNO 2019 DET'!$M:$M,"&lt;&gt;",'CNO 2019 DET'!$I:$I,CONSOLIDADO!$F840),0)</f>
        <v>0.3</v>
      </c>
      <c r="BA840" s="11">
        <f>+IFERROR(COUNTIFS('CNO 2019 DET'!$M:$M,4,'CNO 2019 DET'!$I:$I,CONSOLIDADO!$F840)/COUNTIFS('CNO 2019 DET'!$M:$M,"&lt;&gt;",'CNO 2019 DET'!$I:$I,CONSOLIDADO!$F840),0)</f>
        <v>0.3</v>
      </c>
      <c r="BB840" s="11">
        <f>+IFERROR(COUNTIFS('CNO 2019 DET'!$M:$M,5,'CNO 2019 DET'!$I:$I,CONSOLIDADO!$F840)/COUNTIFS('CNO 2019 DET'!$M:$M,"&lt;&gt;",'CNO 2019 DET'!$I:$I,CONSOLIDADO!$F840),0)</f>
        <v>0.1</v>
      </c>
      <c r="BC840">
        <v>2</v>
      </c>
    </row>
    <row r="841" spans="1:55" x14ac:dyDescent="0.3">
      <c r="A841" s="11">
        <f>AVERAGEIFS('CNO 2019 DET'!C:C,'CNO 2019 DET'!A:A,CONSOLIDADO!F841)</f>
        <v>15</v>
      </c>
      <c r="B841" s="11">
        <f>AVERAGEIFS('CNO 2019 DET'!E:E,'CNO 2019 DET'!A:A,CONSOLIDADO!F841)</f>
        <v>2</v>
      </c>
      <c r="C841" s="43">
        <f t="shared" si="119"/>
        <v>1</v>
      </c>
      <c r="D841" s="43">
        <f t="shared" si="120"/>
        <v>1.0000000000000002</v>
      </c>
      <c r="E841" s="2" t="s">
        <v>7711</v>
      </c>
      <c r="F841" s="2">
        <f t="shared" si="121"/>
        <v>24</v>
      </c>
      <c r="G841" s="11">
        <f t="shared" si="79"/>
        <v>0</v>
      </c>
      <c r="H841" s="11">
        <f t="shared" si="80"/>
        <v>0</v>
      </c>
      <c r="I841" s="11">
        <f t="shared" si="81"/>
        <v>0</v>
      </c>
      <c r="J841" s="11">
        <f t="shared" si="82"/>
        <v>0</v>
      </c>
      <c r="K841" s="11">
        <f t="shared" si="83"/>
        <v>0</v>
      </c>
      <c r="L841" s="11">
        <f t="shared" si="84"/>
        <v>0</v>
      </c>
      <c r="M841" s="11">
        <f t="shared" si="85"/>
        <v>0</v>
      </c>
      <c r="N841" s="11">
        <f t="shared" si="86"/>
        <v>0</v>
      </c>
      <c r="O841" s="11">
        <f t="shared" si="87"/>
        <v>0</v>
      </c>
      <c r="P841" s="11">
        <f t="shared" si="88"/>
        <v>0</v>
      </c>
      <c r="Q841" s="11">
        <f t="shared" si="89"/>
        <v>0</v>
      </c>
      <c r="R841" s="11">
        <f t="shared" si="90"/>
        <v>0</v>
      </c>
      <c r="S841" s="11">
        <f t="shared" si="91"/>
        <v>0</v>
      </c>
      <c r="T841" s="11">
        <f t="shared" si="92"/>
        <v>0</v>
      </c>
      <c r="U841" s="11">
        <f t="shared" si="93"/>
        <v>1</v>
      </c>
      <c r="V841" s="11">
        <f t="shared" si="94"/>
        <v>0</v>
      </c>
      <c r="W841" s="11">
        <f t="shared" si="95"/>
        <v>0</v>
      </c>
      <c r="X841" s="11">
        <f t="shared" si="96"/>
        <v>0</v>
      </c>
      <c r="Y841" s="11">
        <f t="shared" si="97"/>
        <v>0</v>
      </c>
      <c r="Z841" s="11">
        <f t="shared" si="98"/>
        <v>0</v>
      </c>
      <c r="AA841" s="11">
        <f t="shared" si="99"/>
        <v>0</v>
      </c>
      <c r="AB841" s="11">
        <f t="shared" si="100"/>
        <v>0</v>
      </c>
      <c r="AC841" s="11">
        <f t="shared" si="101"/>
        <v>0</v>
      </c>
      <c r="AD841" s="11">
        <f t="shared" si="102"/>
        <v>0</v>
      </c>
      <c r="AE841" s="11">
        <f t="shared" si="103"/>
        <v>0</v>
      </c>
      <c r="AF841" s="11">
        <f t="shared" si="104"/>
        <v>0</v>
      </c>
      <c r="AG841">
        <f t="shared" si="105"/>
        <v>0</v>
      </c>
      <c r="AH841">
        <f t="shared" si="106"/>
        <v>1</v>
      </c>
      <c r="AI841">
        <f t="shared" si="107"/>
        <v>0</v>
      </c>
      <c r="AJ841">
        <f t="shared" si="108"/>
        <v>0</v>
      </c>
      <c r="AK841">
        <f t="shared" si="109"/>
        <v>0</v>
      </c>
      <c r="AL841">
        <f t="shared" si="110"/>
        <v>0</v>
      </c>
      <c r="AM841">
        <f t="shared" si="111"/>
        <v>0</v>
      </c>
      <c r="AN841">
        <f t="shared" si="112"/>
        <v>0</v>
      </c>
      <c r="AO841">
        <f t="shared" si="113"/>
        <v>0</v>
      </c>
      <c r="AP841">
        <f t="shared" si="114"/>
        <v>0</v>
      </c>
      <c r="AQ841">
        <f t="shared" si="115"/>
        <v>0</v>
      </c>
      <c r="AR841">
        <f t="shared" si="116"/>
        <v>0</v>
      </c>
      <c r="AS841">
        <f t="shared" si="117"/>
        <v>0</v>
      </c>
      <c r="AT841">
        <f t="shared" si="118"/>
        <v>0</v>
      </c>
      <c r="AU841" s="22">
        <f>+IFERROR(COUNTIFS('CNO 2019 DET'!$G:$G,1,'CNO 2019 DET'!$A:$A,CONSOLIDADO!$F841)/COUNTIFS('CNO 2019 DET'!$G:$G,"&lt;&gt;",'CNO 2019 DET'!$A:$A,CONSOLIDADO!$F841),0)</f>
        <v>0.14285714285714285</v>
      </c>
      <c r="AV841" s="22">
        <f>+IFERROR(COUNTIFS('CNO 2019 DET'!$G:$G,2,'CNO 2019 DET'!$A:$A,CONSOLIDADO!$F841)/COUNTIFS('CNO 2019 DET'!$G:$G,"&lt;&gt;",'CNO 2019 DET'!$A:$A,CONSOLIDADO!$F841),0)</f>
        <v>0.7857142857142857</v>
      </c>
      <c r="AW841" s="22">
        <f>+IFERROR(COUNTIFS('CNO 2019 DET'!$G:$G,3,'CNO 2019 DET'!$A:$A,CONSOLIDADO!$F841)/COUNTIFS('CNO 2019 DET'!$G:$G,"&lt;&gt;",'CNO 2019 DET'!$A:$A,CONSOLIDADO!$F841),0)</f>
        <v>7.1428571428571425E-2</v>
      </c>
      <c r="AX841" s="22">
        <f>+IFERROR(COUNTIFS('CNO 2019 DET'!$M:$M,1,'CNO 2019 DET'!$I:$I,CONSOLIDADO!$F841)/COUNTIFS('CNO 2019 DET'!$M:$M,"&lt;&gt;",'CNO 2019 DET'!$I:$I,CONSOLIDADO!$F841),0)</f>
        <v>0.1</v>
      </c>
      <c r="AY841" s="11">
        <f>+IFERROR(COUNTIFS('CNO 2019 DET'!$M:$M,2,'CNO 2019 DET'!$I:$I,CONSOLIDADO!$F841)/COUNTIFS('CNO 2019 DET'!$M:$M,"&lt;&gt;",'CNO 2019 DET'!$I:$I,CONSOLIDADO!$F841),0)</f>
        <v>0.1</v>
      </c>
      <c r="AZ841" s="11">
        <f>+IFERROR(COUNTIFS('CNO 2019 DET'!$M:$M,3,'CNO 2019 DET'!$I:$I,CONSOLIDADO!$F841)/COUNTIFS('CNO 2019 DET'!$M:$M,"&lt;&gt;",'CNO 2019 DET'!$I:$I,CONSOLIDADO!$F841),0)</f>
        <v>0.4</v>
      </c>
      <c r="BA841" s="11">
        <f>+IFERROR(COUNTIFS('CNO 2019 DET'!$M:$M,4,'CNO 2019 DET'!$I:$I,CONSOLIDADO!$F841)/COUNTIFS('CNO 2019 DET'!$M:$M,"&lt;&gt;",'CNO 2019 DET'!$I:$I,CONSOLIDADO!$F841),0)</f>
        <v>0.3</v>
      </c>
      <c r="BB841" s="11">
        <f>+IFERROR(COUNTIFS('CNO 2019 DET'!$M:$M,5,'CNO 2019 DET'!$I:$I,CONSOLIDADO!$F841)/COUNTIFS('CNO 2019 DET'!$M:$M,"&lt;&gt;",'CNO 2019 DET'!$I:$I,CONSOLIDADO!$F841),0)</f>
        <v>0.1</v>
      </c>
      <c r="BC841">
        <v>2</v>
      </c>
    </row>
    <row r="842" spans="1:55" x14ac:dyDescent="0.3">
      <c r="A842" s="11">
        <f>AVERAGEIFS('CNO 2019 DET'!C:C,'CNO 2019 DET'!A:A,CONSOLIDADO!F842)</f>
        <v>15</v>
      </c>
      <c r="B842" s="11">
        <f>AVERAGEIFS('CNO 2019 DET'!E:E,'CNO 2019 DET'!A:A,CONSOLIDADO!F842)</f>
        <v>8</v>
      </c>
      <c r="C842" s="43">
        <f t="shared" si="119"/>
        <v>1</v>
      </c>
      <c r="D842" s="43">
        <f t="shared" si="120"/>
        <v>0.99999999999999989</v>
      </c>
      <c r="E842" s="2" t="s">
        <v>7711</v>
      </c>
      <c r="F842" s="2">
        <f t="shared" si="121"/>
        <v>25</v>
      </c>
      <c r="G842" s="11">
        <f t="shared" si="79"/>
        <v>0</v>
      </c>
      <c r="H842" s="11">
        <f t="shared" si="80"/>
        <v>0</v>
      </c>
      <c r="I842" s="11">
        <f t="shared" si="81"/>
        <v>0</v>
      </c>
      <c r="J842" s="11">
        <f t="shared" si="82"/>
        <v>0</v>
      </c>
      <c r="K842" s="11">
        <f t="shared" si="83"/>
        <v>0</v>
      </c>
      <c r="L842" s="11">
        <f t="shared" si="84"/>
        <v>0</v>
      </c>
      <c r="M842" s="11">
        <f t="shared" si="85"/>
        <v>0</v>
      </c>
      <c r="N842" s="11">
        <f t="shared" si="86"/>
        <v>0</v>
      </c>
      <c r="O842" s="11">
        <f t="shared" si="87"/>
        <v>0</v>
      </c>
      <c r="P842" s="11">
        <f t="shared" si="88"/>
        <v>0</v>
      </c>
      <c r="Q842" s="11">
        <f t="shared" si="89"/>
        <v>0</v>
      </c>
      <c r="R842" s="11">
        <f t="shared" si="90"/>
        <v>0</v>
      </c>
      <c r="S842" s="11">
        <f t="shared" si="91"/>
        <v>0</v>
      </c>
      <c r="T842" s="11">
        <f t="shared" si="92"/>
        <v>0</v>
      </c>
      <c r="U842" s="11">
        <f t="shared" si="93"/>
        <v>1</v>
      </c>
      <c r="V842" s="11">
        <f t="shared" si="94"/>
        <v>0</v>
      </c>
      <c r="W842" s="11">
        <f t="shared" si="95"/>
        <v>0</v>
      </c>
      <c r="X842" s="11">
        <f t="shared" si="96"/>
        <v>0</v>
      </c>
      <c r="Y842" s="11">
        <f t="shared" si="97"/>
        <v>0</v>
      </c>
      <c r="Z842" s="11">
        <f t="shared" si="98"/>
        <v>0</v>
      </c>
      <c r="AA842" s="11">
        <f t="shared" si="99"/>
        <v>0</v>
      </c>
      <c r="AB842" s="11">
        <f t="shared" si="100"/>
        <v>0</v>
      </c>
      <c r="AC842" s="11">
        <f t="shared" si="101"/>
        <v>0</v>
      </c>
      <c r="AD842" s="11">
        <f t="shared" si="102"/>
        <v>0</v>
      </c>
      <c r="AE842" s="11">
        <f t="shared" si="103"/>
        <v>0</v>
      </c>
      <c r="AF842" s="11">
        <f t="shared" si="104"/>
        <v>0</v>
      </c>
      <c r="AG842">
        <f t="shared" si="105"/>
        <v>0</v>
      </c>
      <c r="AH842">
        <f t="shared" si="106"/>
        <v>0</v>
      </c>
      <c r="AI842">
        <f t="shared" si="107"/>
        <v>0</v>
      </c>
      <c r="AJ842">
        <f t="shared" si="108"/>
        <v>0</v>
      </c>
      <c r="AK842">
        <f t="shared" si="109"/>
        <v>0</v>
      </c>
      <c r="AL842">
        <f t="shared" si="110"/>
        <v>0</v>
      </c>
      <c r="AM842">
        <f t="shared" si="111"/>
        <v>0</v>
      </c>
      <c r="AN842">
        <f t="shared" si="112"/>
        <v>1</v>
      </c>
      <c r="AO842">
        <f t="shared" si="113"/>
        <v>0</v>
      </c>
      <c r="AP842">
        <f t="shared" si="114"/>
        <v>0</v>
      </c>
      <c r="AQ842">
        <f t="shared" si="115"/>
        <v>0</v>
      </c>
      <c r="AR842">
        <f t="shared" si="116"/>
        <v>0</v>
      </c>
      <c r="AS842">
        <f t="shared" si="117"/>
        <v>0</v>
      </c>
      <c r="AT842">
        <f t="shared" si="118"/>
        <v>0</v>
      </c>
      <c r="AU842" s="22">
        <f>+IFERROR(COUNTIFS('CNO 2019 DET'!$G:$G,1,'CNO 2019 DET'!$A:$A,CONSOLIDADO!$F842)/COUNTIFS('CNO 2019 DET'!$G:$G,"&lt;&gt;",'CNO 2019 DET'!$A:$A,CONSOLIDADO!$F842),0)</f>
        <v>0.625</v>
      </c>
      <c r="AV842" s="22">
        <f>+IFERROR(COUNTIFS('CNO 2019 DET'!$G:$G,2,'CNO 2019 DET'!$A:$A,CONSOLIDADO!$F842)/COUNTIFS('CNO 2019 DET'!$G:$G,"&lt;&gt;",'CNO 2019 DET'!$A:$A,CONSOLIDADO!$F842),0)</f>
        <v>0.375</v>
      </c>
      <c r="AW842" s="22">
        <f>+IFERROR(COUNTIFS('CNO 2019 DET'!$G:$G,3,'CNO 2019 DET'!$A:$A,CONSOLIDADO!$F842)/COUNTIFS('CNO 2019 DET'!$G:$G,"&lt;&gt;",'CNO 2019 DET'!$A:$A,CONSOLIDADO!$F842),0)</f>
        <v>0</v>
      </c>
      <c r="AX842" s="22">
        <f>+IFERROR(COUNTIFS('CNO 2019 DET'!$M:$M,1,'CNO 2019 DET'!$I:$I,CONSOLIDADO!$F842)/COUNTIFS('CNO 2019 DET'!$M:$M,"&lt;&gt;",'CNO 2019 DET'!$I:$I,CONSOLIDADO!$F842),0)</f>
        <v>0</v>
      </c>
      <c r="AY842" s="11">
        <f>+IFERROR(COUNTIFS('CNO 2019 DET'!$M:$M,2,'CNO 2019 DET'!$I:$I,CONSOLIDADO!$F842)/COUNTIFS('CNO 2019 DET'!$M:$M,"&lt;&gt;",'CNO 2019 DET'!$I:$I,CONSOLIDADO!$F842),0)</f>
        <v>0.3</v>
      </c>
      <c r="AZ842" s="11">
        <f>+IFERROR(COUNTIFS('CNO 2019 DET'!$M:$M,3,'CNO 2019 DET'!$I:$I,CONSOLIDADO!$F842)/COUNTIFS('CNO 2019 DET'!$M:$M,"&lt;&gt;",'CNO 2019 DET'!$I:$I,CONSOLIDADO!$F842),0)</f>
        <v>0.3</v>
      </c>
      <c r="BA842" s="11">
        <f>+IFERROR(COUNTIFS('CNO 2019 DET'!$M:$M,4,'CNO 2019 DET'!$I:$I,CONSOLIDADO!$F842)/COUNTIFS('CNO 2019 DET'!$M:$M,"&lt;&gt;",'CNO 2019 DET'!$I:$I,CONSOLIDADO!$F842),0)</f>
        <v>0.3</v>
      </c>
      <c r="BB842" s="11">
        <f>+IFERROR(COUNTIFS('CNO 2019 DET'!$M:$M,5,'CNO 2019 DET'!$I:$I,CONSOLIDADO!$F842)/COUNTIFS('CNO 2019 DET'!$M:$M,"&lt;&gt;",'CNO 2019 DET'!$I:$I,CONSOLIDADO!$F842),0)</f>
        <v>0.1</v>
      </c>
      <c r="BC842">
        <v>3</v>
      </c>
    </row>
    <row r="843" spans="1:55" x14ac:dyDescent="0.3">
      <c r="A843" s="11">
        <f>AVERAGEIFS('CNO 2019 DET'!C:C,'CNO 2019 DET'!A:A,CONSOLIDADO!F843)</f>
        <v>6</v>
      </c>
      <c r="B843" s="11">
        <f>AVERAGEIFS('CNO 2019 DET'!E:E,'CNO 2019 DET'!A:A,CONSOLIDADO!F843)</f>
        <v>7</v>
      </c>
      <c r="C843" s="43">
        <f t="shared" si="119"/>
        <v>1</v>
      </c>
      <c r="D843" s="43">
        <f t="shared" si="120"/>
        <v>1.0000000000000002</v>
      </c>
      <c r="E843" s="2" t="s">
        <v>7711</v>
      </c>
      <c r="F843" s="2">
        <f t="shared" si="121"/>
        <v>26</v>
      </c>
      <c r="G843" s="11">
        <f t="shared" si="79"/>
        <v>0</v>
      </c>
      <c r="H843" s="11">
        <f t="shared" si="80"/>
        <v>0</v>
      </c>
      <c r="I843" s="11">
        <f t="shared" si="81"/>
        <v>0</v>
      </c>
      <c r="J843" s="11">
        <f t="shared" si="82"/>
        <v>0</v>
      </c>
      <c r="K843" s="11">
        <f t="shared" si="83"/>
        <v>0</v>
      </c>
      <c r="L843" s="11">
        <f t="shared" si="84"/>
        <v>1</v>
      </c>
      <c r="M843" s="11">
        <f t="shared" si="85"/>
        <v>0</v>
      </c>
      <c r="N843" s="11">
        <f t="shared" si="86"/>
        <v>0</v>
      </c>
      <c r="O843" s="11">
        <f t="shared" si="87"/>
        <v>0</v>
      </c>
      <c r="P843" s="11">
        <f t="shared" si="88"/>
        <v>0</v>
      </c>
      <c r="Q843" s="11">
        <f t="shared" si="89"/>
        <v>0</v>
      </c>
      <c r="R843" s="11">
        <f t="shared" si="90"/>
        <v>0</v>
      </c>
      <c r="S843" s="11">
        <f t="shared" si="91"/>
        <v>0</v>
      </c>
      <c r="T843" s="11">
        <f t="shared" si="92"/>
        <v>0</v>
      </c>
      <c r="U843" s="11">
        <f t="shared" si="93"/>
        <v>0</v>
      </c>
      <c r="V843" s="11">
        <f t="shared" si="94"/>
        <v>0</v>
      </c>
      <c r="W843" s="11">
        <f t="shared" si="95"/>
        <v>0</v>
      </c>
      <c r="X843" s="11">
        <f t="shared" si="96"/>
        <v>0</v>
      </c>
      <c r="Y843" s="11">
        <f t="shared" si="97"/>
        <v>0</v>
      </c>
      <c r="Z843" s="11">
        <f t="shared" si="98"/>
        <v>0</v>
      </c>
      <c r="AA843" s="11">
        <f t="shared" si="99"/>
        <v>0</v>
      </c>
      <c r="AB843" s="11">
        <f t="shared" si="100"/>
        <v>0</v>
      </c>
      <c r="AC843" s="11">
        <f t="shared" si="101"/>
        <v>0</v>
      </c>
      <c r="AD843" s="11">
        <f t="shared" si="102"/>
        <v>0</v>
      </c>
      <c r="AE843" s="11">
        <f t="shared" si="103"/>
        <v>0</v>
      </c>
      <c r="AF843" s="11">
        <f t="shared" si="104"/>
        <v>0</v>
      </c>
      <c r="AG843">
        <f t="shared" si="105"/>
        <v>0</v>
      </c>
      <c r="AH843">
        <f t="shared" si="106"/>
        <v>0</v>
      </c>
      <c r="AI843">
        <f t="shared" si="107"/>
        <v>0</v>
      </c>
      <c r="AJ843">
        <f t="shared" si="108"/>
        <v>0</v>
      </c>
      <c r="AK843">
        <f t="shared" si="109"/>
        <v>0</v>
      </c>
      <c r="AL843">
        <f t="shared" si="110"/>
        <v>0</v>
      </c>
      <c r="AM843">
        <f t="shared" si="111"/>
        <v>1</v>
      </c>
      <c r="AN843">
        <f t="shared" si="112"/>
        <v>0</v>
      </c>
      <c r="AO843">
        <f t="shared" si="113"/>
        <v>0</v>
      </c>
      <c r="AP843">
        <f t="shared" si="114"/>
        <v>0</v>
      </c>
      <c r="AQ843">
        <f t="shared" si="115"/>
        <v>0</v>
      </c>
      <c r="AR843">
        <f t="shared" si="116"/>
        <v>0</v>
      </c>
      <c r="AS843">
        <f t="shared" si="117"/>
        <v>0</v>
      </c>
      <c r="AT843">
        <f t="shared" si="118"/>
        <v>0</v>
      </c>
      <c r="AU843" s="22">
        <f>+IFERROR(COUNTIFS('CNO 2019 DET'!$G:$G,1,'CNO 2019 DET'!$A:$A,CONSOLIDADO!$F843)/COUNTIFS('CNO 2019 DET'!$G:$G,"&lt;&gt;",'CNO 2019 DET'!$A:$A,CONSOLIDADO!$F843),0)</f>
        <v>0.75</v>
      </c>
      <c r="AV843" s="22">
        <f>+IFERROR(COUNTIFS('CNO 2019 DET'!$G:$G,2,'CNO 2019 DET'!$A:$A,CONSOLIDADO!$F843)/COUNTIFS('CNO 2019 DET'!$G:$G,"&lt;&gt;",'CNO 2019 DET'!$A:$A,CONSOLIDADO!$F843),0)</f>
        <v>0.25</v>
      </c>
      <c r="AW843" s="22">
        <f>+IFERROR(COUNTIFS('CNO 2019 DET'!$G:$G,3,'CNO 2019 DET'!$A:$A,CONSOLIDADO!$F843)/COUNTIFS('CNO 2019 DET'!$G:$G,"&lt;&gt;",'CNO 2019 DET'!$A:$A,CONSOLIDADO!$F843),0)</f>
        <v>0</v>
      </c>
      <c r="AX843" s="22">
        <f>+IFERROR(COUNTIFS('CNO 2019 DET'!$M:$M,1,'CNO 2019 DET'!$I:$I,CONSOLIDADO!$F843)/COUNTIFS('CNO 2019 DET'!$M:$M,"&lt;&gt;",'CNO 2019 DET'!$I:$I,CONSOLIDADO!$F843),0)</f>
        <v>0.1</v>
      </c>
      <c r="AY843" s="11">
        <f>+IFERROR(COUNTIFS('CNO 2019 DET'!$M:$M,2,'CNO 2019 DET'!$I:$I,CONSOLIDADO!$F843)/COUNTIFS('CNO 2019 DET'!$M:$M,"&lt;&gt;",'CNO 2019 DET'!$I:$I,CONSOLIDADO!$F843),0)</f>
        <v>0.2</v>
      </c>
      <c r="AZ843" s="11">
        <f>+IFERROR(COUNTIFS('CNO 2019 DET'!$M:$M,3,'CNO 2019 DET'!$I:$I,CONSOLIDADO!$F843)/COUNTIFS('CNO 2019 DET'!$M:$M,"&lt;&gt;",'CNO 2019 DET'!$I:$I,CONSOLIDADO!$F843),0)</f>
        <v>0.4</v>
      </c>
      <c r="BA843" s="11">
        <f>+IFERROR(COUNTIFS('CNO 2019 DET'!$M:$M,4,'CNO 2019 DET'!$I:$I,CONSOLIDADO!$F843)/COUNTIFS('CNO 2019 DET'!$M:$M,"&lt;&gt;",'CNO 2019 DET'!$I:$I,CONSOLIDADO!$F843),0)</f>
        <v>0.2</v>
      </c>
      <c r="BB843" s="11">
        <f>+IFERROR(COUNTIFS('CNO 2019 DET'!$M:$M,5,'CNO 2019 DET'!$I:$I,CONSOLIDADO!$F843)/COUNTIFS('CNO 2019 DET'!$M:$M,"&lt;&gt;",'CNO 2019 DET'!$I:$I,CONSOLIDADO!$F843),0)</f>
        <v>0.1</v>
      </c>
      <c r="BC843">
        <v>4</v>
      </c>
    </row>
    <row r="844" spans="1:55" x14ac:dyDescent="0.3">
      <c r="A844" s="11">
        <f>AVERAGEIFS('CNO 2019 DET'!C:C,'CNO 2019 DET'!A:A,CONSOLIDADO!F844)</f>
        <v>6</v>
      </c>
      <c r="B844" s="11">
        <f>AVERAGEIFS('CNO 2019 DET'!E:E,'CNO 2019 DET'!A:A,CONSOLIDADO!F844)</f>
        <v>13</v>
      </c>
      <c r="C844" s="43">
        <f t="shared" si="119"/>
        <v>1</v>
      </c>
      <c r="D844" s="43">
        <f t="shared" si="120"/>
        <v>1</v>
      </c>
      <c r="E844" s="2" t="s">
        <v>7711</v>
      </c>
      <c r="F844" s="2">
        <f t="shared" si="121"/>
        <v>27</v>
      </c>
      <c r="G844" s="11">
        <f t="shared" si="79"/>
        <v>0</v>
      </c>
      <c r="H844" s="11">
        <f t="shared" si="80"/>
        <v>0</v>
      </c>
      <c r="I844" s="11">
        <f t="shared" si="81"/>
        <v>0</v>
      </c>
      <c r="J844" s="11">
        <f t="shared" si="82"/>
        <v>0</v>
      </c>
      <c r="K844" s="11">
        <f t="shared" si="83"/>
        <v>0</v>
      </c>
      <c r="L844" s="11">
        <f t="shared" si="84"/>
        <v>1</v>
      </c>
      <c r="M844" s="11">
        <f t="shared" si="85"/>
        <v>0</v>
      </c>
      <c r="N844" s="11">
        <f t="shared" si="86"/>
        <v>0</v>
      </c>
      <c r="O844" s="11">
        <f t="shared" si="87"/>
        <v>0</v>
      </c>
      <c r="P844" s="11">
        <f t="shared" si="88"/>
        <v>0</v>
      </c>
      <c r="Q844" s="11">
        <f t="shared" si="89"/>
        <v>0</v>
      </c>
      <c r="R844" s="11">
        <f t="shared" si="90"/>
        <v>0</v>
      </c>
      <c r="S844" s="11">
        <f t="shared" si="91"/>
        <v>0</v>
      </c>
      <c r="T844" s="11">
        <f t="shared" si="92"/>
        <v>0</v>
      </c>
      <c r="U844" s="11">
        <f t="shared" si="93"/>
        <v>0</v>
      </c>
      <c r="V844" s="11">
        <f t="shared" si="94"/>
        <v>0</v>
      </c>
      <c r="W844" s="11">
        <f t="shared" si="95"/>
        <v>0</v>
      </c>
      <c r="X844" s="11">
        <f t="shared" si="96"/>
        <v>0</v>
      </c>
      <c r="Y844" s="11">
        <f t="shared" si="97"/>
        <v>0</v>
      </c>
      <c r="Z844" s="11">
        <f t="shared" si="98"/>
        <v>0</v>
      </c>
      <c r="AA844" s="11">
        <f t="shared" si="99"/>
        <v>0</v>
      </c>
      <c r="AB844" s="11">
        <f t="shared" si="100"/>
        <v>0</v>
      </c>
      <c r="AC844" s="11">
        <f t="shared" si="101"/>
        <v>0</v>
      </c>
      <c r="AD844" s="11">
        <f t="shared" si="102"/>
        <v>0</v>
      </c>
      <c r="AE844" s="11">
        <f t="shared" si="103"/>
        <v>0</v>
      </c>
      <c r="AF844" s="11">
        <f t="shared" si="104"/>
        <v>0</v>
      </c>
      <c r="AG844">
        <f t="shared" si="105"/>
        <v>0</v>
      </c>
      <c r="AH844">
        <f t="shared" si="106"/>
        <v>0</v>
      </c>
      <c r="AI844">
        <f t="shared" si="107"/>
        <v>0</v>
      </c>
      <c r="AJ844">
        <f t="shared" si="108"/>
        <v>0</v>
      </c>
      <c r="AK844">
        <f t="shared" si="109"/>
        <v>0</v>
      </c>
      <c r="AL844">
        <f t="shared" si="110"/>
        <v>0</v>
      </c>
      <c r="AM844">
        <f t="shared" si="111"/>
        <v>0</v>
      </c>
      <c r="AN844">
        <f t="shared" si="112"/>
        <v>0</v>
      </c>
      <c r="AO844">
        <f t="shared" si="113"/>
        <v>0</v>
      </c>
      <c r="AP844">
        <f t="shared" si="114"/>
        <v>0</v>
      </c>
      <c r="AQ844">
        <f t="shared" si="115"/>
        <v>0</v>
      </c>
      <c r="AR844">
        <f t="shared" si="116"/>
        <v>0</v>
      </c>
      <c r="AS844">
        <f t="shared" si="117"/>
        <v>1</v>
      </c>
      <c r="AT844">
        <f t="shared" si="118"/>
        <v>0</v>
      </c>
      <c r="AU844" s="22">
        <f>+IFERROR(COUNTIFS('CNO 2019 DET'!$G:$G,1,'CNO 2019 DET'!$A:$A,CONSOLIDADO!$F844)/COUNTIFS('CNO 2019 DET'!$G:$G,"&lt;&gt;",'CNO 2019 DET'!$A:$A,CONSOLIDADO!$F844),0)</f>
        <v>0.8571428571428571</v>
      </c>
      <c r="AV844" s="22">
        <f>+IFERROR(COUNTIFS('CNO 2019 DET'!$G:$G,2,'CNO 2019 DET'!$A:$A,CONSOLIDADO!$F844)/COUNTIFS('CNO 2019 DET'!$G:$G,"&lt;&gt;",'CNO 2019 DET'!$A:$A,CONSOLIDADO!$F844),0)</f>
        <v>0.14285714285714285</v>
      </c>
      <c r="AW844" s="22">
        <f>+IFERROR(COUNTIFS('CNO 2019 DET'!$G:$G,3,'CNO 2019 DET'!$A:$A,CONSOLIDADO!$F844)/COUNTIFS('CNO 2019 DET'!$G:$G,"&lt;&gt;",'CNO 2019 DET'!$A:$A,CONSOLIDADO!$F844),0)</f>
        <v>0</v>
      </c>
      <c r="AX844" s="22">
        <f>+IFERROR(COUNTIFS('CNO 2019 DET'!$M:$M,1,'CNO 2019 DET'!$I:$I,CONSOLIDADO!$F844)/COUNTIFS('CNO 2019 DET'!$M:$M,"&lt;&gt;",'CNO 2019 DET'!$I:$I,CONSOLIDADO!$F844),0)</f>
        <v>0.22222222222222221</v>
      </c>
      <c r="AY844" s="11">
        <f>+IFERROR(COUNTIFS('CNO 2019 DET'!$M:$M,2,'CNO 2019 DET'!$I:$I,CONSOLIDADO!$F844)/COUNTIFS('CNO 2019 DET'!$M:$M,"&lt;&gt;",'CNO 2019 DET'!$I:$I,CONSOLIDADO!$F844),0)</f>
        <v>0.33333333333333331</v>
      </c>
      <c r="AZ844" s="11">
        <f>+IFERROR(COUNTIFS('CNO 2019 DET'!$M:$M,3,'CNO 2019 DET'!$I:$I,CONSOLIDADO!$F844)/COUNTIFS('CNO 2019 DET'!$M:$M,"&lt;&gt;",'CNO 2019 DET'!$I:$I,CONSOLIDADO!$F844),0)</f>
        <v>0.33333333333333331</v>
      </c>
      <c r="BA844" s="11">
        <f>+IFERROR(COUNTIFS('CNO 2019 DET'!$M:$M,4,'CNO 2019 DET'!$I:$I,CONSOLIDADO!$F844)/COUNTIFS('CNO 2019 DET'!$M:$M,"&lt;&gt;",'CNO 2019 DET'!$I:$I,CONSOLIDADO!$F844),0)</f>
        <v>0.1111111111111111</v>
      </c>
      <c r="BB844" s="11">
        <f>+IFERROR(COUNTIFS('CNO 2019 DET'!$M:$M,5,'CNO 2019 DET'!$I:$I,CONSOLIDADO!$F844)/COUNTIFS('CNO 2019 DET'!$M:$M,"&lt;&gt;",'CNO 2019 DET'!$I:$I,CONSOLIDADO!$F844),0)</f>
        <v>0</v>
      </c>
      <c r="BC844">
        <v>4</v>
      </c>
    </row>
    <row r="845" spans="1:55" x14ac:dyDescent="0.3">
      <c r="A845" s="11">
        <f>AVERAGEIFS('CNO 2019 DET'!C:C,'CNO 2019 DET'!A:A,CONSOLIDADO!F845)</f>
        <v>6</v>
      </c>
      <c r="B845" s="11">
        <f>AVERAGEIFS('CNO 2019 DET'!E:E,'CNO 2019 DET'!A:A,CONSOLIDADO!F845)</f>
        <v>8</v>
      </c>
      <c r="C845" s="43">
        <f t="shared" si="119"/>
        <v>1</v>
      </c>
      <c r="D845" s="43">
        <f t="shared" si="120"/>
        <v>1</v>
      </c>
      <c r="E845" s="2" t="s">
        <v>7711</v>
      </c>
      <c r="F845" s="2">
        <f t="shared" si="121"/>
        <v>28</v>
      </c>
      <c r="G845" s="11">
        <f t="shared" ref="G845:G895" si="122">IF($A845=1,1,0)</f>
        <v>0</v>
      </c>
      <c r="H845" s="11">
        <f t="shared" ref="H845:H895" si="123">IF($A845=2,1,0)</f>
        <v>0</v>
      </c>
      <c r="I845" s="11">
        <f t="shared" ref="I845:I895" si="124">IF($A845=3,1,0)</f>
        <v>0</v>
      </c>
      <c r="J845" s="11">
        <f t="shared" ref="J845:J895" si="125">IF($A845=4,1,0)</f>
        <v>0</v>
      </c>
      <c r="K845" s="11">
        <f t="shared" ref="K845:K895" si="126">IF($A845=5,1,0)</f>
        <v>0</v>
      </c>
      <c r="L845" s="11">
        <f t="shared" ref="L845:L895" si="127">IF($A845=6,1,0)</f>
        <v>1</v>
      </c>
      <c r="M845" s="11">
        <f t="shared" ref="M845:M895" si="128">IF($A845=7,1,0)</f>
        <v>0</v>
      </c>
      <c r="N845" s="11">
        <f t="shared" ref="N845:N895" si="129">IF($A845=8,1,0)</f>
        <v>0</v>
      </c>
      <c r="O845" s="11">
        <f t="shared" ref="O845:O895" si="130">IF($A845=9,1,0)</f>
        <v>0</v>
      </c>
      <c r="P845" s="11">
        <f t="shared" ref="P845:P895" si="131">IF($A845=10,1,0)</f>
        <v>0</v>
      </c>
      <c r="Q845" s="11">
        <f t="shared" ref="Q845:Q895" si="132">IF($A845=11,1,0)</f>
        <v>0</v>
      </c>
      <c r="R845" s="11">
        <f t="shared" ref="R845:R895" si="133">IF($A845=12,1,0)</f>
        <v>0</v>
      </c>
      <c r="S845" s="11">
        <f t="shared" ref="S845:S895" si="134">IF($A845=13,1,0)</f>
        <v>0</v>
      </c>
      <c r="T845" s="11">
        <f t="shared" ref="T845:T895" si="135">IF($A845=14,1,0)</f>
        <v>0</v>
      </c>
      <c r="U845" s="11">
        <f t="shared" ref="U845:U895" si="136">IF($A845=15,1,0)</f>
        <v>0</v>
      </c>
      <c r="V845" s="11">
        <f t="shared" ref="V845:V895" si="137">IF($A845=16,1,0)</f>
        <v>0</v>
      </c>
      <c r="W845" s="11">
        <f t="shared" ref="W845:W895" si="138">IF($A845=17,1,0)</f>
        <v>0</v>
      </c>
      <c r="X845" s="11">
        <f t="shared" ref="X845:X895" si="139">IF($A845=18,1,0)</f>
        <v>0</v>
      </c>
      <c r="Y845" s="11">
        <f t="shared" ref="Y845:Y895" si="140">IF($A845=19,1,0)</f>
        <v>0</v>
      </c>
      <c r="Z845" s="11">
        <f t="shared" ref="Z845:Z895" si="141">IF($A845=20,1,0)</f>
        <v>0</v>
      </c>
      <c r="AA845" s="11">
        <f t="shared" ref="AA845:AA895" si="142">IF($A845=21,1,0)</f>
        <v>0</v>
      </c>
      <c r="AB845" s="11">
        <f t="shared" ref="AB845:AB895" si="143">IF($A845=22,1,0)</f>
        <v>0</v>
      </c>
      <c r="AC845" s="11">
        <f t="shared" ref="AC845:AC895" si="144">IF($A845=23,1,0)</f>
        <v>0</v>
      </c>
      <c r="AD845" s="11">
        <f t="shared" ref="AD845:AD895" si="145">IF($A845=24,1,0)</f>
        <v>0</v>
      </c>
      <c r="AE845" s="11">
        <f t="shared" ref="AE845:AE895" si="146">IF($A845=25,1,0)</f>
        <v>0</v>
      </c>
      <c r="AF845" s="11">
        <f t="shared" ref="AF845:AF895" si="147">IF($A845=26,1,0)</f>
        <v>0</v>
      </c>
      <c r="AG845">
        <f t="shared" ref="AG845:AG895" si="148">+IF($B845=1,1,0)</f>
        <v>0</v>
      </c>
      <c r="AH845">
        <f t="shared" ref="AH845:AH895" si="149">+IF($B845=2,1,0)</f>
        <v>0</v>
      </c>
      <c r="AI845">
        <f t="shared" ref="AI845:AI895" si="150">+IF($B845=3,1,0)</f>
        <v>0</v>
      </c>
      <c r="AJ845">
        <f t="shared" ref="AJ845:AJ895" si="151">+IF($B845=4,1,0)</f>
        <v>0</v>
      </c>
      <c r="AK845">
        <f t="shared" ref="AK845:AK895" si="152">+IF($B845=5,1,0)</f>
        <v>0</v>
      </c>
      <c r="AL845">
        <f t="shared" ref="AL845:AL895" si="153">+IF($B845=6,1,0)</f>
        <v>0</v>
      </c>
      <c r="AM845">
        <f t="shared" ref="AM845:AM895" si="154">+IF($B845=7,1,0)</f>
        <v>0</v>
      </c>
      <c r="AN845">
        <f t="shared" ref="AN845:AN895" si="155">+IF($B845=8,1,0)</f>
        <v>1</v>
      </c>
      <c r="AO845">
        <f t="shared" ref="AO845:AO895" si="156">+IF($B845=9,1,0)</f>
        <v>0</v>
      </c>
      <c r="AP845">
        <f t="shared" ref="AP845:AP895" si="157">+IF($B845=10,1,0)</f>
        <v>0</v>
      </c>
      <c r="AQ845">
        <f t="shared" ref="AQ845:AQ895" si="158">+IF($B845=11,1,0)</f>
        <v>0</v>
      </c>
      <c r="AR845">
        <f t="shared" ref="AR845:AR895" si="159">+IF($B845=12,1,0)</f>
        <v>0</v>
      </c>
      <c r="AS845">
        <f t="shared" ref="AS845:AS895" si="160">+IF($B845=13,1,0)</f>
        <v>0</v>
      </c>
      <c r="AT845">
        <f t="shared" ref="AT845:AT895" si="161">+IF($B845=14,1,0)</f>
        <v>0</v>
      </c>
      <c r="AU845" s="22">
        <f>+IFERROR(COUNTIFS('CNO 2019 DET'!$G:$G,1,'CNO 2019 DET'!$A:$A,CONSOLIDADO!$F845)/COUNTIFS('CNO 2019 DET'!$G:$G,"&lt;&gt;",'CNO 2019 DET'!$A:$A,CONSOLIDADO!$F845),0)</f>
        <v>1</v>
      </c>
      <c r="AV845" s="22">
        <f>+IFERROR(COUNTIFS('CNO 2019 DET'!$G:$G,2,'CNO 2019 DET'!$A:$A,CONSOLIDADO!$F845)/COUNTIFS('CNO 2019 DET'!$G:$G,"&lt;&gt;",'CNO 2019 DET'!$A:$A,CONSOLIDADO!$F845),0)</f>
        <v>0</v>
      </c>
      <c r="AW845" s="22">
        <f>+IFERROR(COUNTIFS('CNO 2019 DET'!$G:$G,3,'CNO 2019 DET'!$A:$A,CONSOLIDADO!$F845)/COUNTIFS('CNO 2019 DET'!$G:$G,"&lt;&gt;",'CNO 2019 DET'!$A:$A,CONSOLIDADO!$F845),0)</f>
        <v>0</v>
      </c>
      <c r="AX845" s="22">
        <f>+IFERROR(COUNTIFS('CNO 2019 DET'!$M:$M,1,'CNO 2019 DET'!$I:$I,CONSOLIDADO!$F845)/COUNTIFS('CNO 2019 DET'!$M:$M,"&lt;&gt;",'CNO 2019 DET'!$I:$I,CONSOLIDADO!$F845),0)</f>
        <v>0</v>
      </c>
      <c r="AY845" s="11">
        <f>+IFERROR(COUNTIFS('CNO 2019 DET'!$M:$M,2,'CNO 2019 DET'!$I:$I,CONSOLIDADO!$F845)/COUNTIFS('CNO 2019 DET'!$M:$M,"&lt;&gt;",'CNO 2019 DET'!$I:$I,CONSOLIDADO!$F845),0)</f>
        <v>0.2</v>
      </c>
      <c r="AZ845" s="11">
        <f>+IFERROR(COUNTIFS('CNO 2019 DET'!$M:$M,3,'CNO 2019 DET'!$I:$I,CONSOLIDADO!$F845)/COUNTIFS('CNO 2019 DET'!$M:$M,"&lt;&gt;",'CNO 2019 DET'!$I:$I,CONSOLIDADO!$F845),0)</f>
        <v>0.3</v>
      </c>
      <c r="BA845" s="11">
        <f>+IFERROR(COUNTIFS('CNO 2019 DET'!$M:$M,4,'CNO 2019 DET'!$I:$I,CONSOLIDADO!$F845)/COUNTIFS('CNO 2019 DET'!$M:$M,"&lt;&gt;",'CNO 2019 DET'!$I:$I,CONSOLIDADO!$F845),0)</f>
        <v>0.4</v>
      </c>
      <c r="BB845" s="11">
        <f>+IFERROR(COUNTIFS('CNO 2019 DET'!$M:$M,5,'CNO 2019 DET'!$I:$I,CONSOLIDADO!$F845)/COUNTIFS('CNO 2019 DET'!$M:$M,"&lt;&gt;",'CNO 2019 DET'!$I:$I,CONSOLIDADO!$F845),0)</f>
        <v>0.1</v>
      </c>
      <c r="BC845">
        <v>4</v>
      </c>
    </row>
    <row r="846" spans="1:55" x14ac:dyDescent="0.3">
      <c r="A846" s="11">
        <f>AVERAGEIFS('CNO 2019 DET'!C:C,'CNO 2019 DET'!A:A,CONSOLIDADO!F846)</f>
        <v>2</v>
      </c>
      <c r="B846" s="11">
        <f>AVERAGEIFS('CNO 2019 DET'!E:E,'CNO 2019 DET'!A:A,CONSOLIDADO!F846)</f>
        <v>12</v>
      </c>
      <c r="C846" s="43">
        <f t="shared" si="119"/>
        <v>1</v>
      </c>
      <c r="D846" s="43">
        <f t="shared" si="120"/>
        <v>0</v>
      </c>
      <c r="E846" s="2" t="s">
        <v>7711</v>
      </c>
      <c r="F846" s="2">
        <f t="shared" si="121"/>
        <v>29</v>
      </c>
      <c r="G846" s="11">
        <f t="shared" si="122"/>
        <v>0</v>
      </c>
      <c r="H846" s="11">
        <f t="shared" si="123"/>
        <v>1</v>
      </c>
      <c r="I846" s="11">
        <f t="shared" si="124"/>
        <v>0</v>
      </c>
      <c r="J846" s="11">
        <f t="shared" si="125"/>
        <v>0</v>
      </c>
      <c r="K846" s="11">
        <f t="shared" si="126"/>
        <v>0</v>
      </c>
      <c r="L846" s="11">
        <f t="shared" si="127"/>
        <v>0</v>
      </c>
      <c r="M846" s="11">
        <f t="shared" si="128"/>
        <v>0</v>
      </c>
      <c r="N846" s="11">
        <f t="shared" si="129"/>
        <v>0</v>
      </c>
      <c r="O846" s="11">
        <f t="shared" si="130"/>
        <v>0</v>
      </c>
      <c r="P846" s="11">
        <f t="shared" si="131"/>
        <v>0</v>
      </c>
      <c r="Q846" s="11">
        <f t="shared" si="132"/>
        <v>0</v>
      </c>
      <c r="R846" s="11">
        <f t="shared" si="133"/>
        <v>0</v>
      </c>
      <c r="S846" s="11">
        <f t="shared" si="134"/>
        <v>0</v>
      </c>
      <c r="T846" s="11">
        <f t="shared" si="135"/>
        <v>0</v>
      </c>
      <c r="U846" s="11">
        <f t="shared" si="136"/>
        <v>0</v>
      </c>
      <c r="V846" s="11">
        <f t="shared" si="137"/>
        <v>0</v>
      </c>
      <c r="W846" s="11">
        <f t="shared" si="138"/>
        <v>0</v>
      </c>
      <c r="X846" s="11">
        <f t="shared" si="139"/>
        <v>0</v>
      </c>
      <c r="Y846" s="11">
        <f t="shared" si="140"/>
        <v>0</v>
      </c>
      <c r="Z846" s="11">
        <f t="shared" si="141"/>
        <v>0</v>
      </c>
      <c r="AA846" s="11">
        <f t="shared" si="142"/>
        <v>0</v>
      </c>
      <c r="AB846" s="11">
        <f t="shared" si="143"/>
        <v>0</v>
      </c>
      <c r="AC846" s="11">
        <f t="shared" si="144"/>
        <v>0</v>
      </c>
      <c r="AD846" s="11">
        <f t="shared" si="145"/>
        <v>0</v>
      </c>
      <c r="AE846" s="11">
        <f t="shared" si="146"/>
        <v>0</v>
      </c>
      <c r="AF846" s="11">
        <f t="shared" si="147"/>
        <v>0</v>
      </c>
      <c r="AG846">
        <f t="shared" si="148"/>
        <v>0</v>
      </c>
      <c r="AH846">
        <f t="shared" si="149"/>
        <v>0</v>
      </c>
      <c r="AI846">
        <f t="shared" si="150"/>
        <v>0</v>
      </c>
      <c r="AJ846">
        <f t="shared" si="151"/>
        <v>0</v>
      </c>
      <c r="AK846">
        <f t="shared" si="152"/>
        <v>0</v>
      </c>
      <c r="AL846">
        <f t="shared" si="153"/>
        <v>0</v>
      </c>
      <c r="AM846">
        <f t="shared" si="154"/>
        <v>0</v>
      </c>
      <c r="AN846">
        <f t="shared" si="155"/>
        <v>0</v>
      </c>
      <c r="AO846">
        <f t="shared" si="156"/>
        <v>0</v>
      </c>
      <c r="AP846">
        <f t="shared" si="157"/>
        <v>0</v>
      </c>
      <c r="AQ846">
        <f t="shared" si="158"/>
        <v>0</v>
      </c>
      <c r="AR846">
        <f t="shared" si="159"/>
        <v>1</v>
      </c>
      <c r="AS846">
        <f t="shared" si="160"/>
        <v>0</v>
      </c>
      <c r="AT846">
        <f t="shared" si="161"/>
        <v>0</v>
      </c>
      <c r="AU846" s="22">
        <f>+IFERROR(COUNTIFS('CNO 2019 DET'!$G:$G,1,'CNO 2019 DET'!$A:$A,CONSOLIDADO!$F846)/COUNTIFS('CNO 2019 DET'!$G:$G,"&lt;&gt;",'CNO 2019 DET'!$A:$A,CONSOLIDADO!$F846),0)</f>
        <v>1</v>
      </c>
      <c r="AV846" s="22">
        <f>+IFERROR(COUNTIFS('CNO 2019 DET'!$G:$G,2,'CNO 2019 DET'!$A:$A,CONSOLIDADO!$F846)/COUNTIFS('CNO 2019 DET'!$G:$G,"&lt;&gt;",'CNO 2019 DET'!$A:$A,CONSOLIDADO!$F846),0)</f>
        <v>0</v>
      </c>
      <c r="AW846" s="22">
        <f>+IFERROR(COUNTIFS('CNO 2019 DET'!$G:$G,3,'CNO 2019 DET'!$A:$A,CONSOLIDADO!$F846)/COUNTIFS('CNO 2019 DET'!$G:$G,"&lt;&gt;",'CNO 2019 DET'!$A:$A,CONSOLIDADO!$F846),0)</f>
        <v>0</v>
      </c>
      <c r="AX846" s="22">
        <f>+IFERROR(COUNTIFS('CNO 2019 DET'!$M:$M,1,'CNO 2019 DET'!$I:$I,CONSOLIDADO!$F846)/COUNTIFS('CNO 2019 DET'!$M:$M,"&lt;&gt;",'CNO 2019 DET'!$I:$I,CONSOLIDADO!$F846),0)</f>
        <v>0</v>
      </c>
      <c r="AY846" s="11">
        <f>+IFERROR(COUNTIFS('CNO 2019 DET'!$M:$M,2,'CNO 2019 DET'!$I:$I,CONSOLIDADO!$F846)/COUNTIFS('CNO 2019 DET'!$M:$M,"&lt;&gt;",'CNO 2019 DET'!$I:$I,CONSOLIDADO!$F846),0)</f>
        <v>0</v>
      </c>
      <c r="AZ846" s="11">
        <f>+IFERROR(COUNTIFS('CNO 2019 DET'!$M:$M,3,'CNO 2019 DET'!$I:$I,CONSOLIDADO!$F846)/COUNTIFS('CNO 2019 DET'!$M:$M,"&lt;&gt;",'CNO 2019 DET'!$I:$I,CONSOLIDADO!$F846),0)</f>
        <v>0</v>
      </c>
      <c r="BA846" s="11">
        <f>+IFERROR(COUNTIFS('CNO 2019 DET'!$M:$M,4,'CNO 2019 DET'!$I:$I,CONSOLIDADO!$F846)/COUNTIFS('CNO 2019 DET'!$M:$M,"&lt;&gt;",'CNO 2019 DET'!$I:$I,CONSOLIDADO!$F846),0)</f>
        <v>0</v>
      </c>
      <c r="BB846" s="11">
        <f>+IFERROR(COUNTIFS('CNO 2019 DET'!$M:$M,5,'CNO 2019 DET'!$I:$I,CONSOLIDADO!$F846)/COUNTIFS('CNO 2019 DET'!$M:$M,"&lt;&gt;",'CNO 2019 DET'!$I:$I,CONSOLIDADO!$F846),0)</f>
        <v>0</v>
      </c>
      <c r="BC846">
        <v>4</v>
      </c>
    </row>
    <row r="847" spans="1:55" x14ac:dyDescent="0.3">
      <c r="A847" s="11">
        <f>AVERAGEIFS('CNO 2019 DET'!C:C,'CNO 2019 DET'!A:A,CONSOLIDADO!F847)</f>
        <v>6</v>
      </c>
      <c r="B847" s="11">
        <f>AVERAGEIFS('CNO 2019 DET'!E:E,'CNO 2019 DET'!A:A,CONSOLIDADO!F847)</f>
        <v>6</v>
      </c>
      <c r="C847" s="43">
        <f t="shared" si="119"/>
        <v>1</v>
      </c>
      <c r="D847" s="43">
        <f t="shared" si="120"/>
        <v>1</v>
      </c>
      <c r="E847" s="2" t="s">
        <v>7711</v>
      </c>
      <c r="F847" s="2">
        <f t="shared" si="121"/>
        <v>30</v>
      </c>
      <c r="G847" s="11">
        <f t="shared" si="122"/>
        <v>0</v>
      </c>
      <c r="H847" s="11">
        <f t="shared" si="123"/>
        <v>0</v>
      </c>
      <c r="I847" s="11">
        <f t="shared" si="124"/>
        <v>0</v>
      </c>
      <c r="J847" s="11">
        <f t="shared" si="125"/>
        <v>0</v>
      </c>
      <c r="K847" s="11">
        <f t="shared" si="126"/>
        <v>0</v>
      </c>
      <c r="L847" s="11">
        <f t="shared" si="127"/>
        <v>1</v>
      </c>
      <c r="M847" s="11">
        <f t="shared" si="128"/>
        <v>0</v>
      </c>
      <c r="N847" s="11">
        <f t="shared" si="129"/>
        <v>0</v>
      </c>
      <c r="O847" s="11">
        <f t="shared" si="130"/>
        <v>0</v>
      </c>
      <c r="P847" s="11">
        <f t="shared" si="131"/>
        <v>0</v>
      </c>
      <c r="Q847" s="11">
        <f t="shared" si="132"/>
        <v>0</v>
      </c>
      <c r="R847" s="11">
        <f t="shared" si="133"/>
        <v>0</v>
      </c>
      <c r="S847" s="11">
        <f t="shared" si="134"/>
        <v>0</v>
      </c>
      <c r="T847" s="11">
        <f t="shared" si="135"/>
        <v>0</v>
      </c>
      <c r="U847" s="11">
        <f t="shared" si="136"/>
        <v>0</v>
      </c>
      <c r="V847" s="11">
        <f t="shared" si="137"/>
        <v>0</v>
      </c>
      <c r="W847" s="11">
        <f t="shared" si="138"/>
        <v>0</v>
      </c>
      <c r="X847" s="11">
        <f t="shared" si="139"/>
        <v>0</v>
      </c>
      <c r="Y847" s="11">
        <f t="shared" si="140"/>
        <v>0</v>
      </c>
      <c r="Z847" s="11">
        <f t="shared" si="141"/>
        <v>0</v>
      </c>
      <c r="AA847" s="11">
        <f t="shared" si="142"/>
        <v>0</v>
      </c>
      <c r="AB847" s="11">
        <f t="shared" si="143"/>
        <v>0</v>
      </c>
      <c r="AC847" s="11">
        <f t="shared" si="144"/>
        <v>0</v>
      </c>
      <c r="AD847" s="11">
        <f t="shared" si="145"/>
        <v>0</v>
      </c>
      <c r="AE847" s="11">
        <f t="shared" si="146"/>
        <v>0</v>
      </c>
      <c r="AF847" s="11">
        <f t="shared" si="147"/>
        <v>0</v>
      </c>
      <c r="AG847">
        <f t="shared" si="148"/>
        <v>0</v>
      </c>
      <c r="AH847">
        <f t="shared" si="149"/>
        <v>0</v>
      </c>
      <c r="AI847">
        <f t="shared" si="150"/>
        <v>0</v>
      </c>
      <c r="AJ847">
        <f t="shared" si="151"/>
        <v>0</v>
      </c>
      <c r="AK847">
        <f t="shared" si="152"/>
        <v>0</v>
      </c>
      <c r="AL847">
        <f t="shared" si="153"/>
        <v>1</v>
      </c>
      <c r="AM847">
        <f t="shared" si="154"/>
        <v>0</v>
      </c>
      <c r="AN847">
        <f t="shared" si="155"/>
        <v>0</v>
      </c>
      <c r="AO847">
        <f t="shared" si="156"/>
        <v>0</v>
      </c>
      <c r="AP847">
        <f t="shared" si="157"/>
        <v>0</v>
      </c>
      <c r="AQ847">
        <f t="shared" si="158"/>
        <v>0</v>
      </c>
      <c r="AR847">
        <f t="shared" si="159"/>
        <v>0</v>
      </c>
      <c r="AS847">
        <f t="shared" si="160"/>
        <v>0</v>
      </c>
      <c r="AT847">
        <f t="shared" si="161"/>
        <v>0</v>
      </c>
      <c r="AU847" s="22">
        <f>+IFERROR(COUNTIFS('CNO 2019 DET'!$G:$G,1,'CNO 2019 DET'!$A:$A,CONSOLIDADO!$F847)/COUNTIFS('CNO 2019 DET'!$G:$G,"&lt;&gt;",'CNO 2019 DET'!$A:$A,CONSOLIDADO!$F847),0)</f>
        <v>1</v>
      </c>
      <c r="AV847" s="22">
        <f>+IFERROR(COUNTIFS('CNO 2019 DET'!$G:$G,2,'CNO 2019 DET'!$A:$A,CONSOLIDADO!$F847)/COUNTIFS('CNO 2019 DET'!$G:$G,"&lt;&gt;",'CNO 2019 DET'!$A:$A,CONSOLIDADO!$F847),0)</f>
        <v>0</v>
      </c>
      <c r="AW847" s="22">
        <f>+IFERROR(COUNTIFS('CNO 2019 DET'!$G:$G,3,'CNO 2019 DET'!$A:$A,CONSOLIDADO!$F847)/COUNTIFS('CNO 2019 DET'!$G:$G,"&lt;&gt;",'CNO 2019 DET'!$A:$A,CONSOLIDADO!$F847),0)</f>
        <v>0</v>
      </c>
      <c r="AX847" s="22">
        <f>+IFERROR(COUNTIFS('CNO 2019 DET'!$M:$M,1,'CNO 2019 DET'!$I:$I,CONSOLIDADO!$F847)/COUNTIFS('CNO 2019 DET'!$M:$M,"&lt;&gt;",'CNO 2019 DET'!$I:$I,CONSOLIDADO!$F847),0)</f>
        <v>0</v>
      </c>
      <c r="AY847" s="11">
        <f>+IFERROR(COUNTIFS('CNO 2019 DET'!$M:$M,2,'CNO 2019 DET'!$I:$I,CONSOLIDADO!$F847)/COUNTIFS('CNO 2019 DET'!$M:$M,"&lt;&gt;",'CNO 2019 DET'!$I:$I,CONSOLIDADO!$F847),0)</f>
        <v>0.4</v>
      </c>
      <c r="AZ847" s="11">
        <f>+IFERROR(COUNTIFS('CNO 2019 DET'!$M:$M,3,'CNO 2019 DET'!$I:$I,CONSOLIDADO!$F847)/COUNTIFS('CNO 2019 DET'!$M:$M,"&lt;&gt;",'CNO 2019 DET'!$I:$I,CONSOLIDADO!$F847),0)</f>
        <v>0.1</v>
      </c>
      <c r="BA847" s="11">
        <f>+IFERROR(COUNTIFS('CNO 2019 DET'!$M:$M,4,'CNO 2019 DET'!$I:$I,CONSOLIDADO!$F847)/COUNTIFS('CNO 2019 DET'!$M:$M,"&lt;&gt;",'CNO 2019 DET'!$I:$I,CONSOLIDADO!$F847),0)</f>
        <v>0.4</v>
      </c>
      <c r="BB847" s="11">
        <f>+IFERROR(COUNTIFS('CNO 2019 DET'!$M:$M,5,'CNO 2019 DET'!$I:$I,CONSOLIDADO!$F847)/COUNTIFS('CNO 2019 DET'!$M:$M,"&lt;&gt;",'CNO 2019 DET'!$I:$I,CONSOLIDADO!$F847),0)</f>
        <v>0.1</v>
      </c>
      <c r="BC847">
        <v>4</v>
      </c>
    </row>
    <row r="848" spans="1:55" x14ac:dyDescent="0.3">
      <c r="A848" s="11">
        <f>AVERAGEIFS('CNO 2019 DET'!C:C,'CNO 2019 DET'!A:A,CONSOLIDADO!F848)</f>
        <v>2</v>
      </c>
      <c r="B848" s="11">
        <f>AVERAGEIFS('CNO 2019 DET'!E:E,'CNO 2019 DET'!A:A,CONSOLIDADO!F848)</f>
        <v>6</v>
      </c>
      <c r="C848" s="43">
        <f t="shared" si="119"/>
        <v>1</v>
      </c>
      <c r="D848" s="43">
        <f t="shared" si="120"/>
        <v>0.99999999999999989</v>
      </c>
      <c r="E848" s="2" t="s">
        <v>7711</v>
      </c>
      <c r="F848" s="2">
        <f t="shared" si="121"/>
        <v>31</v>
      </c>
      <c r="G848" s="11">
        <f t="shared" si="122"/>
        <v>0</v>
      </c>
      <c r="H848" s="11">
        <f t="shared" si="123"/>
        <v>1</v>
      </c>
      <c r="I848" s="11">
        <f t="shared" si="124"/>
        <v>0</v>
      </c>
      <c r="J848" s="11">
        <f t="shared" si="125"/>
        <v>0</v>
      </c>
      <c r="K848" s="11">
        <f t="shared" si="126"/>
        <v>0</v>
      </c>
      <c r="L848" s="11">
        <f t="shared" si="127"/>
        <v>0</v>
      </c>
      <c r="M848" s="11">
        <f t="shared" si="128"/>
        <v>0</v>
      </c>
      <c r="N848" s="11">
        <f t="shared" si="129"/>
        <v>0</v>
      </c>
      <c r="O848" s="11">
        <f t="shared" si="130"/>
        <v>0</v>
      </c>
      <c r="P848" s="11">
        <f t="shared" si="131"/>
        <v>0</v>
      </c>
      <c r="Q848" s="11">
        <f t="shared" si="132"/>
        <v>0</v>
      </c>
      <c r="R848" s="11">
        <f t="shared" si="133"/>
        <v>0</v>
      </c>
      <c r="S848" s="11">
        <f t="shared" si="134"/>
        <v>0</v>
      </c>
      <c r="T848" s="11">
        <f t="shared" si="135"/>
        <v>0</v>
      </c>
      <c r="U848" s="11">
        <f t="shared" si="136"/>
        <v>0</v>
      </c>
      <c r="V848" s="11">
        <f t="shared" si="137"/>
        <v>0</v>
      </c>
      <c r="W848" s="11">
        <f t="shared" si="138"/>
        <v>0</v>
      </c>
      <c r="X848" s="11">
        <f t="shared" si="139"/>
        <v>0</v>
      </c>
      <c r="Y848" s="11">
        <f t="shared" si="140"/>
        <v>0</v>
      </c>
      <c r="Z848" s="11">
        <f t="shared" si="141"/>
        <v>0</v>
      </c>
      <c r="AA848" s="11">
        <f t="shared" si="142"/>
        <v>0</v>
      </c>
      <c r="AB848" s="11">
        <f t="shared" si="143"/>
        <v>0</v>
      </c>
      <c r="AC848" s="11">
        <f t="shared" si="144"/>
        <v>0</v>
      </c>
      <c r="AD848" s="11">
        <f t="shared" si="145"/>
        <v>0</v>
      </c>
      <c r="AE848" s="11">
        <f t="shared" si="146"/>
        <v>0</v>
      </c>
      <c r="AF848" s="11">
        <f t="shared" si="147"/>
        <v>0</v>
      </c>
      <c r="AG848">
        <f t="shared" si="148"/>
        <v>0</v>
      </c>
      <c r="AH848">
        <f t="shared" si="149"/>
        <v>0</v>
      </c>
      <c r="AI848">
        <f t="shared" si="150"/>
        <v>0</v>
      </c>
      <c r="AJ848">
        <f t="shared" si="151"/>
        <v>0</v>
      </c>
      <c r="AK848">
        <f t="shared" si="152"/>
        <v>0</v>
      </c>
      <c r="AL848">
        <f t="shared" si="153"/>
        <v>1</v>
      </c>
      <c r="AM848">
        <f t="shared" si="154"/>
        <v>0</v>
      </c>
      <c r="AN848">
        <f t="shared" si="155"/>
        <v>0</v>
      </c>
      <c r="AO848">
        <f t="shared" si="156"/>
        <v>0</v>
      </c>
      <c r="AP848">
        <f t="shared" si="157"/>
        <v>0</v>
      </c>
      <c r="AQ848">
        <f t="shared" si="158"/>
        <v>0</v>
      </c>
      <c r="AR848">
        <f t="shared" si="159"/>
        <v>0</v>
      </c>
      <c r="AS848">
        <f t="shared" si="160"/>
        <v>0</v>
      </c>
      <c r="AT848">
        <f t="shared" si="161"/>
        <v>0</v>
      </c>
      <c r="AU848" s="22">
        <f>+IFERROR(COUNTIFS('CNO 2019 DET'!$G:$G,1,'CNO 2019 DET'!$A:$A,CONSOLIDADO!$F848)/COUNTIFS('CNO 2019 DET'!$G:$G,"&lt;&gt;",'CNO 2019 DET'!$A:$A,CONSOLIDADO!$F848),0)</f>
        <v>0.73333333333333328</v>
      </c>
      <c r="AV848" s="22">
        <f>+IFERROR(COUNTIFS('CNO 2019 DET'!$G:$G,2,'CNO 2019 DET'!$A:$A,CONSOLIDADO!$F848)/COUNTIFS('CNO 2019 DET'!$G:$G,"&lt;&gt;",'CNO 2019 DET'!$A:$A,CONSOLIDADO!$F848),0)</f>
        <v>0.26666666666666666</v>
      </c>
      <c r="AW848" s="22">
        <f>+IFERROR(COUNTIFS('CNO 2019 DET'!$G:$G,3,'CNO 2019 DET'!$A:$A,CONSOLIDADO!$F848)/COUNTIFS('CNO 2019 DET'!$G:$G,"&lt;&gt;",'CNO 2019 DET'!$A:$A,CONSOLIDADO!$F848),0)</f>
        <v>0</v>
      </c>
      <c r="AX848" s="22">
        <f>+IFERROR(COUNTIFS('CNO 2019 DET'!$M:$M,1,'CNO 2019 DET'!$I:$I,CONSOLIDADO!$F848)/COUNTIFS('CNO 2019 DET'!$M:$M,"&lt;&gt;",'CNO 2019 DET'!$I:$I,CONSOLIDADO!$F848),0)</f>
        <v>0</v>
      </c>
      <c r="AY848" s="11">
        <f>+IFERROR(COUNTIFS('CNO 2019 DET'!$M:$M,2,'CNO 2019 DET'!$I:$I,CONSOLIDADO!$F848)/COUNTIFS('CNO 2019 DET'!$M:$M,"&lt;&gt;",'CNO 2019 DET'!$I:$I,CONSOLIDADO!$F848),0)</f>
        <v>0.3</v>
      </c>
      <c r="AZ848" s="11">
        <f>+IFERROR(COUNTIFS('CNO 2019 DET'!$M:$M,3,'CNO 2019 DET'!$I:$I,CONSOLIDADO!$F848)/COUNTIFS('CNO 2019 DET'!$M:$M,"&lt;&gt;",'CNO 2019 DET'!$I:$I,CONSOLIDADO!$F848),0)</f>
        <v>0.3</v>
      </c>
      <c r="BA848" s="11">
        <f>+IFERROR(COUNTIFS('CNO 2019 DET'!$M:$M,4,'CNO 2019 DET'!$I:$I,CONSOLIDADO!$F848)/COUNTIFS('CNO 2019 DET'!$M:$M,"&lt;&gt;",'CNO 2019 DET'!$I:$I,CONSOLIDADO!$F848),0)</f>
        <v>0.3</v>
      </c>
      <c r="BB848" s="11">
        <f>+IFERROR(COUNTIFS('CNO 2019 DET'!$M:$M,5,'CNO 2019 DET'!$I:$I,CONSOLIDADO!$F848)/COUNTIFS('CNO 2019 DET'!$M:$M,"&lt;&gt;",'CNO 2019 DET'!$I:$I,CONSOLIDADO!$F848),0)</f>
        <v>0.1</v>
      </c>
      <c r="BC848">
        <v>4</v>
      </c>
    </row>
    <row r="849" spans="1:55" x14ac:dyDescent="0.3">
      <c r="A849" s="11">
        <f>AVERAGEIFS('CNO 2019 DET'!C:C,'CNO 2019 DET'!A:A,CONSOLIDADO!F849)</f>
        <v>6</v>
      </c>
      <c r="B849" s="11">
        <f>AVERAGEIFS('CNO 2019 DET'!E:E,'CNO 2019 DET'!A:A,CONSOLIDADO!F849)</f>
        <v>6</v>
      </c>
      <c r="C849" s="43">
        <f t="shared" si="119"/>
        <v>1</v>
      </c>
      <c r="D849" s="43">
        <f t="shared" si="120"/>
        <v>1</v>
      </c>
      <c r="E849" s="2" t="s">
        <v>7711</v>
      </c>
      <c r="F849" s="2">
        <f t="shared" si="121"/>
        <v>32</v>
      </c>
      <c r="G849" s="11">
        <f t="shared" si="122"/>
        <v>0</v>
      </c>
      <c r="H849" s="11">
        <f t="shared" si="123"/>
        <v>0</v>
      </c>
      <c r="I849" s="11">
        <f t="shared" si="124"/>
        <v>0</v>
      </c>
      <c r="J849" s="11">
        <f t="shared" si="125"/>
        <v>0</v>
      </c>
      <c r="K849" s="11">
        <f t="shared" si="126"/>
        <v>0</v>
      </c>
      <c r="L849" s="11">
        <f t="shared" si="127"/>
        <v>1</v>
      </c>
      <c r="M849" s="11">
        <f t="shared" si="128"/>
        <v>0</v>
      </c>
      <c r="N849" s="11">
        <f t="shared" si="129"/>
        <v>0</v>
      </c>
      <c r="O849" s="11">
        <f t="shared" si="130"/>
        <v>0</v>
      </c>
      <c r="P849" s="11">
        <f t="shared" si="131"/>
        <v>0</v>
      </c>
      <c r="Q849" s="11">
        <f t="shared" si="132"/>
        <v>0</v>
      </c>
      <c r="R849" s="11">
        <f t="shared" si="133"/>
        <v>0</v>
      </c>
      <c r="S849" s="11">
        <f t="shared" si="134"/>
        <v>0</v>
      </c>
      <c r="T849" s="11">
        <f t="shared" si="135"/>
        <v>0</v>
      </c>
      <c r="U849" s="11">
        <f t="shared" si="136"/>
        <v>0</v>
      </c>
      <c r="V849" s="11">
        <f t="shared" si="137"/>
        <v>0</v>
      </c>
      <c r="W849" s="11">
        <f t="shared" si="138"/>
        <v>0</v>
      </c>
      <c r="X849" s="11">
        <f t="shared" si="139"/>
        <v>0</v>
      </c>
      <c r="Y849" s="11">
        <f t="shared" si="140"/>
        <v>0</v>
      </c>
      <c r="Z849" s="11">
        <f t="shared" si="141"/>
        <v>0</v>
      </c>
      <c r="AA849" s="11">
        <f t="shared" si="142"/>
        <v>0</v>
      </c>
      <c r="AB849" s="11">
        <f t="shared" si="143"/>
        <v>0</v>
      </c>
      <c r="AC849" s="11">
        <f t="shared" si="144"/>
        <v>0</v>
      </c>
      <c r="AD849" s="11">
        <f t="shared" si="145"/>
        <v>0</v>
      </c>
      <c r="AE849" s="11">
        <f t="shared" si="146"/>
        <v>0</v>
      </c>
      <c r="AF849" s="11">
        <f t="shared" si="147"/>
        <v>0</v>
      </c>
      <c r="AG849">
        <f t="shared" si="148"/>
        <v>0</v>
      </c>
      <c r="AH849">
        <f t="shared" si="149"/>
        <v>0</v>
      </c>
      <c r="AI849">
        <f t="shared" si="150"/>
        <v>0</v>
      </c>
      <c r="AJ849">
        <f t="shared" si="151"/>
        <v>0</v>
      </c>
      <c r="AK849">
        <f t="shared" si="152"/>
        <v>0</v>
      </c>
      <c r="AL849">
        <f t="shared" si="153"/>
        <v>1</v>
      </c>
      <c r="AM849">
        <f t="shared" si="154"/>
        <v>0</v>
      </c>
      <c r="AN849">
        <f t="shared" si="155"/>
        <v>0</v>
      </c>
      <c r="AO849">
        <f t="shared" si="156"/>
        <v>0</v>
      </c>
      <c r="AP849">
        <f t="shared" si="157"/>
        <v>0</v>
      </c>
      <c r="AQ849">
        <f t="shared" si="158"/>
        <v>0</v>
      </c>
      <c r="AR849">
        <f t="shared" si="159"/>
        <v>0</v>
      </c>
      <c r="AS849">
        <f t="shared" si="160"/>
        <v>0</v>
      </c>
      <c r="AT849">
        <f t="shared" si="161"/>
        <v>0</v>
      </c>
      <c r="AU849" s="22">
        <f>+IFERROR(COUNTIFS('CNO 2019 DET'!$G:$G,1,'CNO 2019 DET'!$A:$A,CONSOLIDADO!$F849)/COUNTIFS('CNO 2019 DET'!$G:$G,"&lt;&gt;",'CNO 2019 DET'!$A:$A,CONSOLIDADO!$F849),0)</f>
        <v>0.75</v>
      </c>
      <c r="AV849" s="22">
        <f>+IFERROR(COUNTIFS('CNO 2019 DET'!$G:$G,2,'CNO 2019 DET'!$A:$A,CONSOLIDADO!$F849)/COUNTIFS('CNO 2019 DET'!$G:$G,"&lt;&gt;",'CNO 2019 DET'!$A:$A,CONSOLIDADO!$F849),0)</f>
        <v>0.25</v>
      </c>
      <c r="AW849" s="22">
        <f>+IFERROR(COUNTIFS('CNO 2019 DET'!$G:$G,3,'CNO 2019 DET'!$A:$A,CONSOLIDADO!$F849)/COUNTIFS('CNO 2019 DET'!$G:$G,"&lt;&gt;",'CNO 2019 DET'!$A:$A,CONSOLIDADO!$F849),0)</f>
        <v>0</v>
      </c>
      <c r="AX849" s="22">
        <f>+IFERROR(COUNTIFS('CNO 2019 DET'!$M:$M,1,'CNO 2019 DET'!$I:$I,CONSOLIDADO!$F849)/COUNTIFS('CNO 2019 DET'!$M:$M,"&lt;&gt;",'CNO 2019 DET'!$I:$I,CONSOLIDADO!$F849),0)</f>
        <v>0</v>
      </c>
      <c r="AY849" s="11">
        <f>+IFERROR(COUNTIFS('CNO 2019 DET'!$M:$M,2,'CNO 2019 DET'!$I:$I,CONSOLIDADO!$F849)/COUNTIFS('CNO 2019 DET'!$M:$M,"&lt;&gt;",'CNO 2019 DET'!$I:$I,CONSOLIDADO!$F849),0)</f>
        <v>0.4</v>
      </c>
      <c r="AZ849" s="11">
        <f>+IFERROR(COUNTIFS('CNO 2019 DET'!$M:$M,3,'CNO 2019 DET'!$I:$I,CONSOLIDADO!$F849)/COUNTIFS('CNO 2019 DET'!$M:$M,"&lt;&gt;",'CNO 2019 DET'!$I:$I,CONSOLIDADO!$F849),0)</f>
        <v>0.1</v>
      </c>
      <c r="BA849" s="11">
        <f>+IFERROR(COUNTIFS('CNO 2019 DET'!$M:$M,4,'CNO 2019 DET'!$I:$I,CONSOLIDADO!$F849)/COUNTIFS('CNO 2019 DET'!$M:$M,"&lt;&gt;",'CNO 2019 DET'!$I:$I,CONSOLIDADO!$F849),0)</f>
        <v>0.4</v>
      </c>
      <c r="BB849" s="11">
        <f>+IFERROR(COUNTIFS('CNO 2019 DET'!$M:$M,5,'CNO 2019 DET'!$I:$I,CONSOLIDADO!$F849)/COUNTIFS('CNO 2019 DET'!$M:$M,"&lt;&gt;",'CNO 2019 DET'!$I:$I,CONSOLIDADO!$F849),0)</f>
        <v>0.1</v>
      </c>
      <c r="BC849">
        <v>4</v>
      </c>
    </row>
    <row r="850" spans="1:55" x14ac:dyDescent="0.3">
      <c r="A850" s="11">
        <f>AVERAGEIFS('CNO 2019 DET'!C:C,'CNO 2019 DET'!A:A,CONSOLIDADO!F850)</f>
        <v>6</v>
      </c>
      <c r="B850" s="11">
        <f>AVERAGEIFS('CNO 2019 DET'!E:E,'CNO 2019 DET'!A:A,CONSOLIDADO!F850)</f>
        <v>6</v>
      </c>
      <c r="C850" s="43">
        <f t="shared" si="119"/>
        <v>1</v>
      </c>
      <c r="D850" s="43">
        <f t="shared" si="120"/>
        <v>1</v>
      </c>
      <c r="E850" s="2" t="s">
        <v>7711</v>
      </c>
      <c r="F850" s="2">
        <f t="shared" si="121"/>
        <v>33</v>
      </c>
      <c r="G850" s="11">
        <f t="shared" si="122"/>
        <v>0</v>
      </c>
      <c r="H850" s="11">
        <f t="shared" si="123"/>
        <v>0</v>
      </c>
      <c r="I850" s="11">
        <f t="shared" si="124"/>
        <v>0</v>
      </c>
      <c r="J850" s="11">
        <f t="shared" si="125"/>
        <v>0</v>
      </c>
      <c r="K850" s="11">
        <f t="shared" si="126"/>
        <v>0</v>
      </c>
      <c r="L850" s="11">
        <f t="shared" si="127"/>
        <v>1</v>
      </c>
      <c r="M850" s="11">
        <f t="shared" si="128"/>
        <v>0</v>
      </c>
      <c r="N850" s="11">
        <f t="shared" si="129"/>
        <v>0</v>
      </c>
      <c r="O850" s="11">
        <f t="shared" si="130"/>
        <v>0</v>
      </c>
      <c r="P850" s="11">
        <f t="shared" si="131"/>
        <v>0</v>
      </c>
      <c r="Q850" s="11">
        <f t="shared" si="132"/>
        <v>0</v>
      </c>
      <c r="R850" s="11">
        <f t="shared" si="133"/>
        <v>0</v>
      </c>
      <c r="S850" s="11">
        <f t="shared" si="134"/>
        <v>0</v>
      </c>
      <c r="T850" s="11">
        <f t="shared" si="135"/>
        <v>0</v>
      </c>
      <c r="U850" s="11">
        <f t="shared" si="136"/>
        <v>0</v>
      </c>
      <c r="V850" s="11">
        <f t="shared" si="137"/>
        <v>0</v>
      </c>
      <c r="W850" s="11">
        <f t="shared" si="138"/>
        <v>0</v>
      </c>
      <c r="X850" s="11">
        <f t="shared" si="139"/>
        <v>0</v>
      </c>
      <c r="Y850" s="11">
        <f t="shared" si="140"/>
        <v>0</v>
      </c>
      <c r="Z850" s="11">
        <f t="shared" si="141"/>
        <v>0</v>
      </c>
      <c r="AA850" s="11">
        <f t="shared" si="142"/>
        <v>0</v>
      </c>
      <c r="AB850" s="11">
        <f t="shared" si="143"/>
        <v>0</v>
      </c>
      <c r="AC850" s="11">
        <f t="shared" si="144"/>
        <v>0</v>
      </c>
      <c r="AD850" s="11">
        <f t="shared" si="145"/>
        <v>0</v>
      </c>
      <c r="AE850" s="11">
        <f t="shared" si="146"/>
        <v>0</v>
      </c>
      <c r="AF850" s="11">
        <f t="shared" si="147"/>
        <v>0</v>
      </c>
      <c r="AG850">
        <f t="shared" si="148"/>
        <v>0</v>
      </c>
      <c r="AH850">
        <f t="shared" si="149"/>
        <v>0</v>
      </c>
      <c r="AI850">
        <f t="shared" si="150"/>
        <v>0</v>
      </c>
      <c r="AJ850">
        <f t="shared" si="151"/>
        <v>0</v>
      </c>
      <c r="AK850">
        <f t="shared" si="152"/>
        <v>0</v>
      </c>
      <c r="AL850">
        <f t="shared" si="153"/>
        <v>1</v>
      </c>
      <c r="AM850">
        <f t="shared" si="154"/>
        <v>0</v>
      </c>
      <c r="AN850">
        <f t="shared" si="155"/>
        <v>0</v>
      </c>
      <c r="AO850">
        <f t="shared" si="156"/>
        <v>0</v>
      </c>
      <c r="AP850">
        <f t="shared" si="157"/>
        <v>0</v>
      </c>
      <c r="AQ850">
        <f t="shared" si="158"/>
        <v>0</v>
      </c>
      <c r="AR850">
        <f t="shared" si="159"/>
        <v>0</v>
      </c>
      <c r="AS850">
        <f t="shared" si="160"/>
        <v>0</v>
      </c>
      <c r="AT850">
        <f t="shared" si="161"/>
        <v>0</v>
      </c>
      <c r="AU850" s="22">
        <f>+IFERROR(COUNTIFS('CNO 2019 DET'!$G:$G,1,'CNO 2019 DET'!$A:$A,CONSOLIDADO!$F850)/COUNTIFS('CNO 2019 DET'!$G:$G,"&lt;&gt;",'CNO 2019 DET'!$A:$A,CONSOLIDADO!$F850),0)</f>
        <v>1</v>
      </c>
      <c r="AV850" s="22">
        <f>+IFERROR(COUNTIFS('CNO 2019 DET'!$G:$G,2,'CNO 2019 DET'!$A:$A,CONSOLIDADO!$F850)/COUNTIFS('CNO 2019 DET'!$G:$G,"&lt;&gt;",'CNO 2019 DET'!$A:$A,CONSOLIDADO!$F850),0)</f>
        <v>0</v>
      </c>
      <c r="AW850" s="22">
        <f>+IFERROR(COUNTIFS('CNO 2019 DET'!$G:$G,3,'CNO 2019 DET'!$A:$A,CONSOLIDADO!$F850)/COUNTIFS('CNO 2019 DET'!$G:$G,"&lt;&gt;",'CNO 2019 DET'!$A:$A,CONSOLIDADO!$F850),0)</f>
        <v>0</v>
      </c>
      <c r="AX850" s="22">
        <f>+IFERROR(COUNTIFS('CNO 2019 DET'!$M:$M,1,'CNO 2019 DET'!$I:$I,CONSOLIDADO!$F850)/COUNTIFS('CNO 2019 DET'!$M:$M,"&lt;&gt;",'CNO 2019 DET'!$I:$I,CONSOLIDADO!$F850),0)</f>
        <v>0</v>
      </c>
      <c r="AY850" s="11">
        <f>+IFERROR(COUNTIFS('CNO 2019 DET'!$M:$M,2,'CNO 2019 DET'!$I:$I,CONSOLIDADO!$F850)/COUNTIFS('CNO 2019 DET'!$M:$M,"&lt;&gt;",'CNO 2019 DET'!$I:$I,CONSOLIDADO!$F850),0)</f>
        <v>0.4</v>
      </c>
      <c r="AZ850" s="11">
        <f>+IFERROR(COUNTIFS('CNO 2019 DET'!$M:$M,3,'CNO 2019 DET'!$I:$I,CONSOLIDADO!$F850)/COUNTIFS('CNO 2019 DET'!$M:$M,"&lt;&gt;",'CNO 2019 DET'!$I:$I,CONSOLIDADO!$F850),0)</f>
        <v>0.1</v>
      </c>
      <c r="BA850" s="11">
        <f>+IFERROR(COUNTIFS('CNO 2019 DET'!$M:$M,4,'CNO 2019 DET'!$I:$I,CONSOLIDADO!$F850)/COUNTIFS('CNO 2019 DET'!$M:$M,"&lt;&gt;",'CNO 2019 DET'!$I:$I,CONSOLIDADO!$F850),0)</f>
        <v>0.4</v>
      </c>
      <c r="BB850" s="11">
        <f>+IFERROR(COUNTIFS('CNO 2019 DET'!$M:$M,5,'CNO 2019 DET'!$I:$I,CONSOLIDADO!$F850)/COUNTIFS('CNO 2019 DET'!$M:$M,"&lt;&gt;",'CNO 2019 DET'!$I:$I,CONSOLIDADO!$F850),0)</f>
        <v>0.1</v>
      </c>
      <c r="BC850">
        <v>4</v>
      </c>
    </row>
    <row r="851" spans="1:55" x14ac:dyDescent="0.3">
      <c r="A851" s="11">
        <f>AVERAGEIFS('CNO 2019 DET'!C:C,'CNO 2019 DET'!A:A,CONSOLIDADO!F851)</f>
        <v>6</v>
      </c>
      <c r="B851" s="11">
        <f>AVERAGEIFS('CNO 2019 DET'!E:E,'CNO 2019 DET'!A:A,CONSOLIDADO!F851)</f>
        <v>2</v>
      </c>
      <c r="C851" s="43">
        <f t="shared" si="119"/>
        <v>1</v>
      </c>
      <c r="D851" s="43">
        <f t="shared" si="120"/>
        <v>1.0000000000000002</v>
      </c>
      <c r="E851" s="2" t="s">
        <v>7711</v>
      </c>
      <c r="F851" s="2">
        <f t="shared" si="121"/>
        <v>34</v>
      </c>
      <c r="G851" s="11">
        <f t="shared" si="122"/>
        <v>0</v>
      </c>
      <c r="H851" s="11">
        <f t="shared" si="123"/>
        <v>0</v>
      </c>
      <c r="I851" s="11">
        <f t="shared" si="124"/>
        <v>0</v>
      </c>
      <c r="J851" s="11">
        <f t="shared" si="125"/>
        <v>0</v>
      </c>
      <c r="K851" s="11">
        <f t="shared" si="126"/>
        <v>0</v>
      </c>
      <c r="L851" s="11">
        <f t="shared" si="127"/>
        <v>1</v>
      </c>
      <c r="M851" s="11">
        <f t="shared" si="128"/>
        <v>0</v>
      </c>
      <c r="N851" s="11">
        <f t="shared" si="129"/>
        <v>0</v>
      </c>
      <c r="O851" s="11">
        <f t="shared" si="130"/>
        <v>0</v>
      </c>
      <c r="P851" s="11">
        <f t="shared" si="131"/>
        <v>0</v>
      </c>
      <c r="Q851" s="11">
        <f t="shared" si="132"/>
        <v>0</v>
      </c>
      <c r="R851" s="11">
        <f t="shared" si="133"/>
        <v>0</v>
      </c>
      <c r="S851" s="11">
        <f t="shared" si="134"/>
        <v>0</v>
      </c>
      <c r="T851" s="11">
        <f t="shared" si="135"/>
        <v>0</v>
      </c>
      <c r="U851" s="11">
        <f t="shared" si="136"/>
        <v>0</v>
      </c>
      <c r="V851" s="11">
        <f t="shared" si="137"/>
        <v>0</v>
      </c>
      <c r="W851" s="11">
        <f t="shared" si="138"/>
        <v>0</v>
      </c>
      <c r="X851" s="11">
        <f t="shared" si="139"/>
        <v>0</v>
      </c>
      <c r="Y851" s="11">
        <f t="shared" si="140"/>
        <v>0</v>
      </c>
      <c r="Z851" s="11">
        <f t="shared" si="141"/>
        <v>0</v>
      </c>
      <c r="AA851" s="11">
        <f t="shared" si="142"/>
        <v>0</v>
      </c>
      <c r="AB851" s="11">
        <f t="shared" si="143"/>
        <v>0</v>
      </c>
      <c r="AC851" s="11">
        <f t="shared" si="144"/>
        <v>0</v>
      </c>
      <c r="AD851" s="11">
        <f t="shared" si="145"/>
        <v>0</v>
      </c>
      <c r="AE851" s="11">
        <f t="shared" si="146"/>
        <v>0</v>
      </c>
      <c r="AF851" s="11">
        <f t="shared" si="147"/>
        <v>0</v>
      </c>
      <c r="AG851">
        <f t="shared" si="148"/>
        <v>0</v>
      </c>
      <c r="AH851">
        <f t="shared" si="149"/>
        <v>1</v>
      </c>
      <c r="AI851">
        <f t="shared" si="150"/>
        <v>0</v>
      </c>
      <c r="AJ851">
        <f t="shared" si="151"/>
        <v>0</v>
      </c>
      <c r="AK851">
        <f t="shared" si="152"/>
        <v>0</v>
      </c>
      <c r="AL851">
        <f t="shared" si="153"/>
        <v>0</v>
      </c>
      <c r="AM851">
        <f t="shared" si="154"/>
        <v>0</v>
      </c>
      <c r="AN851">
        <f t="shared" si="155"/>
        <v>0</v>
      </c>
      <c r="AO851">
        <f t="shared" si="156"/>
        <v>0</v>
      </c>
      <c r="AP851">
        <f t="shared" si="157"/>
        <v>0</v>
      </c>
      <c r="AQ851">
        <f t="shared" si="158"/>
        <v>0</v>
      </c>
      <c r="AR851">
        <f t="shared" si="159"/>
        <v>0</v>
      </c>
      <c r="AS851">
        <f t="shared" si="160"/>
        <v>0</v>
      </c>
      <c r="AT851">
        <f t="shared" si="161"/>
        <v>0</v>
      </c>
      <c r="AU851" s="22">
        <f>+IFERROR(COUNTIFS('CNO 2019 DET'!$G:$G,1,'CNO 2019 DET'!$A:$A,CONSOLIDADO!$F851)/COUNTIFS('CNO 2019 DET'!$G:$G,"&lt;&gt;",'CNO 2019 DET'!$A:$A,CONSOLIDADO!$F851),0)</f>
        <v>0.81818181818181823</v>
      </c>
      <c r="AV851" s="22">
        <f>+IFERROR(COUNTIFS('CNO 2019 DET'!$G:$G,2,'CNO 2019 DET'!$A:$A,CONSOLIDADO!$F851)/COUNTIFS('CNO 2019 DET'!$G:$G,"&lt;&gt;",'CNO 2019 DET'!$A:$A,CONSOLIDADO!$F851),0)</f>
        <v>0.18181818181818182</v>
      </c>
      <c r="AW851" s="22">
        <f>+IFERROR(COUNTIFS('CNO 2019 DET'!$G:$G,3,'CNO 2019 DET'!$A:$A,CONSOLIDADO!$F851)/COUNTIFS('CNO 2019 DET'!$G:$G,"&lt;&gt;",'CNO 2019 DET'!$A:$A,CONSOLIDADO!$F851),0)</f>
        <v>0</v>
      </c>
      <c r="AX851" s="22">
        <f>+IFERROR(COUNTIFS('CNO 2019 DET'!$M:$M,1,'CNO 2019 DET'!$I:$I,CONSOLIDADO!$F851)/COUNTIFS('CNO 2019 DET'!$M:$M,"&lt;&gt;",'CNO 2019 DET'!$I:$I,CONSOLIDADO!$F851),0)</f>
        <v>0</v>
      </c>
      <c r="AY851" s="11">
        <f>+IFERROR(COUNTIFS('CNO 2019 DET'!$M:$M,2,'CNO 2019 DET'!$I:$I,CONSOLIDADO!$F851)/COUNTIFS('CNO 2019 DET'!$M:$M,"&lt;&gt;",'CNO 2019 DET'!$I:$I,CONSOLIDADO!$F851),0)</f>
        <v>0.2</v>
      </c>
      <c r="AZ851" s="11">
        <f>+IFERROR(COUNTIFS('CNO 2019 DET'!$M:$M,3,'CNO 2019 DET'!$I:$I,CONSOLIDADO!$F851)/COUNTIFS('CNO 2019 DET'!$M:$M,"&lt;&gt;",'CNO 2019 DET'!$I:$I,CONSOLIDADO!$F851),0)</f>
        <v>0.4</v>
      </c>
      <c r="BA851" s="11">
        <f>+IFERROR(COUNTIFS('CNO 2019 DET'!$M:$M,4,'CNO 2019 DET'!$I:$I,CONSOLIDADO!$F851)/COUNTIFS('CNO 2019 DET'!$M:$M,"&lt;&gt;",'CNO 2019 DET'!$I:$I,CONSOLIDADO!$F851),0)</f>
        <v>0.3</v>
      </c>
      <c r="BB851" s="11">
        <f>+IFERROR(COUNTIFS('CNO 2019 DET'!$M:$M,5,'CNO 2019 DET'!$I:$I,CONSOLIDADO!$F851)/COUNTIFS('CNO 2019 DET'!$M:$M,"&lt;&gt;",'CNO 2019 DET'!$I:$I,CONSOLIDADO!$F851),0)</f>
        <v>0.1</v>
      </c>
      <c r="BC851">
        <v>4</v>
      </c>
    </row>
    <row r="852" spans="1:55" x14ac:dyDescent="0.3">
      <c r="A852" s="11">
        <f>AVERAGEIFS('CNO 2019 DET'!C:C,'CNO 2019 DET'!A:A,CONSOLIDADO!F852)</f>
        <v>8</v>
      </c>
      <c r="B852" s="11">
        <f>AVERAGEIFS('CNO 2019 DET'!E:E,'CNO 2019 DET'!A:A,CONSOLIDADO!F852)</f>
        <v>7</v>
      </c>
      <c r="C852" s="43">
        <f t="shared" si="119"/>
        <v>1</v>
      </c>
      <c r="D852" s="43">
        <f t="shared" si="120"/>
        <v>1.0000000000000002</v>
      </c>
      <c r="E852" s="2" t="s">
        <v>7711</v>
      </c>
      <c r="F852" s="2">
        <f t="shared" si="121"/>
        <v>35</v>
      </c>
      <c r="G852" s="11">
        <f t="shared" si="122"/>
        <v>0</v>
      </c>
      <c r="H852" s="11">
        <f t="shared" si="123"/>
        <v>0</v>
      </c>
      <c r="I852" s="11">
        <f t="shared" si="124"/>
        <v>0</v>
      </c>
      <c r="J852" s="11">
        <f t="shared" si="125"/>
        <v>0</v>
      </c>
      <c r="K852" s="11">
        <f t="shared" si="126"/>
        <v>0</v>
      </c>
      <c r="L852" s="11">
        <f t="shared" si="127"/>
        <v>0</v>
      </c>
      <c r="M852" s="11">
        <f t="shared" si="128"/>
        <v>0</v>
      </c>
      <c r="N852" s="11">
        <f t="shared" si="129"/>
        <v>1</v>
      </c>
      <c r="O852" s="11">
        <f t="shared" si="130"/>
        <v>0</v>
      </c>
      <c r="P852" s="11">
        <f t="shared" si="131"/>
        <v>0</v>
      </c>
      <c r="Q852" s="11">
        <f t="shared" si="132"/>
        <v>0</v>
      </c>
      <c r="R852" s="11">
        <f t="shared" si="133"/>
        <v>0</v>
      </c>
      <c r="S852" s="11">
        <f t="shared" si="134"/>
        <v>0</v>
      </c>
      <c r="T852" s="11">
        <f t="shared" si="135"/>
        <v>0</v>
      </c>
      <c r="U852" s="11">
        <f t="shared" si="136"/>
        <v>0</v>
      </c>
      <c r="V852" s="11">
        <f t="shared" si="137"/>
        <v>0</v>
      </c>
      <c r="W852" s="11">
        <f t="shared" si="138"/>
        <v>0</v>
      </c>
      <c r="X852" s="11">
        <f t="shared" si="139"/>
        <v>0</v>
      </c>
      <c r="Y852" s="11">
        <f t="shared" si="140"/>
        <v>0</v>
      </c>
      <c r="Z852" s="11">
        <f t="shared" si="141"/>
        <v>0</v>
      </c>
      <c r="AA852" s="11">
        <f t="shared" si="142"/>
        <v>0</v>
      </c>
      <c r="AB852" s="11">
        <f t="shared" si="143"/>
        <v>0</v>
      </c>
      <c r="AC852" s="11">
        <f t="shared" si="144"/>
        <v>0</v>
      </c>
      <c r="AD852" s="11">
        <f t="shared" si="145"/>
        <v>0</v>
      </c>
      <c r="AE852" s="11">
        <f t="shared" si="146"/>
        <v>0</v>
      </c>
      <c r="AF852" s="11">
        <f t="shared" si="147"/>
        <v>0</v>
      </c>
      <c r="AG852">
        <f t="shared" si="148"/>
        <v>0</v>
      </c>
      <c r="AH852">
        <f t="shared" si="149"/>
        <v>0</v>
      </c>
      <c r="AI852">
        <f t="shared" si="150"/>
        <v>0</v>
      </c>
      <c r="AJ852">
        <f t="shared" si="151"/>
        <v>0</v>
      </c>
      <c r="AK852">
        <f t="shared" si="152"/>
        <v>0</v>
      </c>
      <c r="AL852">
        <f t="shared" si="153"/>
        <v>0</v>
      </c>
      <c r="AM852">
        <f t="shared" si="154"/>
        <v>1</v>
      </c>
      <c r="AN852">
        <f t="shared" si="155"/>
        <v>0</v>
      </c>
      <c r="AO852">
        <f t="shared" si="156"/>
        <v>0</v>
      </c>
      <c r="AP852">
        <f t="shared" si="157"/>
        <v>0</v>
      </c>
      <c r="AQ852">
        <f t="shared" si="158"/>
        <v>0</v>
      </c>
      <c r="AR852">
        <f t="shared" si="159"/>
        <v>0</v>
      </c>
      <c r="AS852">
        <f t="shared" si="160"/>
        <v>0</v>
      </c>
      <c r="AT852">
        <f t="shared" si="161"/>
        <v>0</v>
      </c>
      <c r="AU852" s="22">
        <f>+IFERROR(COUNTIFS('CNO 2019 DET'!$G:$G,1,'CNO 2019 DET'!$A:$A,CONSOLIDADO!$F852)/COUNTIFS('CNO 2019 DET'!$G:$G,"&lt;&gt;",'CNO 2019 DET'!$A:$A,CONSOLIDADO!$F852),0)</f>
        <v>1</v>
      </c>
      <c r="AV852" s="22">
        <f>+IFERROR(COUNTIFS('CNO 2019 DET'!$G:$G,2,'CNO 2019 DET'!$A:$A,CONSOLIDADO!$F852)/COUNTIFS('CNO 2019 DET'!$G:$G,"&lt;&gt;",'CNO 2019 DET'!$A:$A,CONSOLIDADO!$F852),0)</f>
        <v>0</v>
      </c>
      <c r="AW852" s="22">
        <f>+IFERROR(COUNTIFS('CNO 2019 DET'!$G:$G,3,'CNO 2019 DET'!$A:$A,CONSOLIDADO!$F852)/COUNTIFS('CNO 2019 DET'!$G:$G,"&lt;&gt;",'CNO 2019 DET'!$A:$A,CONSOLIDADO!$F852),0)</f>
        <v>0</v>
      </c>
      <c r="AX852" s="22">
        <f>+IFERROR(COUNTIFS('CNO 2019 DET'!$M:$M,1,'CNO 2019 DET'!$I:$I,CONSOLIDADO!$F852)/COUNTIFS('CNO 2019 DET'!$M:$M,"&lt;&gt;",'CNO 2019 DET'!$I:$I,CONSOLIDADO!$F852),0)</f>
        <v>0.1</v>
      </c>
      <c r="AY852" s="11">
        <f>+IFERROR(COUNTIFS('CNO 2019 DET'!$M:$M,2,'CNO 2019 DET'!$I:$I,CONSOLIDADO!$F852)/COUNTIFS('CNO 2019 DET'!$M:$M,"&lt;&gt;",'CNO 2019 DET'!$I:$I,CONSOLIDADO!$F852),0)</f>
        <v>0.2</v>
      </c>
      <c r="AZ852" s="11">
        <f>+IFERROR(COUNTIFS('CNO 2019 DET'!$M:$M,3,'CNO 2019 DET'!$I:$I,CONSOLIDADO!$F852)/COUNTIFS('CNO 2019 DET'!$M:$M,"&lt;&gt;",'CNO 2019 DET'!$I:$I,CONSOLIDADO!$F852),0)</f>
        <v>0.4</v>
      </c>
      <c r="BA852" s="11">
        <f>+IFERROR(COUNTIFS('CNO 2019 DET'!$M:$M,4,'CNO 2019 DET'!$I:$I,CONSOLIDADO!$F852)/COUNTIFS('CNO 2019 DET'!$M:$M,"&lt;&gt;",'CNO 2019 DET'!$I:$I,CONSOLIDADO!$F852),0)</f>
        <v>0.2</v>
      </c>
      <c r="BB852" s="11">
        <f>+IFERROR(COUNTIFS('CNO 2019 DET'!$M:$M,5,'CNO 2019 DET'!$I:$I,CONSOLIDADO!$F852)/COUNTIFS('CNO 2019 DET'!$M:$M,"&lt;&gt;",'CNO 2019 DET'!$I:$I,CONSOLIDADO!$F852),0)</f>
        <v>0.1</v>
      </c>
      <c r="BC852">
        <v>4</v>
      </c>
    </row>
    <row r="853" spans="1:55" x14ac:dyDescent="0.3">
      <c r="A853" s="11">
        <f>AVERAGEIFS('CNO 2019 DET'!C:C,'CNO 2019 DET'!A:A,CONSOLIDADO!F853)</f>
        <v>8</v>
      </c>
      <c r="B853" s="11">
        <f>AVERAGEIFS('CNO 2019 DET'!E:E,'CNO 2019 DET'!A:A,CONSOLIDADO!F853)</f>
        <v>6</v>
      </c>
      <c r="C853" s="43">
        <f t="shared" si="119"/>
        <v>1</v>
      </c>
      <c r="D853" s="43">
        <f t="shared" si="120"/>
        <v>1</v>
      </c>
      <c r="E853" s="2" t="s">
        <v>7711</v>
      </c>
      <c r="F853" s="2">
        <f t="shared" si="121"/>
        <v>36</v>
      </c>
      <c r="G853" s="11">
        <f t="shared" si="122"/>
        <v>0</v>
      </c>
      <c r="H853" s="11">
        <f t="shared" si="123"/>
        <v>0</v>
      </c>
      <c r="I853" s="11">
        <f t="shared" si="124"/>
        <v>0</v>
      </c>
      <c r="J853" s="11">
        <f t="shared" si="125"/>
        <v>0</v>
      </c>
      <c r="K853" s="11">
        <f t="shared" si="126"/>
        <v>0</v>
      </c>
      <c r="L853" s="11">
        <f t="shared" si="127"/>
        <v>0</v>
      </c>
      <c r="M853" s="11">
        <f t="shared" si="128"/>
        <v>0</v>
      </c>
      <c r="N853" s="11">
        <f t="shared" si="129"/>
        <v>1</v>
      </c>
      <c r="O853" s="11">
        <f t="shared" si="130"/>
        <v>0</v>
      </c>
      <c r="P853" s="11">
        <f t="shared" si="131"/>
        <v>0</v>
      </c>
      <c r="Q853" s="11">
        <f t="shared" si="132"/>
        <v>0</v>
      </c>
      <c r="R853" s="11">
        <f t="shared" si="133"/>
        <v>0</v>
      </c>
      <c r="S853" s="11">
        <f t="shared" si="134"/>
        <v>0</v>
      </c>
      <c r="T853" s="11">
        <f t="shared" si="135"/>
        <v>0</v>
      </c>
      <c r="U853" s="11">
        <f t="shared" si="136"/>
        <v>0</v>
      </c>
      <c r="V853" s="11">
        <f t="shared" si="137"/>
        <v>0</v>
      </c>
      <c r="W853" s="11">
        <f t="shared" si="138"/>
        <v>0</v>
      </c>
      <c r="X853" s="11">
        <f t="shared" si="139"/>
        <v>0</v>
      </c>
      <c r="Y853" s="11">
        <f t="shared" si="140"/>
        <v>0</v>
      </c>
      <c r="Z853" s="11">
        <f t="shared" si="141"/>
        <v>0</v>
      </c>
      <c r="AA853" s="11">
        <f t="shared" si="142"/>
        <v>0</v>
      </c>
      <c r="AB853" s="11">
        <f t="shared" si="143"/>
        <v>0</v>
      </c>
      <c r="AC853" s="11">
        <f t="shared" si="144"/>
        <v>0</v>
      </c>
      <c r="AD853" s="11">
        <f t="shared" si="145"/>
        <v>0</v>
      </c>
      <c r="AE853" s="11">
        <f t="shared" si="146"/>
        <v>0</v>
      </c>
      <c r="AF853" s="11">
        <f t="shared" si="147"/>
        <v>0</v>
      </c>
      <c r="AG853">
        <f t="shared" si="148"/>
        <v>0</v>
      </c>
      <c r="AH853">
        <f t="shared" si="149"/>
        <v>0</v>
      </c>
      <c r="AI853">
        <f t="shared" si="150"/>
        <v>0</v>
      </c>
      <c r="AJ853">
        <f t="shared" si="151"/>
        <v>0</v>
      </c>
      <c r="AK853">
        <f t="shared" si="152"/>
        <v>0</v>
      </c>
      <c r="AL853">
        <f t="shared" si="153"/>
        <v>1</v>
      </c>
      <c r="AM853">
        <f t="shared" si="154"/>
        <v>0</v>
      </c>
      <c r="AN853">
        <f t="shared" si="155"/>
        <v>0</v>
      </c>
      <c r="AO853">
        <f t="shared" si="156"/>
        <v>0</v>
      </c>
      <c r="AP853">
        <f t="shared" si="157"/>
        <v>0</v>
      </c>
      <c r="AQ853">
        <f t="shared" si="158"/>
        <v>0</v>
      </c>
      <c r="AR853">
        <f t="shared" si="159"/>
        <v>0</v>
      </c>
      <c r="AS853">
        <f t="shared" si="160"/>
        <v>0</v>
      </c>
      <c r="AT853">
        <f t="shared" si="161"/>
        <v>0</v>
      </c>
      <c r="AU853" s="22">
        <f>+IFERROR(COUNTIFS('CNO 2019 DET'!$G:$G,1,'CNO 2019 DET'!$A:$A,CONSOLIDADO!$F853)/COUNTIFS('CNO 2019 DET'!$G:$G,"&lt;&gt;",'CNO 2019 DET'!$A:$A,CONSOLIDADO!$F853),0)</f>
        <v>1</v>
      </c>
      <c r="AV853" s="22">
        <f>+IFERROR(COUNTIFS('CNO 2019 DET'!$G:$G,2,'CNO 2019 DET'!$A:$A,CONSOLIDADO!$F853)/COUNTIFS('CNO 2019 DET'!$G:$G,"&lt;&gt;",'CNO 2019 DET'!$A:$A,CONSOLIDADO!$F853),0)</f>
        <v>0</v>
      </c>
      <c r="AW853" s="22">
        <f>+IFERROR(COUNTIFS('CNO 2019 DET'!$G:$G,3,'CNO 2019 DET'!$A:$A,CONSOLIDADO!$F853)/COUNTIFS('CNO 2019 DET'!$G:$G,"&lt;&gt;",'CNO 2019 DET'!$A:$A,CONSOLIDADO!$F853),0)</f>
        <v>0</v>
      </c>
      <c r="AX853" s="22">
        <f>+IFERROR(COUNTIFS('CNO 2019 DET'!$M:$M,1,'CNO 2019 DET'!$I:$I,CONSOLIDADO!$F853)/COUNTIFS('CNO 2019 DET'!$M:$M,"&lt;&gt;",'CNO 2019 DET'!$I:$I,CONSOLIDADO!$F853),0)</f>
        <v>0</v>
      </c>
      <c r="AY853" s="11">
        <f>+IFERROR(COUNTIFS('CNO 2019 DET'!$M:$M,2,'CNO 2019 DET'!$I:$I,CONSOLIDADO!$F853)/COUNTIFS('CNO 2019 DET'!$M:$M,"&lt;&gt;",'CNO 2019 DET'!$I:$I,CONSOLIDADO!$F853),0)</f>
        <v>0.4</v>
      </c>
      <c r="AZ853" s="11">
        <f>+IFERROR(COUNTIFS('CNO 2019 DET'!$M:$M,3,'CNO 2019 DET'!$I:$I,CONSOLIDADO!$F853)/COUNTIFS('CNO 2019 DET'!$M:$M,"&lt;&gt;",'CNO 2019 DET'!$I:$I,CONSOLIDADO!$F853),0)</f>
        <v>0.1</v>
      </c>
      <c r="BA853" s="11">
        <f>+IFERROR(COUNTIFS('CNO 2019 DET'!$M:$M,4,'CNO 2019 DET'!$I:$I,CONSOLIDADO!$F853)/COUNTIFS('CNO 2019 DET'!$M:$M,"&lt;&gt;",'CNO 2019 DET'!$I:$I,CONSOLIDADO!$F853),0)</f>
        <v>0.4</v>
      </c>
      <c r="BB853" s="11">
        <f>+IFERROR(COUNTIFS('CNO 2019 DET'!$M:$M,5,'CNO 2019 DET'!$I:$I,CONSOLIDADO!$F853)/COUNTIFS('CNO 2019 DET'!$M:$M,"&lt;&gt;",'CNO 2019 DET'!$I:$I,CONSOLIDADO!$F853),0)</f>
        <v>0.1</v>
      </c>
      <c r="BC853">
        <v>4</v>
      </c>
    </row>
    <row r="854" spans="1:55" x14ac:dyDescent="0.3">
      <c r="A854" s="11">
        <f>AVERAGEIFS('CNO 2019 DET'!C:C,'CNO 2019 DET'!A:A,CONSOLIDADO!F854)</f>
        <v>8</v>
      </c>
      <c r="B854" s="11">
        <f>AVERAGEIFS('CNO 2019 DET'!E:E,'CNO 2019 DET'!A:A,CONSOLIDADO!F854)</f>
        <v>6</v>
      </c>
      <c r="C854" s="43">
        <f t="shared" si="119"/>
        <v>1</v>
      </c>
      <c r="D854" s="43">
        <f t="shared" si="120"/>
        <v>1</v>
      </c>
      <c r="E854" s="2" t="s">
        <v>7711</v>
      </c>
      <c r="F854" s="2">
        <f t="shared" si="121"/>
        <v>37</v>
      </c>
      <c r="G854" s="11">
        <f t="shared" si="122"/>
        <v>0</v>
      </c>
      <c r="H854" s="11">
        <f t="shared" si="123"/>
        <v>0</v>
      </c>
      <c r="I854" s="11">
        <f t="shared" si="124"/>
        <v>0</v>
      </c>
      <c r="J854" s="11">
        <f t="shared" si="125"/>
        <v>0</v>
      </c>
      <c r="K854" s="11">
        <f t="shared" si="126"/>
        <v>0</v>
      </c>
      <c r="L854" s="11">
        <f t="shared" si="127"/>
        <v>0</v>
      </c>
      <c r="M854" s="11">
        <f t="shared" si="128"/>
        <v>0</v>
      </c>
      <c r="N854" s="11">
        <f t="shared" si="129"/>
        <v>1</v>
      </c>
      <c r="O854" s="11">
        <f t="shared" si="130"/>
        <v>0</v>
      </c>
      <c r="P854" s="11">
        <f t="shared" si="131"/>
        <v>0</v>
      </c>
      <c r="Q854" s="11">
        <f t="shared" si="132"/>
        <v>0</v>
      </c>
      <c r="R854" s="11">
        <f t="shared" si="133"/>
        <v>0</v>
      </c>
      <c r="S854" s="11">
        <f t="shared" si="134"/>
        <v>0</v>
      </c>
      <c r="T854" s="11">
        <f t="shared" si="135"/>
        <v>0</v>
      </c>
      <c r="U854" s="11">
        <f t="shared" si="136"/>
        <v>0</v>
      </c>
      <c r="V854" s="11">
        <f t="shared" si="137"/>
        <v>0</v>
      </c>
      <c r="W854" s="11">
        <f t="shared" si="138"/>
        <v>0</v>
      </c>
      <c r="X854" s="11">
        <f t="shared" si="139"/>
        <v>0</v>
      </c>
      <c r="Y854" s="11">
        <f t="shared" si="140"/>
        <v>0</v>
      </c>
      <c r="Z854" s="11">
        <f t="shared" si="141"/>
        <v>0</v>
      </c>
      <c r="AA854" s="11">
        <f t="shared" si="142"/>
        <v>0</v>
      </c>
      <c r="AB854" s="11">
        <f t="shared" si="143"/>
        <v>0</v>
      </c>
      <c r="AC854" s="11">
        <f t="shared" si="144"/>
        <v>0</v>
      </c>
      <c r="AD854" s="11">
        <f t="shared" si="145"/>
        <v>0</v>
      </c>
      <c r="AE854" s="11">
        <f t="shared" si="146"/>
        <v>0</v>
      </c>
      <c r="AF854" s="11">
        <f t="shared" si="147"/>
        <v>0</v>
      </c>
      <c r="AG854">
        <f t="shared" si="148"/>
        <v>0</v>
      </c>
      <c r="AH854">
        <f t="shared" si="149"/>
        <v>0</v>
      </c>
      <c r="AI854">
        <f t="shared" si="150"/>
        <v>0</v>
      </c>
      <c r="AJ854">
        <f t="shared" si="151"/>
        <v>0</v>
      </c>
      <c r="AK854">
        <f t="shared" si="152"/>
        <v>0</v>
      </c>
      <c r="AL854">
        <f t="shared" si="153"/>
        <v>1</v>
      </c>
      <c r="AM854">
        <f t="shared" si="154"/>
        <v>0</v>
      </c>
      <c r="AN854">
        <f t="shared" si="155"/>
        <v>0</v>
      </c>
      <c r="AO854">
        <f t="shared" si="156"/>
        <v>0</v>
      </c>
      <c r="AP854">
        <f t="shared" si="157"/>
        <v>0</v>
      </c>
      <c r="AQ854">
        <f t="shared" si="158"/>
        <v>0</v>
      </c>
      <c r="AR854">
        <f t="shared" si="159"/>
        <v>0</v>
      </c>
      <c r="AS854">
        <f t="shared" si="160"/>
        <v>0</v>
      </c>
      <c r="AT854">
        <f t="shared" si="161"/>
        <v>0</v>
      </c>
      <c r="AU854" s="22">
        <f>+IFERROR(COUNTIFS('CNO 2019 DET'!$G:$G,1,'CNO 2019 DET'!$A:$A,CONSOLIDADO!$F854)/COUNTIFS('CNO 2019 DET'!$G:$G,"&lt;&gt;",'CNO 2019 DET'!$A:$A,CONSOLIDADO!$F854),0)</f>
        <v>0.8666666666666667</v>
      </c>
      <c r="AV854" s="22">
        <f>+IFERROR(COUNTIFS('CNO 2019 DET'!$G:$G,2,'CNO 2019 DET'!$A:$A,CONSOLIDADO!$F854)/COUNTIFS('CNO 2019 DET'!$G:$G,"&lt;&gt;",'CNO 2019 DET'!$A:$A,CONSOLIDADO!$F854),0)</f>
        <v>0.13333333333333333</v>
      </c>
      <c r="AW854" s="22">
        <f>+IFERROR(COUNTIFS('CNO 2019 DET'!$G:$G,3,'CNO 2019 DET'!$A:$A,CONSOLIDADO!$F854)/COUNTIFS('CNO 2019 DET'!$G:$G,"&lt;&gt;",'CNO 2019 DET'!$A:$A,CONSOLIDADO!$F854),0)</f>
        <v>0</v>
      </c>
      <c r="AX854" s="22">
        <f>+IFERROR(COUNTIFS('CNO 2019 DET'!$M:$M,1,'CNO 2019 DET'!$I:$I,CONSOLIDADO!$F854)/COUNTIFS('CNO 2019 DET'!$M:$M,"&lt;&gt;",'CNO 2019 DET'!$I:$I,CONSOLIDADO!$F854),0)</f>
        <v>0.1</v>
      </c>
      <c r="AY854" s="11">
        <f>+IFERROR(COUNTIFS('CNO 2019 DET'!$M:$M,2,'CNO 2019 DET'!$I:$I,CONSOLIDADO!$F854)/COUNTIFS('CNO 2019 DET'!$M:$M,"&lt;&gt;",'CNO 2019 DET'!$I:$I,CONSOLIDADO!$F854),0)</f>
        <v>0.2</v>
      </c>
      <c r="AZ854" s="11">
        <f>+IFERROR(COUNTIFS('CNO 2019 DET'!$M:$M,3,'CNO 2019 DET'!$I:$I,CONSOLIDADO!$F854)/COUNTIFS('CNO 2019 DET'!$M:$M,"&lt;&gt;",'CNO 2019 DET'!$I:$I,CONSOLIDADO!$F854),0)</f>
        <v>0.4</v>
      </c>
      <c r="BA854" s="11">
        <f>+IFERROR(COUNTIFS('CNO 2019 DET'!$M:$M,4,'CNO 2019 DET'!$I:$I,CONSOLIDADO!$F854)/COUNTIFS('CNO 2019 DET'!$M:$M,"&lt;&gt;",'CNO 2019 DET'!$I:$I,CONSOLIDADO!$F854),0)</f>
        <v>0.3</v>
      </c>
      <c r="BB854" s="11">
        <f>+IFERROR(COUNTIFS('CNO 2019 DET'!$M:$M,5,'CNO 2019 DET'!$I:$I,CONSOLIDADO!$F854)/COUNTIFS('CNO 2019 DET'!$M:$M,"&lt;&gt;",'CNO 2019 DET'!$I:$I,CONSOLIDADO!$F854),0)</f>
        <v>0</v>
      </c>
      <c r="BC854">
        <v>4</v>
      </c>
    </row>
    <row r="855" spans="1:55" x14ac:dyDescent="0.3">
      <c r="A855" s="11">
        <f>AVERAGEIFS('CNO 2019 DET'!C:C,'CNO 2019 DET'!A:A,CONSOLIDADO!F855)</f>
        <v>8</v>
      </c>
      <c r="B855" s="11">
        <f>AVERAGEIFS('CNO 2019 DET'!E:E,'CNO 2019 DET'!A:A,CONSOLIDADO!F855)</f>
        <v>2</v>
      </c>
      <c r="C855" s="43">
        <f t="shared" si="119"/>
        <v>1</v>
      </c>
      <c r="D855" s="43">
        <f t="shared" si="120"/>
        <v>1</v>
      </c>
      <c r="E855" s="2" t="s">
        <v>7711</v>
      </c>
      <c r="F855" s="2">
        <f t="shared" si="121"/>
        <v>38</v>
      </c>
      <c r="G855" s="11">
        <f t="shared" si="122"/>
        <v>0</v>
      </c>
      <c r="H855" s="11">
        <f t="shared" si="123"/>
        <v>0</v>
      </c>
      <c r="I855" s="11">
        <f t="shared" si="124"/>
        <v>0</v>
      </c>
      <c r="J855" s="11">
        <f t="shared" si="125"/>
        <v>0</v>
      </c>
      <c r="K855" s="11">
        <f t="shared" si="126"/>
        <v>0</v>
      </c>
      <c r="L855" s="11">
        <f t="shared" si="127"/>
        <v>0</v>
      </c>
      <c r="M855" s="11">
        <f t="shared" si="128"/>
        <v>0</v>
      </c>
      <c r="N855" s="11">
        <f t="shared" si="129"/>
        <v>1</v>
      </c>
      <c r="O855" s="11">
        <f t="shared" si="130"/>
        <v>0</v>
      </c>
      <c r="P855" s="11">
        <f t="shared" si="131"/>
        <v>0</v>
      </c>
      <c r="Q855" s="11">
        <f t="shared" si="132"/>
        <v>0</v>
      </c>
      <c r="R855" s="11">
        <f t="shared" si="133"/>
        <v>0</v>
      </c>
      <c r="S855" s="11">
        <f t="shared" si="134"/>
        <v>0</v>
      </c>
      <c r="T855" s="11">
        <f t="shared" si="135"/>
        <v>0</v>
      </c>
      <c r="U855" s="11">
        <f t="shared" si="136"/>
        <v>0</v>
      </c>
      <c r="V855" s="11">
        <f t="shared" si="137"/>
        <v>0</v>
      </c>
      <c r="W855" s="11">
        <f t="shared" si="138"/>
        <v>0</v>
      </c>
      <c r="X855" s="11">
        <f t="shared" si="139"/>
        <v>0</v>
      </c>
      <c r="Y855" s="11">
        <f t="shared" si="140"/>
        <v>0</v>
      </c>
      <c r="Z855" s="11">
        <f t="shared" si="141"/>
        <v>0</v>
      </c>
      <c r="AA855" s="11">
        <f t="shared" si="142"/>
        <v>0</v>
      </c>
      <c r="AB855" s="11">
        <f t="shared" si="143"/>
        <v>0</v>
      </c>
      <c r="AC855" s="11">
        <f t="shared" si="144"/>
        <v>0</v>
      </c>
      <c r="AD855" s="11">
        <f t="shared" si="145"/>
        <v>0</v>
      </c>
      <c r="AE855" s="11">
        <f t="shared" si="146"/>
        <v>0</v>
      </c>
      <c r="AF855" s="11">
        <f t="shared" si="147"/>
        <v>0</v>
      </c>
      <c r="AG855">
        <f t="shared" si="148"/>
        <v>0</v>
      </c>
      <c r="AH855">
        <f t="shared" si="149"/>
        <v>1</v>
      </c>
      <c r="AI855">
        <f t="shared" si="150"/>
        <v>0</v>
      </c>
      <c r="AJ855">
        <f t="shared" si="151"/>
        <v>0</v>
      </c>
      <c r="AK855">
        <f t="shared" si="152"/>
        <v>0</v>
      </c>
      <c r="AL855">
        <f t="shared" si="153"/>
        <v>0</v>
      </c>
      <c r="AM855">
        <f t="shared" si="154"/>
        <v>0</v>
      </c>
      <c r="AN855">
        <f t="shared" si="155"/>
        <v>0</v>
      </c>
      <c r="AO855">
        <f t="shared" si="156"/>
        <v>0</v>
      </c>
      <c r="AP855">
        <f t="shared" si="157"/>
        <v>0</v>
      </c>
      <c r="AQ855">
        <f t="shared" si="158"/>
        <v>0</v>
      </c>
      <c r="AR855">
        <f t="shared" si="159"/>
        <v>0</v>
      </c>
      <c r="AS855">
        <f t="shared" si="160"/>
        <v>0</v>
      </c>
      <c r="AT855">
        <f t="shared" si="161"/>
        <v>0</v>
      </c>
      <c r="AU855" s="22">
        <f>+IFERROR(COUNTIFS('CNO 2019 DET'!$G:$G,1,'CNO 2019 DET'!$A:$A,CONSOLIDADO!$F855)/COUNTIFS('CNO 2019 DET'!$G:$G,"&lt;&gt;",'CNO 2019 DET'!$A:$A,CONSOLIDADO!$F855),0)</f>
        <v>0.7142857142857143</v>
      </c>
      <c r="AV855" s="22">
        <f>+IFERROR(COUNTIFS('CNO 2019 DET'!$G:$G,2,'CNO 2019 DET'!$A:$A,CONSOLIDADO!$F855)/COUNTIFS('CNO 2019 DET'!$G:$G,"&lt;&gt;",'CNO 2019 DET'!$A:$A,CONSOLIDADO!$F855),0)</f>
        <v>0.2857142857142857</v>
      </c>
      <c r="AW855" s="22">
        <f>+IFERROR(COUNTIFS('CNO 2019 DET'!$G:$G,3,'CNO 2019 DET'!$A:$A,CONSOLIDADO!$F855)/COUNTIFS('CNO 2019 DET'!$G:$G,"&lt;&gt;",'CNO 2019 DET'!$A:$A,CONSOLIDADO!$F855),0)</f>
        <v>0</v>
      </c>
      <c r="AX855" s="22">
        <f>+IFERROR(COUNTIFS('CNO 2019 DET'!$M:$M,1,'CNO 2019 DET'!$I:$I,CONSOLIDADO!$F855)/COUNTIFS('CNO 2019 DET'!$M:$M,"&lt;&gt;",'CNO 2019 DET'!$I:$I,CONSOLIDADO!$F855),0)</f>
        <v>0.1</v>
      </c>
      <c r="AY855" s="11">
        <f>+IFERROR(COUNTIFS('CNO 2019 DET'!$M:$M,2,'CNO 2019 DET'!$I:$I,CONSOLIDADO!$F855)/COUNTIFS('CNO 2019 DET'!$M:$M,"&lt;&gt;",'CNO 2019 DET'!$I:$I,CONSOLIDADO!$F855),0)</f>
        <v>0.1</v>
      </c>
      <c r="AZ855" s="11">
        <f>+IFERROR(COUNTIFS('CNO 2019 DET'!$M:$M,3,'CNO 2019 DET'!$I:$I,CONSOLIDADO!$F855)/COUNTIFS('CNO 2019 DET'!$M:$M,"&lt;&gt;",'CNO 2019 DET'!$I:$I,CONSOLIDADO!$F855),0)</f>
        <v>0.5</v>
      </c>
      <c r="BA855" s="11">
        <f>+IFERROR(COUNTIFS('CNO 2019 DET'!$M:$M,4,'CNO 2019 DET'!$I:$I,CONSOLIDADO!$F855)/COUNTIFS('CNO 2019 DET'!$M:$M,"&lt;&gt;",'CNO 2019 DET'!$I:$I,CONSOLIDADO!$F855),0)</f>
        <v>0.3</v>
      </c>
      <c r="BB855" s="11">
        <f>+IFERROR(COUNTIFS('CNO 2019 DET'!$M:$M,5,'CNO 2019 DET'!$I:$I,CONSOLIDADO!$F855)/COUNTIFS('CNO 2019 DET'!$M:$M,"&lt;&gt;",'CNO 2019 DET'!$I:$I,CONSOLIDADO!$F855),0)</f>
        <v>0</v>
      </c>
      <c r="BC855">
        <v>4</v>
      </c>
    </row>
    <row r="856" spans="1:55" x14ac:dyDescent="0.3">
      <c r="A856" s="11">
        <f>AVERAGEIFS('CNO 2019 DET'!C:C,'CNO 2019 DET'!A:A,CONSOLIDADO!F856)</f>
        <v>8</v>
      </c>
      <c r="B856" s="11">
        <f>AVERAGEIFS('CNO 2019 DET'!E:E,'CNO 2019 DET'!A:A,CONSOLIDADO!F856)</f>
        <v>13</v>
      </c>
      <c r="C856" s="43">
        <f t="shared" si="119"/>
        <v>1</v>
      </c>
      <c r="D856" s="43">
        <f t="shared" si="120"/>
        <v>1</v>
      </c>
      <c r="E856" s="2" t="s">
        <v>7711</v>
      </c>
      <c r="F856" s="2">
        <f t="shared" si="121"/>
        <v>39</v>
      </c>
      <c r="G856" s="11">
        <f t="shared" si="122"/>
        <v>0</v>
      </c>
      <c r="H856" s="11">
        <f t="shared" si="123"/>
        <v>0</v>
      </c>
      <c r="I856" s="11">
        <f t="shared" si="124"/>
        <v>0</v>
      </c>
      <c r="J856" s="11">
        <f t="shared" si="125"/>
        <v>0</v>
      </c>
      <c r="K856" s="11">
        <f t="shared" si="126"/>
        <v>0</v>
      </c>
      <c r="L856" s="11">
        <f t="shared" si="127"/>
        <v>0</v>
      </c>
      <c r="M856" s="11">
        <f t="shared" si="128"/>
        <v>0</v>
      </c>
      <c r="N856" s="11">
        <f t="shared" si="129"/>
        <v>1</v>
      </c>
      <c r="O856" s="11">
        <f t="shared" si="130"/>
        <v>0</v>
      </c>
      <c r="P856" s="11">
        <f t="shared" si="131"/>
        <v>0</v>
      </c>
      <c r="Q856" s="11">
        <f t="shared" si="132"/>
        <v>0</v>
      </c>
      <c r="R856" s="11">
        <f t="shared" si="133"/>
        <v>0</v>
      </c>
      <c r="S856" s="11">
        <f t="shared" si="134"/>
        <v>0</v>
      </c>
      <c r="T856" s="11">
        <f t="shared" si="135"/>
        <v>0</v>
      </c>
      <c r="U856" s="11">
        <f t="shared" si="136"/>
        <v>0</v>
      </c>
      <c r="V856" s="11">
        <f t="shared" si="137"/>
        <v>0</v>
      </c>
      <c r="W856" s="11">
        <f t="shared" si="138"/>
        <v>0</v>
      </c>
      <c r="X856" s="11">
        <f t="shared" si="139"/>
        <v>0</v>
      </c>
      <c r="Y856" s="11">
        <f t="shared" si="140"/>
        <v>0</v>
      </c>
      <c r="Z856" s="11">
        <f t="shared" si="141"/>
        <v>0</v>
      </c>
      <c r="AA856" s="11">
        <f t="shared" si="142"/>
        <v>0</v>
      </c>
      <c r="AB856" s="11">
        <f t="shared" si="143"/>
        <v>0</v>
      </c>
      <c r="AC856" s="11">
        <f t="shared" si="144"/>
        <v>0</v>
      </c>
      <c r="AD856" s="11">
        <f t="shared" si="145"/>
        <v>0</v>
      </c>
      <c r="AE856" s="11">
        <f t="shared" si="146"/>
        <v>0</v>
      </c>
      <c r="AF856" s="11">
        <f t="shared" si="147"/>
        <v>0</v>
      </c>
      <c r="AG856">
        <f t="shared" si="148"/>
        <v>0</v>
      </c>
      <c r="AH856">
        <f t="shared" si="149"/>
        <v>0</v>
      </c>
      <c r="AI856">
        <f t="shared" si="150"/>
        <v>0</v>
      </c>
      <c r="AJ856">
        <f t="shared" si="151"/>
        <v>0</v>
      </c>
      <c r="AK856">
        <f t="shared" si="152"/>
        <v>0</v>
      </c>
      <c r="AL856">
        <f t="shared" si="153"/>
        <v>0</v>
      </c>
      <c r="AM856">
        <f t="shared" si="154"/>
        <v>0</v>
      </c>
      <c r="AN856">
        <f t="shared" si="155"/>
        <v>0</v>
      </c>
      <c r="AO856">
        <f t="shared" si="156"/>
        <v>0</v>
      </c>
      <c r="AP856">
        <f t="shared" si="157"/>
        <v>0</v>
      </c>
      <c r="AQ856">
        <f t="shared" si="158"/>
        <v>0</v>
      </c>
      <c r="AR856">
        <f t="shared" si="159"/>
        <v>0</v>
      </c>
      <c r="AS856">
        <f t="shared" si="160"/>
        <v>1</v>
      </c>
      <c r="AT856">
        <f t="shared" si="161"/>
        <v>0</v>
      </c>
      <c r="AU856" s="22">
        <f>+IFERROR(COUNTIFS('CNO 2019 DET'!$G:$G,1,'CNO 2019 DET'!$A:$A,CONSOLIDADO!$F856)/COUNTIFS('CNO 2019 DET'!$G:$G,"&lt;&gt;",'CNO 2019 DET'!$A:$A,CONSOLIDADO!$F856),0)</f>
        <v>1</v>
      </c>
      <c r="AV856" s="22">
        <f>+IFERROR(COUNTIFS('CNO 2019 DET'!$G:$G,2,'CNO 2019 DET'!$A:$A,CONSOLIDADO!$F856)/COUNTIFS('CNO 2019 DET'!$G:$G,"&lt;&gt;",'CNO 2019 DET'!$A:$A,CONSOLIDADO!$F856),0)</f>
        <v>0</v>
      </c>
      <c r="AW856" s="22">
        <f>+IFERROR(COUNTIFS('CNO 2019 DET'!$G:$G,3,'CNO 2019 DET'!$A:$A,CONSOLIDADO!$F856)/COUNTIFS('CNO 2019 DET'!$G:$G,"&lt;&gt;",'CNO 2019 DET'!$A:$A,CONSOLIDADO!$F856),0)</f>
        <v>0</v>
      </c>
      <c r="AX856" s="22">
        <f>+IFERROR(COUNTIFS('CNO 2019 DET'!$M:$M,1,'CNO 2019 DET'!$I:$I,CONSOLIDADO!$F856)/COUNTIFS('CNO 2019 DET'!$M:$M,"&lt;&gt;",'CNO 2019 DET'!$I:$I,CONSOLIDADO!$F856),0)</f>
        <v>0.1</v>
      </c>
      <c r="AY856" s="11">
        <f>+IFERROR(COUNTIFS('CNO 2019 DET'!$M:$M,2,'CNO 2019 DET'!$I:$I,CONSOLIDADO!$F856)/COUNTIFS('CNO 2019 DET'!$M:$M,"&lt;&gt;",'CNO 2019 DET'!$I:$I,CONSOLIDADO!$F856),0)</f>
        <v>0.1</v>
      </c>
      <c r="AZ856" s="11">
        <f>+IFERROR(COUNTIFS('CNO 2019 DET'!$M:$M,3,'CNO 2019 DET'!$I:$I,CONSOLIDADO!$F856)/COUNTIFS('CNO 2019 DET'!$M:$M,"&lt;&gt;",'CNO 2019 DET'!$I:$I,CONSOLIDADO!$F856),0)</f>
        <v>0.4</v>
      </c>
      <c r="BA856" s="11">
        <f>+IFERROR(COUNTIFS('CNO 2019 DET'!$M:$M,4,'CNO 2019 DET'!$I:$I,CONSOLIDADO!$F856)/COUNTIFS('CNO 2019 DET'!$M:$M,"&lt;&gt;",'CNO 2019 DET'!$I:$I,CONSOLIDADO!$F856),0)</f>
        <v>0.4</v>
      </c>
      <c r="BB856" s="11">
        <f>+IFERROR(COUNTIFS('CNO 2019 DET'!$M:$M,5,'CNO 2019 DET'!$I:$I,CONSOLIDADO!$F856)/COUNTIFS('CNO 2019 DET'!$M:$M,"&lt;&gt;",'CNO 2019 DET'!$I:$I,CONSOLIDADO!$F856),0)</f>
        <v>0</v>
      </c>
      <c r="BC856">
        <v>4</v>
      </c>
    </row>
    <row r="857" spans="1:55" x14ac:dyDescent="0.3">
      <c r="A857" s="11">
        <f>AVERAGEIFS('CNO 2019 DET'!C:C,'CNO 2019 DET'!A:A,CONSOLIDADO!F857)</f>
        <v>8</v>
      </c>
      <c r="B857" s="11">
        <f>AVERAGEIFS('CNO 2019 DET'!E:E,'CNO 2019 DET'!A:A,CONSOLIDADO!F857)</f>
        <v>7</v>
      </c>
      <c r="C857" s="43">
        <f t="shared" si="119"/>
        <v>1</v>
      </c>
      <c r="D857" s="43">
        <f t="shared" si="120"/>
        <v>1.0000000000000002</v>
      </c>
      <c r="E857" s="2" t="s">
        <v>7711</v>
      </c>
      <c r="F857" s="2">
        <f t="shared" si="121"/>
        <v>40</v>
      </c>
      <c r="G857" s="11">
        <f t="shared" si="122"/>
        <v>0</v>
      </c>
      <c r="H857" s="11">
        <f t="shared" si="123"/>
        <v>0</v>
      </c>
      <c r="I857" s="11">
        <f t="shared" si="124"/>
        <v>0</v>
      </c>
      <c r="J857" s="11">
        <f t="shared" si="125"/>
        <v>0</v>
      </c>
      <c r="K857" s="11">
        <f t="shared" si="126"/>
        <v>0</v>
      </c>
      <c r="L857" s="11">
        <f t="shared" si="127"/>
        <v>0</v>
      </c>
      <c r="M857" s="11">
        <f t="shared" si="128"/>
        <v>0</v>
      </c>
      <c r="N857" s="11">
        <f t="shared" si="129"/>
        <v>1</v>
      </c>
      <c r="O857" s="11">
        <f t="shared" si="130"/>
        <v>0</v>
      </c>
      <c r="P857" s="11">
        <f t="shared" si="131"/>
        <v>0</v>
      </c>
      <c r="Q857" s="11">
        <f t="shared" si="132"/>
        <v>0</v>
      </c>
      <c r="R857" s="11">
        <f t="shared" si="133"/>
        <v>0</v>
      </c>
      <c r="S857" s="11">
        <f t="shared" si="134"/>
        <v>0</v>
      </c>
      <c r="T857" s="11">
        <f t="shared" si="135"/>
        <v>0</v>
      </c>
      <c r="U857" s="11">
        <f t="shared" si="136"/>
        <v>0</v>
      </c>
      <c r="V857" s="11">
        <f t="shared" si="137"/>
        <v>0</v>
      </c>
      <c r="W857" s="11">
        <f t="shared" si="138"/>
        <v>0</v>
      </c>
      <c r="X857" s="11">
        <f t="shared" si="139"/>
        <v>0</v>
      </c>
      <c r="Y857" s="11">
        <f t="shared" si="140"/>
        <v>0</v>
      </c>
      <c r="Z857" s="11">
        <f t="shared" si="141"/>
        <v>0</v>
      </c>
      <c r="AA857" s="11">
        <f t="shared" si="142"/>
        <v>0</v>
      </c>
      <c r="AB857" s="11">
        <f t="shared" si="143"/>
        <v>0</v>
      </c>
      <c r="AC857" s="11">
        <f t="shared" si="144"/>
        <v>0</v>
      </c>
      <c r="AD857" s="11">
        <f t="shared" si="145"/>
        <v>0</v>
      </c>
      <c r="AE857" s="11">
        <f t="shared" si="146"/>
        <v>0</v>
      </c>
      <c r="AF857" s="11">
        <f t="shared" si="147"/>
        <v>0</v>
      </c>
      <c r="AG857">
        <f t="shared" si="148"/>
        <v>0</v>
      </c>
      <c r="AH857">
        <f t="shared" si="149"/>
        <v>0</v>
      </c>
      <c r="AI857">
        <f t="shared" si="150"/>
        <v>0</v>
      </c>
      <c r="AJ857">
        <f t="shared" si="151"/>
        <v>0</v>
      </c>
      <c r="AK857">
        <f t="shared" si="152"/>
        <v>0</v>
      </c>
      <c r="AL857">
        <f t="shared" si="153"/>
        <v>0</v>
      </c>
      <c r="AM857">
        <f t="shared" si="154"/>
        <v>1</v>
      </c>
      <c r="AN857">
        <f t="shared" si="155"/>
        <v>0</v>
      </c>
      <c r="AO857">
        <f t="shared" si="156"/>
        <v>0</v>
      </c>
      <c r="AP857">
        <f t="shared" si="157"/>
        <v>0</v>
      </c>
      <c r="AQ857">
        <f t="shared" si="158"/>
        <v>0</v>
      </c>
      <c r="AR857">
        <f t="shared" si="159"/>
        <v>0</v>
      </c>
      <c r="AS857">
        <f t="shared" si="160"/>
        <v>0</v>
      </c>
      <c r="AT857">
        <f t="shared" si="161"/>
        <v>0</v>
      </c>
      <c r="AU857" s="22">
        <f>+IFERROR(COUNTIFS('CNO 2019 DET'!$G:$G,1,'CNO 2019 DET'!$A:$A,CONSOLIDADO!$F857)/COUNTIFS('CNO 2019 DET'!$G:$G,"&lt;&gt;",'CNO 2019 DET'!$A:$A,CONSOLIDADO!$F857),0)</f>
        <v>1</v>
      </c>
      <c r="AV857" s="22">
        <f>+IFERROR(COUNTIFS('CNO 2019 DET'!$G:$G,2,'CNO 2019 DET'!$A:$A,CONSOLIDADO!$F857)/COUNTIFS('CNO 2019 DET'!$G:$G,"&lt;&gt;",'CNO 2019 DET'!$A:$A,CONSOLIDADO!$F857),0)</f>
        <v>0</v>
      </c>
      <c r="AW857" s="22">
        <f>+IFERROR(COUNTIFS('CNO 2019 DET'!$G:$G,3,'CNO 2019 DET'!$A:$A,CONSOLIDADO!$F857)/COUNTIFS('CNO 2019 DET'!$G:$G,"&lt;&gt;",'CNO 2019 DET'!$A:$A,CONSOLIDADO!$F857),0)</f>
        <v>0</v>
      </c>
      <c r="AX857" s="22">
        <f>+IFERROR(COUNTIFS('CNO 2019 DET'!$M:$M,1,'CNO 2019 DET'!$I:$I,CONSOLIDADO!$F857)/COUNTIFS('CNO 2019 DET'!$M:$M,"&lt;&gt;",'CNO 2019 DET'!$I:$I,CONSOLIDADO!$F857),0)</f>
        <v>0.1</v>
      </c>
      <c r="AY857" s="11">
        <f>+IFERROR(COUNTIFS('CNO 2019 DET'!$M:$M,2,'CNO 2019 DET'!$I:$I,CONSOLIDADO!$F857)/COUNTIFS('CNO 2019 DET'!$M:$M,"&lt;&gt;",'CNO 2019 DET'!$I:$I,CONSOLIDADO!$F857),0)</f>
        <v>0.2</v>
      </c>
      <c r="AZ857" s="11">
        <f>+IFERROR(COUNTIFS('CNO 2019 DET'!$M:$M,3,'CNO 2019 DET'!$I:$I,CONSOLIDADO!$F857)/COUNTIFS('CNO 2019 DET'!$M:$M,"&lt;&gt;",'CNO 2019 DET'!$I:$I,CONSOLIDADO!$F857),0)</f>
        <v>0.4</v>
      </c>
      <c r="BA857" s="11">
        <f>+IFERROR(COUNTIFS('CNO 2019 DET'!$M:$M,4,'CNO 2019 DET'!$I:$I,CONSOLIDADO!$F857)/COUNTIFS('CNO 2019 DET'!$M:$M,"&lt;&gt;",'CNO 2019 DET'!$I:$I,CONSOLIDADO!$F857),0)</f>
        <v>0.2</v>
      </c>
      <c r="BB857" s="11">
        <f>+IFERROR(COUNTIFS('CNO 2019 DET'!$M:$M,5,'CNO 2019 DET'!$I:$I,CONSOLIDADO!$F857)/COUNTIFS('CNO 2019 DET'!$M:$M,"&lt;&gt;",'CNO 2019 DET'!$I:$I,CONSOLIDADO!$F857),0)</f>
        <v>0.1</v>
      </c>
      <c r="BC857">
        <v>4</v>
      </c>
    </row>
    <row r="858" spans="1:55" x14ac:dyDescent="0.3">
      <c r="A858" s="11">
        <f>AVERAGEIFS('CNO 2019 DET'!C:C,'CNO 2019 DET'!A:A,CONSOLIDADO!F858)</f>
        <v>8</v>
      </c>
      <c r="B858" s="11">
        <f>AVERAGEIFS('CNO 2019 DET'!E:E,'CNO 2019 DET'!A:A,CONSOLIDADO!F858)</f>
        <v>13</v>
      </c>
      <c r="C858" s="43">
        <f t="shared" si="119"/>
        <v>1</v>
      </c>
      <c r="D858" s="43">
        <f t="shared" si="120"/>
        <v>1.0000000000000002</v>
      </c>
      <c r="E858" s="2" t="s">
        <v>7711</v>
      </c>
      <c r="F858" s="2">
        <f t="shared" si="121"/>
        <v>41</v>
      </c>
      <c r="G858" s="11">
        <f t="shared" si="122"/>
        <v>0</v>
      </c>
      <c r="H858" s="11">
        <f t="shared" si="123"/>
        <v>0</v>
      </c>
      <c r="I858" s="11">
        <f t="shared" si="124"/>
        <v>0</v>
      </c>
      <c r="J858" s="11">
        <f t="shared" si="125"/>
        <v>0</v>
      </c>
      <c r="K858" s="11">
        <f t="shared" si="126"/>
        <v>0</v>
      </c>
      <c r="L858" s="11">
        <f t="shared" si="127"/>
        <v>0</v>
      </c>
      <c r="M858" s="11">
        <f t="shared" si="128"/>
        <v>0</v>
      </c>
      <c r="N858" s="11">
        <f t="shared" si="129"/>
        <v>1</v>
      </c>
      <c r="O858" s="11">
        <f t="shared" si="130"/>
        <v>0</v>
      </c>
      <c r="P858" s="11">
        <f t="shared" si="131"/>
        <v>0</v>
      </c>
      <c r="Q858" s="11">
        <f t="shared" si="132"/>
        <v>0</v>
      </c>
      <c r="R858" s="11">
        <f t="shared" si="133"/>
        <v>0</v>
      </c>
      <c r="S858" s="11">
        <f t="shared" si="134"/>
        <v>0</v>
      </c>
      <c r="T858" s="11">
        <f t="shared" si="135"/>
        <v>0</v>
      </c>
      <c r="U858" s="11">
        <f t="shared" si="136"/>
        <v>0</v>
      </c>
      <c r="V858" s="11">
        <f t="shared" si="137"/>
        <v>0</v>
      </c>
      <c r="W858" s="11">
        <f t="shared" si="138"/>
        <v>0</v>
      </c>
      <c r="X858" s="11">
        <f t="shared" si="139"/>
        <v>0</v>
      </c>
      <c r="Y858" s="11">
        <f t="shared" si="140"/>
        <v>0</v>
      </c>
      <c r="Z858" s="11">
        <f t="shared" si="141"/>
        <v>0</v>
      </c>
      <c r="AA858" s="11">
        <f t="shared" si="142"/>
        <v>0</v>
      </c>
      <c r="AB858" s="11">
        <f t="shared" si="143"/>
        <v>0</v>
      </c>
      <c r="AC858" s="11">
        <f t="shared" si="144"/>
        <v>0</v>
      </c>
      <c r="AD858" s="11">
        <f t="shared" si="145"/>
        <v>0</v>
      </c>
      <c r="AE858" s="11">
        <f t="shared" si="146"/>
        <v>0</v>
      </c>
      <c r="AF858" s="11">
        <f t="shared" si="147"/>
        <v>0</v>
      </c>
      <c r="AG858">
        <f t="shared" si="148"/>
        <v>0</v>
      </c>
      <c r="AH858">
        <f t="shared" si="149"/>
        <v>0</v>
      </c>
      <c r="AI858">
        <f t="shared" si="150"/>
        <v>0</v>
      </c>
      <c r="AJ858">
        <f t="shared" si="151"/>
        <v>0</v>
      </c>
      <c r="AK858">
        <f t="shared" si="152"/>
        <v>0</v>
      </c>
      <c r="AL858">
        <f t="shared" si="153"/>
        <v>0</v>
      </c>
      <c r="AM858">
        <f t="shared" si="154"/>
        <v>0</v>
      </c>
      <c r="AN858">
        <f t="shared" si="155"/>
        <v>0</v>
      </c>
      <c r="AO858">
        <f t="shared" si="156"/>
        <v>0</v>
      </c>
      <c r="AP858">
        <f t="shared" si="157"/>
        <v>0</v>
      </c>
      <c r="AQ858">
        <f t="shared" si="158"/>
        <v>0</v>
      </c>
      <c r="AR858">
        <f t="shared" si="159"/>
        <v>0</v>
      </c>
      <c r="AS858">
        <f t="shared" si="160"/>
        <v>1</v>
      </c>
      <c r="AT858">
        <f t="shared" si="161"/>
        <v>0</v>
      </c>
      <c r="AU858" s="22">
        <f>+IFERROR(COUNTIFS('CNO 2019 DET'!$G:$G,1,'CNO 2019 DET'!$A:$A,CONSOLIDADO!$F858)/COUNTIFS('CNO 2019 DET'!$G:$G,"&lt;&gt;",'CNO 2019 DET'!$A:$A,CONSOLIDADO!$F858),0)</f>
        <v>1</v>
      </c>
      <c r="AV858" s="22">
        <f>+IFERROR(COUNTIFS('CNO 2019 DET'!$G:$G,2,'CNO 2019 DET'!$A:$A,CONSOLIDADO!$F858)/COUNTIFS('CNO 2019 DET'!$G:$G,"&lt;&gt;",'CNO 2019 DET'!$A:$A,CONSOLIDADO!$F858),0)</f>
        <v>0</v>
      </c>
      <c r="AW858" s="22">
        <f>+IFERROR(COUNTIFS('CNO 2019 DET'!$G:$G,3,'CNO 2019 DET'!$A:$A,CONSOLIDADO!$F858)/COUNTIFS('CNO 2019 DET'!$G:$G,"&lt;&gt;",'CNO 2019 DET'!$A:$A,CONSOLIDADO!$F858),0)</f>
        <v>0</v>
      </c>
      <c r="AX858" s="22">
        <f>+IFERROR(COUNTIFS('CNO 2019 DET'!$M:$M,1,'CNO 2019 DET'!$I:$I,CONSOLIDADO!$F858)/COUNTIFS('CNO 2019 DET'!$M:$M,"&lt;&gt;",'CNO 2019 DET'!$I:$I,CONSOLIDADO!$F858),0)</f>
        <v>0.1</v>
      </c>
      <c r="AY858" s="11">
        <f>+IFERROR(COUNTIFS('CNO 2019 DET'!$M:$M,2,'CNO 2019 DET'!$I:$I,CONSOLIDADO!$F858)/COUNTIFS('CNO 2019 DET'!$M:$M,"&lt;&gt;",'CNO 2019 DET'!$I:$I,CONSOLIDADO!$F858),0)</f>
        <v>0.2</v>
      </c>
      <c r="AZ858" s="11">
        <f>+IFERROR(COUNTIFS('CNO 2019 DET'!$M:$M,3,'CNO 2019 DET'!$I:$I,CONSOLIDADO!$F858)/COUNTIFS('CNO 2019 DET'!$M:$M,"&lt;&gt;",'CNO 2019 DET'!$I:$I,CONSOLIDADO!$F858),0)</f>
        <v>0.4</v>
      </c>
      <c r="BA858" s="11">
        <f>+IFERROR(COUNTIFS('CNO 2019 DET'!$M:$M,4,'CNO 2019 DET'!$I:$I,CONSOLIDADO!$F858)/COUNTIFS('CNO 2019 DET'!$M:$M,"&lt;&gt;",'CNO 2019 DET'!$I:$I,CONSOLIDADO!$F858),0)</f>
        <v>0.2</v>
      </c>
      <c r="BB858" s="11">
        <f>+IFERROR(COUNTIFS('CNO 2019 DET'!$M:$M,5,'CNO 2019 DET'!$I:$I,CONSOLIDADO!$F858)/COUNTIFS('CNO 2019 DET'!$M:$M,"&lt;&gt;",'CNO 2019 DET'!$I:$I,CONSOLIDADO!$F858),0)</f>
        <v>0.1</v>
      </c>
      <c r="BC858">
        <v>4</v>
      </c>
    </row>
    <row r="859" spans="1:55" x14ac:dyDescent="0.3">
      <c r="A859" s="11">
        <f>AVERAGEIFS('CNO 2019 DET'!C:C,'CNO 2019 DET'!A:A,CONSOLIDADO!F859)</f>
        <v>8</v>
      </c>
      <c r="B859" s="11">
        <f>AVERAGEIFS('CNO 2019 DET'!E:E,'CNO 2019 DET'!A:A,CONSOLIDADO!F859)</f>
        <v>12</v>
      </c>
      <c r="C859" s="43">
        <f t="shared" si="119"/>
        <v>1</v>
      </c>
      <c r="D859" s="43">
        <f t="shared" si="120"/>
        <v>1.0000000000000002</v>
      </c>
      <c r="E859" s="2" t="s">
        <v>7711</v>
      </c>
      <c r="F859" s="2">
        <f t="shared" si="121"/>
        <v>42</v>
      </c>
      <c r="G859" s="11">
        <f t="shared" si="122"/>
        <v>0</v>
      </c>
      <c r="H859" s="11">
        <f t="shared" si="123"/>
        <v>0</v>
      </c>
      <c r="I859" s="11">
        <f t="shared" si="124"/>
        <v>0</v>
      </c>
      <c r="J859" s="11">
        <f t="shared" si="125"/>
        <v>0</v>
      </c>
      <c r="K859" s="11">
        <f t="shared" si="126"/>
        <v>0</v>
      </c>
      <c r="L859" s="11">
        <f t="shared" si="127"/>
        <v>0</v>
      </c>
      <c r="M859" s="11">
        <f t="shared" si="128"/>
        <v>0</v>
      </c>
      <c r="N859" s="11">
        <f t="shared" si="129"/>
        <v>1</v>
      </c>
      <c r="O859" s="11">
        <f t="shared" si="130"/>
        <v>0</v>
      </c>
      <c r="P859" s="11">
        <f t="shared" si="131"/>
        <v>0</v>
      </c>
      <c r="Q859" s="11">
        <f t="shared" si="132"/>
        <v>0</v>
      </c>
      <c r="R859" s="11">
        <f t="shared" si="133"/>
        <v>0</v>
      </c>
      <c r="S859" s="11">
        <f t="shared" si="134"/>
        <v>0</v>
      </c>
      <c r="T859" s="11">
        <f t="shared" si="135"/>
        <v>0</v>
      </c>
      <c r="U859" s="11">
        <f t="shared" si="136"/>
        <v>0</v>
      </c>
      <c r="V859" s="11">
        <f t="shared" si="137"/>
        <v>0</v>
      </c>
      <c r="W859" s="11">
        <f t="shared" si="138"/>
        <v>0</v>
      </c>
      <c r="X859" s="11">
        <f t="shared" si="139"/>
        <v>0</v>
      </c>
      <c r="Y859" s="11">
        <f t="shared" si="140"/>
        <v>0</v>
      </c>
      <c r="Z859" s="11">
        <f t="shared" si="141"/>
        <v>0</v>
      </c>
      <c r="AA859" s="11">
        <f t="shared" si="142"/>
        <v>0</v>
      </c>
      <c r="AB859" s="11">
        <f t="shared" si="143"/>
        <v>0</v>
      </c>
      <c r="AC859" s="11">
        <f t="shared" si="144"/>
        <v>0</v>
      </c>
      <c r="AD859" s="11">
        <f t="shared" si="145"/>
        <v>0</v>
      </c>
      <c r="AE859" s="11">
        <f t="shared" si="146"/>
        <v>0</v>
      </c>
      <c r="AF859" s="11">
        <f t="shared" si="147"/>
        <v>0</v>
      </c>
      <c r="AG859">
        <f t="shared" si="148"/>
        <v>0</v>
      </c>
      <c r="AH859">
        <f t="shared" si="149"/>
        <v>0</v>
      </c>
      <c r="AI859">
        <f t="shared" si="150"/>
        <v>0</v>
      </c>
      <c r="AJ859">
        <f t="shared" si="151"/>
        <v>0</v>
      </c>
      <c r="AK859">
        <f t="shared" si="152"/>
        <v>0</v>
      </c>
      <c r="AL859">
        <f t="shared" si="153"/>
        <v>0</v>
      </c>
      <c r="AM859">
        <f t="shared" si="154"/>
        <v>0</v>
      </c>
      <c r="AN859">
        <f t="shared" si="155"/>
        <v>0</v>
      </c>
      <c r="AO859">
        <f t="shared" si="156"/>
        <v>0</v>
      </c>
      <c r="AP859">
        <f t="shared" si="157"/>
        <v>0</v>
      </c>
      <c r="AQ859">
        <f t="shared" si="158"/>
        <v>0</v>
      </c>
      <c r="AR859">
        <f t="shared" si="159"/>
        <v>1</v>
      </c>
      <c r="AS859">
        <f t="shared" si="160"/>
        <v>0</v>
      </c>
      <c r="AT859">
        <f t="shared" si="161"/>
        <v>0</v>
      </c>
      <c r="AU859" s="22">
        <f>+IFERROR(COUNTIFS('CNO 2019 DET'!$G:$G,1,'CNO 2019 DET'!$A:$A,CONSOLIDADO!$F859)/COUNTIFS('CNO 2019 DET'!$G:$G,"&lt;&gt;",'CNO 2019 DET'!$A:$A,CONSOLIDADO!$F859),0)</f>
        <v>0.84615384615384615</v>
      </c>
      <c r="AV859" s="22">
        <f>+IFERROR(COUNTIFS('CNO 2019 DET'!$G:$G,2,'CNO 2019 DET'!$A:$A,CONSOLIDADO!$F859)/COUNTIFS('CNO 2019 DET'!$G:$G,"&lt;&gt;",'CNO 2019 DET'!$A:$A,CONSOLIDADO!$F859),0)</f>
        <v>0.15384615384615385</v>
      </c>
      <c r="AW859" s="22">
        <f>+IFERROR(COUNTIFS('CNO 2019 DET'!$G:$G,3,'CNO 2019 DET'!$A:$A,CONSOLIDADO!$F859)/COUNTIFS('CNO 2019 DET'!$G:$G,"&lt;&gt;",'CNO 2019 DET'!$A:$A,CONSOLIDADO!$F859),0)</f>
        <v>0</v>
      </c>
      <c r="AX859" s="22">
        <f>+IFERROR(COUNTIFS('CNO 2019 DET'!$M:$M,1,'CNO 2019 DET'!$I:$I,CONSOLIDADO!$F859)/COUNTIFS('CNO 2019 DET'!$M:$M,"&lt;&gt;",'CNO 2019 DET'!$I:$I,CONSOLIDADO!$F859),0)</f>
        <v>0.1</v>
      </c>
      <c r="AY859" s="11">
        <f>+IFERROR(COUNTIFS('CNO 2019 DET'!$M:$M,2,'CNO 2019 DET'!$I:$I,CONSOLIDADO!$F859)/COUNTIFS('CNO 2019 DET'!$M:$M,"&lt;&gt;",'CNO 2019 DET'!$I:$I,CONSOLIDADO!$F859),0)</f>
        <v>0.3</v>
      </c>
      <c r="AZ859" s="11">
        <f>+IFERROR(COUNTIFS('CNO 2019 DET'!$M:$M,3,'CNO 2019 DET'!$I:$I,CONSOLIDADO!$F859)/COUNTIFS('CNO 2019 DET'!$M:$M,"&lt;&gt;",'CNO 2019 DET'!$I:$I,CONSOLIDADO!$F859),0)</f>
        <v>0.2</v>
      </c>
      <c r="BA859" s="11">
        <f>+IFERROR(COUNTIFS('CNO 2019 DET'!$M:$M,4,'CNO 2019 DET'!$I:$I,CONSOLIDADO!$F859)/COUNTIFS('CNO 2019 DET'!$M:$M,"&lt;&gt;",'CNO 2019 DET'!$I:$I,CONSOLIDADO!$F859),0)</f>
        <v>0.3</v>
      </c>
      <c r="BB859" s="11">
        <f>+IFERROR(COUNTIFS('CNO 2019 DET'!$M:$M,5,'CNO 2019 DET'!$I:$I,CONSOLIDADO!$F859)/COUNTIFS('CNO 2019 DET'!$M:$M,"&lt;&gt;",'CNO 2019 DET'!$I:$I,CONSOLIDADO!$F859),0)</f>
        <v>0.1</v>
      </c>
      <c r="BC859">
        <v>4</v>
      </c>
    </row>
    <row r="860" spans="1:55" x14ac:dyDescent="0.3">
      <c r="A860" s="11">
        <f>AVERAGEIFS('CNO 2019 DET'!C:C,'CNO 2019 DET'!A:A,CONSOLIDADO!F860)</f>
        <v>8</v>
      </c>
      <c r="B860" s="11">
        <f>AVERAGEIFS('CNO 2019 DET'!E:E,'CNO 2019 DET'!A:A,CONSOLIDADO!F860)</f>
        <v>2</v>
      </c>
      <c r="C860" s="43">
        <f t="shared" si="119"/>
        <v>1</v>
      </c>
      <c r="D860" s="43">
        <f t="shared" si="120"/>
        <v>1.0000000000000002</v>
      </c>
      <c r="E860" s="2" t="s">
        <v>7711</v>
      </c>
      <c r="F860" s="2">
        <f t="shared" si="121"/>
        <v>43</v>
      </c>
      <c r="G860" s="11">
        <f t="shared" si="122"/>
        <v>0</v>
      </c>
      <c r="H860" s="11">
        <f t="shared" si="123"/>
        <v>0</v>
      </c>
      <c r="I860" s="11">
        <f t="shared" si="124"/>
        <v>0</v>
      </c>
      <c r="J860" s="11">
        <f t="shared" si="125"/>
        <v>0</v>
      </c>
      <c r="K860" s="11">
        <f t="shared" si="126"/>
        <v>0</v>
      </c>
      <c r="L860" s="11">
        <f t="shared" si="127"/>
        <v>0</v>
      </c>
      <c r="M860" s="11">
        <f t="shared" si="128"/>
        <v>0</v>
      </c>
      <c r="N860" s="11">
        <f t="shared" si="129"/>
        <v>1</v>
      </c>
      <c r="O860" s="11">
        <f t="shared" si="130"/>
        <v>0</v>
      </c>
      <c r="P860" s="11">
        <f t="shared" si="131"/>
        <v>0</v>
      </c>
      <c r="Q860" s="11">
        <f t="shared" si="132"/>
        <v>0</v>
      </c>
      <c r="R860" s="11">
        <f t="shared" si="133"/>
        <v>0</v>
      </c>
      <c r="S860" s="11">
        <f t="shared" si="134"/>
        <v>0</v>
      </c>
      <c r="T860" s="11">
        <f t="shared" si="135"/>
        <v>0</v>
      </c>
      <c r="U860" s="11">
        <f t="shared" si="136"/>
        <v>0</v>
      </c>
      <c r="V860" s="11">
        <f t="shared" si="137"/>
        <v>0</v>
      </c>
      <c r="W860" s="11">
        <f t="shared" si="138"/>
        <v>0</v>
      </c>
      <c r="X860" s="11">
        <f t="shared" si="139"/>
        <v>0</v>
      </c>
      <c r="Y860" s="11">
        <f t="shared" si="140"/>
        <v>0</v>
      </c>
      <c r="Z860" s="11">
        <f t="shared" si="141"/>
        <v>0</v>
      </c>
      <c r="AA860" s="11">
        <f t="shared" si="142"/>
        <v>0</v>
      </c>
      <c r="AB860" s="11">
        <f t="shared" si="143"/>
        <v>0</v>
      </c>
      <c r="AC860" s="11">
        <f t="shared" si="144"/>
        <v>0</v>
      </c>
      <c r="AD860" s="11">
        <f t="shared" si="145"/>
        <v>0</v>
      </c>
      <c r="AE860" s="11">
        <f t="shared" si="146"/>
        <v>0</v>
      </c>
      <c r="AF860" s="11">
        <f t="shared" si="147"/>
        <v>0</v>
      </c>
      <c r="AG860">
        <f t="shared" si="148"/>
        <v>0</v>
      </c>
      <c r="AH860">
        <f t="shared" si="149"/>
        <v>1</v>
      </c>
      <c r="AI860">
        <f t="shared" si="150"/>
        <v>0</v>
      </c>
      <c r="AJ860">
        <f t="shared" si="151"/>
        <v>0</v>
      </c>
      <c r="AK860">
        <f t="shared" si="152"/>
        <v>0</v>
      </c>
      <c r="AL860">
        <f t="shared" si="153"/>
        <v>0</v>
      </c>
      <c r="AM860">
        <f t="shared" si="154"/>
        <v>0</v>
      </c>
      <c r="AN860">
        <f t="shared" si="155"/>
        <v>0</v>
      </c>
      <c r="AO860">
        <f t="shared" si="156"/>
        <v>0</v>
      </c>
      <c r="AP860">
        <f t="shared" si="157"/>
        <v>0</v>
      </c>
      <c r="AQ860">
        <f t="shared" si="158"/>
        <v>0</v>
      </c>
      <c r="AR860">
        <f t="shared" si="159"/>
        <v>0</v>
      </c>
      <c r="AS860">
        <f t="shared" si="160"/>
        <v>0</v>
      </c>
      <c r="AT860">
        <f t="shared" si="161"/>
        <v>0</v>
      </c>
      <c r="AU860" s="22">
        <f>+IFERROR(COUNTIFS('CNO 2019 DET'!$G:$G,1,'CNO 2019 DET'!$A:$A,CONSOLIDADO!$F860)/COUNTIFS('CNO 2019 DET'!$G:$G,"&lt;&gt;",'CNO 2019 DET'!$A:$A,CONSOLIDADO!$F860),0)</f>
        <v>0.8571428571428571</v>
      </c>
      <c r="AV860" s="22">
        <f>+IFERROR(COUNTIFS('CNO 2019 DET'!$G:$G,2,'CNO 2019 DET'!$A:$A,CONSOLIDADO!$F860)/COUNTIFS('CNO 2019 DET'!$G:$G,"&lt;&gt;",'CNO 2019 DET'!$A:$A,CONSOLIDADO!$F860),0)</f>
        <v>0.14285714285714285</v>
      </c>
      <c r="AW860" s="22">
        <f>+IFERROR(COUNTIFS('CNO 2019 DET'!$G:$G,3,'CNO 2019 DET'!$A:$A,CONSOLIDADO!$F860)/COUNTIFS('CNO 2019 DET'!$G:$G,"&lt;&gt;",'CNO 2019 DET'!$A:$A,CONSOLIDADO!$F860),0)</f>
        <v>0</v>
      </c>
      <c r="AX860" s="22">
        <f>+IFERROR(COUNTIFS('CNO 2019 DET'!$M:$M,1,'CNO 2019 DET'!$I:$I,CONSOLIDADO!$F860)/COUNTIFS('CNO 2019 DET'!$M:$M,"&lt;&gt;",'CNO 2019 DET'!$I:$I,CONSOLIDADO!$F860),0)</f>
        <v>0.1</v>
      </c>
      <c r="AY860" s="11">
        <f>+IFERROR(COUNTIFS('CNO 2019 DET'!$M:$M,2,'CNO 2019 DET'!$I:$I,CONSOLIDADO!$F860)/COUNTIFS('CNO 2019 DET'!$M:$M,"&lt;&gt;",'CNO 2019 DET'!$I:$I,CONSOLIDADO!$F860),0)</f>
        <v>0.2</v>
      </c>
      <c r="AZ860" s="11">
        <f>+IFERROR(COUNTIFS('CNO 2019 DET'!$M:$M,3,'CNO 2019 DET'!$I:$I,CONSOLIDADO!$F860)/COUNTIFS('CNO 2019 DET'!$M:$M,"&lt;&gt;",'CNO 2019 DET'!$I:$I,CONSOLIDADO!$F860),0)</f>
        <v>0.4</v>
      </c>
      <c r="BA860" s="11">
        <f>+IFERROR(COUNTIFS('CNO 2019 DET'!$M:$M,4,'CNO 2019 DET'!$I:$I,CONSOLIDADO!$F860)/COUNTIFS('CNO 2019 DET'!$M:$M,"&lt;&gt;",'CNO 2019 DET'!$I:$I,CONSOLIDADO!$F860),0)</f>
        <v>0.2</v>
      </c>
      <c r="BB860" s="11">
        <f>+IFERROR(COUNTIFS('CNO 2019 DET'!$M:$M,5,'CNO 2019 DET'!$I:$I,CONSOLIDADO!$F860)/COUNTIFS('CNO 2019 DET'!$M:$M,"&lt;&gt;",'CNO 2019 DET'!$I:$I,CONSOLIDADO!$F860),0)</f>
        <v>0.1</v>
      </c>
      <c r="BC860">
        <v>4</v>
      </c>
    </row>
    <row r="861" spans="1:55" x14ac:dyDescent="0.3">
      <c r="A861" s="11">
        <f>AVERAGEIFS('CNO 2019 DET'!C:C,'CNO 2019 DET'!A:A,CONSOLIDADO!F861)</f>
        <v>8</v>
      </c>
      <c r="B861" s="11">
        <f>AVERAGEIFS('CNO 2019 DET'!E:E,'CNO 2019 DET'!A:A,CONSOLIDADO!F861)</f>
        <v>1</v>
      </c>
      <c r="C861" s="43">
        <f t="shared" si="119"/>
        <v>1</v>
      </c>
      <c r="D861" s="43">
        <f t="shared" si="120"/>
        <v>1.0000000000000002</v>
      </c>
      <c r="E861" s="2" t="s">
        <v>7711</v>
      </c>
      <c r="F861" s="2">
        <f t="shared" si="121"/>
        <v>44</v>
      </c>
      <c r="G861" s="11">
        <f t="shared" si="122"/>
        <v>0</v>
      </c>
      <c r="H861" s="11">
        <f t="shared" si="123"/>
        <v>0</v>
      </c>
      <c r="I861" s="11">
        <f t="shared" si="124"/>
        <v>0</v>
      </c>
      <c r="J861" s="11">
        <f t="shared" si="125"/>
        <v>0</v>
      </c>
      <c r="K861" s="11">
        <f t="shared" si="126"/>
        <v>0</v>
      </c>
      <c r="L861" s="11">
        <f t="shared" si="127"/>
        <v>0</v>
      </c>
      <c r="M861" s="11">
        <f t="shared" si="128"/>
        <v>0</v>
      </c>
      <c r="N861" s="11">
        <f t="shared" si="129"/>
        <v>1</v>
      </c>
      <c r="O861" s="11">
        <f t="shared" si="130"/>
        <v>0</v>
      </c>
      <c r="P861" s="11">
        <f t="shared" si="131"/>
        <v>0</v>
      </c>
      <c r="Q861" s="11">
        <f t="shared" si="132"/>
        <v>0</v>
      </c>
      <c r="R861" s="11">
        <f t="shared" si="133"/>
        <v>0</v>
      </c>
      <c r="S861" s="11">
        <f t="shared" si="134"/>
        <v>0</v>
      </c>
      <c r="T861" s="11">
        <f t="shared" si="135"/>
        <v>0</v>
      </c>
      <c r="U861" s="11">
        <f t="shared" si="136"/>
        <v>0</v>
      </c>
      <c r="V861" s="11">
        <f t="shared" si="137"/>
        <v>0</v>
      </c>
      <c r="W861" s="11">
        <f t="shared" si="138"/>
        <v>0</v>
      </c>
      <c r="X861" s="11">
        <f t="shared" si="139"/>
        <v>0</v>
      </c>
      <c r="Y861" s="11">
        <f t="shared" si="140"/>
        <v>0</v>
      </c>
      <c r="Z861" s="11">
        <f t="shared" si="141"/>
        <v>0</v>
      </c>
      <c r="AA861" s="11">
        <f t="shared" si="142"/>
        <v>0</v>
      </c>
      <c r="AB861" s="11">
        <f t="shared" si="143"/>
        <v>0</v>
      </c>
      <c r="AC861" s="11">
        <f t="shared" si="144"/>
        <v>0</v>
      </c>
      <c r="AD861" s="11">
        <f t="shared" si="145"/>
        <v>0</v>
      </c>
      <c r="AE861" s="11">
        <f t="shared" si="146"/>
        <v>0</v>
      </c>
      <c r="AF861" s="11">
        <f t="shared" si="147"/>
        <v>0</v>
      </c>
      <c r="AG861">
        <f t="shared" si="148"/>
        <v>1</v>
      </c>
      <c r="AH861">
        <f t="shared" si="149"/>
        <v>0</v>
      </c>
      <c r="AI861">
        <f t="shared" si="150"/>
        <v>0</v>
      </c>
      <c r="AJ861">
        <f t="shared" si="151"/>
        <v>0</v>
      </c>
      <c r="AK861">
        <f t="shared" si="152"/>
        <v>0</v>
      </c>
      <c r="AL861">
        <f t="shared" si="153"/>
        <v>0</v>
      </c>
      <c r="AM861">
        <f t="shared" si="154"/>
        <v>0</v>
      </c>
      <c r="AN861">
        <f t="shared" si="155"/>
        <v>0</v>
      </c>
      <c r="AO861">
        <f t="shared" si="156"/>
        <v>0</v>
      </c>
      <c r="AP861">
        <f t="shared" si="157"/>
        <v>0</v>
      </c>
      <c r="AQ861">
        <f t="shared" si="158"/>
        <v>0</v>
      </c>
      <c r="AR861">
        <f t="shared" si="159"/>
        <v>0</v>
      </c>
      <c r="AS861">
        <f t="shared" si="160"/>
        <v>0</v>
      </c>
      <c r="AT861">
        <f t="shared" si="161"/>
        <v>0</v>
      </c>
      <c r="AU861" s="22">
        <f>+IFERROR(COUNTIFS('CNO 2019 DET'!$G:$G,1,'CNO 2019 DET'!$A:$A,CONSOLIDADO!$F861)/COUNTIFS('CNO 2019 DET'!$G:$G,"&lt;&gt;",'CNO 2019 DET'!$A:$A,CONSOLIDADO!$F861),0)</f>
        <v>0.88888888888888884</v>
      </c>
      <c r="AV861" s="22">
        <f>+IFERROR(COUNTIFS('CNO 2019 DET'!$G:$G,2,'CNO 2019 DET'!$A:$A,CONSOLIDADO!$F861)/COUNTIFS('CNO 2019 DET'!$G:$G,"&lt;&gt;",'CNO 2019 DET'!$A:$A,CONSOLIDADO!$F861),0)</f>
        <v>0.1111111111111111</v>
      </c>
      <c r="AW861" s="22">
        <f>+IFERROR(COUNTIFS('CNO 2019 DET'!$G:$G,3,'CNO 2019 DET'!$A:$A,CONSOLIDADO!$F861)/COUNTIFS('CNO 2019 DET'!$G:$G,"&lt;&gt;",'CNO 2019 DET'!$A:$A,CONSOLIDADO!$F861),0)</f>
        <v>0</v>
      </c>
      <c r="AX861" s="22">
        <f>+IFERROR(COUNTIFS('CNO 2019 DET'!$M:$M,1,'CNO 2019 DET'!$I:$I,CONSOLIDADO!$F861)/COUNTIFS('CNO 2019 DET'!$M:$M,"&lt;&gt;",'CNO 2019 DET'!$I:$I,CONSOLIDADO!$F861),0)</f>
        <v>0.1</v>
      </c>
      <c r="AY861" s="11">
        <f>+IFERROR(COUNTIFS('CNO 2019 DET'!$M:$M,2,'CNO 2019 DET'!$I:$I,CONSOLIDADO!$F861)/COUNTIFS('CNO 2019 DET'!$M:$M,"&lt;&gt;",'CNO 2019 DET'!$I:$I,CONSOLIDADO!$F861),0)</f>
        <v>0.2</v>
      </c>
      <c r="AZ861" s="11">
        <f>+IFERROR(COUNTIFS('CNO 2019 DET'!$M:$M,3,'CNO 2019 DET'!$I:$I,CONSOLIDADO!$F861)/COUNTIFS('CNO 2019 DET'!$M:$M,"&lt;&gt;",'CNO 2019 DET'!$I:$I,CONSOLIDADO!$F861),0)</f>
        <v>0.4</v>
      </c>
      <c r="BA861" s="11">
        <f>+IFERROR(COUNTIFS('CNO 2019 DET'!$M:$M,4,'CNO 2019 DET'!$I:$I,CONSOLIDADO!$F861)/COUNTIFS('CNO 2019 DET'!$M:$M,"&lt;&gt;",'CNO 2019 DET'!$I:$I,CONSOLIDADO!$F861),0)</f>
        <v>0.2</v>
      </c>
      <c r="BB861" s="11">
        <f>+IFERROR(COUNTIFS('CNO 2019 DET'!$M:$M,5,'CNO 2019 DET'!$I:$I,CONSOLIDADO!$F861)/COUNTIFS('CNO 2019 DET'!$M:$M,"&lt;&gt;",'CNO 2019 DET'!$I:$I,CONSOLIDADO!$F861),0)</f>
        <v>0.1</v>
      </c>
      <c r="BC861">
        <v>4</v>
      </c>
    </row>
    <row r="862" spans="1:55" x14ac:dyDescent="0.3">
      <c r="A862" s="11">
        <f>AVERAGEIFS('CNO 2019 DET'!C:C,'CNO 2019 DET'!A:A,CONSOLIDADO!F862)</f>
        <v>8</v>
      </c>
      <c r="B862" s="11">
        <f>AVERAGEIFS('CNO 2019 DET'!E:E,'CNO 2019 DET'!A:A,CONSOLIDADO!F862)</f>
        <v>8</v>
      </c>
      <c r="C862" s="43">
        <f t="shared" si="119"/>
        <v>1</v>
      </c>
      <c r="D862" s="43">
        <f t="shared" si="120"/>
        <v>0.99999999999999989</v>
      </c>
      <c r="E862" s="2" t="s">
        <v>7711</v>
      </c>
      <c r="F862" s="2">
        <f t="shared" si="121"/>
        <v>45</v>
      </c>
      <c r="G862" s="11">
        <f t="shared" si="122"/>
        <v>0</v>
      </c>
      <c r="H862" s="11">
        <f t="shared" si="123"/>
        <v>0</v>
      </c>
      <c r="I862" s="11">
        <f t="shared" si="124"/>
        <v>0</v>
      </c>
      <c r="J862" s="11">
        <f t="shared" si="125"/>
        <v>0</v>
      </c>
      <c r="K862" s="11">
        <f t="shared" si="126"/>
        <v>0</v>
      </c>
      <c r="L862" s="11">
        <f t="shared" si="127"/>
        <v>0</v>
      </c>
      <c r="M862" s="11">
        <f t="shared" si="128"/>
        <v>0</v>
      </c>
      <c r="N862" s="11">
        <f t="shared" si="129"/>
        <v>1</v>
      </c>
      <c r="O862" s="11">
        <f t="shared" si="130"/>
        <v>0</v>
      </c>
      <c r="P862" s="11">
        <f t="shared" si="131"/>
        <v>0</v>
      </c>
      <c r="Q862" s="11">
        <f t="shared" si="132"/>
        <v>0</v>
      </c>
      <c r="R862" s="11">
        <f t="shared" si="133"/>
        <v>0</v>
      </c>
      <c r="S862" s="11">
        <f t="shared" si="134"/>
        <v>0</v>
      </c>
      <c r="T862" s="11">
        <f t="shared" si="135"/>
        <v>0</v>
      </c>
      <c r="U862" s="11">
        <f t="shared" si="136"/>
        <v>0</v>
      </c>
      <c r="V862" s="11">
        <f t="shared" si="137"/>
        <v>0</v>
      </c>
      <c r="W862" s="11">
        <f t="shared" si="138"/>
        <v>0</v>
      </c>
      <c r="X862" s="11">
        <f t="shared" si="139"/>
        <v>0</v>
      </c>
      <c r="Y862" s="11">
        <f t="shared" si="140"/>
        <v>0</v>
      </c>
      <c r="Z862" s="11">
        <f t="shared" si="141"/>
        <v>0</v>
      </c>
      <c r="AA862" s="11">
        <f t="shared" si="142"/>
        <v>0</v>
      </c>
      <c r="AB862" s="11">
        <f t="shared" si="143"/>
        <v>0</v>
      </c>
      <c r="AC862" s="11">
        <f t="shared" si="144"/>
        <v>0</v>
      </c>
      <c r="AD862" s="11">
        <f t="shared" si="145"/>
        <v>0</v>
      </c>
      <c r="AE862" s="11">
        <f t="shared" si="146"/>
        <v>0</v>
      </c>
      <c r="AF862" s="11">
        <f t="shared" si="147"/>
        <v>0</v>
      </c>
      <c r="AG862">
        <f t="shared" si="148"/>
        <v>0</v>
      </c>
      <c r="AH862">
        <f t="shared" si="149"/>
        <v>0</v>
      </c>
      <c r="AI862">
        <f t="shared" si="150"/>
        <v>0</v>
      </c>
      <c r="AJ862">
        <f t="shared" si="151"/>
        <v>0</v>
      </c>
      <c r="AK862">
        <f t="shared" si="152"/>
        <v>0</v>
      </c>
      <c r="AL862">
        <f t="shared" si="153"/>
        <v>0</v>
      </c>
      <c r="AM862">
        <f t="shared" si="154"/>
        <v>0</v>
      </c>
      <c r="AN862">
        <f t="shared" si="155"/>
        <v>1</v>
      </c>
      <c r="AO862">
        <f t="shared" si="156"/>
        <v>0</v>
      </c>
      <c r="AP862">
        <f t="shared" si="157"/>
        <v>0</v>
      </c>
      <c r="AQ862">
        <f t="shared" si="158"/>
        <v>0</v>
      </c>
      <c r="AR862">
        <f t="shared" si="159"/>
        <v>0</v>
      </c>
      <c r="AS862">
        <f t="shared" si="160"/>
        <v>0</v>
      </c>
      <c r="AT862">
        <f t="shared" si="161"/>
        <v>0</v>
      </c>
      <c r="AU862" s="22">
        <f>+IFERROR(COUNTIFS('CNO 2019 DET'!$G:$G,1,'CNO 2019 DET'!$A:$A,CONSOLIDADO!$F862)/COUNTIFS('CNO 2019 DET'!$G:$G,"&lt;&gt;",'CNO 2019 DET'!$A:$A,CONSOLIDADO!$F862),0)</f>
        <v>0.8571428571428571</v>
      </c>
      <c r="AV862" s="22">
        <f>+IFERROR(COUNTIFS('CNO 2019 DET'!$G:$G,2,'CNO 2019 DET'!$A:$A,CONSOLIDADO!$F862)/COUNTIFS('CNO 2019 DET'!$G:$G,"&lt;&gt;",'CNO 2019 DET'!$A:$A,CONSOLIDADO!$F862),0)</f>
        <v>0.14285714285714285</v>
      </c>
      <c r="AW862" s="22">
        <f>+IFERROR(COUNTIFS('CNO 2019 DET'!$G:$G,3,'CNO 2019 DET'!$A:$A,CONSOLIDADO!$F862)/COUNTIFS('CNO 2019 DET'!$G:$G,"&lt;&gt;",'CNO 2019 DET'!$A:$A,CONSOLIDADO!$F862),0)</f>
        <v>0</v>
      </c>
      <c r="AX862" s="22">
        <f>+IFERROR(COUNTIFS('CNO 2019 DET'!$M:$M,1,'CNO 2019 DET'!$I:$I,CONSOLIDADO!$F862)/COUNTIFS('CNO 2019 DET'!$M:$M,"&lt;&gt;",'CNO 2019 DET'!$I:$I,CONSOLIDADO!$F862),0)</f>
        <v>0</v>
      </c>
      <c r="AY862" s="11">
        <f>+IFERROR(COUNTIFS('CNO 2019 DET'!$M:$M,2,'CNO 2019 DET'!$I:$I,CONSOLIDADO!$F862)/COUNTIFS('CNO 2019 DET'!$M:$M,"&lt;&gt;",'CNO 2019 DET'!$I:$I,CONSOLIDADO!$F862),0)</f>
        <v>0.3</v>
      </c>
      <c r="AZ862" s="11">
        <f>+IFERROR(COUNTIFS('CNO 2019 DET'!$M:$M,3,'CNO 2019 DET'!$I:$I,CONSOLIDADO!$F862)/COUNTIFS('CNO 2019 DET'!$M:$M,"&lt;&gt;",'CNO 2019 DET'!$I:$I,CONSOLIDADO!$F862),0)</f>
        <v>0.3</v>
      </c>
      <c r="BA862" s="11">
        <f>+IFERROR(COUNTIFS('CNO 2019 DET'!$M:$M,4,'CNO 2019 DET'!$I:$I,CONSOLIDADO!$F862)/COUNTIFS('CNO 2019 DET'!$M:$M,"&lt;&gt;",'CNO 2019 DET'!$I:$I,CONSOLIDADO!$F862),0)</f>
        <v>0.3</v>
      </c>
      <c r="BB862" s="11">
        <f>+IFERROR(COUNTIFS('CNO 2019 DET'!$M:$M,5,'CNO 2019 DET'!$I:$I,CONSOLIDADO!$F862)/COUNTIFS('CNO 2019 DET'!$M:$M,"&lt;&gt;",'CNO 2019 DET'!$I:$I,CONSOLIDADO!$F862),0)</f>
        <v>0.1</v>
      </c>
      <c r="BC862">
        <v>4</v>
      </c>
    </row>
    <row r="863" spans="1:55" x14ac:dyDescent="0.3">
      <c r="A863" s="11">
        <f>AVERAGEIFS('CNO 2019 DET'!C:C,'CNO 2019 DET'!A:A,CONSOLIDADO!F863)</f>
        <v>8</v>
      </c>
      <c r="B863" s="11">
        <f>AVERAGEIFS('CNO 2019 DET'!E:E,'CNO 2019 DET'!A:A,CONSOLIDADO!F863)</f>
        <v>8</v>
      </c>
      <c r="C863" s="43">
        <f t="shared" si="119"/>
        <v>1</v>
      </c>
      <c r="D863" s="43">
        <f t="shared" si="120"/>
        <v>0.99999999999999989</v>
      </c>
      <c r="E863" s="2" t="s">
        <v>7711</v>
      </c>
      <c r="F863" s="2">
        <f t="shared" si="121"/>
        <v>46</v>
      </c>
      <c r="G863" s="11">
        <f t="shared" si="122"/>
        <v>0</v>
      </c>
      <c r="H863" s="11">
        <f t="shared" si="123"/>
        <v>0</v>
      </c>
      <c r="I863" s="11">
        <f t="shared" si="124"/>
        <v>0</v>
      </c>
      <c r="J863" s="11">
        <f t="shared" si="125"/>
        <v>0</v>
      </c>
      <c r="K863" s="11">
        <f t="shared" si="126"/>
        <v>0</v>
      </c>
      <c r="L863" s="11">
        <f t="shared" si="127"/>
        <v>0</v>
      </c>
      <c r="M863" s="11">
        <f t="shared" si="128"/>
        <v>0</v>
      </c>
      <c r="N863" s="11">
        <f t="shared" si="129"/>
        <v>1</v>
      </c>
      <c r="O863" s="11">
        <f t="shared" si="130"/>
        <v>0</v>
      </c>
      <c r="P863" s="11">
        <f t="shared" si="131"/>
        <v>0</v>
      </c>
      <c r="Q863" s="11">
        <f t="shared" si="132"/>
        <v>0</v>
      </c>
      <c r="R863" s="11">
        <f t="shared" si="133"/>
        <v>0</v>
      </c>
      <c r="S863" s="11">
        <f t="shared" si="134"/>
        <v>0</v>
      </c>
      <c r="T863" s="11">
        <f t="shared" si="135"/>
        <v>0</v>
      </c>
      <c r="U863" s="11">
        <f t="shared" si="136"/>
        <v>0</v>
      </c>
      <c r="V863" s="11">
        <f t="shared" si="137"/>
        <v>0</v>
      </c>
      <c r="W863" s="11">
        <f t="shared" si="138"/>
        <v>0</v>
      </c>
      <c r="X863" s="11">
        <f t="shared" si="139"/>
        <v>0</v>
      </c>
      <c r="Y863" s="11">
        <f t="shared" si="140"/>
        <v>0</v>
      </c>
      <c r="Z863" s="11">
        <f t="shared" si="141"/>
        <v>0</v>
      </c>
      <c r="AA863" s="11">
        <f t="shared" si="142"/>
        <v>0</v>
      </c>
      <c r="AB863" s="11">
        <f t="shared" si="143"/>
        <v>0</v>
      </c>
      <c r="AC863" s="11">
        <f t="shared" si="144"/>
        <v>0</v>
      </c>
      <c r="AD863" s="11">
        <f t="shared" si="145"/>
        <v>0</v>
      </c>
      <c r="AE863" s="11">
        <f t="shared" si="146"/>
        <v>0</v>
      </c>
      <c r="AF863" s="11">
        <f t="shared" si="147"/>
        <v>0</v>
      </c>
      <c r="AG863">
        <f t="shared" si="148"/>
        <v>0</v>
      </c>
      <c r="AH863">
        <f t="shared" si="149"/>
        <v>0</v>
      </c>
      <c r="AI863">
        <f t="shared" si="150"/>
        <v>0</v>
      </c>
      <c r="AJ863">
        <f t="shared" si="151"/>
        <v>0</v>
      </c>
      <c r="AK863">
        <f t="shared" si="152"/>
        <v>0</v>
      </c>
      <c r="AL863">
        <f t="shared" si="153"/>
        <v>0</v>
      </c>
      <c r="AM863">
        <f t="shared" si="154"/>
        <v>0</v>
      </c>
      <c r="AN863">
        <f t="shared" si="155"/>
        <v>1</v>
      </c>
      <c r="AO863">
        <f t="shared" si="156"/>
        <v>0</v>
      </c>
      <c r="AP863">
        <f t="shared" si="157"/>
        <v>0</v>
      </c>
      <c r="AQ863">
        <f t="shared" si="158"/>
        <v>0</v>
      </c>
      <c r="AR863">
        <f t="shared" si="159"/>
        <v>0</v>
      </c>
      <c r="AS863">
        <f t="shared" si="160"/>
        <v>0</v>
      </c>
      <c r="AT863">
        <f t="shared" si="161"/>
        <v>0</v>
      </c>
      <c r="AU863" s="22">
        <f>+IFERROR(COUNTIFS('CNO 2019 DET'!$G:$G,1,'CNO 2019 DET'!$A:$A,CONSOLIDADO!$F863)/COUNTIFS('CNO 2019 DET'!$G:$G,"&lt;&gt;",'CNO 2019 DET'!$A:$A,CONSOLIDADO!$F863),0)</f>
        <v>0.8</v>
      </c>
      <c r="AV863" s="22">
        <f>+IFERROR(COUNTIFS('CNO 2019 DET'!$G:$G,2,'CNO 2019 DET'!$A:$A,CONSOLIDADO!$F863)/COUNTIFS('CNO 2019 DET'!$G:$G,"&lt;&gt;",'CNO 2019 DET'!$A:$A,CONSOLIDADO!$F863),0)</f>
        <v>0.2</v>
      </c>
      <c r="AW863" s="22">
        <f>+IFERROR(COUNTIFS('CNO 2019 DET'!$G:$G,3,'CNO 2019 DET'!$A:$A,CONSOLIDADO!$F863)/COUNTIFS('CNO 2019 DET'!$G:$G,"&lt;&gt;",'CNO 2019 DET'!$A:$A,CONSOLIDADO!$F863),0)</f>
        <v>0</v>
      </c>
      <c r="AX863" s="22">
        <f>+IFERROR(COUNTIFS('CNO 2019 DET'!$M:$M,1,'CNO 2019 DET'!$I:$I,CONSOLIDADO!$F863)/COUNTIFS('CNO 2019 DET'!$M:$M,"&lt;&gt;",'CNO 2019 DET'!$I:$I,CONSOLIDADO!$F863),0)</f>
        <v>0</v>
      </c>
      <c r="AY863" s="11">
        <f>+IFERROR(COUNTIFS('CNO 2019 DET'!$M:$M,2,'CNO 2019 DET'!$I:$I,CONSOLIDADO!$F863)/COUNTIFS('CNO 2019 DET'!$M:$M,"&lt;&gt;",'CNO 2019 DET'!$I:$I,CONSOLIDADO!$F863),0)</f>
        <v>0.3</v>
      </c>
      <c r="AZ863" s="11">
        <f>+IFERROR(COUNTIFS('CNO 2019 DET'!$M:$M,3,'CNO 2019 DET'!$I:$I,CONSOLIDADO!$F863)/COUNTIFS('CNO 2019 DET'!$M:$M,"&lt;&gt;",'CNO 2019 DET'!$I:$I,CONSOLIDADO!$F863),0)</f>
        <v>0.3</v>
      </c>
      <c r="BA863" s="11">
        <f>+IFERROR(COUNTIFS('CNO 2019 DET'!$M:$M,4,'CNO 2019 DET'!$I:$I,CONSOLIDADO!$F863)/COUNTIFS('CNO 2019 DET'!$M:$M,"&lt;&gt;",'CNO 2019 DET'!$I:$I,CONSOLIDADO!$F863),0)</f>
        <v>0.3</v>
      </c>
      <c r="BB863" s="11">
        <f>+IFERROR(COUNTIFS('CNO 2019 DET'!$M:$M,5,'CNO 2019 DET'!$I:$I,CONSOLIDADO!$F863)/COUNTIFS('CNO 2019 DET'!$M:$M,"&lt;&gt;",'CNO 2019 DET'!$I:$I,CONSOLIDADO!$F863),0)</f>
        <v>0.1</v>
      </c>
      <c r="BC863">
        <v>4</v>
      </c>
    </row>
    <row r="864" spans="1:55" x14ac:dyDescent="0.3">
      <c r="A864" s="11">
        <f>AVERAGEIFS('CNO 2019 DET'!C:C,'CNO 2019 DET'!A:A,CONSOLIDADO!F864)</f>
        <v>19</v>
      </c>
      <c r="B864" s="11">
        <f>AVERAGEIFS('CNO 2019 DET'!E:E,'CNO 2019 DET'!A:A,CONSOLIDADO!F864)</f>
        <v>14</v>
      </c>
      <c r="C864" s="43">
        <f t="shared" si="119"/>
        <v>1</v>
      </c>
      <c r="D864" s="43">
        <f t="shared" si="120"/>
        <v>0.99999999999999989</v>
      </c>
      <c r="E864" s="2" t="s">
        <v>7711</v>
      </c>
      <c r="F864" s="2">
        <f t="shared" si="121"/>
        <v>47</v>
      </c>
      <c r="G864" s="11">
        <f t="shared" si="122"/>
        <v>0</v>
      </c>
      <c r="H864" s="11">
        <f t="shared" si="123"/>
        <v>0</v>
      </c>
      <c r="I864" s="11">
        <f t="shared" si="124"/>
        <v>0</v>
      </c>
      <c r="J864" s="11">
        <f t="shared" si="125"/>
        <v>0</v>
      </c>
      <c r="K864" s="11">
        <f t="shared" si="126"/>
        <v>0</v>
      </c>
      <c r="L864" s="11">
        <f t="shared" si="127"/>
        <v>0</v>
      </c>
      <c r="M864" s="11">
        <f t="shared" si="128"/>
        <v>0</v>
      </c>
      <c r="N864" s="11">
        <f t="shared" si="129"/>
        <v>0</v>
      </c>
      <c r="O864" s="11">
        <f t="shared" si="130"/>
        <v>0</v>
      </c>
      <c r="P864" s="11">
        <f t="shared" si="131"/>
        <v>0</v>
      </c>
      <c r="Q864" s="11">
        <f t="shared" si="132"/>
        <v>0</v>
      </c>
      <c r="R864" s="11">
        <f t="shared" si="133"/>
        <v>0</v>
      </c>
      <c r="S864" s="11">
        <f t="shared" si="134"/>
        <v>0</v>
      </c>
      <c r="T864" s="11">
        <f t="shared" si="135"/>
        <v>0</v>
      </c>
      <c r="U864" s="11">
        <f t="shared" si="136"/>
        <v>0</v>
      </c>
      <c r="V864" s="11">
        <f t="shared" si="137"/>
        <v>0</v>
      </c>
      <c r="W864" s="11">
        <f t="shared" si="138"/>
        <v>0</v>
      </c>
      <c r="X864" s="11">
        <f t="shared" si="139"/>
        <v>0</v>
      </c>
      <c r="Y864" s="11">
        <f t="shared" si="140"/>
        <v>1</v>
      </c>
      <c r="Z864" s="11">
        <f t="shared" si="141"/>
        <v>0</v>
      </c>
      <c r="AA864" s="11">
        <f t="shared" si="142"/>
        <v>0</v>
      </c>
      <c r="AB864" s="11">
        <f t="shared" si="143"/>
        <v>0</v>
      </c>
      <c r="AC864" s="11">
        <f t="shared" si="144"/>
        <v>0</v>
      </c>
      <c r="AD864" s="11">
        <f t="shared" si="145"/>
        <v>0</v>
      </c>
      <c r="AE864" s="11">
        <f t="shared" si="146"/>
        <v>0</v>
      </c>
      <c r="AF864" s="11">
        <f t="shared" si="147"/>
        <v>0</v>
      </c>
      <c r="AG864">
        <f t="shared" si="148"/>
        <v>0</v>
      </c>
      <c r="AH864">
        <f t="shared" si="149"/>
        <v>0</v>
      </c>
      <c r="AI864">
        <f t="shared" si="150"/>
        <v>0</v>
      </c>
      <c r="AJ864">
        <f t="shared" si="151"/>
        <v>0</v>
      </c>
      <c r="AK864">
        <f t="shared" si="152"/>
        <v>0</v>
      </c>
      <c r="AL864">
        <f t="shared" si="153"/>
        <v>0</v>
      </c>
      <c r="AM864">
        <f t="shared" si="154"/>
        <v>0</v>
      </c>
      <c r="AN864">
        <f t="shared" si="155"/>
        <v>0</v>
      </c>
      <c r="AO864">
        <f t="shared" si="156"/>
        <v>0</v>
      </c>
      <c r="AP864">
        <f t="shared" si="157"/>
        <v>0</v>
      </c>
      <c r="AQ864">
        <f t="shared" si="158"/>
        <v>0</v>
      </c>
      <c r="AR864">
        <f t="shared" si="159"/>
        <v>0</v>
      </c>
      <c r="AS864">
        <f t="shared" si="160"/>
        <v>0</v>
      </c>
      <c r="AT864">
        <f t="shared" si="161"/>
        <v>1</v>
      </c>
      <c r="AU864" s="22">
        <f>+IFERROR(COUNTIFS('CNO 2019 DET'!$G:$G,1,'CNO 2019 DET'!$A:$A,CONSOLIDADO!$F864)/COUNTIFS('CNO 2019 DET'!$G:$G,"&lt;&gt;",'CNO 2019 DET'!$A:$A,CONSOLIDADO!$F864),0)</f>
        <v>0</v>
      </c>
      <c r="AV864" s="22">
        <f>+IFERROR(COUNTIFS('CNO 2019 DET'!$G:$G,2,'CNO 2019 DET'!$A:$A,CONSOLIDADO!$F864)/COUNTIFS('CNO 2019 DET'!$G:$G,"&lt;&gt;",'CNO 2019 DET'!$A:$A,CONSOLIDADO!$F864),0)</f>
        <v>0.8571428571428571</v>
      </c>
      <c r="AW864" s="22">
        <f>+IFERROR(COUNTIFS('CNO 2019 DET'!$G:$G,3,'CNO 2019 DET'!$A:$A,CONSOLIDADO!$F864)/COUNTIFS('CNO 2019 DET'!$G:$G,"&lt;&gt;",'CNO 2019 DET'!$A:$A,CONSOLIDADO!$F864),0)</f>
        <v>0.14285714285714285</v>
      </c>
      <c r="AX864" s="22">
        <f>+IFERROR(COUNTIFS('CNO 2019 DET'!$M:$M,1,'CNO 2019 DET'!$I:$I,CONSOLIDADO!$F864)/COUNTIFS('CNO 2019 DET'!$M:$M,"&lt;&gt;",'CNO 2019 DET'!$I:$I,CONSOLIDADO!$F864),0)</f>
        <v>0</v>
      </c>
      <c r="AY864" s="11">
        <f>+IFERROR(COUNTIFS('CNO 2019 DET'!$M:$M,2,'CNO 2019 DET'!$I:$I,CONSOLIDADO!$F864)/COUNTIFS('CNO 2019 DET'!$M:$M,"&lt;&gt;",'CNO 2019 DET'!$I:$I,CONSOLIDADO!$F864),0)</f>
        <v>0.3</v>
      </c>
      <c r="AZ864" s="11">
        <f>+IFERROR(COUNTIFS('CNO 2019 DET'!$M:$M,3,'CNO 2019 DET'!$I:$I,CONSOLIDADO!$F864)/COUNTIFS('CNO 2019 DET'!$M:$M,"&lt;&gt;",'CNO 2019 DET'!$I:$I,CONSOLIDADO!$F864),0)</f>
        <v>0.3</v>
      </c>
      <c r="BA864" s="11">
        <f>+IFERROR(COUNTIFS('CNO 2019 DET'!$M:$M,4,'CNO 2019 DET'!$I:$I,CONSOLIDADO!$F864)/COUNTIFS('CNO 2019 DET'!$M:$M,"&lt;&gt;",'CNO 2019 DET'!$I:$I,CONSOLIDADO!$F864),0)</f>
        <v>0.3</v>
      </c>
      <c r="BB864" s="11">
        <f>+IFERROR(COUNTIFS('CNO 2019 DET'!$M:$M,5,'CNO 2019 DET'!$I:$I,CONSOLIDADO!$F864)/COUNTIFS('CNO 2019 DET'!$M:$M,"&lt;&gt;",'CNO 2019 DET'!$I:$I,CONSOLIDADO!$F864),0)</f>
        <v>0.1</v>
      </c>
      <c r="BC864">
        <v>2</v>
      </c>
    </row>
    <row r="865" spans="1:55" x14ac:dyDescent="0.3">
      <c r="A865" s="11">
        <f>AVERAGEIFS('CNO 2019 DET'!C:C,'CNO 2019 DET'!A:A,CONSOLIDADO!F865)</f>
        <v>2</v>
      </c>
      <c r="B865" s="11">
        <f>AVERAGEIFS('CNO 2019 DET'!E:E,'CNO 2019 DET'!A:A,CONSOLIDADO!F865)</f>
        <v>11</v>
      </c>
      <c r="C865" s="43">
        <f t="shared" si="119"/>
        <v>1</v>
      </c>
      <c r="D865" s="43">
        <f t="shared" si="120"/>
        <v>1</v>
      </c>
      <c r="E865" s="2" t="s">
        <v>7711</v>
      </c>
      <c r="F865" s="2">
        <f t="shared" si="121"/>
        <v>48</v>
      </c>
      <c r="G865" s="11">
        <f t="shared" si="122"/>
        <v>0</v>
      </c>
      <c r="H865" s="11">
        <f t="shared" si="123"/>
        <v>1</v>
      </c>
      <c r="I865" s="11">
        <f t="shared" si="124"/>
        <v>0</v>
      </c>
      <c r="J865" s="11">
        <f t="shared" si="125"/>
        <v>0</v>
      </c>
      <c r="K865" s="11">
        <f t="shared" si="126"/>
        <v>0</v>
      </c>
      <c r="L865" s="11">
        <f t="shared" si="127"/>
        <v>0</v>
      </c>
      <c r="M865" s="11">
        <f t="shared" si="128"/>
        <v>0</v>
      </c>
      <c r="N865" s="11">
        <f t="shared" si="129"/>
        <v>0</v>
      </c>
      <c r="O865" s="11">
        <f t="shared" si="130"/>
        <v>0</v>
      </c>
      <c r="P865" s="11">
        <f t="shared" si="131"/>
        <v>0</v>
      </c>
      <c r="Q865" s="11">
        <f t="shared" si="132"/>
        <v>0</v>
      </c>
      <c r="R865" s="11">
        <f t="shared" si="133"/>
        <v>0</v>
      </c>
      <c r="S865" s="11">
        <f t="shared" si="134"/>
        <v>0</v>
      </c>
      <c r="T865" s="11">
        <f t="shared" si="135"/>
        <v>0</v>
      </c>
      <c r="U865" s="11">
        <f t="shared" si="136"/>
        <v>0</v>
      </c>
      <c r="V865" s="11">
        <f t="shared" si="137"/>
        <v>0</v>
      </c>
      <c r="W865" s="11">
        <f t="shared" si="138"/>
        <v>0</v>
      </c>
      <c r="X865" s="11">
        <f t="shared" si="139"/>
        <v>0</v>
      </c>
      <c r="Y865" s="11">
        <f t="shared" si="140"/>
        <v>0</v>
      </c>
      <c r="Z865" s="11">
        <f t="shared" si="141"/>
        <v>0</v>
      </c>
      <c r="AA865" s="11">
        <f t="shared" si="142"/>
        <v>0</v>
      </c>
      <c r="AB865" s="11">
        <f t="shared" si="143"/>
        <v>0</v>
      </c>
      <c r="AC865" s="11">
        <f t="shared" si="144"/>
        <v>0</v>
      </c>
      <c r="AD865" s="11">
        <f t="shared" si="145"/>
        <v>0</v>
      </c>
      <c r="AE865" s="11">
        <f t="shared" si="146"/>
        <v>0</v>
      </c>
      <c r="AF865" s="11">
        <f t="shared" si="147"/>
        <v>0</v>
      </c>
      <c r="AG865">
        <f t="shared" si="148"/>
        <v>0</v>
      </c>
      <c r="AH865">
        <f t="shared" si="149"/>
        <v>0</v>
      </c>
      <c r="AI865">
        <f t="shared" si="150"/>
        <v>0</v>
      </c>
      <c r="AJ865">
        <f t="shared" si="151"/>
        <v>0</v>
      </c>
      <c r="AK865">
        <f t="shared" si="152"/>
        <v>0</v>
      </c>
      <c r="AL865">
        <f t="shared" si="153"/>
        <v>0</v>
      </c>
      <c r="AM865">
        <f t="shared" si="154"/>
        <v>0</v>
      </c>
      <c r="AN865">
        <f t="shared" si="155"/>
        <v>0</v>
      </c>
      <c r="AO865">
        <f t="shared" si="156"/>
        <v>0</v>
      </c>
      <c r="AP865">
        <f t="shared" si="157"/>
        <v>0</v>
      </c>
      <c r="AQ865">
        <f t="shared" si="158"/>
        <v>1</v>
      </c>
      <c r="AR865">
        <f t="shared" si="159"/>
        <v>0</v>
      </c>
      <c r="AS865">
        <f t="shared" si="160"/>
        <v>0</v>
      </c>
      <c r="AT865">
        <f t="shared" si="161"/>
        <v>0</v>
      </c>
      <c r="AU865" s="22">
        <f>+IFERROR(COUNTIFS('CNO 2019 DET'!$G:$G,1,'CNO 2019 DET'!$A:$A,CONSOLIDADO!$F865)/COUNTIFS('CNO 2019 DET'!$G:$G,"&lt;&gt;",'CNO 2019 DET'!$A:$A,CONSOLIDADO!$F865),0)</f>
        <v>0.14285714285714285</v>
      </c>
      <c r="AV865" s="22">
        <f>+IFERROR(COUNTIFS('CNO 2019 DET'!$G:$G,2,'CNO 2019 DET'!$A:$A,CONSOLIDADO!$F865)/COUNTIFS('CNO 2019 DET'!$G:$G,"&lt;&gt;",'CNO 2019 DET'!$A:$A,CONSOLIDADO!$F865),0)</f>
        <v>0.8571428571428571</v>
      </c>
      <c r="AW865" s="22">
        <f>+IFERROR(COUNTIFS('CNO 2019 DET'!$G:$G,3,'CNO 2019 DET'!$A:$A,CONSOLIDADO!$F865)/COUNTIFS('CNO 2019 DET'!$G:$G,"&lt;&gt;",'CNO 2019 DET'!$A:$A,CONSOLIDADO!$F865),0)</f>
        <v>0</v>
      </c>
      <c r="AX865" s="22">
        <f>+IFERROR(COUNTIFS('CNO 2019 DET'!$M:$M,1,'CNO 2019 DET'!$I:$I,CONSOLIDADO!$F865)/COUNTIFS('CNO 2019 DET'!$M:$M,"&lt;&gt;",'CNO 2019 DET'!$I:$I,CONSOLIDADO!$F865),0)</f>
        <v>0</v>
      </c>
      <c r="AY865" s="11">
        <f>+IFERROR(COUNTIFS('CNO 2019 DET'!$M:$M,2,'CNO 2019 DET'!$I:$I,CONSOLIDADO!$F865)/COUNTIFS('CNO 2019 DET'!$M:$M,"&lt;&gt;",'CNO 2019 DET'!$I:$I,CONSOLIDADO!$F865),0)</f>
        <v>0.3</v>
      </c>
      <c r="AZ865" s="11">
        <f>+IFERROR(COUNTIFS('CNO 2019 DET'!$M:$M,3,'CNO 2019 DET'!$I:$I,CONSOLIDADO!$F865)/COUNTIFS('CNO 2019 DET'!$M:$M,"&lt;&gt;",'CNO 2019 DET'!$I:$I,CONSOLIDADO!$F865),0)</f>
        <v>0.3</v>
      </c>
      <c r="BA865" s="11">
        <f>+IFERROR(COUNTIFS('CNO 2019 DET'!$M:$M,4,'CNO 2019 DET'!$I:$I,CONSOLIDADO!$F865)/COUNTIFS('CNO 2019 DET'!$M:$M,"&lt;&gt;",'CNO 2019 DET'!$I:$I,CONSOLIDADO!$F865),0)</f>
        <v>0.4</v>
      </c>
      <c r="BB865" s="11">
        <f>+IFERROR(COUNTIFS('CNO 2019 DET'!$M:$M,5,'CNO 2019 DET'!$I:$I,CONSOLIDADO!$F865)/COUNTIFS('CNO 2019 DET'!$M:$M,"&lt;&gt;",'CNO 2019 DET'!$I:$I,CONSOLIDADO!$F865),0)</f>
        <v>0</v>
      </c>
      <c r="BC865">
        <v>2</v>
      </c>
    </row>
    <row r="866" spans="1:55" x14ac:dyDescent="0.3">
      <c r="A866" s="11">
        <f>AVERAGEIFS('CNO 2019 DET'!C:C,'CNO 2019 DET'!A:A,CONSOLIDADO!F866)</f>
        <v>7</v>
      </c>
      <c r="B866" s="11">
        <f>AVERAGEIFS('CNO 2019 DET'!E:E,'CNO 2019 DET'!A:A,CONSOLIDADO!F866)</f>
        <v>1</v>
      </c>
      <c r="C866" s="43">
        <f t="shared" si="119"/>
        <v>1</v>
      </c>
      <c r="D866" s="43">
        <f t="shared" si="120"/>
        <v>1</v>
      </c>
      <c r="E866" s="2" t="s">
        <v>7711</v>
      </c>
      <c r="F866" s="2">
        <f t="shared" si="121"/>
        <v>49</v>
      </c>
      <c r="G866" s="11">
        <f t="shared" si="122"/>
        <v>0</v>
      </c>
      <c r="H866" s="11">
        <f t="shared" si="123"/>
        <v>0</v>
      </c>
      <c r="I866" s="11">
        <f t="shared" si="124"/>
        <v>0</v>
      </c>
      <c r="J866" s="11">
        <f t="shared" si="125"/>
        <v>0</v>
      </c>
      <c r="K866" s="11">
        <f t="shared" si="126"/>
        <v>0</v>
      </c>
      <c r="L866" s="11">
        <f t="shared" si="127"/>
        <v>0</v>
      </c>
      <c r="M866" s="11">
        <f t="shared" si="128"/>
        <v>1</v>
      </c>
      <c r="N866" s="11">
        <f t="shared" si="129"/>
        <v>0</v>
      </c>
      <c r="O866" s="11">
        <f t="shared" si="130"/>
        <v>0</v>
      </c>
      <c r="P866" s="11">
        <f t="shared" si="131"/>
        <v>0</v>
      </c>
      <c r="Q866" s="11">
        <f t="shared" si="132"/>
        <v>0</v>
      </c>
      <c r="R866" s="11">
        <f t="shared" si="133"/>
        <v>0</v>
      </c>
      <c r="S866" s="11">
        <f t="shared" si="134"/>
        <v>0</v>
      </c>
      <c r="T866" s="11">
        <f t="shared" si="135"/>
        <v>0</v>
      </c>
      <c r="U866" s="11">
        <f t="shared" si="136"/>
        <v>0</v>
      </c>
      <c r="V866" s="11">
        <f t="shared" si="137"/>
        <v>0</v>
      </c>
      <c r="W866" s="11">
        <f t="shared" si="138"/>
        <v>0</v>
      </c>
      <c r="X866" s="11">
        <f t="shared" si="139"/>
        <v>0</v>
      </c>
      <c r="Y866" s="11">
        <f t="shared" si="140"/>
        <v>0</v>
      </c>
      <c r="Z866" s="11">
        <f t="shared" si="141"/>
        <v>0</v>
      </c>
      <c r="AA866" s="11">
        <f t="shared" si="142"/>
        <v>0</v>
      </c>
      <c r="AB866" s="11">
        <f t="shared" si="143"/>
        <v>0</v>
      </c>
      <c r="AC866" s="11">
        <f t="shared" si="144"/>
        <v>0</v>
      </c>
      <c r="AD866" s="11">
        <f t="shared" si="145"/>
        <v>0</v>
      </c>
      <c r="AE866" s="11">
        <f t="shared" si="146"/>
        <v>0</v>
      </c>
      <c r="AF866" s="11">
        <f t="shared" si="147"/>
        <v>0</v>
      </c>
      <c r="AG866">
        <f t="shared" si="148"/>
        <v>1</v>
      </c>
      <c r="AH866">
        <f t="shared" si="149"/>
        <v>0</v>
      </c>
      <c r="AI866">
        <f t="shared" si="150"/>
        <v>0</v>
      </c>
      <c r="AJ866">
        <f t="shared" si="151"/>
        <v>0</v>
      </c>
      <c r="AK866">
        <f t="shared" si="152"/>
        <v>0</v>
      </c>
      <c r="AL866">
        <f t="shared" si="153"/>
        <v>0</v>
      </c>
      <c r="AM866">
        <f t="shared" si="154"/>
        <v>0</v>
      </c>
      <c r="AN866">
        <f t="shared" si="155"/>
        <v>0</v>
      </c>
      <c r="AO866">
        <f t="shared" si="156"/>
        <v>0</v>
      </c>
      <c r="AP866">
        <f t="shared" si="157"/>
        <v>0</v>
      </c>
      <c r="AQ866">
        <f t="shared" si="158"/>
        <v>0</v>
      </c>
      <c r="AR866">
        <f t="shared" si="159"/>
        <v>0</v>
      </c>
      <c r="AS866">
        <f t="shared" si="160"/>
        <v>0</v>
      </c>
      <c r="AT866">
        <f t="shared" si="161"/>
        <v>0</v>
      </c>
      <c r="AU866" s="22">
        <f>+IFERROR(COUNTIFS('CNO 2019 DET'!$G:$G,1,'CNO 2019 DET'!$A:$A,CONSOLIDADO!$F866)/COUNTIFS('CNO 2019 DET'!$G:$G,"&lt;&gt;",'CNO 2019 DET'!$A:$A,CONSOLIDADO!$F866),0)</f>
        <v>0.75</v>
      </c>
      <c r="AV866" s="22">
        <f>+IFERROR(COUNTIFS('CNO 2019 DET'!$G:$G,2,'CNO 2019 DET'!$A:$A,CONSOLIDADO!$F866)/COUNTIFS('CNO 2019 DET'!$G:$G,"&lt;&gt;",'CNO 2019 DET'!$A:$A,CONSOLIDADO!$F866),0)</f>
        <v>0.25</v>
      </c>
      <c r="AW866" s="22">
        <f>+IFERROR(COUNTIFS('CNO 2019 DET'!$G:$G,3,'CNO 2019 DET'!$A:$A,CONSOLIDADO!$F866)/COUNTIFS('CNO 2019 DET'!$G:$G,"&lt;&gt;",'CNO 2019 DET'!$A:$A,CONSOLIDADO!$F866),0)</f>
        <v>0</v>
      </c>
      <c r="AX866" s="22">
        <f>+IFERROR(COUNTIFS('CNO 2019 DET'!$M:$M,1,'CNO 2019 DET'!$I:$I,CONSOLIDADO!$F866)/COUNTIFS('CNO 2019 DET'!$M:$M,"&lt;&gt;",'CNO 2019 DET'!$I:$I,CONSOLIDADO!$F866),0)</f>
        <v>0</v>
      </c>
      <c r="AY866" s="11">
        <f>+IFERROR(COUNTIFS('CNO 2019 DET'!$M:$M,2,'CNO 2019 DET'!$I:$I,CONSOLIDADO!$F866)/COUNTIFS('CNO 2019 DET'!$M:$M,"&lt;&gt;",'CNO 2019 DET'!$I:$I,CONSOLIDADO!$F866),0)</f>
        <v>0.2</v>
      </c>
      <c r="AZ866" s="11">
        <f>+IFERROR(COUNTIFS('CNO 2019 DET'!$M:$M,3,'CNO 2019 DET'!$I:$I,CONSOLIDADO!$F866)/COUNTIFS('CNO 2019 DET'!$M:$M,"&lt;&gt;",'CNO 2019 DET'!$I:$I,CONSOLIDADO!$F866),0)</f>
        <v>0.3</v>
      </c>
      <c r="BA866" s="11">
        <f>+IFERROR(COUNTIFS('CNO 2019 DET'!$M:$M,4,'CNO 2019 DET'!$I:$I,CONSOLIDADO!$F866)/COUNTIFS('CNO 2019 DET'!$M:$M,"&lt;&gt;",'CNO 2019 DET'!$I:$I,CONSOLIDADO!$F866),0)</f>
        <v>0.4</v>
      </c>
      <c r="BB866" s="11">
        <f>+IFERROR(COUNTIFS('CNO 2019 DET'!$M:$M,5,'CNO 2019 DET'!$I:$I,CONSOLIDADO!$F866)/COUNTIFS('CNO 2019 DET'!$M:$M,"&lt;&gt;",'CNO 2019 DET'!$I:$I,CONSOLIDADO!$F866),0)</f>
        <v>0.1</v>
      </c>
      <c r="BC866">
        <v>4</v>
      </c>
    </row>
    <row r="867" spans="1:55" x14ac:dyDescent="0.3">
      <c r="A867" s="11">
        <f>AVERAGEIFS('CNO 2019 DET'!C:C,'CNO 2019 DET'!A:A,CONSOLIDADO!F867)</f>
        <v>8</v>
      </c>
      <c r="B867" s="11">
        <f>AVERAGEIFS('CNO 2019 DET'!E:E,'CNO 2019 DET'!A:A,CONSOLIDADO!F867)</f>
        <v>13</v>
      </c>
      <c r="C867" s="43">
        <f t="shared" si="119"/>
        <v>1</v>
      </c>
      <c r="D867" s="43">
        <f t="shared" si="120"/>
        <v>1</v>
      </c>
      <c r="E867" s="2" t="s">
        <v>7711</v>
      </c>
      <c r="F867" s="2">
        <f t="shared" si="121"/>
        <v>50</v>
      </c>
      <c r="G867" s="11">
        <f t="shared" si="122"/>
        <v>0</v>
      </c>
      <c r="H867" s="11">
        <f t="shared" si="123"/>
        <v>0</v>
      </c>
      <c r="I867" s="11">
        <f t="shared" si="124"/>
        <v>0</v>
      </c>
      <c r="J867" s="11">
        <f t="shared" si="125"/>
        <v>0</v>
      </c>
      <c r="K867" s="11">
        <f t="shared" si="126"/>
        <v>0</v>
      </c>
      <c r="L867" s="11">
        <f t="shared" si="127"/>
        <v>0</v>
      </c>
      <c r="M867" s="11">
        <f t="shared" si="128"/>
        <v>0</v>
      </c>
      <c r="N867" s="11">
        <f t="shared" si="129"/>
        <v>1</v>
      </c>
      <c r="O867" s="11">
        <f t="shared" si="130"/>
        <v>0</v>
      </c>
      <c r="P867" s="11">
        <f t="shared" si="131"/>
        <v>0</v>
      </c>
      <c r="Q867" s="11">
        <f t="shared" si="132"/>
        <v>0</v>
      </c>
      <c r="R867" s="11">
        <f t="shared" si="133"/>
        <v>0</v>
      </c>
      <c r="S867" s="11">
        <f t="shared" si="134"/>
        <v>0</v>
      </c>
      <c r="T867" s="11">
        <f t="shared" si="135"/>
        <v>0</v>
      </c>
      <c r="U867" s="11">
        <f t="shared" si="136"/>
        <v>0</v>
      </c>
      <c r="V867" s="11">
        <f t="shared" si="137"/>
        <v>0</v>
      </c>
      <c r="W867" s="11">
        <f t="shared" si="138"/>
        <v>0</v>
      </c>
      <c r="X867" s="11">
        <f t="shared" si="139"/>
        <v>0</v>
      </c>
      <c r="Y867" s="11">
        <f t="shared" si="140"/>
        <v>0</v>
      </c>
      <c r="Z867" s="11">
        <f t="shared" si="141"/>
        <v>0</v>
      </c>
      <c r="AA867" s="11">
        <f t="shared" si="142"/>
        <v>0</v>
      </c>
      <c r="AB867" s="11">
        <f t="shared" si="143"/>
        <v>0</v>
      </c>
      <c r="AC867" s="11">
        <f t="shared" si="144"/>
        <v>0</v>
      </c>
      <c r="AD867" s="11">
        <f t="shared" si="145"/>
        <v>0</v>
      </c>
      <c r="AE867" s="11">
        <f t="shared" si="146"/>
        <v>0</v>
      </c>
      <c r="AF867" s="11">
        <f t="shared" si="147"/>
        <v>0</v>
      </c>
      <c r="AG867">
        <f t="shared" si="148"/>
        <v>0</v>
      </c>
      <c r="AH867">
        <f t="shared" si="149"/>
        <v>0</v>
      </c>
      <c r="AI867">
        <f t="shared" si="150"/>
        <v>0</v>
      </c>
      <c r="AJ867">
        <f t="shared" si="151"/>
        <v>0</v>
      </c>
      <c r="AK867">
        <f t="shared" si="152"/>
        <v>0</v>
      </c>
      <c r="AL867">
        <f t="shared" si="153"/>
        <v>0</v>
      </c>
      <c r="AM867">
        <f t="shared" si="154"/>
        <v>0</v>
      </c>
      <c r="AN867">
        <f t="shared" si="155"/>
        <v>0</v>
      </c>
      <c r="AO867">
        <f t="shared" si="156"/>
        <v>0</v>
      </c>
      <c r="AP867">
        <f t="shared" si="157"/>
        <v>0</v>
      </c>
      <c r="AQ867">
        <f t="shared" si="158"/>
        <v>0</v>
      </c>
      <c r="AR867">
        <f t="shared" si="159"/>
        <v>0</v>
      </c>
      <c r="AS867">
        <f t="shared" si="160"/>
        <v>1</v>
      </c>
      <c r="AT867">
        <f t="shared" si="161"/>
        <v>0</v>
      </c>
      <c r="AU867" s="22">
        <f>+IFERROR(COUNTIFS('CNO 2019 DET'!$G:$G,1,'CNO 2019 DET'!$A:$A,CONSOLIDADO!$F867)/COUNTIFS('CNO 2019 DET'!$G:$G,"&lt;&gt;",'CNO 2019 DET'!$A:$A,CONSOLIDADO!$F867),0)</f>
        <v>1</v>
      </c>
      <c r="AV867" s="22">
        <f>+IFERROR(COUNTIFS('CNO 2019 DET'!$G:$G,2,'CNO 2019 DET'!$A:$A,CONSOLIDADO!$F867)/COUNTIFS('CNO 2019 DET'!$G:$G,"&lt;&gt;",'CNO 2019 DET'!$A:$A,CONSOLIDADO!$F867),0)</f>
        <v>0</v>
      </c>
      <c r="AW867" s="22">
        <f>+IFERROR(COUNTIFS('CNO 2019 DET'!$G:$G,3,'CNO 2019 DET'!$A:$A,CONSOLIDADO!$F867)/COUNTIFS('CNO 2019 DET'!$G:$G,"&lt;&gt;",'CNO 2019 DET'!$A:$A,CONSOLIDADO!$F867),0)</f>
        <v>0</v>
      </c>
      <c r="AX867" s="22">
        <f>+IFERROR(COUNTIFS('CNO 2019 DET'!$M:$M,1,'CNO 2019 DET'!$I:$I,CONSOLIDADO!$F867)/COUNTIFS('CNO 2019 DET'!$M:$M,"&lt;&gt;",'CNO 2019 DET'!$I:$I,CONSOLIDADO!$F867),0)</f>
        <v>7.6923076923076927E-2</v>
      </c>
      <c r="AY867" s="11">
        <f>+IFERROR(COUNTIFS('CNO 2019 DET'!$M:$M,2,'CNO 2019 DET'!$I:$I,CONSOLIDADO!$F867)/COUNTIFS('CNO 2019 DET'!$M:$M,"&lt;&gt;",'CNO 2019 DET'!$I:$I,CONSOLIDADO!$F867),0)</f>
        <v>0.15384615384615385</v>
      </c>
      <c r="AZ867" s="11">
        <f>+IFERROR(COUNTIFS('CNO 2019 DET'!$M:$M,3,'CNO 2019 DET'!$I:$I,CONSOLIDADO!$F867)/COUNTIFS('CNO 2019 DET'!$M:$M,"&lt;&gt;",'CNO 2019 DET'!$I:$I,CONSOLIDADO!$F867),0)</f>
        <v>0.38461538461538464</v>
      </c>
      <c r="BA867" s="11">
        <f>+IFERROR(COUNTIFS('CNO 2019 DET'!$M:$M,4,'CNO 2019 DET'!$I:$I,CONSOLIDADO!$F867)/COUNTIFS('CNO 2019 DET'!$M:$M,"&lt;&gt;",'CNO 2019 DET'!$I:$I,CONSOLIDADO!$F867),0)</f>
        <v>0.38461538461538464</v>
      </c>
      <c r="BB867" s="11">
        <f>+IFERROR(COUNTIFS('CNO 2019 DET'!$M:$M,5,'CNO 2019 DET'!$I:$I,CONSOLIDADO!$F867)/COUNTIFS('CNO 2019 DET'!$M:$M,"&lt;&gt;",'CNO 2019 DET'!$I:$I,CONSOLIDADO!$F867),0)</f>
        <v>0</v>
      </c>
      <c r="BC867">
        <v>4</v>
      </c>
    </row>
    <row r="868" spans="1:55" x14ac:dyDescent="0.3">
      <c r="A868" s="11">
        <f>AVERAGEIFS('CNO 2019 DET'!C:C,'CNO 2019 DET'!A:A,CONSOLIDADO!F868)</f>
        <v>29</v>
      </c>
      <c r="B868" s="11">
        <f>AVERAGEIFS('CNO 2019 DET'!E:E,'CNO 2019 DET'!A:A,CONSOLIDADO!F868)</f>
        <v>5</v>
      </c>
      <c r="C868" s="43">
        <f t="shared" si="119"/>
        <v>1</v>
      </c>
      <c r="D868" s="43">
        <f t="shared" si="120"/>
        <v>1</v>
      </c>
      <c r="E868" s="2" t="s">
        <v>7711</v>
      </c>
      <c r="F868" s="2">
        <f t="shared" si="121"/>
        <v>51</v>
      </c>
      <c r="G868" s="11">
        <f t="shared" si="122"/>
        <v>0</v>
      </c>
      <c r="H868" s="11">
        <f t="shared" si="123"/>
        <v>0</v>
      </c>
      <c r="I868" s="11">
        <f t="shared" si="124"/>
        <v>0</v>
      </c>
      <c r="J868" s="11">
        <f t="shared" si="125"/>
        <v>0</v>
      </c>
      <c r="K868" s="11">
        <f t="shared" si="126"/>
        <v>0</v>
      </c>
      <c r="L868" s="11">
        <f t="shared" si="127"/>
        <v>0</v>
      </c>
      <c r="M868" s="11">
        <f t="shared" si="128"/>
        <v>0</v>
      </c>
      <c r="N868" s="11">
        <f t="shared" si="129"/>
        <v>0</v>
      </c>
      <c r="O868" s="11">
        <f t="shared" si="130"/>
        <v>0</v>
      </c>
      <c r="P868" s="11">
        <f t="shared" si="131"/>
        <v>0</v>
      </c>
      <c r="Q868" s="11">
        <f t="shared" si="132"/>
        <v>0</v>
      </c>
      <c r="R868" s="11">
        <f t="shared" si="133"/>
        <v>0</v>
      </c>
      <c r="S868" s="11">
        <f t="shared" si="134"/>
        <v>0</v>
      </c>
      <c r="T868" s="11">
        <f t="shared" si="135"/>
        <v>0</v>
      </c>
      <c r="U868" s="11">
        <f t="shared" si="136"/>
        <v>0</v>
      </c>
      <c r="V868" s="11">
        <f t="shared" si="137"/>
        <v>0</v>
      </c>
      <c r="W868" s="11">
        <f t="shared" si="138"/>
        <v>0</v>
      </c>
      <c r="X868" s="11">
        <f t="shared" si="139"/>
        <v>0</v>
      </c>
      <c r="Y868" s="11">
        <f t="shared" si="140"/>
        <v>0</v>
      </c>
      <c r="Z868" s="11">
        <f t="shared" si="141"/>
        <v>0</v>
      </c>
      <c r="AA868" s="11">
        <f t="shared" si="142"/>
        <v>0</v>
      </c>
      <c r="AB868" s="11">
        <f t="shared" si="143"/>
        <v>0</v>
      </c>
      <c r="AC868" s="11">
        <f t="shared" si="144"/>
        <v>0</v>
      </c>
      <c r="AD868" s="11">
        <f t="shared" si="145"/>
        <v>0</v>
      </c>
      <c r="AE868" s="11">
        <f t="shared" si="146"/>
        <v>0</v>
      </c>
      <c r="AF868" s="11">
        <f t="shared" si="147"/>
        <v>0</v>
      </c>
      <c r="AG868">
        <f t="shared" si="148"/>
        <v>0</v>
      </c>
      <c r="AH868">
        <f t="shared" si="149"/>
        <v>0</v>
      </c>
      <c r="AI868">
        <f t="shared" si="150"/>
        <v>0</v>
      </c>
      <c r="AJ868">
        <f t="shared" si="151"/>
        <v>0</v>
      </c>
      <c r="AK868">
        <f t="shared" si="152"/>
        <v>1</v>
      </c>
      <c r="AL868">
        <f t="shared" si="153"/>
        <v>0</v>
      </c>
      <c r="AM868">
        <f t="shared" si="154"/>
        <v>0</v>
      </c>
      <c r="AN868">
        <f t="shared" si="155"/>
        <v>0</v>
      </c>
      <c r="AO868">
        <f t="shared" si="156"/>
        <v>0</v>
      </c>
      <c r="AP868">
        <f t="shared" si="157"/>
        <v>0</v>
      </c>
      <c r="AQ868">
        <f t="shared" si="158"/>
        <v>0</v>
      </c>
      <c r="AR868">
        <f t="shared" si="159"/>
        <v>0</v>
      </c>
      <c r="AS868">
        <f t="shared" si="160"/>
        <v>0</v>
      </c>
      <c r="AT868">
        <f t="shared" si="161"/>
        <v>0</v>
      </c>
      <c r="AU868" s="22">
        <f>+IFERROR(COUNTIFS('CNO 2019 DET'!$G:$G,1,'CNO 2019 DET'!$A:$A,CONSOLIDADO!$F868)/COUNTIFS('CNO 2019 DET'!$G:$G,"&lt;&gt;",'CNO 2019 DET'!$A:$A,CONSOLIDADO!$F868),0)</f>
        <v>0.375</v>
      </c>
      <c r="AV868" s="22">
        <f>+IFERROR(COUNTIFS('CNO 2019 DET'!$G:$G,2,'CNO 2019 DET'!$A:$A,CONSOLIDADO!$F868)/COUNTIFS('CNO 2019 DET'!$G:$G,"&lt;&gt;",'CNO 2019 DET'!$A:$A,CONSOLIDADO!$F868),0)</f>
        <v>0.625</v>
      </c>
      <c r="AW868" s="22">
        <f>+IFERROR(COUNTIFS('CNO 2019 DET'!$G:$G,3,'CNO 2019 DET'!$A:$A,CONSOLIDADO!$F868)/COUNTIFS('CNO 2019 DET'!$G:$G,"&lt;&gt;",'CNO 2019 DET'!$A:$A,CONSOLIDADO!$F868),0)</f>
        <v>0</v>
      </c>
      <c r="AX868" s="22">
        <f>+IFERROR(COUNTIFS('CNO 2019 DET'!$M:$M,1,'CNO 2019 DET'!$I:$I,CONSOLIDADO!$F868)/COUNTIFS('CNO 2019 DET'!$M:$M,"&lt;&gt;",'CNO 2019 DET'!$I:$I,CONSOLIDADO!$F868),0)</f>
        <v>0.1</v>
      </c>
      <c r="AY868" s="11">
        <f>+IFERROR(COUNTIFS('CNO 2019 DET'!$M:$M,2,'CNO 2019 DET'!$I:$I,CONSOLIDADO!$F868)/COUNTIFS('CNO 2019 DET'!$M:$M,"&lt;&gt;",'CNO 2019 DET'!$I:$I,CONSOLIDADO!$F868),0)</f>
        <v>0.3</v>
      </c>
      <c r="AZ868" s="11">
        <f>+IFERROR(COUNTIFS('CNO 2019 DET'!$M:$M,3,'CNO 2019 DET'!$I:$I,CONSOLIDADO!$F868)/COUNTIFS('CNO 2019 DET'!$M:$M,"&lt;&gt;",'CNO 2019 DET'!$I:$I,CONSOLIDADO!$F868),0)</f>
        <v>0.5</v>
      </c>
      <c r="BA868" s="11">
        <f>+IFERROR(COUNTIFS('CNO 2019 DET'!$M:$M,4,'CNO 2019 DET'!$I:$I,CONSOLIDADO!$F868)/COUNTIFS('CNO 2019 DET'!$M:$M,"&lt;&gt;",'CNO 2019 DET'!$I:$I,CONSOLIDADO!$F868),0)</f>
        <v>0</v>
      </c>
      <c r="BB868" s="11">
        <f>+IFERROR(COUNTIFS('CNO 2019 DET'!$M:$M,5,'CNO 2019 DET'!$I:$I,CONSOLIDADO!$F868)/COUNTIFS('CNO 2019 DET'!$M:$M,"&lt;&gt;",'CNO 2019 DET'!$I:$I,CONSOLIDADO!$F868),0)</f>
        <v>0.1</v>
      </c>
      <c r="BC868">
        <v>3</v>
      </c>
    </row>
    <row r="869" spans="1:55" x14ac:dyDescent="0.3">
      <c r="A869" s="11">
        <f>AVERAGEIFS('CNO 2019 DET'!C:C,'CNO 2019 DET'!A:A,CONSOLIDADO!F869)</f>
        <v>2</v>
      </c>
      <c r="B869" s="11">
        <f>AVERAGEIFS('CNO 2019 DET'!E:E,'CNO 2019 DET'!A:A,CONSOLIDADO!F869)</f>
        <v>6</v>
      </c>
      <c r="C869" s="43">
        <f t="shared" si="119"/>
        <v>1</v>
      </c>
      <c r="D869" s="43">
        <f t="shared" si="120"/>
        <v>0.99999999999999989</v>
      </c>
      <c r="E869" s="2" t="s">
        <v>7711</v>
      </c>
      <c r="F869" s="2">
        <f t="shared" si="121"/>
        <v>52</v>
      </c>
      <c r="G869" s="11">
        <f t="shared" si="122"/>
        <v>0</v>
      </c>
      <c r="H869" s="11">
        <f t="shared" si="123"/>
        <v>1</v>
      </c>
      <c r="I869" s="11">
        <f t="shared" si="124"/>
        <v>0</v>
      </c>
      <c r="J869" s="11">
        <f t="shared" si="125"/>
        <v>0</v>
      </c>
      <c r="K869" s="11">
        <f t="shared" si="126"/>
        <v>0</v>
      </c>
      <c r="L869" s="11">
        <f t="shared" si="127"/>
        <v>0</v>
      </c>
      <c r="M869" s="11">
        <f t="shared" si="128"/>
        <v>0</v>
      </c>
      <c r="N869" s="11">
        <f t="shared" si="129"/>
        <v>0</v>
      </c>
      <c r="O869" s="11">
        <f t="shared" si="130"/>
        <v>0</v>
      </c>
      <c r="P869" s="11">
        <f t="shared" si="131"/>
        <v>0</v>
      </c>
      <c r="Q869" s="11">
        <f t="shared" si="132"/>
        <v>0</v>
      </c>
      <c r="R869" s="11">
        <f t="shared" si="133"/>
        <v>0</v>
      </c>
      <c r="S869" s="11">
        <f t="shared" si="134"/>
        <v>0</v>
      </c>
      <c r="T869" s="11">
        <f t="shared" si="135"/>
        <v>0</v>
      </c>
      <c r="U869" s="11">
        <f t="shared" si="136"/>
        <v>0</v>
      </c>
      <c r="V869" s="11">
        <f t="shared" si="137"/>
        <v>0</v>
      </c>
      <c r="W869" s="11">
        <f t="shared" si="138"/>
        <v>0</v>
      </c>
      <c r="X869" s="11">
        <f t="shared" si="139"/>
        <v>0</v>
      </c>
      <c r="Y869" s="11">
        <f t="shared" si="140"/>
        <v>0</v>
      </c>
      <c r="Z869" s="11">
        <f t="shared" si="141"/>
        <v>0</v>
      </c>
      <c r="AA869" s="11">
        <f t="shared" si="142"/>
        <v>0</v>
      </c>
      <c r="AB869" s="11">
        <f t="shared" si="143"/>
        <v>0</v>
      </c>
      <c r="AC869" s="11">
        <f t="shared" si="144"/>
        <v>0</v>
      </c>
      <c r="AD869" s="11">
        <f t="shared" si="145"/>
        <v>0</v>
      </c>
      <c r="AE869" s="11">
        <f t="shared" si="146"/>
        <v>0</v>
      </c>
      <c r="AF869" s="11">
        <f t="shared" si="147"/>
        <v>0</v>
      </c>
      <c r="AG869">
        <f t="shared" si="148"/>
        <v>0</v>
      </c>
      <c r="AH869">
        <f t="shared" si="149"/>
        <v>0</v>
      </c>
      <c r="AI869">
        <f t="shared" si="150"/>
        <v>0</v>
      </c>
      <c r="AJ869">
        <f t="shared" si="151"/>
        <v>0</v>
      </c>
      <c r="AK869">
        <f t="shared" si="152"/>
        <v>0</v>
      </c>
      <c r="AL869">
        <f t="shared" si="153"/>
        <v>1</v>
      </c>
      <c r="AM869">
        <f t="shared" si="154"/>
        <v>0</v>
      </c>
      <c r="AN869">
        <f t="shared" si="155"/>
        <v>0</v>
      </c>
      <c r="AO869">
        <f t="shared" si="156"/>
        <v>0</v>
      </c>
      <c r="AP869">
        <f t="shared" si="157"/>
        <v>0</v>
      </c>
      <c r="AQ869">
        <f t="shared" si="158"/>
        <v>0</v>
      </c>
      <c r="AR869">
        <f t="shared" si="159"/>
        <v>0</v>
      </c>
      <c r="AS869">
        <f t="shared" si="160"/>
        <v>0</v>
      </c>
      <c r="AT869">
        <f t="shared" si="161"/>
        <v>0</v>
      </c>
      <c r="AU869" s="22">
        <f>+IFERROR(COUNTIFS('CNO 2019 DET'!$G:$G,1,'CNO 2019 DET'!$A:$A,CONSOLIDADO!$F869)/COUNTIFS('CNO 2019 DET'!$G:$G,"&lt;&gt;",'CNO 2019 DET'!$A:$A,CONSOLIDADO!$F869),0)</f>
        <v>0.2</v>
      </c>
      <c r="AV869" s="22">
        <f>+IFERROR(COUNTIFS('CNO 2019 DET'!$G:$G,2,'CNO 2019 DET'!$A:$A,CONSOLIDADO!$F869)/COUNTIFS('CNO 2019 DET'!$G:$G,"&lt;&gt;",'CNO 2019 DET'!$A:$A,CONSOLIDADO!$F869),0)</f>
        <v>0.8</v>
      </c>
      <c r="AW869" s="22">
        <f>+IFERROR(COUNTIFS('CNO 2019 DET'!$G:$G,3,'CNO 2019 DET'!$A:$A,CONSOLIDADO!$F869)/COUNTIFS('CNO 2019 DET'!$G:$G,"&lt;&gt;",'CNO 2019 DET'!$A:$A,CONSOLIDADO!$F869),0)</f>
        <v>0</v>
      </c>
      <c r="AX869" s="22">
        <f>+IFERROR(COUNTIFS('CNO 2019 DET'!$M:$M,1,'CNO 2019 DET'!$I:$I,CONSOLIDADO!$F869)/COUNTIFS('CNO 2019 DET'!$M:$M,"&lt;&gt;",'CNO 2019 DET'!$I:$I,CONSOLIDADO!$F869),0)</f>
        <v>0.1</v>
      </c>
      <c r="AY869" s="11">
        <f>+IFERROR(COUNTIFS('CNO 2019 DET'!$M:$M,2,'CNO 2019 DET'!$I:$I,CONSOLIDADO!$F869)/COUNTIFS('CNO 2019 DET'!$M:$M,"&lt;&gt;",'CNO 2019 DET'!$I:$I,CONSOLIDADO!$F869),0)</f>
        <v>0.3</v>
      </c>
      <c r="AZ869" s="11">
        <f>+IFERROR(COUNTIFS('CNO 2019 DET'!$M:$M,3,'CNO 2019 DET'!$I:$I,CONSOLIDADO!$F869)/COUNTIFS('CNO 2019 DET'!$M:$M,"&lt;&gt;",'CNO 2019 DET'!$I:$I,CONSOLIDADO!$F869),0)</f>
        <v>0.3</v>
      </c>
      <c r="BA869" s="11">
        <f>+IFERROR(COUNTIFS('CNO 2019 DET'!$M:$M,4,'CNO 2019 DET'!$I:$I,CONSOLIDADO!$F869)/COUNTIFS('CNO 2019 DET'!$M:$M,"&lt;&gt;",'CNO 2019 DET'!$I:$I,CONSOLIDADO!$F869),0)</f>
        <v>0.2</v>
      </c>
      <c r="BB869" s="11">
        <f>+IFERROR(COUNTIFS('CNO 2019 DET'!$M:$M,5,'CNO 2019 DET'!$I:$I,CONSOLIDADO!$F869)/COUNTIFS('CNO 2019 DET'!$M:$M,"&lt;&gt;",'CNO 2019 DET'!$I:$I,CONSOLIDADO!$F869),0)</f>
        <v>0.1</v>
      </c>
      <c r="BC869">
        <v>2</v>
      </c>
    </row>
    <row r="870" spans="1:55" x14ac:dyDescent="0.3">
      <c r="A870" s="11">
        <f>AVERAGEIFS('CNO 2019 DET'!C:C,'CNO 2019 DET'!A:A,CONSOLIDADO!F870)</f>
        <v>19</v>
      </c>
      <c r="B870" s="11">
        <f>AVERAGEIFS('CNO 2019 DET'!E:E,'CNO 2019 DET'!A:A,CONSOLIDADO!F870)</f>
        <v>7</v>
      </c>
      <c r="C870" s="43">
        <f t="shared" si="119"/>
        <v>1</v>
      </c>
      <c r="D870" s="43">
        <f t="shared" si="120"/>
        <v>1</v>
      </c>
      <c r="E870" s="2" t="s">
        <v>7711</v>
      </c>
      <c r="F870" s="2">
        <f t="shared" si="121"/>
        <v>53</v>
      </c>
      <c r="G870" s="11">
        <f t="shared" si="122"/>
        <v>0</v>
      </c>
      <c r="H870" s="11">
        <f t="shared" si="123"/>
        <v>0</v>
      </c>
      <c r="I870" s="11">
        <f t="shared" si="124"/>
        <v>0</v>
      </c>
      <c r="J870" s="11">
        <f t="shared" si="125"/>
        <v>0</v>
      </c>
      <c r="K870" s="11">
        <f t="shared" si="126"/>
        <v>0</v>
      </c>
      <c r="L870" s="11">
        <f t="shared" si="127"/>
        <v>0</v>
      </c>
      <c r="M870" s="11">
        <f t="shared" si="128"/>
        <v>0</v>
      </c>
      <c r="N870" s="11">
        <f t="shared" si="129"/>
        <v>0</v>
      </c>
      <c r="O870" s="11">
        <f t="shared" si="130"/>
        <v>0</v>
      </c>
      <c r="P870" s="11">
        <f t="shared" si="131"/>
        <v>0</v>
      </c>
      <c r="Q870" s="11">
        <f t="shared" si="132"/>
        <v>0</v>
      </c>
      <c r="R870" s="11">
        <f t="shared" si="133"/>
        <v>0</v>
      </c>
      <c r="S870" s="11">
        <f t="shared" si="134"/>
        <v>0</v>
      </c>
      <c r="T870" s="11">
        <f t="shared" si="135"/>
        <v>0</v>
      </c>
      <c r="U870" s="11">
        <f t="shared" si="136"/>
        <v>0</v>
      </c>
      <c r="V870" s="11">
        <f t="shared" si="137"/>
        <v>0</v>
      </c>
      <c r="W870" s="11">
        <f t="shared" si="138"/>
        <v>0</v>
      </c>
      <c r="X870" s="11">
        <f t="shared" si="139"/>
        <v>0</v>
      </c>
      <c r="Y870" s="11">
        <f t="shared" si="140"/>
        <v>1</v>
      </c>
      <c r="Z870" s="11">
        <f t="shared" si="141"/>
        <v>0</v>
      </c>
      <c r="AA870" s="11">
        <f t="shared" si="142"/>
        <v>0</v>
      </c>
      <c r="AB870" s="11">
        <f t="shared" si="143"/>
        <v>0</v>
      </c>
      <c r="AC870" s="11">
        <f t="shared" si="144"/>
        <v>0</v>
      </c>
      <c r="AD870" s="11">
        <f t="shared" si="145"/>
        <v>0</v>
      </c>
      <c r="AE870" s="11">
        <f t="shared" si="146"/>
        <v>0</v>
      </c>
      <c r="AF870" s="11">
        <f t="shared" si="147"/>
        <v>0</v>
      </c>
      <c r="AG870">
        <f t="shared" si="148"/>
        <v>0</v>
      </c>
      <c r="AH870">
        <f t="shared" si="149"/>
        <v>0</v>
      </c>
      <c r="AI870">
        <f t="shared" si="150"/>
        <v>0</v>
      </c>
      <c r="AJ870">
        <f t="shared" si="151"/>
        <v>0</v>
      </c>
      <c r="AK870">
        <f t="shared" si="152"/>
        <v>0</v>
      </c>
      <c r="AL870">
        <f t="shared" si="153"/>
        <v>0</v>
      </c>
      <c r="AM870">
        <f t="shared" si="154"/>
        <v>1</v>
      </c>
      <c r="AN870">
        <f t="shared" si="155"/>
        <v>0</v>
      </c>
      <c r="AO870">
        <f t="shared" si="156"/>
        <v>0</v>
      </c>
      <c r="AP870">
        <f t="shared" si="157"/>
        <v>0</v>
      </c>
      <c r="AQ870">
        <f t="shared" si="158"/>
        <v>0</v>
      </c>
      <c r="AR870">
        <f t="shared" si="159"/>
        <v>0</v>
      </c>
      <c r="AS870">
        <f t="shared" si="160"/>
        <v>0</v>
      </c>
      <c r="AT870">
        <f t="shared" si="161"/>
        <v>0</v>
      </c>
      <c r="AU870" s="22">
        <f>+IFERROR(COUNTIFS('CNO 2019 DET'!$G:$G,1,'CNO 2019 DET'!$A:$A,CONSOLIDADO!$F870)/COUNTIFS('CNO 2019 DET'!$G:$G,"&lt;&gt;",'CNO 2019 DET'!$A:$A,CONSOLIDADO!$F870),0)</f>
        <v>0.16666666666666666</v>
      </c>
      <c r="AV870" s="22">
        <f>+IFERROR(COUNTIFS('CNO 2019 DET'!$G:$G,2,'CNO 2019 DET'!$A:$A,CONSOLIDADO!$F870)/COUNTIFS('CNO 2019 DET'!$G:$G,"&lt;&gt;",'CNO 2019 DET'!$A:$A,CONSOLIDADO!$F870),0)</f>
        <v>0.75</v>
      </c>
      <c r="AW870" s="22">
        <f>+IFERROR(COUNTIFS('CNO 2019 DET'!$G:$G,3,'CNO 2019 DET'!$A:$A,CONSOLIDADO!$F870)/COUNTIFS('CNO 2019 DET'!$G:$G,"&lt;&gt;",'CNO 2019 DET'!$A:$A,CONSOLIDADO!$F870),0)</f>
        <v>8.3333333333333329E-2</v>
      </c>
      <c r="AX870" s="22">
        <f>+IFERROR(COUNTIFS('CNO 2019 DET'!$M:$M,1,'CNO 2019 DET'!$I:$I,CONSOLIDADO!$F870)/COUNTIFS('CNO 2019 DET'!$M:$M,"&lt;&gt;",'CNO 2019 DET'!$I:$I,CONSOLIDADO!$F870),0)</f>
        <v>0</v>
      </c>
      <c r="AY870" s="11">
        <f>+IFERROR(COUNTIFS('CNO 2019 DET'!$M:$M,2,'CNO 2019 DET'!$I:$I,CONSOLIDADO!$F870)/COUNTIFS('CNO 2019 DET'!$M:$M,"&lt;&gt;",'CNO 2019 DET'!$I:$I,CONSOLIDADO!$F870),0)</f>
        <v>0.3</v>
      </c>
      <c r="AZ870" s="11">
        <f>+IFERROR(COUNTIFS('CNO 2019 DET'!$M:$M,3,'CNO 2019 DET'!$I:$I,CONSOLIDADO!$F870)/COUNTIFS('CNO 2019 DET'!$M:$M,"&lt;&gt;",'CNO 2019 DET'!$I:$I,CONSOLIDADO!$F870),0)</f>
        <v>0.1</v>
      </c>
      <c r="BA870" s="11">
        <f>+IFERROR(COUNTIFS('CNO 2019 DET'!$M:$M,4,'CNO 2019 DET'!$I:$I,CONSOLIDADO!$F870)/COUNTIFS('CNO 2019 DET'!$M:$M,"&lt;&gt;",'CNO 2019 DET'!$I:$I,CONSOLIDADO!$F870),0)</f>
        <v>0.6</v>
      </c>
      <c r="BB870" s="11">
        <f>+IFERROR(COUNTIFS('CNO 2019 DET'!$M:$M,5,'CNO 2019 DET'!$I:$I,CONSOLIDADO!$F870)/COUNTIFS('CNO 2019 DET'!$M:$M,"&lt;&gt;",'CNO 2019 DET'!$I:$I,CONSOLIDADO!$F870),0)</f>
        <v>0</v>
      </c>
      <c r="BC870">
        <v>2</v>
      </c>
    </row>
    <row r="871" spans="1:55" x14ac:dyDescent="0.3">
      <c r="A871" s="11">
        <f>AVERAGEIFS('CNO 2019 DET'!C:C,'CNO 2019 DET'!A:A,CONSOLIDADO!F871)</f>
        <v>15</v>
      </c>
      <c r="B871" s="11">
        <f>AVERAGEIFS('CNO 2019 DET'!E:E,'CNO 2019 DET'!A:A,CONSOLIDADO!F871)</f>
        <v>2</v>
      </c>
      <c r="C871" s="43">
        <f t="shared" si="119"/>
        <v>1</v>
      </c>
      <c r="D871" s="43">
        <f t="shared" si="120"/>
        <v>1</v>
      </c>
      <c r="E871" s="2" t="s">
        <v>7711</v>
      </c>
      <c r="F871" s="2">
        <f t="shared" si="121"/>
        <v>54</v>
      </c>
      <c r="G871" s="11">
        <f t="shared" si="122"/>
        <v>0</v>
      </c>
      <c r="H871" s="11">
        <f t="shared" si="123"/>
        <v>0</v>
      </c>
      <c r="I871" s="11">
        <f t="shared" si="124"/>
        <v>0</v>
      </c>
      <c r="J871" s="11">
        <f t="shared" si="125"/>
        <v>0</v>
      </c>
      <c r="K871" s="11">
        <f t="shared" si="126"/>
        <v>0</v>
      </c>
      <c r="L871" s="11">
        <f t="shared" si="127"/>
        <v>0</v>
      </c>
      <c r="M871" s="11">
        <f t="shared" si="128"/>
        <v>0</v>
      </c>
      <c r="N871" s="11">
        <f t="shared" si="129"/>
        <v>0</v>
      </c>
      <c r="O871" s="11">
        <f t="shared" si="130"/>
        <v>0</v>
      </c>
      <c r="P871" s="11">
        <f t="shared" si="131"/>
        <v>0</v>
      </c>
      <c r="Q871" s="11">
        <f t="shared" si="132"/>
        <v>0</v>
      </c>
      <c r="R871" s="11">
        <f t="shared" si="133"/>
        <v>0</v>
      </c>
      <c r="S871" s="11">
        <f t="shared" si="134"/>
        <v>0</v>
      </c>
      <c r="T871" s="11">
        <f t="shared" si="135"/>
        <v>0</v>
      </c>
      <c r="U871" s="11">
        <f t="shared" si="136"/>
        <v>1</v>
      </c>
      <c r="V871" s="11">
        <f t="shared" si="137"/>
        <v>0</v>
      </c>
      <c r="W871" s="11">
        <f t="shared" si="138"/>
        <v>0</v>
      </c>
      <c r="X871" s="11">
        <f t="shared" si="139"/>
        <v>0</v>
      </c>
      <c r="Y871" s="11">
        <f t="shared" si="140"/>
        <v>0</v>
      </c>
      <c r="Z871" s="11">
        <f t="shared" si="141"/>
        <v>0</v>
      </c>
      <c r="AA871" s="11">
        <f t="shared" si="142"/>
        <v>0</v>
      </c>
      <c r="AB871" s="11">
        <f t="shared" si="143"/>
        <v>0</v>
      </c>
      <c r="AC871" s="11">
        <f t="shared" si="144"/>
        <v>0</v>
      </c>
      <c r="AD871" s="11">
        <f t="shared" si="145"/>
        <v>0</v>
      </c>
      <c r="AE871" s="11">
        <f t="shared" si="146"/>
        <v>0</v>
      </c>
      <c r="AF871" s="11">
        <f t="shared" si="147"/>
        <v>0</v>
      </c>
      <c r="AG871">
        <f t="shared" si="148"/>
        <v>0</v>
      </c>
      <c r="AH871">
        <f t="shared" si="149"/>
        <v>1</v>
      </c>
      <c r="AI871">
        <f t="shared" si="150"/>
        <v>0</v>
      </c>
      <c r="AJ871">
        <f t="shared" si="151"/>
        <v>0</v>
      </c>
      <c r="AK871">
        <f t="shared" si="152"/>
        <v>0</v>
      </c>
      <c r="AL871">
        <f t="shared" si="153"/>
        <v>0</v>
      </c>
      <c r="AM871">
        <f t="shared" si="154"/>
        <v>0</v>
      </c>
      <c r="AN871">
        <f t="shared" si="155"/>
        <v>0</v>
      </c>
      <c r="AO871">
        <f t="shared" si="156"/>
        <v>0</v>
      </c>
      <c r="AP871">
        <f t="shared" si="157"/>
        <v>0</v>
      </c>
      <c r="AQ871">
        <f t="shared" si="158"/>
        <v>0</v>
      </c>
      <c r="AR871">
        <f t="shared" si="159"/>
        <v>0</v>
      </c>
      <c r="AS871">
        <f t="shared" si="160"/>
        <v>0</v>
      </c>
      <c r="AT871">
        <f t="shared" si="161"/>
        <v>0</v>
      </c>
      <c r="AU871" s="22">
        <f>+IFERROR(COUNTIFS('CNO 2019 DET'!$G:$G,1,'CNO 2019 DET'!$A:$A,CONSOLIDADO!$F871)/COUNTIFS('CNO 2019 DET'!$G:$G,"&lt;&gt;",'CNO 2019 DET'!$A:$A,CONSOLIDADO!$F871),0)</f>
        <v>0.55555555555555558</v>
      </c>
      <c r="AV871" s="22">
        <f>+IFERROR(COUNTIFS('CNO 2019 DET'!$G:$G,2,'CNO 2019 DET'!$A:$A,CONSOLIDADO!$F871)/COUNTIFS('CNO 2019 DET'!$G:$G,"&lt;&gt;",'CNO 2019 DET'!$A:$A,CONSOLIDADO!$F871),0)</f>
        <v>0.44444444444444442</v>
      </c>
      <c r="AW871" s="22">
        <f>+IFERROR(COUNTIFS('CNO 2019 DET'!$G:$G,3,'CNO 2019 DET'!$A:$A,CONSOLIDADO!$F871)/COUNTIFS('CNO 2019 DET'!$G:$G,"&lt;&gt;",'CNO 2019 DET'!$A:$A,CONSOLIDADO!$F871),0)</f>
        <v>0</v>
      </c>
      <c r="AX871" s="22">
        <f>+IFERROR(COUNTIFS('CNO 2019 DET'!$M:$M,1,'CNO 2019 DET'!$I:$I,CONSOLIDADO!$F871)/COUNTIFS('CNO 2019 DET'!$M:$M,"&lt;&gt;",'CNO 2019 DET'!$I:$I,CONSOLIDADO!$F871),0)</f>
        <v>0</v>
      </c>
      <c r="AY871" s="11">
        <f>+IFERROR(COUNTIFS('CNO 2019 DET'!$M:$M,2,'CNO 2019 DET'!$I:$I,CONSOLIDADO!$F871)/COUNTIFS('CNO 2019 DET'!$M:$M,"&lt;&gt;",'CNO 2019 DET'!$I:$I,CONSOLIDADO!$F871),0)</f>
        <v>0.1</v>
      </c>
      <c r="AZ871" s="11">
        <f>+IFERROR(COUNTIFS('CNO 2019 DET'!$M:$M,3,'CNO 2019 DET'!$I:$I,CONSOLIDADO!$F871)/COUNTIFS('CNO 2019 DET'!$M:$M,"&lt;&gt;",'CNO 2019 DET'!$I:$I,CONSOLIDADO!$F871),0)</f>
        <v>0.4</v>
      </c>
      <c r="BA871" s="11">
        <f>+IFERROR(COUNTIFS('CNO 2019 DET'!$M:$M,4,'CNO 2019 DET'!$I:$I,CONSOLIDADO!$F871)/COUNTIFS('CNO 2019 DET'!$M:$M,"&lt;&gt;",'CNO 2019 DET'!$I:$I,CONSOLIDADO!$F871),0)</f>
        <v>0.4</v>
      </c>
      <c r="BB871" s="11">
        <f>+IFERROR(COUNTIFS('CNO 2019 DET'!$M:$M,5,'CNO 2019 DET'!$I:$I,CONSOLIDADO!$F871)/COUNTIFS('CNO 2019 DET'!$M:$M,"&lt;&gt;",'CNO 2019 DET'!$I:$I,CONSOLIDADO!$F871),0)</f>
        <v>0.1</v>
      </c>
      <c r="BC871">
        <v>3</v>
      </c>
    </row>
    <row r="872" spans="1:55" x14ac:dyDescent="0.3">
      <c r="A872" s="11">
        <f>AVERAGEIFS('CNO 2019 DET'!C:C,'CNO 2019 DET'!A:A,CONSOLIDADO!F872)</f>
        <v>15</v>
      </c>
      <c r="B872" s="11">
        <f>AVERAGEIFS('CNO 2019 DET'!E:E,'CNO 2019 DET'!A:A,CONSOLIDADO!F872)</f>
        <v>2</v>
      </c>
      <c r="C872" s="43">
        <f t="shared" si="119"/>
        <v>1</v>
      </c>
      <c r="D872" s="43">
        <f t="shared" si="120"/>
        <v>0.99999999999999989</v>
      </c>
      <c r="E872" s="2" t="s">
        <v>7711</v>
      </c>
      <c r="F872" s="2">
        <f t="shared" si="121"/>
        <v>55</v>
      </c>
      <c r="G872" s="11">
        <f t="shared" si="122"/>
        <v>0</v>
      </c>
      <c r="H872" s="11">
        <f t="shared" si="123"/>
        <v>0</v>
      </c>
      <c r="I872" s="11">
        <f t="shared" si="124"/>
        <v>0</v>
      </c>
      <c r="J872" s="11">
        <f t="shared" si="125"/>
        <v>0</v>
      </c>
      <c r="K872" s="11">
        <f t="shared" si="126"/>
        <v>0</v>
      </c>
      <c r="L872" s="11">
        <f t="shared" si="127"/>
        <v>0</v>
      </c>
      <c r="M872" s="11">
        <f t="shared" si="128"/>
        <v>0</v>
      </c>
      <c r="N872" s="11">
        <f t="shared" si="129"/>
        <v>0</v>
      </c>
      <c r="O872" s="11">
        <f t="shared" si="130"/>
        <v>0</v>
      </c>
      <c r="P872" s="11">
        <f t="shared" si="131"/>
        <v>0</v>
      </c>
      <c r="Q872" s="11">
        <f t="shared" si="132"/>
        <v>0</v>
      </c>
      <c r="R872" s="11">
        <f t="shared" si="133"/>
        <v>0</v>
      </c>
      <c r="S872" s="11">
        <f t="shared" si="134"/>
        <v>0</v>
      </c>
      <c r="T872" s="11">
        <f t="shared" si="135"/>
        <v>0</v>
      </c>
      <c r="U872" s="11">
        <f t="shared" si="136"/>
        <v>1</v>
      </c>
      <c r="V872" s="11">
        <f t="shared" si="137"/>
        <v>0</v>
      </c>
      <c r="W872" s="11">
        <f t="shared" si="138"/>
        <v>0</v>
      </c>
      <c r="X872" s="11">
        <f t="shared" si="139"/>
        <v>0</v>
      </c>
      <c r="Y872" s="11">
        <f t="shared" si="140"/>
        <v>0</v>
      </c>
      <c r="Z872" s="11">
        <f t="shared" si="141"/>
        <v>0</v>
      </c>
      <c r="AA872" s="11">
        <f t="shared" si="142"/>
        <v>0</v>
      </c>
      <c r="AB872" s="11">
        <f t="shared" si="143"/>
        <v>0</v>
      </c>
      <c r="AC872" s="11">
        <f t="shared" si="144"/>
        <v>0</v>
      </c>
      <c r="AD872" s="11">
        <f t="shared" si="145"/>
        <v>0</v>
      </c>
      <c r="AE872" s="11">
        <f t="shared" si="146"/>
        <v>0</v>
      </c>
      <c r="AF872" s="11">
        <f t="shared" si="147"/>
        <v>0</v>
      </c>
      <c r="AG872">
        <f t="shared" si="148"/>
        <v>0</v>
      </c>
      <c r="AH872">
        <f t="shared" si="149"/>
        <v>1</v>
      </c>
      <c r="AI872">
        <f t="shared" si="150"/>
        <v>0</v>
      </c>
      <c r="AJ872">
        <f t="shared" si="151"/>
        <v>0</v>
      </c>
      <c r="AK872">
        <f t="shared" si="152"/>
        <v>0</v>
      </c>
      <c r="AL872">
        <f t="shared" si="153"/>
        <v>0</v>
      </c>
      <c r="AM872">
        <f t="shared" si="154"/>
        <v>0</v>
      </c>
      <c r="AN872">
        <f t="shared" si="155"/>
        <v>0</v>
      </c>
      <c r="AO872">
        <f t="shared" si="156"/>
        <v>0</v>
      </c>
      <c r="AP872">
        <f t="shared" si="157"/>
        <v>0</v>
      </c>
      <c r="AQ872">
        <f t="shared" si="158"/>
        <v>0</v>
      </c>
      <c r="AR872">
        <f t="shared" si="159"/>
        <v>0</v>
      </c>
      <c r="AS872">
        <f t="shared" si="160"/>
        <v>0</v>
      </c>
      <c r="AT872">
        <f t="shared" si="161"/>
        <v>0</v>
      </c>
      <c r="AU872" s="22">
        <f>+IFERROR(COUNTIFS('CNO 2019 DET'!$G:$G,1,'CNO 2019 DET'!$A:$A,CONSOLIDADO!$F872)/COUNTIFS('CNO 2019 DET'!$G:$G,"&lt;&gt;",'CNO 2019 DET'!$A:$A,CONSOLIDADO!$F872),0)</f>
        <v>0.625</v>
      </c>
      <c r="AV872" s="22">
        <f>+IFERROR(COUNTIFS('CNO 2019 DET'!$G:$G,2,'CNO 2019 DET'!$A:$A,CONSOLIDADO!$F872)/COUNTIFS('CNO 2019 DET'!$G:$G,"&lt;&gt;",'CNO 2019 DET'!$A:$A,CONSOLIDADO!$F872),0)</f>
        <v>0.375</v>
      </c>
      <c r="AW872" s="22">
        <f>+IFERROR(COUNTIFS('CNO 2019 DET'!$G:$G,3,'CNO 2019 DET'!$A:$A,CONSOLIDADO!$F872)/COUNTIFS('CNO 2019 DET'!$G:$G,"&lt;&gt;",'CNO 2019 DET'!$A:$A,CONSOLIDADO!$F872),0)</f>
        <v>0</v>
      </c>
      <c r="AX872" s="22">
        <f>+IFERROR(COUNTIFS('CNO 2019 DET'!$M:$M,1,'CNO 2019 DET'!$I:$I,CONSOLIDADO!$F872)/COUNTIFS('CNO 2019 DET'!$M:$M,"&lt;&gt;",'CNO 2019 DET'!$I:$I,CONSOLIDADO!$F872),0)</f>
        <v>0</v>
      </c>
      <c r="AY872" s="11">
        <f>+IFERROR(COUNTIFS('CNO 2019 DET'!$M:$M,2,'CNO 2019 DET'!$I:$I,CONSOLIDADO!$F872)/COUNTIFS('CNO 2019 DET'!$M:$M,"&lt;&gt;",'CNO 2019 DET'!$I:$I,CONSOLIDADO!$F872),0)</f>
        <v>0.1</v>
      </c>
      <c r="AZ872" s="11">
        <f>+IFERROR(COUNTIFS('CNO 2019 DET'!$M:$M,3,'CNO 2019 DET'!$I:$I,CONSOLIDADO!$F872)/COUNTIFS('CNO 2019 DET'!$M:$M,"&lt;&gt;",'CNO 2019 DET'!$I:$I,CONSOLIDADO!$F872),0)</f>
        <v>0.5</v>
      </c>
      <c r="BA872" s="11">
        <f>+IFERROR(COUNTIFS('CNO 2019 DET'!$M:$M,4,'CNO 2019 DET'!$I:$I,CONSOLIDADO!$F872)/COUNTIFS('CNO 2019 DET'!$M:$M,"&lt;&gt;",'CNO 2019 DET'!$I:$I,CONSOLIDADO!$F872),0)</f>
        <v>0.3</v>
      </c>
      <c r="BB872" s="11">
        <f>+IFERROR(COUNTIFS('CNO 2019 DET'!$M:$M,5,'CNO 2019 DET'!$I:$I,CONSOLIDADO!$F872)/COUNTIFS('CNO 2019 DET'!$M:$M,"&lt;&gt;",'CNO 2019 DET'!$I:$I,CONSOLIDADO!$F872),0)</f>
        <v>0.1</v>
      </c>
      <c r="BC872">
        <v>3</v>
      </c>
    </row>
    <row r="873" spans="1:55" x14ac:dyDescent="0.3">
      <c r="A873" s="11">
        <f>AVERAGEIFS('CNO 2019 DET'!C:C,'CNO 2019 DET'!A:A,CONSOLIDADO!F873)</f>
        <v>15</v>
      </c>
      <c r="B873" s="11">
        <f>AVERAGEIFS('CNO 2019 DET'!E:E,'CNO 2019 DET'!A:A,CONSOLIDADO!F873)</f>
        <v>11</v>
      </c>
      <c r="C873" s="43">
        <f t="shared" si="119"/>
        <v>1</v>
      </c>
      <c r="D873" s="43">
        <f t="shared" si="120"/>
        <v>1</v>
      </c>
      <c r="E873" s="2" t="s">
        <v>7711</v>
      </c>
      <c r="F873" s="2">
        <f t="shared" si="121"/>
        <v>56</v>
      </c>
      <c r="G873" s="11">
        <f t="shared" si="122"/>
        <v>0</v>
      </c>
      <c r="H873" s="11">
        <f t="shared" si="123"/>
        <v>0</v>
      </c>
      <c r="I873" s="11">
        <f t="shared" si="124"/>
        <v>0</v>
      </c>
      <c r="J873" s="11">
        <f t="shared" si="125"/>
        <v>0</v>
      </c>
      <c r="K873" s="11">
        <f t="shared" si="126"/>
        <v>0</v>
      </c>
      <c r="L873" s="11">
        <f t="shared" si="127"/>
        <v>0</v>
      </c>
      <c r="M873" s="11">
        <f t="shared" si="128"/>
        <v>0</v>
      </c>
      <c r="N873" s="11">
        <f t="shared" si="129"/>
        <v>0</v>
      </c>
      <c r="O873" s="11">
        <f t="shared" si="130"/>
        <v>0</v>
      </c>
      <c r="P873" s="11">
        <f t="shared" si="131"/>
        <v>0</v>
      </c>
      <c r="Q873" s="11">
        <f t="shared" si="132"/>
        <v>0</v>
      </c>
      <c r="R873" s="11">
        <f t="shared" si="133"/>
        <v>0</v>
      </c>
      <c r="S873" s="11">
        <f t="shared" si="134"/>
        <v>0</v>
      </c>
      <c r="T873" s="11">
        <f t="shared" si="135"/>
        <v>0</v>
      </c>
      <c r="U873" s="11">
        <f t="shared" si="136"/>
        <v>1</v>
      </c>
      <c r="V873" s="11">
        <f t="shared" si="137"/>
        <v>0</v>
      </c>
      <c r="W873" s="11">
        <f t="shared" si="138"/>
        <v>0</v>
      </c>
      <c r="X873" s="11">
        <f t="shared" si="139"/>
        <v>0</v>
      </c>
      <c r="Y873" s="11">
        <f t="shared" si="140"/>
        <v>0</v>
      </c>
      <c r="Z873" s="11">
        <f t="shared" si="141"/>
        <v>0</v>
      </c>
      <c r="AA873" s="11">
        <f t="shared" si="142"/>
        <v>0</v>
      </c>
      <c r="AB873" s="11">
        <f t="shared" si="143"/>
        <v>0</v>
      </c>
      <c r="AC873" s="11">
        <f t="shared" si="144"/>
        <v>0</v>
      </c>
      <c r="AD873" s="11">
        <f t="shared" si="145"/>
        <v>0</v>
      </c>
      <c r="AE873" s="11">
        <f t="shared" si="146"/>
        <v>0</v>
      </c>
      <c r="AF873" s="11">
        <f t="shared" si="147"/>
        <v>0</v>
      </c>
      <c r="AG873">
        <f t="shared" si="148"/>
        <v>0</v>
      </c>
      <c r="AH873">
        <f t="shared" si="149"/>
        <v>0</v>
      </c>
      <c r="AI873">
        <f t="shared" si="150"/>
        <v>0</v>
      </c>
      <c r="AJ873">
        <f t="shared" si="151"/>
        <v>0</v>
      </c>
      <c r="AK873">
        <f t="shared" si="152"/>
        <v>0</v>
      </c>
      <c r="AL873">
        <f t="shared" si="153"/>
        <v>0</v>
      </c>
      <c r="AM873">
        <f t="shared" si="154"/>
        <v>0</v>
      </c>
      <c r="AN873">
        <f t="shared" si="155"/>
        <v>0</v>
      </c>
      <c r="AO873">
        <f t="shared" si="156"/>
        <v>0</v>
      </c>
      <c r="AP873">
        <f t="shared" si="157"/>
        <v>0</v>
      </c>
      <c r="AQ873">
        <f t="shared" si="158"/>
        <v>1</v>
      </c>
      <c r="AR873">
        <f t="shared" si="159"/>
        <v>0</v>
      </c>
      <c r="AS873">
        <f t="shared" si="160"/>
        <v>0</v>
      </c>
      <c r="AT873">
        <f t="shared" si="161"/>
        <v>0</v>
      </c>
      <c r="AU873" s="22">
        <f>+IFERROR(COUNTIFS('CNO 2019 DET'!$G:$G,1,'CNO 2019 DET'!$A:$A,CONSOLIDADO!$F873)/COUNTIFS('CNO 2019 DET'!$G:$G,"&lt;&gt;",'CNO 2019 DET'!$A:$A,CONSOLIDADO!$F873),0)</f>
        <v>0.44444444444444442</v>
      </c>
      <c r="AV873" s="22">
        <f>+IFERROR(COUNTIFS('CNO 2019 DET'!$G:$G,2,'CNO 2019 DET'!$A:$A,CONSOLIDADO!$F873)/COUNTIFS('CNO 2019 DET'!$G:$G,"&lt;&gt;",'CNO 2019 DET'!$A:$A,CONSOLIDADO!$F873),0)</f>
        <v>0.55555555555555558</v>
      </c>
      <c r="AW873" s="22">
        <f>+IFERROR(COUNTIFS('CNO 2019 DET'!$G:$G,3,'CNO 2019 DET'!$A:$A,CONSOLIDADO!$F873)/COUNTIFS('CNO 2019 DET'!$G:$G,"&lt;&gt;",'CNO 2019 DET'!$A:$A,CONSOLIDADO!$F873),0)</f>
        <v>0</v>
      </c>
      <c r="AX873" s="22">
        <f>+IFERROR(COUNTIFS('CNO 2019 DET'!$M:$M,1,'CNO 2019 DET'!$I:$I,CONSOLIDADO!$F873)/COUNTIFS('CNO 2019 DET'!$M:$M,"&lt;&gt;",'CNO 2019 DET'!$I:$I,CONSOLIDADO!$F873),0)</f>
        <v>0</v>
      </c>
      <c r="AY873" s="11">
        <f>+IFERROR(COUNTIFS('CNO 2019 DET'!$M:$M,2,'CNO 2019 DET'!$I:$I,CONSOLIDADO!$F873)/COUNTIFS('CNO 2019 DET'!$M:$M,"&lt;&gt;",'CNO 2019 DET'!$I:$I,CONSOLIDADO!$F873),0)</f>
        <v>0.1</v>
      </c>
      <c r="AZ873" s="11">
        <f>+IFERROR(COUNTIFS('CNO 2019 DET'!$M:$M,3,'CNO 2019 DET'!$I:$I,CONSOLIDADO!$F873)/COUNTIFS('CNO 2019 DET'!$M:$M,"&lt;&gt;",'CNO 2019 DET'!$I:$I,CONSOLIDADO!$F873),0)</f>
        <v>0.4</v>
      </c>
      <c r="BA873" s="11">
        <f>+IFERROR(COUNTIFS('CNO 2019 DET'!$M:$M,4,'CNO 2019 DET'!$I:$I,CONSOLIDADO!$F873)/COUNTIFS('CNO 2019 DET'!$M:$M,"&lt;&gt;",'CNO 2019 DET'!$I:$I,CONSOLIDADO!$F873),0)</f>
        <v>0.4</v>
      </c>
      <c r="BB873" s="11">
        <f>+IFERROR(COUNTIFS('CNO 2019 DET'!$M:$M,5,'CNO 2019 DET'!$I:$I,CONSOLIDADO!$F873)/COUNTIFS('CNO 2019 DET'!$M:$M,"&lt;&gt;",'CNO 2019 DET'!$I:$I,CONSOLIDADO!$F873),0)</f>
        <v>0.1</v>
      </c>
      <c r="BC873">
        <v>3</v>
      </c>
    </row>
    <row r="874" spans="1:55" x14ac:dyDescent="0.3">
      <c r="A874" s="11">
        <f>AVERAGEIFS('CNO 2019 DET'!C:C,'CNO 2019 DET'!A:A,CONSOLIDADO!F874)</f>
        <v>15</v>
      </c>
      <c r="B874" s="11">
        <f>AVERAGEIFS('CNO 2019 DET'!E:E,'CNO 2019 DET'!A:A,CONSOLIDADO!F874)</f>
        <v>7</v>
      </c>
      <c r="C874" s="43">
        <f t="shared" si="119"/>
        <v>1</v>
      </c>
      <c r="D874" s="43">
        <f t="shared" si="120"/>
        <v>1</v>
      </c>
      <c r="E874" s="2" t="s">
        <v>7711</v>
      </c>
      <c r="F874" s="2">
        <f t="shared" si="121"/>
        <v>57</v>
      </c>
      <c r="G874" s="11">
        <f t="shared" si="122"/>
        <v>0</v>
      </c>
      <c r="H874" s="11">
        <f t="shared" si="123"/>
        <v>0</v>
      </c>
      <c r="I874" s="11">
        <f t="shared" si="124"/>
        <v>0</v>
      </c>
      <c r="J874" s="11">
        <f t="shared" si="125"/>
        <v>0</v>
      </c>
      <c r="K874" s="11">
        <f t="shared" si="126"/>
        <v>0</v>
      </c>
      <c r="L874" s="11">
        <f t="shared" si="127"/>
        <v>0</v>
      </c>
      <c r="M874" s="11">
        <f t="shared" si="128"/>
        <v>0</v>
      </c>
      <c r="N874" s="11">
        <f t="shared" si="129"/>
        <v>0</v>
      </c>
      <c r="O874" s="11">
        <f t="shared" si="130"/>
        <v>0</v>
      </c>
      <c r="P874" s="11">
        <f t="shared" si="131"/>
        <v>0</v>
      </c>
      <c r="Q874" s="11">
        <f t="shared" si="132"/>
        <v>0</v>
      </c>
      <c r="R874" s="11">
        <f t="shared" si="133"/>
        <v>0</v>
      </c>
      <c r="S874" s="11">
        <f t="shared" si="134"/>
        <v>0</v>
      </c>
      <c r="T874" s="11">
        <f t="shared" si="135"/>
        <v>0</v>
      </c>
      <c r="U874" s="11">
        <f t="shared" si="136"/>
        <v>1</v>
      </c>
      <c r="V874" s="11">
        <f t="shared" si="137"/>
        <v>0</v>
      </c>
      <c r="W874" s="11">
        <f t="shared" si="138"/>
        <v>0</v>
      </c>
      <c r="X874" s="11">
        <f t="shared" si="139"/>
        <v>0</v>
      </c>
      <c r="Y874" s="11">
        <f t="shared" si="140"/>
        <v>0</v>
      </c>
      <c r="Z874" s="11">
        <f t="shared" si="141"/>
        <v>0</v>
      </c>
      <c r="AA874" s="11">
        <f t="shared" si="142"/>
        <v>0</v>
      </c>
      <c r="AB874" s="11">
        <f t="shared" si="143"/>
        <v>0</v>
      </c>
      <c r="AC874" s="11">
        <f t="shared" si="144"/>
        <v>0</v>
      </c>
      <c r="AD874" s="11">
        <f t="shared" si="145"/>
        <v>0</v>
      </c>
      <c r="AE874" s="11">
        <f t="shared" si="146"/>
        <v>0</v>
      </c>
      <c r="AF874" s="11">
        <f t="shared" si="147"/>
        <v>0</v>
      </c>
      <c r="AG874">
        <f t="shared" si="148"/>
        <v>0</v>
      </c>
      <c r="AH874">
        <f t="shared" si="149"/>
        <v>0</v>
      </c>
      <c r="AI874">
        <f t="shared" si="150"/>
        <v>0</v>
      </c>
      <c r="AJ874">
        <f t="shared" si="151"/>
        <v>0</v>
      </c>
      <c r="AK874">
        <f t="shared" si="152"/>
        <v>0</v>
      </c>
      <c r="AL874">
        <f t="shared" si="153"/>
        <v>0</v>
      </c>
      <c r="AM874">
        <f t="shared" si="154"/>
        <v>1</v>
      </c>
      <c r="AN874">
        <f t="shared" si="155"/>
        <v>0</v>
      </c>
      <c r="AO874">
        <f t="shared" si="156"/>
        <v>0</v>
      </c>
      <c r="AP874">
        <f t="shared" si="157"/>
        <v>0</v>
      </c>
      <c r="AQ874">
        <f t="shared" si="158"/>
        <v>0</v>
      </c>
      <c r="AR874">
        <f t="shared" si="159"/>
        <v>0</v>
      </c>
      <c r="AS874">
        <f t="shared" si="160"/>
        <v>0</v>
      </c>
      <c r="AT874">
        <f t="shared" si="161"/>
        <v>0</v>
      </c>
      <c r="AU874" s="22">
        <f>+IFERROR(COUNTIFS('CNO 2019 DET'!$G:$G,1,'CNO 2019 DET'!$A:$A,CONSOLIDADO!$F874)/COUNTIFS('CNO 2019 DET'!$G:$G,"&lt;&gt;",'CNO 2019 DET'!$A:$A,CONSOLIDADO!$F874),0)</f>
        <v>0.5</v>
      </c>
      <c r="AV874" s="22">
        <f>+IFERROR(COUNTIFS('CNO 2019 DET'!$G:$G,2,'CNO 2019 DET'!$A:$A,CONSOLIDADO!$F874)/COUNTIFS('CNO 2019 DET'!$G:$G,"&lt;&gt;",'CNO 2019 DET'!$A:$A,CONSOLIDADO!$F874),0)</f>
        <v>0.5</v>
      </c>
      <c r="AW874" s="22">
        <f>+IFERROR(COUNTIFS('CNO 2019 DET'!$G:$G,3,'CNO 2019 DET'!$A:$A,CONSOLIDADO!$F874)/COUNTIFS('CNO 2019 DET'!$G:$G,"&lt;&gt;",'CNO 2019 DET'!$A:$A,CONSOLIDADO!$F874),0)</f>
        <v>0</v>
      </c>
      <c r="AX874" s="22">
        <f>+IFERROR(COUNTIFS('CNO 2019 DET'!$M:$M,1,'CNO 2019 DET'!$I:$I,CONSOLIDADO!$F874)/COUNTIFS('CNO 2019 DET'!$M:$M,"&lt;&gt;",'CNO 2019 DET'!$I:$I,CONSOLIDADO!$F874),0)</f>
        <v>0</v>
      </c>
      <c r="AY874" s="11">
        <f>+IFERROR(COUNTIFS('CNO 2019 DET'!$M:$M,2,'CNO 2019 DET'!$I:$I,CONSOLIDADO!$F874)/COUNTIFS('CNO 2019 DET'!$M:$M,"&lt;&gt;",'CNO 2019 DET'!$I:$I,CONSOLIDADO!$F874),0)</f>
        <v>0.1</v>
      </c>
      <c r="AZ874" s="11">
        <f>+IFERROR(COUNTIFS('CNO 2019 DET'!$M:$M,3,'CNO 2019 DET'!$I:$I,CONSOLIDADO!$F874)/COUNTIFS('CNO 2019 DET'!$M:$M,"&lt;&gt;",'CNO 2019 DET'!$I:$I,CONSOLIDADO!$F874),0)</f>
        <v>0.4</v>
      </c>
      <c r="BA874" s="11">
        <f>+IFERROR(COUNTIFS('CNO 2019 DET'!$M:$M,4,'CNO 2019 DET'!$I:$I,CONSOLIDADO!$F874)/COUNTIFS('CNO 2019 DET'!$M:$M,"&lt;&gt;",'CNO 2019 DET'!$I:$I,CONSOLIDADO!$F874),0)</f>
        <v>0.4</v>
      </c>
      <c r="BB874" s="11">
        <f>+IFERROR(COUNTIFS('CNO 2019 DET'!$M:$M,5,'CNO 2019 DET'!$I:$I,CONSOLIDADO!$F874)/COUNTIFS('CNO 2019 DET'!$M:$M,"&lt;&gt;",'CNO 2019 DET'!$I:$I,CONSOLIDADO!$F874),0)</f>
        <v>0.1</v>
      </c>
      <c r="BC874">
        <v>3</v>
      </c>
    </row>
    <row r="875" spans="1:55" x14ac:dyDescent="0.3">
      <c r="A875" s="11">
        <f>AVERAGEIFS('CNO 2019 DET'!C:C,'CNO 2019 DET'!A:A,CONSOLIDADO!F875)</f>
        <v>19</v>
      </c>
      <c r="B875" s="11">
        <f>AVERAGEIFS('CNO 2019 DET'!E:E,'CNO 2019 DET'!A:A,CONSOLIDADO!F875)</f>
        <v>2</v>
      </c>
      <c r="C875" s="43">
        <f t="shared" si="119"/>
        <v>1</v>
      </c>
      <c r="D875" s="43">
        <f t="shared" si="120"/>
        <v>1</v>
      </c>
      <c r="E875" s="2" t="s">
        <v>7711</v>
      </c>
      <c r="F875" s="2">
        <f t="shared" si="121"/>
        <v>58</v>
      </c>
      <c r="G875" s="11">
        <f t="shared" si="122"/>
        <v>0</v>
      </c>
      <c r="H875" s="11">
        <f t="shared" si="123"/>
        <v>0</v>
      </c>
      <c r="I875" s="11">
        <f t="shared" si="124"/>
        <v>0</v>
      </c>
      <c r="J875" s="11">
        <f t="shared" si="125"/>
        <v>0</v>
      </c>
      <c r="K875" s="11">
        <f t="shared" si="126"/>
        <v>0</v>
      </c>
      <c r="L875" s="11">
        <f t="shared" si="127"/>
        <v>0</v>
      </c>
      <c r="M875" s="11">
        <f t="shared" si="128"/>
        <v>0</v>
      </c>
      <c r="N875" s="11">
        <f t="shared" si="129"/>
        <v>0</v>
      </c>
      <c r="O875" s="11">
        <f t="shared" si="130"/>
        <v>0</v>
      </c>
      <c r="P875" s="11">
        <f t="shared" si="131"/>
        <v>0</v>
      </c>
      <c r="Q875" s="11">
        <f t="shared" si="132"/>
        <v>0</v>
      </c>
      <c r="R875" s="11">
        <f t="shared" si="133"/>
        <v>0</v>
      </c>
      <c r="S875" s="11">
        <f t="shared" si="134"/>
        <v>0</v>
      </c>
      <c r="T875" s="11">
        <f t="shared" si="135"/>
        <v>0</v>
      </c>
      <c r="U875" s="11">
        <f t="shared" si="136"/>
        <v>0</v>
      </c>
      <c r="V875" s="11">
        <f t="shared" si="137"/>
        <v>0</v>
      </c>
      <c r="W875" s="11">
        <f t="shared" si="138"/>
        <v>0</v>
      </c>
      <c r="X875" s="11">
        <f t="shared" si="139"/>
        <v>0</v>
      </c>
      <c r="Y875" s="11">
        <f t="shared" si="140"/>
        <v>1</v>
      </c>
      <c r="Z875" s="11">
        <f t="shared" si="141"/>
        <v>0</v>
      </c>
      <c r="AA875" s="11">
        <f t="shared" si="142"/>
        <v>0</v>
      </c>
      <c r="AB875" s="11">
        <f t="shared" si="143"/>
        <v>0</v>
      </c>
      <c r="AC875" s="11">
        <f t="shared" si="144"/>
        <v>0</v>
      </c>
      <c r="AD875" s="11">
        <f t="shared" si="145"/>
        <v>0</v>
      </c>
      <c r="AE875" s="11">
        <f t="shared" si="146"/>
        <v>0</v>
      </c>
      <c r="AF875" s="11">
        <f t="shared" si="147"/>
        <v>0</v>
      </c>
      <c r="AG875">
        <f t="shared" si="148"/>
        <v>0</v>
      </c>
      <c r="AH875">
        <f t="shared" si="149"/>
        <v>1</v>
      </c>
      <c r="AI875">
        <f t="shared" si="150"/>
        <v>0</v>
      </c>
      <c r="AJ875">
        <f t="shared" si="151"/>
        <v>0</v>
      </c>
      <c r="AK875">
        <f t="shared" si="152"/>
        <v>0</v>
      </c>
      <c r="AL875">
        <f t="shared" si="153"/>
        <v>0</v>
      </c>
      <c r="AM875">
        <f t="shared" si="154"/>
        <v>0</v>
      </c>
      <c r="AN875">
        <f t="shared" si="155"/>
        <v>0</v>
      </c>
      <c r="AO875">
        <f t="shared" si="156"/>
        <v>0</v>
      </c>
      <c r="AP875">
        <f t="shared" si="157"/>
        <v>0</v>
      </c>
      <c r="AQ875">
        <f t="shared" si="158"/>
        <v>0</v>
      </c>
      <c r="AR875">
        <f t="shared" si="159"/>
        <v>0</v>
      </c>
      <c r="AS875">
        <f t="shared" si="160"/>
        <v>0</v>
      </c>
      <c r="AT875">
        <f t="shared" si="161"/>
        <v>0</v>
      </c>
      <c r="AU875" s="22">
        <f>+IFERROR(COUNTIFS('CNO 2019 DET'!$G:$G,1,'CNO 2019 DET'!$A:$A,CONSOLIDADO!$F875)/COUNTIFS('CNO 2019 DET'!$G:$G,"&lt;&gt;",'CNO 2019 DET'!$A:$A,CONSOLIDADO!$F875),0)</f>
        <v>0.5</v>
      </c>
      <c r="AV875" s="22">
        <f>+IFERROR(COUNTIFS('CNO 2019 DET'!$G:$G,2,'CNO 2019 DET'!$A:$A,CONSOLIDADO!$F875)/COUNTIFS('CNO 2019 DET'!$G:$G,"&lt;&gt;",'CNO 2019 DET'!$A:$A,CONSOLIDADO!$F875),0)</f>
        <v>0.5</v>
      </c>
      <c r="AW875" s="22">
        <f>+IFERROR(COUNTIFS('CNO 2019 DET'!$G:$G,3,'CNO 2019 DET'!$A:$A,CONSOLIDADO!$F875)/COUNTIFS('CNO 2019 DET'!$G:$G,"&lt;&gt;",'CNO 2019 DET'!$A:$A,CONSOLIDADO!$F875),0)</f>
        <v>0</v>
      </c>
      <c r="AX875" s="22">
        <f>+IFERROR(COUNTIFS('CNO 2019 DET'!$M:$M,1,'CNO 2019 DET'!$I:$I,CONSOLIDADO!$F875)/COUNTIFS('CNO 2019 DET'!$M:$M,"&lt;&gt;",'CNO 2019 DET'!$I:$I,CONSOLIDADO!$F875),0)</f>
        <v>0.1</v>
      </c>
      <c r="AY875" s="11">
        <f>+IFERROR(COUNTIFS('CNO 2019 DET'!$M:$M,2,'CNO 2019 DET'!$I:$I,CONSOLIDADO!$F875)/COUNTIFS('CNO 2019 DET'!$M:$M,"&lt;&gt;",'CNO 2019 DET'!$I:$I,CONSOLIDADO!$F875),0)</f>
        <v>0.2</v>
      </c>
      <c r="AZ875" s="11">
        <f>+IFERROR(COUNTIFS('CNO 2019 DET'!$M:$M,3,'CNO 2019 DET'!$I:$I,CONSOLIDADO!$F875)/COUNTIFS('CNO 2019 DET'!$M:$M,"&lt;&gt;",'CNO 2019 DET'!$I:$I,CONSOLIDADO!$F875),0)</f>
        <v>0.5</v>
      </c>
      <c r="BA875" s="11">
        <f>+IFERROR(COUNTIFS('CNO 2019 DET'!$M:$M,4,'CNO 2019 DET'!$I:$I,CONSOLIDADO!$F875)/COUNTIFS('CNO 2019 DET'!$M:$M,"&lt;&gt;",'CNO 2019 DET'!$I:$I,CONSOLIDADO!$F875),0)</f>
        <v>0.1</v>
      </c>
      <c r="BB875" s="11">
        <f>+IFERROR(COUNTIFS('CNO 2019 DET'!$M:$M,5,'CNO 2019 DET'!$I:$I,CONSOLIDADO!$F875)/COUNTIFS('CNO 2019 DET'!$M:$M,"&lt;&gt;",'CNO 2019 DET'!$I:$I,CONSOLIDADO!$F875),0)</f>
        <v>0.1</v>
      </c>
      <c r="BC875">
        <v>3</v>
      </c>
    </row>
    <row r="876" spans="1:55" x14ac:dyDescent="0.3">
      <c r="A876" s="11">
        <f>AVERAGEIFS('CNO 2019 DET'!C:C,'CNO 2019 DET'!A:A,CONSOLIDADO!F876)</f>
        <v>25</v>
      </c>
      <c r="B876" s="11">
        <f>AVERAGEIFS('CNO 2019 DET'!E:E,'CNO 2019 DET'!A:A,CONSOLIDADO!F876)</f>
        <v>11</v>
      </c>
      <c r="C876" s="43">
        <f t="shared" si="119"/>
        <v>1</v>
      </c>
      <c r="D876" s="43">
        <f t="shared" si="120"/>
        <v>1</v>
      </c>
      <c r="E876" s="2" t="s">
        <v>7711</v>
      </c>
      <c r="F876" s="2">
        <f t="shared" si="121"/>
        <v>59</v>
      </c>
      <c r="G876" s="11">
        <f t="shared" si="122"/>
        <v>0</v>
      </c>
      <c r="H876" s="11">
        <f t="shared" si="123"/>
        <v>0</v>
      </c>
      <c r="I876" s="11">
        <f t="shared" si="124"/>
        <v>0</v>
      </c>
      <c r="J876" s="11">
        <f t="shared" si="125"/>
        <v>0</v>
      </c>
      <c r="K876" s="11">
        <f t="shared" si="126"/>
        <v>0</v>
      </c>
      <c r="L876" s="11">
        <f t="shared" si="127"/>
        <v>0</v>
      </c>
      <c r="M876" s="11">
        <f t="shared" si="128"/>
        <v>0</v>
      </c>
      <c r="N876" s="11">
        <f t="shared" si="129"/>
        <v>0</v>
      </c>
      <c r="O876" s="11">
        <f t="shared" si="130"/>
        <v>0</v>
      </c>
      <c r="P876" s="11">
        <f t="shared" si="131"/>
        <v>0</v>
      </c>
      <c r="Q876" s="11">
        <f t="shared" si="132"/>
        <v>0</v>
      </c>
      <c r="R876" s="11">
        <f t="shared" si="133"/>
        <v>0</v>
      </c>
      <c r="S876" s="11">
        <f t="shared" si="134"/>
        <v>0</v>
      </c>
      <c r="T876" s="11">
        <f t="shared" si="135"/>
        <v>0</v>
      </c>
      <c r="U876" s="11">
        <f t="shared" si="136"/>
        <v>0</v>
      </c>
      <c r="V876" s="11">
        <f t="shared" si="137"/>
        <v>0</v>
      </c>
      <c r="W876" s="11">
        <f t="shared" si="138"/>
        <v>0</v>
      </c>
      <c r="X876" s="11">
        <f t="shared" si="139"/>
        <v>0</v>
      </c>
      <c r="Y876" s="11">
        <f t="shared" si="140"/>
        <v>0</v>
      </c>
      <c r="Z876" s="11">
        <f t="shared" si="141"/>
        <v>0</v>
      </c>
      <c r="AA876" s="11">
        <f t="shared" si="142"/>
        <v>0</v>
      </c>
      <c r="AB876" s="11">
        <f t="shared" si="143"/>
        <v>0</v>
      </c>
      <c r="AC876" s="11">
        <f t="shared" si="144"/>
        <v>0</v>
      </c>
      <c r="AD876" s="11">
        <f t="shared" si="145"/>
        <v>0</v>
      </c>
      <c r="AE876" s="11">
        <f t="shared" si="146"/>
        <v>1</v>
      </c>
      <c r="AF876" s="11">
        <f t="shared" si="147"/>
        <v>0</v>
      </c>
      <c r="AG876">
        <f t="shared" si="148"/>
        <v>0</v>
      </c>
      <c r="AH876">
        <f t="shared" si="149"/>
        <v>0</v>
      </c>
      <c r="AI876">
        <f t="shared" si="150"/>
        <v>0</v>
      </c>
      <c r="AJ876">
        <f t="shared" si="151"/>
        <v>0</v>
      </c>
      <c r="AK876">
        <f t="shared" si="152"/>
        <v>0</v>
      </c>
      <c r="AL876">
        <f t="shared" si="153"/>
        <v>0</v>
      </c>
      <c r="AM876">
        <f t="shared" si="154"/>
        <v>0</v>
      </c>
      <c r="AN876">
        <f t="shared" si="155"/>
        <v>0</v>
      </c>
      <c r="AO876">
        <f t="shared" si="156"/>
        <v>0</v>
      </c>
      <c r="AP876">
        <f t="shared" si="157"/>
        <v>0</v>
      </c>
      <c r="AQ876">
        <f t="shared" si="158"/>
        <v>1</v>
      </c>
      <c r="AR876">
        <f t="shared" si="159"/>
        <v>0</v>
      </c>
      <c r="AS876">
        <f t="shared" si="160"/>
        <v>0</v>
      </c>
      <c r="AT876">
        <f t="shared" si="161"/>
        <v>0</v>
      </c>
      <c r="AU876" s="22">
        <f>+IFERROR(COUNTIFS('CNO 2019 DET'!$G:$G,1,'CNO 2019 DET'!$A:$A,CONSOLIDADO!$F876)/COUNTIFS('CNO 2019 DET'!$G:$G,"&lt;&gt;",'CNO 2019 DET'!$A:$A,CONSOLIDADO!$F876),0)</f>
        <v>0</v>
      </c>
      <c r="AV876" s="22">
        <f>+IFERROR(COUNTIFS('CNO 2019 DET'!$G:$G,2,'CNO 2019 DET'!$A:$A,CONSOLIDADO!$F876)/COUNTIFS('CNO 2019 DET'!$G:$G,"&lt;&gt;",'CNO 2019 DET'!$A:$A,CONSOLIDADO!$F876),0)</f>
        <v>0.91666666666666663</v>
      </c>
      <c r="AW876" s="22">
        <f>+IFERROR(COUNTIFS('CNO 2019 DET'!$G:$G,3,'CNO 2019 DET'!$A:$A,CONSOLIDADO!$F876)/COUNTIFS('CNO 2019 DET'!$G:$G,"&lt;&gt;",'CNO 2019 DET'!$A:$A,CONSOLIDADO!$F876),0)</f>
        <v>8.3333333333333329E-2</v>
      </c>
      <c r="AX876" s="22">
        <f>+IFERROR(COUNTIFS('CNO 2019 DET'!$M:$M,1,'CNO 2019 DET'!$I:$I,CONSOLIDADO!$F876)/COUNTIFS('CNO 2019 DET'!$M:$M,"&lt;&gt;",'CNO 2019 DET'!$I:$I,CONSOLIDADO!$F876),0)</f>
        <v>0</v>
      </c>
      <c r="AY876" s="11">
        <f>+IFERROR(COUNTIFS('CNO 2019 DET'!$M:$M,2,'CNO 2019 DET'!$I:$I,CONSOLIDADO!$F876)/COUNTIFS('CNO 2019 DET'!$M:$M,"&lt;&gt;",'CNO 2019 DET'!$I:$I,CONSOLIDADO!$F876),0)</f>
        <v>0.2</v>
      </c>
      <c r="AZ876" s="11">
        <f>+IFERROR(COUNTIFS('CNO 2019 DET'!$M:$M,3,'CNO 2019 DET'!$I:$I,CONSOLIDADO!$F876)/COUNTIFS('CNO 2019 DET'!$M:$M,"&lt;&gt;",'CNO 2019 DET'!$I:$I,CONSOLIDADO!$F876),0)</f>
        <v>0.4</v>
      </c>
      <c r="BA876" s="11">
        <f>+IFERROR(COUNTIFS('CNO 2019 DET'!$M:$M,4,'CNO 2019 DET'!$I:$I,CONSOLIDADO!$F876)/COUNTIFS('CNO 2019 DET'!$M:$M,"&lt;&gt;",'CNO 2019 DET'!$I:$I,CONSOLIDADO!$F876),0)</f>
        <v>0.4</v>
      </c>
      <c r="BB876" s="11">
        <f>+IFERROR(COUNTIFS('CNO 2019 DET'!$M:$M,5,'CNO 2019 DET'!$I:$I,CONSOLIDADO!$F876)/COUNTIFS('CNO 2019 DET'!$M:$M,"&lt;&gt;",'CNO 2019 DET'!$I:$I,CONSOLIDADO!$F876),0)</f>
        <v>0</v>
      </c>
      <c r="BC876">
        <v>2</v>
      </c>
    </row>
    <row r="877" spans="1:55" x14ac:dyDescent="0.3">
      <c r="A877" s="11">
        <f>AVERAGEIFS('CNO 2019 DET'!C:C,'CNO 2019 DET'!A:A,CONSOLIDADO!F877)</f>
        <v>7</v>
      </c>
      <c r="B877" s="11">
        <f>AVERAGEIFS('CNO 2019 DET'!E:E,'CNO 2019 DET'!A:A,CONSOLIDADO!F877)</f>
        <v>1</v>
      </c>
      <c r="C877" s="43">
        <f t="shared" si="119"/>
        <v>1</v>
      </c>
      <c r="D877" s="43">
        <f t="shared" si="120"/>
        <v>1</v>
      </c>
      <c r="E877" s="2" t="s">
        <v>7711</v>
      </c>
      <c r="F877" s="2">
        <f t="shared" si="121"/>
        <v>60</v>
      </c>
      <c r="G877" s="11">
        <f t="shared" si="122"/>
        <v>0</v>
      </c>
      <c r="H877" s="11">
        <f t="shared" si="123"/>
        <v>0</v>
      </c>
      <c r="I877" s="11">
        <f t="shared" si="124"/>
        <v>0</v>
      </c>
      <c r="J877" s="11">
        <f t="shared" si="125"/>
        <v>0</v>
      </c>
      <c r="K877" s="11">
        <f t="shared" si="126"/>
        <v>0</v>
      </c>
      <c r="L877" s="11">
        <f t="shared" si="127"/>
        <v>0</v>
      </c>
      <c r="M877" s="11">
        <f t="shared" si="128"/>
        <v>1</v>
      </c>
      <c r="N877" s="11">
        <f t="shared" si="129"/>
        <v>0</v>
      </c>
      <c r="O877" s="11">
        <f t="shared" si="130"/>
        <v>0</v>
      </c>
      <c r="P877" s="11">
        <f t="shared" si="131"/>
        <v>0</v>
      </c>
      <c r="Q877" s="11">
        <f t="shared" si="132"/>
        <v>0</v>
      </c>
      <c r="R877" s="11">
        <f t="shared" si="133"/>
        <v>0</v>
      </c>
      <c r="S877" s="11">
        <f t="shared" si="134"/>
        <v>0</v>
      </c>
      <c r="T877" s="11">
        <f t="shared" si="135"/>
        <v>0</v>
      </c>
      <c r="U877" s="11">
        <f t="shared" si="136"/>
        <v>0</v>
      </c>
      <c r="V877" s="11">
        <f t="shared" si="137"/>
        <v>0</v>
      </c>
      <c r="W877" s="11">
        <f t="shared" si="138"/>
        <v>0</v>
      </c>
      <c r="X877" s="11">
        <f t="shared" si="139"/>
        <v>0</v>
      </c>
      <c r="Y877" s="11">
        <f t="shared" si="140"/>
        <v>0</v>
      </c>
      <c r="Z877" s="11">
        <f t="shared" si="141"/>
        <v>0</v>
      </c>
      <c r="AA877" s="11">
        <f t="shared" si="142"/>
        <v>0</v>
      </c>
      <c r="AB877" s="11">
        <f t="shared" si="143"/>
        <v>0</v>
      </c>
      <c r="AC877" s="11">
        <f t="shared" si="144"/>
        <v>0</v>
      </c>
      <c r="AD877" s="11">
        <f t="shared" si="145"/>
        <v>0</v>
      </c>
      <c r="AE877" s="11">
        <f t="shared" si="146"/>
        <v>0</v>
      </c>
      <c r="AF877" s="11">
        <f t="shared" si="147"/>
        <v>0</v>
      </c>
      <c r="AG877">
        <f t="shared" si="148"/>
        <v>1</v>
      </c>
      <c r="AH877">
        <f t="shared" si="149"/>
        <v>0</v>
      </c>
      <c r="AI877">
        <f t="shared" si="150"/>
        <v>0</v>
      </c>
      <c r="AJ877">
        <f t="shared" si="151"/>
        <v>0</v>
      </c>
      <c r="AK877">
        <f t="shared" si="152"/>
        <v>0</v>
      </c>
      <c r="AL877">
        <f t="shared" si="153"/>
        <v>0</v>
      </c>
      <c r="AM877">
        <f t="shared" si="154"/>
        <v>0</v>
      </c>
      <c r="AN877">
        <f t="shared" si="155"/>
        <v>0</v>
      </c>
      <c r="AO877">
        <f t="shared" si="156"/>
        <v>0</v>
      </c>
      <c r="AP877">
        <f t="shared" si="157"/>
        <v>0</v>
      </c>
      <c r="AQ877">
        <f t="shared" si="158"/>
        <v>0</v>
      </c>
      <c r="AR877">
        <f t="shared" si="159"/>
        <v>0</v>
      </c>
      <c r="AS877">
        <f t="shared" si="160"/>
        <v>0</v>
      </c>
      <c r="AT877">
        <f t="shared" si="161"/>
        <v>0</v>
      </c>
      <c r="AU877" s="22">
        <f>+IFERROR(COUNTIFS('CNO 2019 DET'!$G:$G,1,'CNO 2019 DET'!$A:$A,CONSOLIDADO!$F877)/COUNTIFS('CNO 2019 DET'!$G:$G,"&lt;&gt;",'CNO 2019 DET'!$A:$A,CONSOLIDADO!$F877),0)</f>
        <v>0.5</v>
      </c>
      <c r="AV877" s="22">
        <f>+IFERROR(COUNTIFS('CNO 2019 DET'!$G:$G,2,'CNO 2019 DET'!$A:$A,CONSOLIDADO!$F877)/COUNTIFS('CNO 2019 DET'!$G:$G,"&lt;&gt;",'CNO 2019 DET'!$A:$A,CONSOLIDADO!$F877),0)</f>
        <v>0.5</v>
      </c>
      <c r="AW877" s="22">
        <f>+IFERROR(COUNTIFS('CNO 2019 DET'!$G:$G,3,'CNO 2019 DET'!$A:$A,CONSOLIDADO!$F877)/COUNTIFS('CNO 2019 DET'!$G:$G,"&lt;&gt;",'CNO 2019 DET'!$A:$A,CONSOLIDADO!$F877),0)</f>
        <v>0</v>
      </c>
      <c r="AX877" s="22">
        <f>+IFERROR(COUNTIFS('CNO 2019 DET'!$M:$M,1,'CNO 2019 DET'!$I:$I,CONSOLIDADO!$F877)/COUNTIFS('CNO 2019 DET'!$M:$M,"&lt;&gt;",'CNO 2019 DET'!$I:$I,CONSOLIDADO!$F877),0)</f>
        <v>0</v>
      </c>
      <c r="AY877" s="11">
        <f>+IFERROR(COUNTIFS('CNO 2019 DET'!$M:$M,2,'CNO 2019 DET'!$I:$I,CONSOLIDADO!$F877)/COUNTIFS('CNO 2019 DET'!$M:$M,"&lt;&gt;",'CNO 2019 DET'!$I:$I,CONSOLIDADO!$F877),0)</f>
        <v>0.2</v>
      </c>
      <c r="AZ877" s="11">
        <f>+IFERROR(COUNTIFS('CNO 2019 DET'!$M:$M,3,'CNO 2019 DET'!$I:$I,CONSOLIDADO!$F877)/COUNTIFS('CNO 2019 DET'!$M:$M,"&lt;&gt;",'CNO 2019 DET'!$I:$I,CONSOLIDADO!$F877),0)</f>
        <v>0.3</v>
      </c>
      <c r="BA877" s="11">
        <f>+IFERROR(COUNTIFS('CNO 2019 DET'!$M:$M,4,'CNO 2019 DET'!$I:$I,CONSOLIDADO!$F877)/COUNTIFS('CNO 2019 DET'!$M:$M,"&lt;&gt;",'CNO 2019 DET'!$I:$I,CONSOLIDADO!$F877),0)</f>
        <v>0.4</v>
      </c>
      <c r="BB877" s="11">
        <f>+IFERROR(COUNTIFS('CNO 2019 DET'!$M:$M,5,'CNO 2019 DET'!$I:$I,CONSOLIDADO!$F877)/COUNTIFS('CNO 2019 DET'!$M:$M,"&lt;&gt;",'CNO 2019 DET'!$I:$I,CONSOLIDADO!$F877),0)</f>
        <v>0.1</v>
      </c>
      <c r="BC877">
        <v>3</v>
      </c>
    </row>
    <row r="878" spans="1:55" x14ac:dyDescent="0.3">
      <c r="A878" s="11">
        <f>AVERAGEIFS('CNO 2019 DET'!C:C,'CNO 2019 DET'!A:A,CONSOLIDADO!F878)</f>
        <v>2</v>
      </c>
      <c r="B878" s="11">
        <f>AVERAGEIFS('CNO 2019 DET'!E:E,'CNO 2019 DET'!A:A,CONSOLIDADO!F878)</f>
        <v>1</v>
      </c>
      <c r="C878" s="43">
        <f t="shared" si="119"/>
        <v>1</v>
      </c>
      <c r="D878" s="43">
        <f t="shared" si="120"/>
        <v>1</v>
      </c>
      <c r="E878" s="2" t="s">
        <v>7711</v>
      </c>
      <c r="F878" s="2">
        <f t="shared" si="121"/>
        <v>61</v>
      </c>
      <c r="G878" s="11">
        <f t="shared" si="122"/>
        <v>0</v>
      </c>
      <c r="H878" s="11">
        <f t="shared" si="123"/>
        <v>1</v>
      </c>
      <c r="I878" s="11">
        <f t="shared" si="124"/>
        <v>0</v>
      </c>
      <c r="J878" s="11">
        <f t="shared" si="125"/>
        <v>0</v>
      </c>
      <c r="K878" s="11">
        <f t="shared" si="126"/>
        <v>0</v>
      </c>
      <c r="L878" s="11">
        <f t="shared" si="127"/>
        <v>0</v>
      </c>
      <c r="M878" s="11">
        <f t="shared" si="128"/>
        <v>0</v>
      </c>
      <c r="N878" s="11">
        <f t="shared" si="129"/>
        <v>0</v>
      </c>
      <c r="O878" s="11">
        <f t="shared" si="130"/>
        <v>0</v>
      </c>
      <c r="P878" s="11">
        <f t="shared" si="131"/>
        <v>0</v>
      </c>
      <c r="Q878" s="11">
        <f t="shared" si="132"/>
        <v>0</v>
      </c>
      <c r="R878" s="11">
        <f t="shared" si="133"/>
        <v>0</v>
      </c>
      <c r="S878" s="11">
        <f t="shared" si="134"/>
        <v>0</v>
      </c>
      <c r="T878" s="11">
        <f t="shared" si="135"/>
        <v>0</v>
      </c>
      <c r="U878" s="11">
        <f t="shared" si="136"/>
        <v>0</v>
      </c>
      <c r="V878" s="11">
        <f t="shared" si="137"/>
        <v>0</v>
      </c>
      <c r="W878" s="11">
        <f t="shared" si="138"/>
        <v>0</v>
      </c>
      <c r="X878" s="11">
        <f t="shared" si="139"/>
        <v>0</v>
      </c>
      <c r="Y878" s="11">
        <f t="shared" si="140"/>
        <v>0</v>
      </c>
      <c r="Z878" s="11">
        <f t="shared" si="141"/>
        <v>0</v>
      </c>
      <c r="AA878" s="11">
        <f t="shared" si="142"/>
        <v>0</v>
      </c>
      <c r="AB878" s="11">
        <f t="shared" si="143"/>
        <v>0</v>
      </c>
      <c r="AC878" s="11">
        <f t="shared" si="144"/>
        <v>0</v>
      </c>
      <c r="AD878" s="11">
        <f t="shared" si="145"/>
        <v>0</v>
      </c>
      <c r="AE878" s="11">
        <f t="shared" si="146"/>
        <v>0</v>
      </c>
      <c r="AF878" s="11">
        <f t="shared" si="147"/>
        <v>0</v>
      </c>
      <c r="AG878">
        <f t="shared" si="148"/>
        <v>1</v>
      </c>
      <c r="AH878">
        <f t="shared" si="149"/>
        <v>0</v>
      </c>
      <c r="AI878">
        <f t="shared" si="150"/>
        <v>0</v>
      </c>
      <c r="AJ878">
        <f t="shared" si="151"/>
        <v>0</v>
      </c>
      <c r="AK878">
        <f t="shared" si="152"/>
        <v>0</v>
      </c>
      <c r="AL878">
        <f t="shared" si="153"/>
        <v>0</v>
      </c>
      <c r="AM878">
        <f t="shared" si="154"/>
        <v>0</v>
      </c>
      <c r="AN878">
        <f t="shared" si="155"/>
        <v>0</v>
      </c>
      <c r="AO878">
        <f t="shared" si="156"/>
        <v>0</v>
      </c>
      <c r="AP878">
        <f t="shared" si="157"/>
        <v>0</v>
      </c>
      <c r="AQ878">
        <f t="shared" si="158"/>
        <v>0</v>
      </c>
      <c r="AR878">
        <f t="shared" si="159"/>
        <v>0</v>
      </c>
      <c r="AS878">
        <f t="shared" si="160"/>
        <v>0</v>
      </c>
      <c r="AT878">
        <f t="shared" si="161"/>
        <v>0</v>
      </c>
      <c r="AU878" s="22">
        <f>+IFERROR(COUNTIFS('CNO 2019 DET'!$G:$G,1,'CNO 2019 DET'!$A:$A,CONSOLIDADO!$F878)/COUNTIFS('CNO 2019 DET'!$G:$G,"&lt;&gt;",'CNO 2019 DET'!$A:$A,CONSOLIDADO!$F878),0)</f>
        <v>1</v>
      </c>
      <c r="AV878" s="22">
        <f>+IFERROR(COUNTIFS('CNO 2019 DET'!$G:$G,2,'CNO 2019 DET'!$A:$A,CONSOLIDADO!$F878)/COUNTIFS('CNO 2019 DET'!$G:$G,"&lt;&gt;",'CNO 2019 DET'!$A:$A,CONSOLIDADO!$F878),0)</f>
        <v>0</v>
      </c>
      <c r="AW878" s="22">
        <f>+IFERROR(COUNTIFS('CNO 2019 DET'!$G:$G,3,'CNO 2019 DET'!$A:$A,CONSOLIDADO!$F878)/COUNTIFS('CNO 2019 DET'!$G:$G,"&lt;&gt;",'CNO 2019 DET'!$A:$A,CONSOLIDADO!$F878),0)</f>
        <v>0</v>
      </c>
      <c r="AX878" s="22">
        <f>+IFERROR(COUNTIFS('CNO 2019 DET'!$M:$M,1,'CNO 2019 DET'!$I:$I,CONSOLIDADO!$F878)/COUNTIFS('CNO 2019 DET'!$M:$M,"&lt;&gt;",'CNO 2019 DET'!$I:$I,CONSOLIDADO!$F878),0)</f>
        <v>0.1</v>
      </c>
      <c r="AY878" s="11">
        <f>+IFERROR(COUNTIFS('CNO 2019 DET'!$M:$M,2,'CNO 2019 DET'!$I:$I,CONSOLIDADO!$F878)/COUNTIFS('CNO 2019 DET'!$M:$M,"&lt;&gt;",'CNO 2019 DET'!$I:$I,CONSOLIDADO!$F878),0)</f>
        <v>0.2</v>
      </c>
      <c r="AZ878" s="11">
        <f>+IFERROR(COUNTIFS('CNO 2019 DET'!$M:$M,3,'CNO 2019 DET'!$I:$I,CONSOLIDADO!$F878)/COUNTIFS('CNO 2019 DET'!$M:$M,"&lt;&gt;",'CNO 2019 DET'!$I:$I,CONSOLIDADO!$F878),0)</f>
        <v>0.2</v>
      </c>
      <c r="BA878" s="11">
        <f>+IFERROR(COUNTIFS('CNO 2019 DET'!$M:$M,4,'CNO 2019 DET'!$I:$I,CONSOLIDADO!$F878)/COUNTIFS('CNO 2019 DET'!$M:$M,"&lt;&gt;",'CNO 2019 DET'!$I:$I,CONSOLIDADO!$F878),0)</f>
        <v>0.5</v>
      </c>
      <c r="BB878" s="11">
        <f>+IFERROR(COUNTIFS('CNO 2019 DET'!$M:$M,5,'CNO 2019 DET'!$I:$I,CONSOLIDADO!$F878)/COUNTIFS('CNO 2019 DET'!$M:$M,"&lt;&gt;",'CNO 2019 DET'!$I:$I,CONSOLIDADO!$F878),0)</f>
        <v>0</v>
      </c>
      <c r="BC878">
        <v>4</v>
      </c>
    </row>
    <row r="879" spans="1:55" x14ac:dyDescent="0.3">
      <c r="A879" s="11">
        <f>AVERAGEIFS('CNO 1970'!C:C,'CNO 1970'!A:A,CONSOLIDADO!F879)</f>
        <v>19</v>
      </c>
      <c r="B879" s="11">
        <f>AVERAGEIFS('CNO 1970'!E:E,'CNO 1970'!A:A,CONSOLIDADO!F879)</f>
        <v>10</v>
      </c>
      <c r="C879" s="43">
        <f t="shared" si="119"/>
        <v>1</v>
      </c>
      <c r="D879" s="43">
        <f t="shared" si="120"/>
        <v>0</v>
      </c>
      <c r="E879" s="2" t="s">
        <v>7805</v>
      </c>
      <c r="F879" s="2">
        <f t="shared" si="121"/>
        <v>1</v>
      </c>
      <c r="G879" s="11">
        <f t="shared" si="122"/>
        <v>0</v>
      </c>
      <c r="H879" s="11">
        <f t="shared" si="123"/>
        <v>0</v>
      </c>
      <c r="I879" s="11">
        <f t="shared" si="124"/>
        <v>0</v>
      </c>
      <c r="J879" s="11">
        <f t="shared" si="125"/>
        <v>0</v>
      </c>
      <c r="K879" s="11">
        <f t="shared" si="126"/>
        <v>0</v>
      </c>
      <c r="L879" s="11">
        <f t="shared" si="127"/>
        <v>0</v>
      </c>
      <c r="M879" s="11">
        <f t="shared" si="128"/>
        <v>0</v>
      </c>
      <c r="N879" s="11">
        <f t="shared" si="129"/>
        <v>0</v>
      </c>
      <c r="O879" s="11">
        <f t="shared" si="130"/>
        <v>0</v>
      </c>
      <c r="P879" s="11">
        <f t="shared" si="131"/>
        <v>0</v>
      </c>
      <c r="Q879" s="11">
        <f t="shared" si="132"/>
        <v>0</v>
      </c>
      <c r="R879" s="11">
        <f t="shared" si="133"/>
        <v>0</v>
      </c>
      <c r="S879" s="11">
        <f t="shared" si="134"/>
        <v>0</v>
      </c>
      <c r="T879" s="11">
        <f t="shared" si="135"/>
        <v>0</v>
      </c>
      <c r="U879" s="11">
        <f t="shared" si="136"/>
        <v>0</v>
      </c>
      <c r="V879" s="11">
        <f t="shared" si="137"/>
        <v>0</v>
      </c>
      <c r="W879" s="11">
        <f t="shared" si="138"/>
        <v>0</v>
      </c>
      <c r="X879" s="11">
        <f t="shared" si="139"/>
        <v>0</v>
      </c>
      <c r="Y879" s="11">
        <f t="shared" si="140"/>
        <v>1</v>
      </c>
      <c r="Z879" s="11">
        <f t="shared" si="141"/>
        <v>0</v>
      </c>
      <c r="AA879" s="11">
        <f t="shared" si="142"/>
        <v>0</v>
      </c>
      <c r="AB879" s="11">
        <f t="shared" si="143"/>
        <v>0</v>
      </c>
      <c r="AC879" s="11">
        <f t="shared" si="144"/>
        <v>0</v>
      </c>
      <c r="AD879" s="11">
        <f t="shared" si="145"/>
        <v>0</v>
      </c>
      <c r="AE879" s="11">
        <f t="shared" si="146"/>
        <v>0</v>
      </c>
      <c r="AF879" s="11">
        <f t="shared" si="147"/>
        <v>0</v>
      </c>
      <c r="AG879">
        <f t="shared" si="148"/>
        <v>0</v>
      </c>
      <c r="AH879">
        <f t="shared" si="149"/>
        <v>0</v>
      </c>
      <c r="AI879">
        <f t="shared" si="150"/>
        <v>0</v>
      </c>
      <c r="AJ879">
        <f t="shared" si="151"/>
        <v>0</v>
      </c>
      <c r="AK879">
        <f t="shared" si="152"/>
        <v>0</v>
      </c>
      <c r="AL879">
        <f t="shared" si="153"/>
        <v>0</v>
      </c>
      <c r="AM879">
        <f t="shared" si="154"/>
        <v>0</v>
      </c>
      <c r="AN879">
        <f t="shared" si="155"/>
        <v>0</v>
      </c>
      <c r="AO879">
        <f t="shared" si="156"/>
        <v>0</v>
      </c>
      <c r="AP879">
        <f t="shared" si="157"/>
        <v>1</v>
      </c>
      <c r="AQ879">
        <f t="shared" si="158"/>
        <v>0</v>
      </c>
      <c r="AR879">
        <f t="shared" si="159"/>
        <v>0</v>
      </c>
      <c r="AS879">
        <f t="shared" si="160"/>
        <v>0</v>
      </c>
      <c r="AT879">
        <f t="shared" si="161"/>
        <v>0</v>
      </c>
      <c r="AU879" s="40">
        <f>+IFERROR(COUNTIFS('CNO 1970'!$G:$G,1,'CNO 1970'!$A:$A,CONSOLIDADO!$F879)/COUNTIFS('CNO 1970'!$G:$G,"&lt;&gt;",'CNO 1970'!$A:$A,CONSOLIDADO!$F879),0)</f>
        <v>0</v>
      </c>
      <c r="AV879" s="40">
        <f>+IFERROR(COUNTIFS('CNO 1970'!$G:$G,2,'CNO 1970'!$A:$A,CONSOLIDADO!$F879)/COUNTIFS('CNO 1970'!$G:$G,"&lt;&gt;",'CNO 1970'!$A:$A,CONSOLIDADO!$F879),0)</f>
        <v>1</v>
      </c>
      <c r="AW879" s="40">
        <f>+IFERROR(COUNTIFS('CNO 1970'!$G:$G,3,'CNO 1970'!$A:$A,CONSOLIDADO!$F879)/COUNTIFS('CNO 1970'!$G:$G,"&lt;&gt;",'CNO 1970'!$A:$A,CONSOLIDADO!$F879),0)</f>
        <v>0</v>
      </c>
      <c r="BC879">
        <v>1</v>
      </c>
    </row>
    <row r="880" spans="1:55" x14ac:dyDescent="0.3">
      <c r="A880" s="11">
        <f>AVERAGEIFS('CNO 1970'!C:C,'CNO 1970'!A:A,CONSOLIDADO!F880)</f>
        <v>19</v>
      </c>
      <c r="B880" s="11">
        <f>AVERAGEIFS('CNO 1970'!E:E,'CNO 1970'!A:A,CONSOLIDADO!F880)</f>
        <v>10</v>
      </c>
      <c r="C880" s="43">
        <f t="shared" si="119"/>
        <v>1</v>
      </c>
      <c r="D880" s="43">
        <f t="shared" si="120"/>
        <v>0</v>
      </c>
      <c r="E880" s="2" t="s">
        <v>7805</v>
      </c>
      <c r="F880" s="2">
        <f t="shared" si="121"/>
        <v>2</v>
      </c>
      <c r="G880" s="11">
        <f t="shared" si="122"/>
        <v>0</v>
      </c>
      <c r="H880" s="11">
        <f t="shared" si="123"/>
        <v>0</v>
      </c>
      <c r="I880" s="11">
        <f t="shared" si="124"/>
        <v>0</v>
      </c>
      <c r="J880" s="11">
        <f t="shared" si="125"/>
        <v>0</v>
      </c>
      <c r="K880" s="11">
        <f t="shared" si="126"/>
        <v>0</v>
      </c>
      <c r="L880" s="11">
        <f t="shared" si="127"/>
        <v>0</v>
      </c>
      <c r="M880" s="11">
        <f t="shared" si="128"/>
        <v>0</v>
      </c>
      <c r="N880" s="11">
        <f t="shared" si="129"/>
        <v>0</v>
      </c>
      <c r="O880" s="11">
        <f t="shared" si="130"/>
        <v>0</v>
      </c>
      <c r="P880" s="11">
        <f t="shared" si="131"/>
        <v>0</v>
      </c>
      <c r="Q880" s="11">
        <f t="shared" si="132"/>
        <v>0</v>
      </c>
      <c r="R880" s="11">
        <f t="shared" si="133"/>
        <v>0</v>
      </c>
      <c r="S880" s="11">
        <f t="shared" si="134"/>
        <v>0</v>
      </c>
      <c r="T880" s="11">
        <f t="shared" si="135"/>
        <v>0</v>
      </c>
      <c r="U880" s="11">
        <f t="shared" si="136"/>
        <v>0</v>
      </c>
      <c r="V880" s="11">
        <f t="shared" si="137"/>
        <v>0</v>
      </c>
      <c r="W880" s="11">
        <f t="shared" si="138"/>
        <v>0</v>
      </c>
      <c r="X880" s="11">
        <f t="shared" si="139"/>
        <v>0</v>
      </c>
      <c r="Y880" s="11">
        <f t="shared" si="140"/>
        <v>1</v>
      </c>
      <c r="Z880" s="11">
        <f t="shared" si="141"/>
        <v>0</v>
      </c>
      <c r="AA880" s="11">
        <f t="shared" si="142"/>
        <v>0</v>
      </c>
      <c r="AB880" s="11">
        <f t="shared" si="143"/>
        <v>0</v>
      </c>
      <c r="AC880" s="11">
        <f t="shared" si="144"/>
        <v>0</v>
      </c>
      <c r="AD880" s="11">
        <f t="shared" si="145"/>
        <v>0</v>
      </c>
      <c r="AE880" s="11">
        <f t="shared" si="146"/>
        <v>0</v>
      </c>
      <c r="AF880" s="11">
        <f t="shared" si="147"/>
        <v>0</v>
      </c>
      <c r="AG880">
        <f t="shared" si="148"/>
        <v>0</v>
      </c>
      <c r="AH880">
        <f t="shared" si="149"/>
        <v>0</v>
      </c>
      <c r="AI880">
        <f t="shared" si="150"/>
        <v>0</v>
      </c>
      <c r="AJ880">
        <f t="shared" si="151"/>
        <v>0</v>
      </c>
      <c r="AK880">
        <f t="shared" si="152"/>
        <v>0</v>
      </c>
      <c r="AL880">
        <f t="shared" si="153"/>
        <v>0</v>
      </c>
      <c r="AM880">
        <f t="shared" si="154"/>
        <v>0</v>
      </c>
      <c r="AN880">
        <f t="shared" si="155"/>
        <v>0</v>
      </c>
      <c r="AO880">
        <f t="shared" si="156"/>
        <v>0</v>
      </c>
      <c r="AP880">
        <f t="shared" si="157"/>
        <v>1</v>
      </c>
      <c r="AQ880">
        <f t="shared" si="158"/>
        <v>0</v>
      </c>
      <c r="AR880">
        <f t="shared" si="159"/>
        <v>0</v>
      </c>
      <c r="AS880">
        <f t="shared" si="160"/>
        <v>0</v>
      </c>
      <c r="AT880">
        <f t="shared" si="161"/>
        <v>0</v>
      </c>
      <c r="AU880" s="40">
        <f>+IFERROR(COUNTIFS('CNO 1970'!$G:$G,1,'CNO 1970'!$A:$A,CONSOLIDADO!$F880)/COUNTIFS('CNO 1970'!$G:$G,"&lt;&gt;",'CNO 1970'!$A:$A,CONSOLIDADO!$F880),0)</f>
        <v>0</v>
      </c>
      <c r="AV880" s="40">
        <f>+IFERROR(COUNTIFS('CNO 1970'!$G:$G,2,'CNO 1970'!$A:$A,CONSOLIDADO!$F880)/COUNTIFS('CNO 1970'!$G:$G,"&lt;&gt;",'CNO 1970'!$A:$A,CONSOLIDADO!$F880),0)</f>
        <v>1</v>
      </c>
      <c r="AW880" s="40">
        <f>+IFERROR(COUNTIFS('CNO 1970'!$G:$G,3,'CNO 1970'!$A:$A,CONSOLIDADO!$F880)/COUNTIFS('CNO 1970'!$G:$G,"&lt;&gt;",'CNO 1970'!$A:$A,CONSOLIDADO!$F880),0)</f>
        <v>0</v>
      </c>
      <c r="BC880">
        <v>1</v>
      </c>
    </row>
    <row r="881" spans="1:55" x14ac:dyDescent="0.3">
      <c r="A881" s="11">
        <f>AVERAGEIFS('CNO 1970'!C:C,'CNO 1970'!A:A,CONSOLIDADO!F881)</f>
        <v>19</v>
      </c>
      <c r="B881" s="11">
        <f>AVERAGEIFS('CNO 1970'!E:E,'CNO 1970'!A:A,CONSOLIDADO!F881)</f>
        <v>10</v>
      </c>
      <c r="C881" s="43">
        <f t="shared" si="119"/>
        <v>1</v>
      </c>
      <c r="D881" s="43">
        <f t="shared" si="120"/>
        <v>0</v>
      </c>
      <c r="E881" s="2" t="s">
        <v>7805</v>
      </c>
      <c r="F881" s="2">
        <f t="shared" si="121"/>
        <v>3</v>
      </c>
      <c r="G881" s="11">
        <f t="shared" si="122"/>
        <v>0</v>
      </c>
      <c r="H881" s="11">
        <f t="shared" si="123"/>
        <v>0</v>
      </c>
      <c r="I881" s="11">
        <f t="shared" si="124"/>
        <v>0</v>
      </c>
      <c r="J881" s="11">
        <f t="shared" si="125"/>
        <v>0</v>
      </c>
      <c r="K881" s="11">
        <f t="shared" si="126"/>
        <v>0</v>
      </c>
      <c r="L881" s="11">
        <f t="shared" si="127"/>
        <v>0</v>
      </c>
      <c r="M881" s="11">
        <f t="shared" si="128"/>
        <v>0</v>
      </c>
      <c r="N881" s="11">
        <f t="shared" si="129"/>
        <v>0</v>
      </c>
      <c r="O881" s="11">
        <f t="shared" si="130"/>
        <v>0</v>
      </c>
      <c r="P881" s="11">
        <f t="shared" si="131"/>
        <v>0</v>
      </c>
      <c r="Q881" s="11">
        <f t="shared" si="132"/>
        <v>0</v>
      </c>
      <c r="R881" s="11">
        <f t="shared" si="133"/>
        <v>0</v>
      </c>
      <c r="S881" s="11">
        <f t="shared" si="134"/>
        <v>0</v>
      </c>
      <c r="T881" s="11">
        <f t="shared" si="135"/>
        <v>0</v>
      </c>
      <c r="U881" s="11">
        <f t="shared" si="136"/>
        <v>0</v>
      </c>
      <c r="V881" s="11">
        <f t="shared" si="137"/>
        <v>0</v>
      </c>
      <c r="W881" s="11">
        <f t="shared" si="138"/>
        <v>0</v>
      </c>
      <c r="X881" s="11">
        <f t="shared" si="139"/>
        <v>0</v>
      </c>
      <c r="Y881" s="11">
        <f t="shared" si="140"/>
        <v>1</v>
      </c>
      <c r="Z881" s="11">
        <f t="shared" si="141"/>
        <v>0</v>
      </c>
      <c r="AA881" s="11">
        <f t="shared" si="142"/>
        <v>0</v>
      </c>
      <c r="AB881" s="11">
        <f t="shared" si="143"/>
        <v>0</v>
      </c>
      <c r="AC881" s="11">
        <f t="shared" si="144"/>
        <v>0</v>
      </c>
      <c r="AD881" s="11">
        <f t="shared" si="145"/>
        <v>0</v>
      </c>
      <c r="AE881" s="11">
        <f t="shared" si="146"/>
        <v>0</v>
      </c>
      <c r="AF881" s="11">
        <f t="shared" si="147"/>
        <v>0</v>
      </c>
      <c r="AG881">
        <f t="shared" si="148"/>
        <v>0</v>
      </c>
      <c r="AH881">
        <f t="shared" si="149"/>
        <v>0</v>
      </c>
      <c r="AI881">
        <f t="shared" si="150"/>
        <v>0</v>
      </c>
      <c r="AJ881">
        <f t="shared" si="151"/>
        <v>0</v>
      </c>
      <c r="AK881">
        <f t="shared" si="152"/>
        <v>0</v>
      </c>
      <c r="AL881">
        <f t="shared" si="153"/>
        <v>0</v>
      </c>
      <c r="AM881">
        <f t="shared" si="154"/>
        <v>0</v>
      </c>
      <c r="AN881">
        <f t="shared" si="155"/>
        <v>0</v>
      </c>
      <c r="AO881">
        <f t="shared" si="156"/>
        <v>0</v>
      </c>
      <c r="AP881">
        <f t="shared" si="157"/>
        <v>1</v>
      </c>
      <c r="AQ881">
        <f t="shared" si="158"/>
        <v>0</v>
      </c>
      <c r="AR881">
        <f t="shared" si="159"/>
        <v>0</v>
      </c>
      <c r="AS881">
        <f t="shared" si="160"/>
        <v>0</v>
      </c>
      <c r="AT881">
        <f t="shared" si="161"/>
        <v>0</v>
      </c>
      <c r="AU881" s="40">
        <f>+IFERROR(COUNTIFS('CNO 1970'!$G:$G,1,'CNO 1970'!$A:$A,CONSOLIDADO!$F881)/COUNTIFS('CNO 1970'!$G:$G,"&lt;&gt;",'CNO 1970'!$A:$A,CONSOLIDADO!$F881),0)</f>
        <v>0</v>
      </c>
      <c r="AV881" s="40">
        <f>+IFERROR(COUNTIFS('CNO 1970'!$G:$G,2,'CNO 1970'!$A:$A,CONSOLIDADO!$F881)/COUNTIFS('CNO 1970'!$G:$G,"&lt;&gt;",'CNO 1970'!$A:$A,CONSOLIDADO!$F881),0)</f>
        <v>1</v>
      </c>
      <c r="AW881" s="40">
        <f>+IFERROR(COUNTIFS('CNO 1970'!$G:$G,3,'CNO 1970'!$A:$A,CONSOLIDADO!$F881)/COUNTIFS('CNO 1970'!$G:$G,"&lt;&gt;",'CNO 1970'!$A:$A,CONSOLIDADO!$F881),0)</f>
        <v>0</v>
      </c>
      <c r="BC881">
        <v>1</v>
      </c>
    </row>
    <row r="882" spans="1:55" x14ac:dyDescent="0.3">
      <c r="A882" s="11">
        <f>AVERAGEIFS('CNO 1970'!C:C,'CNO 1970'!A:A,CONSOLIDADO!F882)</f>
        <v>2</v>
      </c>
      <c r="B882" s="11">
        <f>AVERAGEIFS('CNO 1970'!E:E,'CNO 1970'!A:A,CONSOLIDADO!F882)</f>
        <v>11</v>
      </c>
      <c r="C882" s="43">
        <f t="shared" si="119"/>
        <v>1</v>
      </c>
      <c r="D882" s="43">
        <f t="shared" si="120"/>
        <v>0</v>
      </c>
      <c r="E882" s="2" t="s">
        <v>7805</v>
      </c>
      <c r="F882" s="2">
        <f t="shared" si="121"/>
        <v>4</v>
      </c>
      <c r="G882" s="11">
        <f t="shared" si="122"/>
        <v>0</v>
      </c>
      <c r="H882" s="11">
        <f t="shared" si="123"/>
        <v>1</v>
      </c>
      <c r="I882" s="11">
        <f t="shared" si="124"/>
        <v>0</v>
      </c>
      <c r="J882" s="11">
        <f t="shared" si="125"/>
        <v>0</v>
      </c>
      <c r="K882" s="11">
        <f t="shared" si="126"/>
        <v>0</v>
      </c>
      <c r="L882" s="11">
        <f t="shared" si="127"/>
        <v>0</v>
      </c>
      <c r="M882" s="11">
        <f t="shared" si="128"/>
        <v>0</v>
      </c>
      <c r="N882" s="11">
        <f t="shared" si="129"/>
        <v>0</v>
      </c>
      <c r="O882" s="11">
        <f t="shared" si="130"/>
        <v>0</v>
      </c>
      <c r="P882" s="11">
        <f t="shared" si="131"/>
        <v>0</v>
      </c>
      <c r="Q882" s="11">
        <f t="shared" si="132"/>
        <v>0</v>
      </c>
      <c r="R882" s="11">
        <f t="shared" si="133"/>
        <v>0</v>
      </c>
      <c r="S882" s="11">
        <f t="shared" si="134"/>
        <v>0</v>
      </c>
      <c r="T882" s="11">
        <f t="shared" si="135"/>
        <v>0</v>
      </c>
      <c r="U882" s="11">
        <f t="shared" si="136"/>
        <v>0</v>
      </c>
      <c r="V882" s="11">
        <f t="shared" si="137"/>
        <v>0</v>
      </c>
      <c r="W882" s="11">
        <f t="shared" si="138"/>
        <v>0</v>
      </c>
      <c r="X882" s="11">
        <f t="shared" si="139"/>
        <v>0</v>
      </c>
      <c r="Y882" s="11">
        <f t="shared" si="140"/>
        <v>0</v>
      </c>
      <c r="Z882" s="11">
        <f t="shared" si="141"/>
        <v>0</v>
      </c>
      <c r="AA882" s="11">
        <f t="shared" si="142"/>
        <v>0</v>
      </c>
      <c r="AB882" s="11">
        <f t="shared" si="143"/>
        <v>0</v>
      </c>
      <c r="AC882" s="11">
        <f t="shared" si="144"/>
        <v>0</v>
      </c>
      <c r="AD882" s="11">
        <f t="shared" si="145"/>
        <v>0</v>
      </c>
      <c r="AE882" s="11">
        <f t="shared" si="146"/>
        <v>0</v>
      </c>
      <c r="AF882" s="11">
        <f t="shared" si="147"/>
        <v>0</v>
      </c>
      <c r="AG882">
        <f t="shared" si="148"/>
        <v>0</v>
      </c>
      <c r="AH882">
        <f t="shared" si="149"/>
        <v>0</v>
      </c>
      <c r="AI882">
        <f t="shared" si="150"/>
        <v>0</v>
      </c>
      <c r="AJ882">
        <f t="shared" si="151"/>
        <v>0</v>
      </c>
      <c r="AK882">
        <f t="shared" si="152"/>
        <v>0</v>
      </c>
      <c r="AL882">
        <f t="shared" si="153"/>
        <v>0</v>
      </c>
      <c r="AM882">
        <f t="shared" si="154"/>
        <v>0</v>
      </c>
      <c r="AN882">
        <f t="shared" si="155"/>
        <v>0</v>
      </c>
      <c r="AO882">
        <f t="shared" si="156"/>
        <v>0</v>
      </c>
      <c r="AP882">
        <f t="shared" si="157"/>
        <v>0</v>
      </c>
      <c r="AQ882">
        <f t="shared" si="158"/>
        <v>1</v>
      </c>
      <c r="AR882">
        <f t="shared" si="159"/>
        <v>0</v>
      </c>
      <c r="AS882">
        <f t="shared" si="160"/>
        <v>0</v>
      </c>
      <c r="AT882">
        <f t="shared" si="161"/>
        <v>0</v>
      </c>
      <c r="AU882" s="40">
        <f>+IFERROR(COUNTIFS('CNO 1970'!$G:$G,1,'CNO 1970'!$A:$A,CONSOLIDADO!$F882)/COUNTIFS('CNO 1970'!$G:$G,"&lt;&gt;",'CNO 1970'!$A:$A,CONSOLIDADO!$F882),0)</f>
        <v>0.25</v>
      </c>
      <c r="AV882" s="40">
        <f>+IFERROR(COUNTIFS('CNO 1970'!$G:$G,2,'CNO 1970'!$A:$A,CONSOLIDADO!$F882)/COUNTIFS('CNO 1970'!$G:$G,"&lt;&gt;",'CNO 1970'!$A:$A,CONSOLIDADO!$F882),0)</f>
        <v>0.75</v>
      </c>
      <c r="AW882" s="40">
        <f>+IFERROR(COUNTIFS('CNO 1970'!$G:$G,3,'CNO 1970'!$A:$A,CONSOLIDADO!$F882)/COUNTIFS('CNO 1970'!$G:$G,"&lt;&gt;",'CNO 1970'!$A:$A,CONSOLIDADO!$F882),0)</f>
        <v>0</v>
      </c>
      <c r="BC882">
        <v>2</v>
      </c>
    </row>
    <row r="883" spans="1:55" x14ac:dyDescent="0.3">
      <c r="A883" s="11">
        <f>AVERAGEIFS('CNO 1970'!C:C,'CNO 1970'!A:A,CONSOLIDADO!F883)</f>
        <v>2</v>
      </c>
      <c r="B883" s="11">
        <f>AVERAGEIFS('CNO 1970'!E:E,'CNO 1970'!A:A,CONSOLIDADO!F883)</f>
        <v>10</v>
      </c>
      <c r="C883" s="43">
        <f t="shared" si="119"/>
        <v>1</v>
      </c>
      <c r="D883" s="43">
        <f t="shared" si="120"/>
        <v>0</v>
      </c>
      <c r="E883" s="2" t="s">
        <v>7805</v>
      </c>
      <c r="F883" s="2">
        <f t="shared" si="121"/>
        <v>5</v>
      </c>
      <c r="G883" s="11">
        <f t="shared" si="122"/>
        <v>0</v>
      </c>
      <c r="H883" s="11">
        <f t="shared" si="123"/>
        <v>1</v>
      </c>
      <c r="I883" s="11">
        <f t="shared" si="124"/>
        <v>0</v>
      </c>
      <c r="J883" s="11">
        <f t="shared" si="125"/>
        <v>0</v>
      </c>
      <c r="K883" s="11">
        <f t="shared" si="126"/>
        <v>0</v>
      </c>
      <c r="L883" s="11">
        <f t="shared" si="127"/>
        <v>0</v>
      </c>
      <c r="M883" s="11">
        <f t="shared" si="128"/>
        <v>0</v>
      </c>
      <c r="N883" s="11">
        <f t="shared" si="129"/>
        <v>0</v>
      </c>
      <c r="O883" s="11">
        <f t="shared" si="130"/>
        <v>0</v>
      </c>
      <c r="P883" s="11">
        <f t="shared" si="131"/>
        <v>0</v>
      </c>
      <c r="Q883" s="11">
        <f t="shared" si="132"/>
        <v>0</v>
      </c>
      <c r="R883" s="11">
        <f t="shared" si="133"/>
        <v>0</v>
      </c>
      <c r="S883" s="11">
        <f t="shared" si="134"/>
        <v>0</v>
      </c>
      <c r="T883" s="11">
        <f t="shared" si="135"/>
        <v>0</v>
      </c>
      <c r="U883" s="11">
        <f t="shared" si="136"/>
        <v>0</v>
      </c>
      <c r="V883" s="11">
        <f t="shared" si="137"/>
        <v>0</v>
      </c>
      <c r="W883" s="11">
        <f t="shared" si="138"/>
        <v>0</v>
      </c>
      <c r="X883" s="11">
        <f t="shared" si="139"/>
        <v>0</v>
      </c>
      <c r="Y883" s="11">
        <f t="shared" si="140"/>
        <v>0</v>
      </c>
      <c r="Z883" s="11">
        <f t="shared" si="141"/>
        <v>0</v>
      </c>
      <c r="AA883" s="11">
        <f t="shared" si="142"/>
        <v>0</v>
      </c>
      <c r="AB883" s="11">
        <f t="shared" si="143"/>
        <v>0</v>
      </c>
      <c r="AC883" s="11">
        <f t="shared" si="144"/>
        <v>0</v>
      </c>
      <c r="AD883" s="11">
        <f t="shared" si="145"/>
        <v>0</v>
      </c>
      <c r="AE883" s="11">
        <f t="shared" si="146"/>
        <v>0</v>
      </c>
      <c r="AF883" s="11">
        <f t="shared" si="147"/>
        <v>0</v>
      </c>
      <c r="AG883">
        <f t="shared" si="148"/>
        <v>0</v>
      </c>
      <c r="AH883">
        <f t="shared" si="149"/>
        <v>0</v>
      </c>
      <c r="AI883">
        <f t="shared" si="150"/>
        <v>0</v>
      </c>
      <c r="AJ883">
        <f t="shared" si="151"/>
        <v>0</v>
      </c>
      <c r="AK883">
        <f t="shared" si="152"/>
        <v>0</v>
      </c>
      <c r="AL883">
        <f t="shared" si="153"/>
        <v>0</v>
      </c>
      <c r="AM883">
        <f t="shared" si="154"/>
        <v>0</v>
      </c>
      <c r="AN883">
        <f t="shared" si="155"/>
        <v>0</v>
      </c>
      <c r="AO883">
        <f t="shared" si="156"/>
        <v>0</v>
      </c>
      <c r="AP883">
        <f t="shared" si="157"/>
        <v>1</v>
      </c>
      <c r="AQ883">
        <f t="shared" si="158"/>
        <v>0</v>
      </c>
      <c r="AR883">
        <f t="shared" si="159"/>
        <v>0</v>
      </c>
      <c r="AS883">
        <f t="shared" si="160"/>
        <v>0</v>
      </c>
      <c r="AT883">
        <f t="shared" si="161"/>
        <v>0</v>
      </c>
      <c r="AU883" s="40">
        <f>+IFERROR(COUNTIFS('CNO 1970'!$G:$G,1,'CNO 1970'!$A:$A,CONSOLIDADO!$F883)/COUNTIFS('CNO 1970'!$G:$G,"&lt;&gt;",'CNO 1970'!$A:$A,CONSOLIDADO!$F883),0)</f>
        <v>1</v>
      </c>
      <c r="AV883" s="40">
        <f>+IFERROR(COUNTIFS('CNO 1970'!$G:$G,2,'CNO 1970'!$A:$A,CONSOLIDADO!$F883)/COUNTIFS('CNO 1970'!$G:$G,"&lt;&gt;",'CNO 1970'!$A:$A,CONSOLIDADO!$F883),0)</f>
        <v>0</v>
      </c>
      <c r="AW883" s="40">
        <f>+IFERROR(COUNTIFS('CNO 1970'!$G:$G,3,'CNO 1970'!$A:$A,CONSOLIDADO!$F883)/COUNTIFS('CNO 1970'!$G:$G,"&lt;&gt;",'CNO 1970'!$A:$A,CONSOLIDADO!$F883),0)</f>
        <v>0</v>
      </c>
      <c r="BC883">
        <v>3</v>
      </c>
    </row>
    <row r="884" spans="1:55" x14ac:dyDescent="0.3">
      <c r="A884" s="11">
        <f>AVERAGEIFS('CNO 1970'!C:C,'CNO 1970'!A:A,CONSOLIDADO!F884)</f>
        <v>28</v>
      </c>
      <c r="B884" s="11">
        <f>AVERAGEIFS('CNO 1970'!E:E,'CNO 1970'!A:A,CONSOLIDADO!F884)</f>
        <v>5</v>
      </c>
      <c r="C884" s="43">
        <f t="shared" si="119"/>
        <v>1</v>
      </c>
      <c r="D884" s="43">
        <f t="shared" si="120"/>
        <v>0</v>
      </c>
      <c r="E884" s="2" t="s">
        <v>7805</v>
      </c>
      <c r="F884" s="2">
        <f t="shared" si="121"/>
        <v>6</v>
      </c>
      <c r="G884" s="11">
        <f t="shared" si="122"/>
        <v>0</v>
      </c>
      <c r="H884" s="11">
        <f t="shared" si="123"/>
        <v>0</v>
      </c>
      <c r="I884" s="11">
        <f t="shared" si="124"/>
        <v>0</v>
      </c>
      <c r="J884" s="11">
        <f t="shared" si="125"/>
        <v>0</v>
      </c>
      <c r="K884" s="11">
        <f t="shared" si="126"/>
        <v>0</v>
      </c>
      <c r="L884" s="11">
        <f t="shared" si="127"/>
        <v>0</v>
      </c>
      <c r="M884" s="11">
        <f t="shared" si="128"/>
        <v>0</v>
      </c>
      <c r="N884" s="11">
        <f t="shared" si="129"/>
        <v>0</v>
      </c>
      <c r="O884" s="11">
        <f t="shared" si="130"/>
        <v>0</v>
      </c>
      <c r="P884" s="11">
        <f t="shared" si="131"/>
        <v>0</v>
      </c>
      <c r="Q884" s="11">
        <f t="shared" si="132"/>
        <v>0</v>
      </c>
      <c r="R884" s="11">
        <f t="shared" si="133"/>
        <v>0</v>
      </c>
      <c r="S884" s="11">
        <f t="shared" si="134"/>
        <v>0</v>
      </c>
      <c r="T884" s="11">
        <f t="shared" si="135"/>
        <v>0</v>
      </c>
      <c r="U884" s="11">
        <f t="shared" si="136"/>
        <v>0</v>
      </c>
      <c r="V884" s="11">
        <f t="shared" si="137"/>
        <v>0</v>
      </c>
      <c r="W884" s="11">
        <f t="shared" si="138"/>
        <v>0</v>
      </c>
      <c r="X884" s="11">
        <f t="shared" si="139"/>
        <v>0</v>
      </c>
      <c r="Y884" s="11">
        <f t="shared" si="140"/>
        <v>0</v>
      </c>
      <c r="Z884" s="11">
        <f t="shared" si="141"/>
        <v>0</v>
      </c>
      <c r="AA884" s="11">
        <f t="shared" si="142"/>
        <v>0</v>
      </c>
      <c r="AB884" s="11">
        <f t="shared" si="143"/>
        <v>0</v>
      </c>
      <c r="AC884" s="11">
        <f t="shared" si="144"/>
        <v>0</v>
      </c>
      <c r="AD884" s="11">
        <f t="shared" si="145"/>
        <v>0</v>
      </c>
      <c r="AE884" s="11">
        <f t="shared" si="146"/>
        <v>0</v>
      </c>
      <c r="AF884" s="11">
        <f t="shared" si="147"/>
        <v>0</v>
      </c>
      <c r="AG884">
        <f t="shared" si="148"/>
        <v>0</v>
      </c>
      <c r="AH884">
        <f t="shared" si="149"/>
        <v>0</v>
      </c>
      <c r="AI884">
        <f t="shared" si="150"/>
        <v>0</v>
      </c>
      <c r="AJ884">
        <f t="shared" si="151"/>
        <v>0</v>
      </c>
      <c r="AK884">
        <f t="shared" si="152"/>
        <v>1</v>
      </c>
      <c r="AL884">
        <f t="shared" si="153"/>
        <v>0</v>
      </c>
      <c r="AM884">
        <f t="shared" si="154"/>
        <v>0</v>
      </c>
      <c r="AN884">
        <f t="shared" si="155"/>
        <v>0</v>
      </c>
      <c r="AO884">
        <f t="shared" si="156"/>
        <v>0</v>
      </c>
      <c r="AP884">
        <f t="shared" si="157"/>
        <v>0</v>
      </c>
      <c r="AQ884">
        <f t="shared" si="158"/>
        <v>0</v>
      </c>
      <c r="AR884">
        <f t="shared" si="159"/>
        <v>0</v>
      </c>
      <c r="AS884">
        <f t="shared" si="160"/>
        <v>0</v>
      </c>
      <c r="AT884">
        <f t="shared" si="161"/>
        <v>0</v>
      </c>
      <c r="AU884" s="40">
        <f>+IFERROR(COUNTIFS('CNO 1970'!$G:$G,1,'CNO 1970'!$A:$A,CONSOLIDADO!$F884)/COUNTIFS('CNO 1970'!$G:$G,"&lt;&gt;",'CNO 1970'!$A:$A,CONSOLIDADO!$F884),0)</f>
        <v>0.66666666666666663</v>
      </c>
      <c r="AV884" s="40">
        <f>+IFERROR(COUNTIFS('CNO 1970'!$G:$G,2,'CNO 1970'!$A:$A,CONSOLIDADO!$F884)/COUNTIFS('CNO 1970'!$G:$G,"&lt;&gt;",'CNO 1970'!$A:$A,CONSOLIDADO!$F884),0)</f>
        <v>0.33333333333333331</v>
      </c>
      <c r="AW884" s="40">
        <f>+IFERROR(COUNTIFS('CNO 1970'!$G:$G,3,'CNO 1970'!$A:$A,CONSOLIDADO!$F884)/COUNTIFS('CNO 1970'!$G:$G,"&lt;&gt;",'CNO 1970'!$A:$A,CONSOLIDADO!$F884),0)</f>
        <v>0</v>
      </c>
      <c r="BC884">
        <v>4</v>
      </c>
    </row>
    <row r="885" spans="1:55" x14ac:dyDescent="0.3">
      <c r="A885" s="11">
        <f>AVERAGEIFS('CNO 1970'!C:C,'CNO 1970'!A:A,CONSOLIDADO!F885)</f>
        <v>25</v>
      </c>
      <c r="B885" s="11">
        <f>AVERAGEIFS('CNO 1970'!E:E,'CNO 1970'!A:A,CONSOLIDADO!F885)</f>
        <v>4</v>
      </c>
      <c r="C885" s="43">
        <f t="shared" si="119"/>
        <v>1</v>
      </c>
      <c r="D885" s="43">
        <f t="shared" si="120"/>
        <v>0</v>
      </c>
      <c r="E885" s="2" t="s">
        <v>7805</v>
      </c>
      <c r="F885" s="2">
        <f t="shared" si="121"/>
        <v>7</v>
      </c>
      <c r="G885" s="11">
        <f t="shared" si="122"/>
        <v>0</v>
      </c>
      <c r="H885" s="11">
        <f t="shared" si="123"/>
        <v>0</v>
      </c>
      <c r="I885" s="11">
        <f t="shared" si="124"/>
        <v>0</v>
      </c>
      <c r="J885" s="11">
        <f t="shared" si="125"/>
        <v>0</v>
      </c>
      <c r="K885" s="11">
        <f t="shared" si="126"/>
        <v>0</v>
      </c>
      <c r="L885" s="11">
        <f t="shared" si="127"/>
        <v>0</v>
      </c>
      <c r="M885" s="11">
        <f t="shared" si="128"/>
        <v>0</v>
      </c>
      <c r="N885" s="11">
        <f t="shared" si="129"/>
        <v>0</v>
      </c>
      <c r="O885" s="11">
        <f t="shared" si="130"/>
        <v>0</v>
      </c>
      <c r="P885" s="11">
        <f t="shared" si="131"/>
        <v>0</v>
      </c>
      <c r="Q885" s="11">
        <f t="shared" si="132"/>
        <v>0</v>
      </c>
      <c r="R885" s="11">
        <f t="shared" si="133"/>
        <v>0</v>
      </c>
      <c r="S885" s="11">
        <f t="shared" si="134"/>
        <v>0</v>
      </c>
      <c r="T885" s="11">
        <f t="shared" si="135"/>
        <v>0</v>
      </c>
      <c r="U885" s="11">
        <f t="shared" si="136"/>
        <v>0</v>
      </c>
      <c r="V885" s="11">
        <f t="shared" si="137"/>
        <v>0</v>
      </c>
      <c r="W885" s="11">
        <f t="shared" si="138"/>
        <v>0</v>
      </c>
      <c r="X885" s="11">
        <f t="shared" si="139"/>
        <v>0</v>
      </c>
      <c r="Y885" s="11">
        <f t="shared" si="140"/>
        <v>0</v>
      </c>
      <c r="Z885" s="11">
        <f t="shared" si="141"/>
        <v>0</v>
      </c>
      <c r="AA885" s="11">
        <f t="shared" si="142"/>
        <v>0</v>
      </c>
      <c r="AB885" s="11">
        <f t="shared" si="143"/>
        <v>0</v>
      </c>
      <c r="AC885" s="11">
        <f t="shared" si="144"/>
        <v>0</v>
      </c>
      <c r="AD885" s="11">
        <f t="shared" si="145"/>
        <v>0</v>
      </c>
      <c r="AE885" s="11">
        <f t="shared" si="146"/>
        <v>1</v>
      </c>
      <c r="AF885" s="11">
        <f t="shared" si="147"/>
        <v>0</v>
      </c>
      <c r="AG885">
        <f t="shared" si="148"/>
        <v>0</v>
      </c>
      <c r="AH885">
        <f t="shared" si="149"/>
        <v>0</v>
      </c>
      <c r="AI885">
        <f t="shared" si="150"/>
        <v>0</v>
      </c>
      <c r="AJ885">
        <f t="shared" si="151"/>
        <v>1</v>
      </c>
      <c r="AK885">
        <f t="shared" si="152"/>
        <v>0</v>
      </c>
      <c r="AL885">
        <f t="shared" si="153"/>
        <v>0</v>
      </c>
      <c r="AM885">
        <f t="shared" si="154"/>
        <v>0</v>
      </c>
      <c r="AN885">
        <f t="shared" si="155"/>
        <v>0</v>
      </c>
      <c r="AO885">
        <f t="shared" si="156"/>
        <v>0</v>
      </c>
      <c r="AP885">
        <f t="shared" si="157"/>
        <v>0</v>
      </c>
      <c r="AQ885">
        <f t="shared" si="158"/>
        <v>0</v>
      </c>
      <c r="AR885">
        <f t="shared" si="159"/>
        <v>0</v>
      </c>
      <c r="AS885">
        <f t="shared" si="160"/>
        <v>0</v>
      </c>
      <c r="AT885">
        <f t="shared" si="161"/>
        <v>0</v>
      </c>
      <c r="AU885" s="40">
        <f>+IFERROR(COUNTIFS('CNO 1970'!$G:$G,1,'CNO 1970'!$A:$A,CONSOLIDADO!$F885)/COUNTIFS('CNO 1970'!$G:$G,"&lt;&gt;",'CNO 1970'!$A:$A,CONSOLIDADO!$F885),0)</f>
        <v>0.2</v>
      </c>
      <c r="AV885" s="40">
        <f>+IFERROR(COUNTIFS('CNO 1970'!$G:$G,2,'CNO 1970'!$A:$A,CONSOLIDADO!$F885)/COUNTIFS('CNO 1970'!$G:$G,"&lt;&gt;",'CNO 1970'!$A:$A,CONSOLIDADO!$F885),0)</f>
        <v>0.6</v>
      </c>
      <c r="AW885" s="40">
        <f>+IFERROR(COUNTIFS('CNO 1970'!$G:$G,3,'CNO 1970'!$A:$A,CONSOLIDADO!$F885)/COUNTIFS('CNO 1970'!$G:$G,"&lt;&gt;",'CNO 1970'!$A:$A,CONSOLIDADO!$F885),0)</f>
        <v>0.2</v>
      </c>
      <c r="BC885">
        <v>2</v>
      </c>
    </row>
    <row r="886" spans="1:55" x14ac:dyDescent="0.3">
      <c r="A886" s="11">
        <f>AVERAGEIFS('CNO 1970'!C:C,'CNO 1970'!A:A,CONSOLIDADO!F886)</f>
        <v>25</v>
      </c>
      <c r="B886" s="11">
        <f>AVERAGEIFS('CNO 1970'!E:E,'CNO 1970'!A:A,CONSOLIDADO!F886)</f>
        <v>11</v>
      </c>
      <c r="C886" s="43">
        <f t="shared" si="119"/>
        <v>1</v>
      </c>
      <c r="D886" s="43">
        <f t="shared" si="120"/>
        <v>0</v>
      </c>
      <c r="E886" s="2" t="s">
        <v>7805</v>
      </c>
      <c r="F886" s="2">
        <f t="shared" si="121"/>
        <v>8</v>
      </c>
      <c r="G886" s="11">
        <f t="shared" si="122"/>
        <v>0</v>
      </c>
      <c r="H886" s="11">
        <f t="shared" si="123"/>
        <v>0</v>
      </c>
      <c r="I886" s="11">
        <f t="shared" si="124"/>
        <v>0</v>
      </c>
      <c r="J886" s="11">
        <f t="shared" si="125"/>
        <v>0</v>
      </c>
      <c r="K886" s="11">
        <f t="shared" si="126"/>
        <v>0</v>
      </c>
      <c r="L886" s="11">
        <f t="shared" si="127"/>
        <v>0</v>
      </c>
      <c r="M886" s="11">
        <f t="shared" si="128"/>
        <v>0</v>
      </c>
      <c r="N886" s="11">
        <f t="shared" si="129"/>
        <v>0</v>
      </c>
      <c r="O886" s="11">
        <f t="shared" si="130"/>
        <v>0</v>
      </c>
      <c r="P886" s="11">
        <f t="shared" si="131"/>
        <v>0</v>
      </c>
      <c r="Q886" s="11">
        <f t="shared" si="132"/>
        <v>0</v>
      </c>
      <c r="R886" s="11">
        <f t="shared" si="133"/>
        <v>0</v>
      </c>
      <c r="S886" s="11">
        <f t="shared" si="134"/>
        <v>0</v>
      </c>
      <c r="T886" s="11">
        <f t="shared" si="135"/>
        <v>0</v>
      </c>
      <c r="U886" s="11">
        <f t="shared" si="136"/>
        <v>0</v>
      </c>
      <c r="V886" s="11">
        <f t="shared" si="137"/>
        <v>0</v>
      </c>
      <c r="W886" s="11">
        <f t="shared" si="138"/>
        <v>0</v>
      </c>
      <c r="X886" s="11">
        <f t="shared" si="139"/>
        <v>0</v>
      </c>
      <c r="Y886" s="11">
        <f t="shared" si="140"/>
        <v>0</v>
      </c>
      <c r="Z886" s="11">
        <f t="shared" si="141"/>
        <v>0</v>
      </c>
      <c r="AA886" s="11">
        <f t="shared" si="142"/>
        <v>0</v>
      </c>
      <c r="AB886" s="11">
        <f t="shared" si="143"/>
        <v>0</v>
      </c>
      <c r="AC886" s="11">
        <f t="shared" si="144"/>
        <v>0</v>
      </c>
      <c r="AD886" s="11">
        <f t="shared" si="145"/>
        <v>0</v>
      </c>
      <c r="AE886" s="11">
        <f t="shared" si="146"/>
        <v>1</v>
      </c>
      <c r="AF886" s="11">
        <f t="shared" si="147"/>
        <v>0</v>
      </c>
      <c r="AG886">
        <f t="shared" si="148"/>
        <v>0</v>
      </c>
      <c r="AH886">
        <f t="shared" si="149"/>
        <v>0</v>
      </c>
      <c r="AI886">
        <f t="shared" si="150"/>
        <v>0</v>
      </c>
      <c r="AJ886">
        <f t="shared" si="151"/>
        <v>0</v>
      </c>
      <c r="AK886">
        <f t="shared" si="152"/>
        <v>0</v>
      </c>
      <c r="AL886">
        <f t="shared" si="153"/>
        <v>0</v>
      </c>
      <c r="AM886">
        <f t="shared" si="154"/>
        <v>0</v>
      </c>
      <c r="AN886">
        <f t="shared" si="155"/>
        <v>0</v>
      </c>
      <c r="AO886">
        <f t="shared" si="156"/>
        <v>0</v>
      </c>
      <c r="AP886">
        <f t="shared" si="157"/>
        <v>0</v>
      </c>
      <c r="AQ886">
        <f t="shared" si="158"/>
        <v>1</v>
      </c>
      <c r="AR886">
        <f t="shared" si="159"/>
        <v>0</v>
      </c>
      <c r="AS886">
        <f t="shared" si="160"/>
        <v>0</v>
      </c>
      <c r="AT886">
        <f t="shared" si="161"/>
        <v>0</v>
      </c>
      <c r="AU886" s="40">
        <f>+IFERROR(COUNTIFS('CNO 1970'!$G:$G,1,'CNO 1970'!$A:$A,CONSOLIDADO!$F886)/COUNTIFS('CNO 1970'!$G:$G,"&lt;&gt;",'CNO 1970'!$A:$A,CONSOLIDADO!$F886),0)</f>
        <v>0.125</v>
      </c>
      <c r="AV886" s="40">
        <f>+IFERROR(COUNTIFS('CNO 1970'!$G:$G,2,'CNO 1970'!$A:$A,CONSOLIDADO!$F886)/COUNTIFS('CNO 1970'!$G:$G,"&lt;&gt;",'CNO 1970'!$A:$A,CONSOLIDADO!$F886),0)</f>
        <v>0.75</v>
      </c>
      <c r="AW886" s="40">
        <f>+IFERROR(COUNTIFS('CNO 1970'!$G:$G,3,'CNO 1970'!$A:$A,CONSOLIDADO!$F886)/COUNTIFS('CNO 1970'!$G:$G,"&lt;&gt;",'CNO 1970'!$A:$A,CONSOLIDADO!$F886),0)</f>
        <v>0.125</v>
      </c>
      <c r="BC886">
        <v>2</v>
      </c>
    </row>
    <row r="887" spans="1:55" x14ac:dyDescent="0.3">
      <c r="A887" s="11">
        <f>AVERAGEIFS('CNO 1970'!C:C,'CNO 1970'!A:A,CONSOLIDADO!F887)</f>
        <v>25</v>
      </c>
      <c r="B887" s="11">
        <f>AVERAGEIFS('CNO 1970'!E:E,'CNO 1970'!A:A,CONSOLIDADO!F887)</f>
        <v>2</v>
      </c>
      <c r="C887" s="43">
        <f t="shared" si="119"/>
        <v>1</v>
      </c>
      <c r="D887" s="43">
        <f t="shared" si="120"/>
        <v>0</v>
      </c>
      <c r="E887" s="2" t="s">
        <v>7805</v>
      </c>
      <c r="F887" s="2">
        <f t="shared" si="121"/>
        <v>9</v>
      </c>
      <c r="G887" s="11">
        <f t="shared" si="122"/>
        <v>0</v>
      </c>
      <c r="H887" s="11">
        <f t="shared" si="123"/>
        <v>0</v>
      </c>
      <c r="I887" s="11">
        <f t="shared" si="124"/>
        <v>0</v>
      </c>
      <c r="J887" s="11">
        <f t="shared" si="125"/>
        <v>0</v>
      </c>
      <c r="K887" s="11">
        <f t="shared" si="126"/>
        <v>0</v>
      </c>
      <c r="L887" s="11">
        <f t="shared" si="127"/>
        <v>0</v>
      </c>
      <c r="M887" s="11">
        <f t="shared" si="128"/>
        <v>0</v>
      </c>
      <c r="N887" s="11">
        <f t="shared" si="129"/>
        <v>0</v>
      </c>
      <c r="O887" s="11">
        <f t="shared" si="130"/>
        <v>0</v>
      </c>
      <c r="P887" s="11">
        <f t="shared" si="131"/>
        <v>0</v>
      </c>
      <c r="Q887" s="11">
        <f t="shared" si="132"/>
        <v>0</v>
      </c>
      <c r="R887" s="11">
        <f t="shared" si="133"/>
        <v>0</v>
      </c>
      <c r="S887" s="11">
        <f t="shared" si="134"/>
        <v>0</v>
      </c>
      <c r="T887" s="11">
        <f t="shared" si="135"/>
        <v>0</v>
      </c>
      <c r="U887" s="11">
        <f t="shared" si="136"/>
        <v>0</v>
      </c>
      <c r="V887" s="11">
        <f t="shared" si="137"/>
        <v>0</v>
      </c>
      <c r="W887" s="11">
        <f t="shared" si="138"/>
        <v>0</v>
      </c>
      <c r="X887" s="11">
        <f t="shared" si="139"/>
        <v>0</v>
      </c>
      <c r="Y887" s="11">
        <f t="shared" si="140"/>
        <v>0</v>
      </c>
      <c r="Z887" s="11">
        <f t="shared" si="141"/>
        <v>0</v>
      </c>
      <c r="AA887" s="11">
        <f t="shared" si="142"/>
        <v>0</v>
      </c>
      <c r="AB887" s="11">
        <f t="shared" si="143"/>
        <v>0</v>
      </c>
      <c r="AC887" s="11">
        <f t="shared" si="144"/>
        <v>0</v>
      </c>
      <c r="AD887" s="11">
        <f t="shared" si="145"/>
        <v>0</v>
      </c>
      <c r="AE887" s="11">
        <f t="shared" si="146"/>
        <v>1</v>
      </c>
      <c r="AF887" s="11">
        <f t="shared" si="147"/>
        <v>0</v>
      </c>
      <c r="AG887">
        <f t="shared" si="148"/>
        <v>0</v>
      </c>
      <c r="AH887">
        <f t="shared" si="149"/>
        <v>1</v>
      </c>
      <c r="AI887">
        <f t="shared" si="150"/>
        <v>0</v>
      </c>
      <c r="AJ887">
        <f t="shared" si="151"/>
        <v>0</v>
      </c>
      <c r="AK887">
        <f t="shared" si="152"/>
        <v>0</v>
      </c>
      <c r="AL887">
        <f t="shared" si="153"/>
        <v>0</v>
      </c>
      <c r="AM887">
        <f t="shared" si="154"/>
        <v>0</v>
      </c>
      <c r="AN887">
        <f t="shared" si="155"/>
        <v>0</v>
      </c>
      <c r="AO887">
        <f t="shared" si="156"/>
        <v>0</v>
      </c>
      <c r="AP887">
        <f t="shared" si="157"/>
        <v>0</v>
      </c>
      <c r="AQ887">
        <f t="shared" si="158"/>
        <v>0</v>
      </c>
      <c r="AR887">
        <f t="shared" si="159"/>
        <v>0</v>
      </c>
      <c r="AS887">
        <f t="shared" si="160"/>
        <v>0</v>
      </c>
      <c r="AT887">
        <f t="shared" si="161"/>
        <v>0</v>
      </c>
      <c r="AU887" s="40">
        <f>+IFERROR(COUNTIFS('CNO 1970'!$G:$G,1,'CNO 1970'!$A:$A,CONSOLIDADO!$F887)/COUNTIFS('CNO 1970'!$G:$G,"&lt;&gt;",'CNO 1970'!$A:$A,CONSOLIDADO!$F887),0)</f>
        <v>0.2</v>
      </c>
      <c r="AV887" s="40">
        <f>+IFERROR(COUNTIFS('CNO 1970'!$G:$G,2,'CNO 1970'!$A:$A,CONSOLIDADO!$F887)/COUNTIFS('CNO 1970'!$G:$G,"&lt;&gt;",'CNO 1970'!$A:$A,CONSOLIDADO!$F887),0)</f>
        <v>0.8</v>
      </c>
      <c r="AW887" s="40">
        <f>+IFERROR(COUNTIFS('CNO 1970'!$G:$G,3,'CNO 1970'!$A:$A,CONSOLIDADO!$F887)/COUNTIFS('CNO 1970'!$G:$G,"&lt;&gt;",'CNO 1970'!$A:$A,CONSOLIDADO!$F887),0)</f>
        <v>0</v>
      </c>
      <c r="BC887">
        <v>2</v>
      </c>
    </row>
    <row r="888" spans="1:55" x14ac:dyDescent="0.3">
      <c r="A888" s="11">
        <f>AVERAGEIFS('CNO 1970'!C:C,'CNO 1970'!A:A,CONSOLIDADO!F888)</f>
        <v>25</v>
      </c>
      <c r="B888" s="11">
        <f>AVERAGEIFS('CNO 1970'!E:E,'CNO 1970'!A:A,CONSOLIDADO!F888)</f>
        <v>7</v>
      </c>
      <c r="C888" s="43">
        <f t="shared" si="119"/>
        <v>1</v>
      </c>
      <c r="D888" s="43">
        <f t="shared" si="120"/>
        <v>0</v>
      </c>
      <c r="E888" s="2" t="s">
        <v>7805</v>
      </c>
      <c r="F888" s="2">
        <f t="shared" si="121"/>
        <v>10</v>
      </c>
      <c r="G888" s="11">
        <f t="shared" si="122"/>
        <v>0</v>
      </c>
      <c r="H888" s="11">
        <f t="shared" si="123"/>
        <v>0</v>
      </c>
      <c r="I888" s="11">
        <f t="shared" si="124"/>
        <v>0</v>
      </c>
      <c r="J888" s="11">
        <f t="shared" si="125"/>
        <v>0</v>
      </c>
      <c r="K888" s="11">
        <f t="shared" si="126"/>
        <v>0</v>
      </c>
      <c r="L888" s="11">
        <f t="shared" si="127"/>
        <v>0</v>
      </c>
      <c r="M888" s="11">
        <f t="shared" si="128"/>
        <v>0</v>
      </c>
      <c r="N888" s="11">
        <f t="shared" si="129"/>
        <v>0</v>
      </c>
      <c r="O888" s="11">
        <f t="shared" si="130"/>
        <v>0</v>
      </c>
      <c r="P888" s="11">
        <f t="shared" si="131"/>
        <v>0</v>
      </c>
      <c r="Q888" s="11">
        <f t="shared" si="132"/>
        <v>0</v>
      </c>
      <c r="R888" s="11">
        <f t="shared" si="133"/>
        <v>0</v>
      </c>
      <c r="S888" s="11">
        <f t="shared" si="134"/>
        <v>0</v>
      </c>
      <c r="T888" s="11">
        <f t="shared" si="135"/>
        <v>0</v>
      </c>
      <c r="U888" s="11">
        <f t="shared" si="136"/>
        <v>0</v>
      </c>
      <c r="V888" s="11">
        <f t="shared" si="137"/>
        <v>0</v>
      </c>
      <c r="W888" s="11">
        <f t="shared" si="138"/>
        <v>0</v>
      </c>
      <c r="X888" s="11">
        <f t="shared" si="139"/>
        <v>0</v>
      </c>
      <c r="Y888" s="11">
        <f t="shared" si="140"/>
        <v>0</v>
      </c>
      <c r="Z888" s="11">
        <f t="shared" si="141"/>
        <v>0</v>
      </c>
      <c r="AA888" s="11">
        <f t="shared" si="142"/>
        <v>0</v>
      </c>
      <c r="AB888" s="11">
        <f t="shared" si="143"/>
        <v>0</v>
      </c>
      <c r="AC888" s="11">
        <f t="shared" si="144"/>
        <v>0</v>
      </c>
      <c r="AD888" s="11">
        <f t="shared" si="145"/>
        <v>0</v>
      </c>
      <c r="AE888" s="11">
        <f t="shared" si="146"/>
        <v>1</v>
      </c>
      <c r="AF888" s="11">
        <f t="shared" si="147"/>
        <v>0</v>
      </c>
      <c r="AG888">
        <f t="shared" si="148"/>
        <v>0</v>
      </c>
      <c r="AH888">
        <f t="shared" si="149"/>
        <v>0</v>
      </c>
      <c r="AI888">
        <f t="shared" si="150"/>
        <v>0</v>
      </c>
      <c r="AJ888">
        <f t="shared" si="151"/>
        <v>0</v>
      </c>
      <c r="AK888">
        <f t="shared" si="152"/>
        <v>0</v>
      </c>
      <c r="AL888">
        <f t="shared" si="153"/>
        <v>0</v>
      </c>
      <c r="AM888">
        <f t="shared" si="154"/>
        <v>1</v>
      </c>
      <c r="AN888">
        <f t="shared" si="155"/>
        <v>0</v>
      </c>
      <c r="AO888">
        <f t="shared" si="156"/>
        <v>0</v>
      </c>
      <c r="AP888">
        <f t="shared" si="157"/>
        <v>0</v>
      </c>
      <c r="AQ888">
        <f t="shared" si="158"/>
        <v>0</v>
      </c>
      <c r="AR888">
        <f t="shared" si="159"/>
        <v>0</v>
      </c>
      <c r="AS888">
        <f t="shared" si="160"/>
        <v>0</v>
      </c>
      <c r="AT888">
        <f t="shared" si="161"/>
        <v>0</v>
      </c>
      <c r="AU888" s="40">
        <f>+IFERROR(COUNTIFS('CNO 1970'!$G:$G,1,'CNO 1970'!$A:$A,CONSOLIDADO!$F888)/COUNTIFS('CNO 1970'!$G:$G,"&lt;&gt;",'CNO 1970'!$A:$A,CONSOLIDADO!$F888),0)</f>
        <v>0</v>
      </c>
      <c r="AV888" s="40">
        <f>+IFERROR(COUNTIFS('CNO 1970'!$G:$G,2,'CNO 1970'!$A:$A,CONSOLIDADO!$F888)/COUNTIFS('CNO 1970'!$G:$G,"&lt;&gt;",'CNO 1970'!$A:$A,CONSOLIDADO!$F888),0)</f>
        <v>1</v>
      </c>
      <c r="AW888" s="40">
        <f>+IFERROR(COUNTIFS('CNO 1970'!$G:$G,3,'CNO 1970'!$A:$A,CONSOLIDADO!$F888)/COUNTIFS('CNO 1970'!$G:$G,"&lt;&gt;",'CNO 1970'!$A:$A,CONSOLIDADO!$F888),0)</f>
        <v>0</v>
      </c>
      <c r="BC888">
        <v>1</v>
      </c>
    </row>
    <row r="889" spans="1:55" x14ac:dyDescent="0.3">
      <c r="A889" s="11">
        <f>AVERAGEIFS('CNO 1970'!C:C,'CNO 1970'!A:A,CONSOLIDADO!F889)</f>
        <v>25</v>
      </c>
      <c r="B889" s="11">
        <f>AVERAGEIFS('CNO 1970'!E:E,'CNO 1970'!A:A,CONSOLIDADO!F889)</f>
        <v>6</v>
      </c>
      <c r="C889" s="43">
        <f t="shared" si="119"/>
        <v>1</v>
      </c>
      <c r="D889" s="43">
        <f t="shared" si="120"/>
        <v>0</v>
      </c>
      <c r="E889" s="2" t="s">
        <v>7805</v>
      </c>
      <c r="F889" s="2">
        <f t="shared" si="121"/>
        <v>11</v>
      </c>
      <c r="G889" s="11">
        <f t="shared" si="122"/>
        <v>0</v>
      </c>
      <c r="H889" s="11">
        <f t="shared" si="123"/>
        <v>0</v>
      </c>
      <c r="I889" s="11">
        <f t="shared" si="124"/>
        <v>0</v>
      </c>
      <c r="J889" s="11">
        <f t="shared" si="125"/>
        <v>0</v>
      </c>
      <c r="K889" s="11">
        <f t="shared" si="126"/>
        <v>0</v>
      </c>
      <c r="L889" s="11">
        <f t="shared" si="127"/>
        <v>0</v>
      </c>
      <c r="M889" s="11">
        <f t="shared" si="128"/>
        <v>0</v>
      </c>
      <c r="N889" s="11">
        <f t="shared" si="129"/>
        <v>0</v>
      </c>
      <c r="O889" s="11">
        <f t="shared" si="130"/>
        <v>0</v>
      </c>
      <c r="P889" s="11">
        <f t="shared" si="131"/>
        <v>0</v>
      </c>
      <c r="Q889" s="11">
        <f t="shared" si="132"/>
        <v>0</v>
      </c>
      <c r="R889" s="11">
        <f t="shared" si="133"/>
        <v>0</v>
      </c>
      <c r="S889" s="11">
        <f t="shared" si="134"/>
        <v>0</v>
      </c>
      <c r="T889" s="11">
        <f t="shared" si="135"/>
        <v>0</v>
      </c>
      <c r="U889" s="11">
        <f t="shared" si="136"/>
        <v>0</v>
      </c>
      <c r="V889" s="11">
        <f t="shared" si="137"/>
        <v>0</v>
      </c>
      <c r="W889" s="11">
        <f t="shared" si="138"/>
        <v>0</v>
      </c>
      <c r="X889" s="11">
        <f t="shared" si="139"/>
        <v>0</v>
      </c>
      <c r="Y889" s="11">
        <f t="shared" si="140"/>
        <v>0</v>
      </c>
      <c r="Z889" s="11">
        <f t="shared" si="141"/>
        <v>0</v>
      </c>
      <c r="AA889" s="11">
        <f t="shared" si="142"/>
        <v>0</v>
      </c>
      <c r="AB889" s="11">
        <f t="shared" si="143"/>
        <v>0</v>
      </c>
      <c r="AC889" s="11">
        <f t="shared" si="144"/>
        <v>0</v>
      </c>
      <c r="AD889" s="11">
        <f t="shared" si="145"/>
        <v>0</v>
      </c>
      <c r="AE889" s="11">
        <f t="shared" si="146"/>
        <v>1</v>
      </c>
      <c r="AF889" s="11">
        <f t="shared" si="147"/>
        <v>0</v>
      </c>
      <c r="AG889">
        <f t="shared" si="148"/>
        <v>0</v>
      </c>
      <c r="AH889">
        <f t="shared" si="149"/>
        <v>0</v>
      </c>
      <c r="AI889">
        <f t="shared" si="150"/>
        <v>0</v>
      </c>
      <c r="AJ889">
        <f t="shared" si="151"/>
        <v>0</v>
      </c>
      <c r="AK889">
        <f t="shared" si="152"/>
        <v>0</v>
      </c>
      <c r="AL889">
        <f t="shared" si="153"/>
        <v>1</v>
      </c>
      <c r="AM889">
        <f t="shared" si="154"/>
        <v>0</v>
      </c>
      <c r="AN889">
        <f t="shared" si="155"/>
        <v>0</v>
      </c>
      <c r="AO889">
        <f t="shared" si="156"/>
        <v>0</v>
      </c>
      <c r="AP889">
        <f t="shared" si="157"/>
        <v>0</v>
      </c>
      <c r="AQ889">
        <f t="shared" si="158"/>
        <v>0</v>
      </c>
      <c r="AR889">
        <f t="shared" si="159"/>
        <v>0</v>
      </c>
      <c r="AS889">
        <f t="shared" si="160"/>
        <v>0</v>
      </c>
      <c r="AT889">
        <f t="shared" si="161"/>
        <v>0</v>
      </c>
      <c r="AU889" s="40">
        <f>+IFERROR(COUNTIFS('CNO 1970'!$G:$G,1,'CNO 1970'!$A:$A,CONSOLIDADO!$F889)/COUNTIFS('CNO 1970'!$G:$G,"&lt;&gt;",'CNO 1970'!$A:$A,CONSOLIDADO!$F889),0)</f>
        <v>0.5</v>
      </c>
      <c r="AV889" s="40">
        <f>+IFERROR(COUNTIFS('CNO 1970'!$G:$G,2,'CNO 1970'!$A:$A,CONSOLIDADO!$F889)/COUNTIFS('CNO 1970'!$G:$G,"&lt;&gt;",'CNO 1970'!$A:$A,CONSOLIDADO!$F889),0)</f>
        <v>0.5</v>
      </c>
      <c r="AW889" s="40">
        <f>+IFERROR(COUNTIFS('CNO 1970'!$G:$G,3,'CNO 1970'!$A:$A,CONSOLIDADO!$F889)/COUNTIFS('CNO 1970'!$G:$G,"&lt;&gt;",'CNO 1970'!$A:$A,CONSOLIDADO!$F889),0)</f>
        <v>0</v>
      </c>
      <c r="BC889">
        <v>4</v>
      </c>
    </row>
    <row r="890" spans="1:55" x14ac:dyDescent="0.3">
      <c r="A890" s="11">
        <f>AVERAGEIFS('CNO 1970'!C:C,'CNO 1970'!A:A,CONSOLIDADO!F890)</f>
        <v>25</v>
      </c>
      <c r="B890" s="11">
        <f>AVERAGEIFS('CNO 1970'!E:E,'CNO 1970'!A:A,CONSOLIDADO!F890)</f>
        <v>13</v>
      </c>
      <c r="C890" s="43">
        <f t="shared" si="119"/>
        <v>1</v>
      </c>
      <c r="D890" s="43">
        <f t="shared" si="120"/>
        <v>0</v>
      </c>
      <c r="E890" s="2" t="s">
        <v>7805</v>
      </c>
      <c r="F890" s="2">
        <f t="shared" si="121"/>
        <v>12</v>
      </c>
      <c r="G890" s="11">
        <f t="shared" si="122"/>
        <v>0</v>
      </c>
      <c r="H890" s="11">
        <f t="shared" si="123"/>
        <v>0</v>
      </c>
      <c r="I890" s="11">
        <f t="shared" si="124"/>
        <v>0</v>
      </c>
      <c r="J890" s="11">
        <f t="shared" si="125"/>
        <v>0</v>
      </c>
      <c r="K890" s="11">
        <f t="shared" si="126"/>
        <v>0</v>
      </c>
      <c r="L890" s="11">
        <f t="shared" si="127"/>
        <v>0</v>
      </c>
      <c r="M890" s="11">
        <f t="shared" si="128"/>
        <v>0</v>
      </c>
      <c r="N890" s="11">
        <f t="shared" si="129"/>
        <v>0</v>
      </c>
      <c r="O890" s="11">
        <f t="shared" si="130"/>
        <v>0</v>
      </c>
      <c r="P890" s="11">
        <f t="shared" si="131"/>
        <v>0</v>
      </c>
      <c r="Q890" s="11">
        <f t="shared" si="132"/>
        <v>0</v>
      </c>
      <c r="R890" s="11">
        <f t="shared" si="133"/>
        <v>0</v>
      </c>
      <c r="S890" s="11">
        <f t="shared" si="134"/>
        <v>0</v>
      </c>
      <c r="T890" s="11">
        <f t="shared" si="135"/>
        <v>0</v>
      </c>
      <c r="U890" s="11">
        <f t="shared" si="136"/>
        <v>0</v>
      </c>
      <c r="V890" s="11">
        <f t="shared" si="137"/>
        <v>0</v>
      </c>
      <c r="W890" s="11">
        <f t="shared" si="138"/>
        <v>0</v>
      </c>
      <c r="X890" s="11">
        <f t="shared" si="139"/>
        <v>0</v>
      </c>
      <c r="Y890" s="11">
        <f t="shared" si="140"/>
        <v>0</v>
      </c>
      <c r="Z890" s="11">
        <f t="shared" si="141"/>
        <v>0</v>
      </c>
      <c r="AA890" s="11">
        <f t="shared" si="142"/>
        <v>0</v>
      </c>
      <c r="AB890" s="11">
        <f t="shared" si="143"/>
        <v>0</v>
      </c>
      <c r="AC890" s="11">
        <f t="shared" si="144"/>
        <v>0</v>
      </c>
      <c r="AD890" s="11">
        <f t="shared" si="145"/>
        <v>0</v>
      </c>
      <c r="AE890" s="11">
        <f t="shared" si="146"/>
        <v>1</v>
      </c>
      <c r="AF890" s="11">
        <f t="shared" si="147"/>
        <v>0</v>
      </c>
      <c r="AG890">
        <f t="shared" si="148"/>
        <v>0</v>
      </c>
      <c r="AH890">
        <f t="shared" si="149"/>
        <v>0</v>
      </c>
      <c r="AI890">
        <f t="shared" si="150"/>
        <v>0</v>
      </c>
      <c r="AJ890">
        <f t="shared" si="151"/>
        <v>0</v>
      </c>
      <c r="AK890">
        <f t="shared" si="152"/>
        <v>0</v>
      </c>
      <c r="AL890">
        <f t="shared" si="153"/>
        <v>0</v>
      </c>
      <c r="AM890">
        <f t="shared" si="154"/>
        <v>0</v>
      </c>
      <c r="AN890">
        <f t="shared" si="155"/>
        <v>0</v>
      </c>
      <c r="AO890">
        <f t="shared" si="156"/>
        <v>0</v>
      </c>
      <c r="AP890">
        <f t="shared" si="157"/>
        <v>0</v>
      </c>
      <c r="AQ890">
        <f t="shared" si="158"/>
        <v>0</v>
      </c>
      <c r="AR890">
        <f t="shared" si="159"/>
        <v>0</v>
      </c>
      <c r="AS890">
        <f t="shared" si="160"/>
        <v>1</v>
      </c>
      <c r="AT890">
        <f t="shared" si="161"/>
        <v>0</v>
      </c>
      <c r="AU890" s="40">
        <f>+IFERROR(COUNTIFS('CNO 1970'!$G:$G,1,'CNO 1970'!$A:$A,CONSOLIDADO!$F890)/COUNTIFS('CNO 1970'!$G:$G,"&lt;&gt;",'CNO 1970'!$A:$A,CONSOLIDADO!$F890),0)</f>
        <v>0.14285714285714285</v>
      </c>
      <c r="AV890" s="40">
        <f>+IFERROR(COUNTIFS('CNO 1970'!$G:$G,2,'CNO 1970'!$A:$A,CONSOLIDADO!$F890)/COUNTIFS('CNO 1970'!$G:$G,"&lt;&gt;",'CNO 1970'!$A:$A,CONSOLIDADO!$F890),0)</f>
        <v>0.7142857142857143</v>
      </c>
      <c r="AW890" s="40">
        <f>+IFERROR(COUNTIFS('CNO 1970'!$G:$G,3,'CNO 1970'!$A:$A,CONSOLIDADO!$F890)/COUNTIFS('CNO 1970'!$G:$G,"&lt;&gt;",'CNO 1970'!$A:$A,CONSOLIDADO!$F890),0)</f>
        <v>0.14285714285714285</v>
      </c>
      <c r="BC890">
        <v>2</v>
      </c>
    </row>
    <row r="891" spans="1:55" x14ac:dyDescent="0.3">
      <c r="A891" s="11">
        <f>AVERAGEIFS('CNO 1970'!C:C,'CNO 1970'!A:A,CONSOLIDADO!F891)</f>
        <v>8</v>
      </c>
      <c r="B891" s="11">
        <f>AVERAGEIFS('CNO 1970'!E:E,'CNO 1970'!A:A,CONSOLIDADO!F891)</f>
        <v>8</v>
      </c>
      <c r="C891" s="43">
        <f t="shared" si="119"/>
        <v>1</v>
      </c>
      <c r="D891" s="43">
        <f t="shared" si="120"/>
        <v>0</v>
      </c>
      <c r="E891" s="2" t="s">
        <v>7805</v>
      </c>
      <c r="F891" s="2">
        <f t="shared" si="121"/>
        <v>13</v>
      </c>
      <c r="G891" s="11">
        <f t="shared" si="122"/>
        <v>0</v>
      </c>
      <c r="H891" s="11">
        <f t="shared" si="123"/>
        <v>0</v>
      </c>
      <c r="I891" s="11">
        <f t="shared" si="124"/>
        <v>0</v>
      </c>
      <c r="J891" s="11">
        <f t="shared" si="125"/>
        <v>0</v>
      </c>
      <c r="K891" s="11">
        <f t="shared" si="126"/>
        <v>0</v>
      </c>
      <c r="L891" s="11">
        <f t="shared" si="127"/>
        <v>0</v>
      </c>
      <c r="M891" s="11">
        <f t="shared" si="128"/>
        <v>0</v>
      </c>
      <c r="N891" s="11">
        <f t="shared" si="129"/>
        <v>1</v>
      </c>
      <c r="O891" s="11">
        <f t="shared" si="130"/>
        <v>0</v>
      </c>
      <c r="P891" s="11">
        <f t="shared" si="131"/>
        <v>0</v>
      </c>
      <c r="Q891" s="11">
        <f t="shared" si="132"/>
        <v>0</v>
      </c>
      <c r="R891" s="11">
        <f t="shared" si="133"/>
        <v>0</v>
      </c>
      <c r="S891" s="11">
        <f t="shared" si="134"/>
        <v>0</v>
      </c>
      <c r="T891" s="11">
        <f t="shared" si="135"/>
        <v>0</v>
      </c>
      <c r="U891" s="11">
        <f t="shared" si="136"/>
        <v>0</v>
      </c>
      <c r="V891" s="11">
        <f t="shared" si="137"/>
        <v>0</v>
      </c>
      <c r="W891" s="11">
        <f t="shared" si="138"/>
        <v>0</v>
      </c>
      <c r="X891" s="11">
        <f t="shared" si="139"/>
        <v>0</v>
      </c>
      <c r="Y891" s="11">
        <f t="shared" si="140"/>
        <v>0</v>
      </c>
      <c r="Z891" s="11">
        <f t="shared" si="141"/>
        <v>0</v>
      </c>
      <c r="AA891" s="11">
        <f t="shared" si="142"/>
        <v>0</v>
      </c>
      <c r="AB891" s="11">
        <f t="shared" si="143"/>
        <v>0</v>
      </c>
      <c r="AC891" s="11">
        <f t="shared" si="144"/>
        <v>0</v>
      </c>
      <c r="AD891" s="11">
        <f t="shared" si="145"/>
        <v>0</v>
      </c>
      <c r="AE891" s="11">
        <f t="shared" si="146"/>
        <v>0</v>
      </c>
      <c r="AF891" s="11">
        <f t="shared" si="147"/>
        <v>0</v>
      </c>
      <c r="AG891">
        <f t="shared" si="148"/>
        <v>0</v>
      </c>
      <c r="AH891">
        <f t="shared" si="149"/>
        <v>0</v>
      </c>
      <c r="AI891">
        <f t="shared" si="150"/>
        <v>0</v>
      </c>
      <c r="AJ891">
        <f t="shared" si="151"/>
        <v>0</v>
      </c>
      <c r="AK891">
        <f t="shared" si="152"/>
        <v>0</v>
      </c>
      <c r="AL891">
        <f t="shared" si="153"/>
        <v>0</v>
      </c>
      <c r="AM891">
        <f t="shared" si="154"/>
        <v>0</v>
      </c>
      <c r="AN891">
        <f t="shared" si="155"/>
        <v>1</v>
      </c>
      <c r="AO891">
        <f t="shared" si="156"/>
        <v>0</v>
      </c>
      <c r="AP891">
        <f t="shared" si="157"/>
        <v>0</v>
      </c>
      <c r="AQ891">
        <f t="shared" si="158"/>
        <v>0</v>
      </c>
      <c r="AR891">
        <f t="shared" si="159"/>
        <v>0</v>
      </c>
      <c r="AS891">
        <f t="shared" si="160"/>
        <v>0</v>
      </c>
      <c r="AT891">
        <f t="shared" si="161"/>
        <v>0</v>
      </c>
      <c r="AU891" s="40">
        <f>+IFERROR(COUNTIFS('CNO 1970'!$G:$G,1,'CNO 1970'!$A:$A,CONSOLIDADO!$F891)/COUNTIFS('CNO 1970'!$G:$G,"&lt;&gt;",'CNO 1970'!$A:$A,CONSOLIDADO!$F891),0)</f>
        <v>0.5</v>
      </c>
      <c r="AV891" s="40">
        <f>+IFERROR(COUNTIFS('CNO 1970'!$G:$G,2,'CNO 1970'!$A:$A,CONSOLIDADO!$F891)/COUNTIFS('CNO 1970'!$G:$G,"&lt;&gt;",'CNO 1970'!$A:$A,CONSOLIDADO!$F891),0)</f>
        <v>0.5</v>
      </c>
      <c r="AW891" s="40">
        <f>+IFERROR(COUNTIFS('CNO 1970'!$G:$G,3,'CNO 1970'!$A:$A,CONSOLIDADO!$F891)/COUNTIFS('CNO 1970'!$G:$G,"&lt;&gt;",'CNO 1970'!$A:$A,CONSOLIDADO!$F891),0)</f>
        <v>0</v>
      </c>
      <c r="BC891">
        <v>4</v>
      </c>
    </row>
    <row r="892" spans="1:55" x14ac:dyDescent="0.3">
      <c r="A892" s="11">
        <f>AVERAGEIFS('CNO 1970'!C:C,'CNO 1970'!A:A,CONSOLIDADO!F892)</f>
        <v>15</v>
      </c>
      <c r="B892" s="11">
        <f>AVERAGEIFS('CNO 1970'!E:E,'CNO 1970'!A:A,CONSOLIDADO!F892)</f>
        <v>2</v>
      </c>
      <c r="C892" s="43">
        <f t="shared" si="119"/>
        <v>1</v>
      </c>
      <c r="D892" s="43">
        <f t="shared" si="120"/>
        <v>0</v>
      </c>
      <c r="E892" s="2" t="s">
        <v>7805</v>
      </c>
      <c r="F892" s="2">
        <f t="shared" si="121"/>
        <v>14</v>
      </c>
      <c r="G892" s="11">
        <f t="shared" si="122"/>
        <v>0</v>
      </c>
      <c r="H892" s="11">
        <f t="shared" si="123"/>
        <v>0</v>
      </c>
      <c r="I892" s="11">
        <f t="shared" si="124"/>
        <v>0</v>
      </c>
      <c r="J892" s="11">
        <f t="shared" si="125"/>
        <v>0</v>
      </c>
      <c r="K892" s="11">
        <f t="shared" si="126"/>
        <v>0</v>
      </c>
      <c r="L892" s="11">
        <f t="shared" si="127"/>
        <v>0</v>
      </c>
      <c r="M892" s="11">
        <f t="shared" si="128"/>
        <v>0</v>
      </c>
      <c r="N892" s="11">
        <f t="shared" si="129"/>
        <v>0</v>
      </c>
      <c r="O892" s="11">
        <f t="shared" si="130"/>
        <v>0</v>
      </c>
      <c r="P892" s="11">
        <f t="shared" si="131"/>
        <v>0</v>
      </c>
      <c r="Q892" s="11">
        <f t="shared" si="132"/>
        <v>0</v>
      </c>
      <c r="R892" s="11">
        <f t="shared" si="133"/>
        <v>0</v>
      </c>
      <c r="S892" s="11">
        <f t="shared" si="134"/>
        <v>0</v>
      </c>
      <c r="T892" s="11">
        <f t="shared" si="135"/>
        <v>0</v>
      </c>
      <c r="U892" s="11">
        <f t="shared" si="136"/>
        <v>1</v>
      </c>
      <c r="V892" s="11">
        <f t="shared" si="137"/>
        <v>0</v>
      </c>
      <c r="W892" s="11">
        <f t="shared" si="138"/>
        <v>0</v>
      </c>
      <c r="X892" s="11">
        <f t="shared" si="139"/>
        <v>0</v>
      </c>
      <c r="Y892" s="11">
        <f t="shared" si="140"/>
        <v>0</v>
      </c>
      <c r="Z892" s="11">
        <f t="shared" si="141"/>
        <v>0</v>
      </c>
      <c r="AA892" s="11">
        <f t="shared" si="142"/>
        <v>0</v>
      </c>
      <c r="AB892" s="11">
        <f t="shared" si="143"/>
        <v>0</v>
      </c>
      <c r="AC892" s="11">
        <f t="shared" si="144"/>
        <v>0</v>
      </c>
      <c r="AD892" s="11">
        <f t="shared" si="145"/>
        <v>0</v>
      </c>
      <c r="AE892" s="11">
        <f t="shared" si="146"/>
        <v>0</v>
      </c>
      <c r="AF892" s="11">
        <f t="shared" si="147"/>
        <v>0</v>
      </c>
      <c r="AG892">
        <f t="shared" si="148"/>
        <v>0</v>
      </c>
      <c r="AH892">
        <f t="shared" si="149"/>
        <v>1</v>
      </c>
      <c r="AI892">
        <f t="shared" si="150"/>
        <v>0</v>
      </c>
      <c r="AJ892">
        <f t="shared" si="151"/>
        <v>0</v>
      </c>
      <c r="AK892">
        <f t="shared" si="152"/>
        <v>0</v>
      </c>
      <c r="AL892">
        <f t="shared" si="153"/>
        <v>0</v>
      </c>
      <c r="AM892">
        <f t="shared" si="154"/>
        <v>0</v>
      </c>
      <c r="AN892">
        <f t="shared" si="155"/>
        <v>0</v>
      </c>
      <c r="AO892">
        <f t="shared" si="156"/>
        <v>0</v>
      </c>
      <c r="AP892">
        <f t="shared" si="157"/>
        <v>0</v>
      </c>
      <c r="AQ892">
        <f t="shared" si="158"/>
        <v>0</v>
      </c>
      <c r="AR892">
        <f t="shared" si="159"/>
        <v>0</v>
      </c>
      <c r="AS892">
        <f t="shared" si="160"/>
        <v>0</v>
      </c>
      <c r="AT892">
        <f t="shared" si="161"/>
        <v>0</v>
      </c>
      <c r="AU892" s="40">
        <f>+IFERROR(COUNTIFS('CNO 1970'!$G:$G,1,'CNO 1970'!$A:$A,CONSOLIDADO!$F892)/COUNTIFS('CNO 1970'!$G:$G,"&lt;&gt;",'CNO 1970'!$A:$A,CONSOLIDADO!$F892),0)</f>
        <v>0.55555555555555558</v>
      </c>
      <c r="AV892" s="40">
        <f>+IFERROR(COUNTIFS('CNO 1970'!$G:$G,2,'CNO 1970'!$A:$A,CONSOLIDADO!$F892)/COUNTIFS('CNO 1970'!$G:$G,"&lt;&gt;",'CNO 1970'!$A:$A,CONSOLIDADO!$F892),0)</f>
        <v>0.44444444444444442</v>
      </c>
      <c r="AW892" s="40">
        <f>+IFERROR(COUNTIFS('CNO 1970'!$G:$G,3,'CNO 1970'!$A:$A,CONSOLIDADO!$F892)/COUNTIFS('CNO 1970'!$G:$G,"&lt;&gt;",'CNO 1970'!$A:$A,CONSOLIDADO!$F892),0)</f>
        <v>0</v>
      </c>
      <c r="BC892">
        <v>4</v>
      </c>
    </row>
    <row r="893" spans="1:55" x14ac:dyDescent="0.3">
      <c r="A893" s="11">
        <f>AVERAGEIFS('CNO 1970'!C:C,'CNO 1970'!A:A,CONSOLIDADO!F893)</f>
        <v>18</v>
      </c>
      <c r="B893" s="11">
        <f>AVERAGEIFS('CNO 1970'!E:E,'CNO 1970'!A:A,CONSOLIDADO!F893)</f>
        <v>2</v>
      </c>
      <c r="C893" s="43">
        <f t="shared" si="119"/>
        <v>1</v>
      </c>
      <c r="D893" s="43">
        <f t="shared" si="120"/>
        <v>0</v>
      </c>
      <c r="E893" s="2" t="s">
        <v>7805</v>
      </c>
      <c r="F893" s="2">
        <f t="shared" si="121"/>
        <v>15</v>
      </c>
      <c r="G893" s="11">
        <f t="shared" si="122"/>
        <v>0</v>
      </c>
      <c r="H893" s="11">
        <f t="shared" si="123"/>
        <v>0</v>
      </c>
      <c r="I893" s="11">
        <f t="shared" si="124"/>
        <v>0</v>
      </c>
      <c r="J893" s="11">
        <f t="shared" si="125"/>
        <v>0</v>
      </c>
      <c r="K893" s="11">
        <f t="shared" si="126"/>
        <v>0</v>
      </c>
      <c r="L893" s="11">
        <f t="shared" si="127"/>
        <v>0</v>
      </c>
      <c r="M893" s="11">
        <f t="shared" si="128"/>
        <v>0</v>
      </c>
      <c r="N893" s="11">
        <f t="shared" si="129"/>
        <v>0</v>
      </c>
      <c r="O893" s="11">
        <f t="shared" si="130"/>
        <v>0</v>
      </c>
      <c r="P893" s="11">
        <f t="shared" si="131"/>
        <v>0</v>
      </c>
      <c r="Q893" s="11">
        <f t="shared" si="132"/>
        <v>0</v>
      </c>
      <c r="R893" s="11">
        <f t="shared" si="133"/>
        <v>0</v>
      </c>
      <c r="S893" s="11">
        <f t="shared" si="134"/>
        <v>0</v>
      </c>
      <c r="T893" s="11">
        <f t="shared" si="135"/>
        <v>0</v>
      </c>
      <c r="U893" s="11">
        <f t="shared" si="136"/>
        <v>0</v>
      </c>
      <c r="V893" s="11">
        <f t="shared" si="137"/>
        <v>0</v>
      </c>
      <c r="W893" s="11">
        <f t="shared" si="138"/>
        <v>0</v>
      </c>
      <c r="X893" s="11">
        <f t="shared" si="139"/>
        <v>1</v>
      </c>
      <c r="Y893" s="11">
        <f t="shared" si="140"/>
        <v>0</v>
      </c>
      <c r="Z893" s="11">
        <f t="shared" si="141"/>
        <v>0</v>
      </c>
      <c r="AA893" s="11">
        <f t="shared" si="142"/>
        <v>0</v>
      </c>
      <c r="AB893" s="11">
        <f t="shared" si="143"/>
        <v>0</v>
      </c>
      <c r="AC893" s="11">
        <f t="shared" si="144"/>
        <v>0</v>
      </c>
      <c r="AD893" s="11">
        <f t="shared" si="145"/>
        <v>0</v>
      </c>
      <c r="AE893" s="11">
        <f t="shared" si="146"/>
        <v>0</v>
      </c>
      <c r="AF893" s="11">
        <f t="shared" si="147"/>
        <v>0</v>
      </c>
      <c r="AG893">
        <f t="shared" si="148"/>
        <v>0</v>
      </c>
      <c r="AH893">
        <f t="shared" si="149"/>
        <v>1</v>
      </c>
      <c r="AI893">
        <f t="shared" si="150"/>
        <v>0</v>
      </c>
      <c r="AJ893">
        <f t="shared" si="151"/>
        <v>0</v>
      </c>
      <c r="AK893">
        <f t="shared" si="152"/>
        <v>0</v>
      </c>
      <c r="AL893">
        <f t="shared" si="153"/>
        <v>0</v>
      </c>
      <c r="AM893">
        <f t="shared" si="154"/>
        <v>0</v>
      </c>
      <c r="AN893">
        <f t="shared" si="155"/>
        <v>0</v>
      </c>
      <c r="AO893">
        <f t="shared" si="156"/>
        <v>0</v>
      </c>
      <c r="AP893">
        <f t="shared" si="157"/>
        <v>0</v>
      </c>
      <c r="AQ893">
        <f t="shared" si="158"/>
        <v>0</v>
      </c>
      <c r="AR893">
        <f t="shared" si="159"/>
        <v>0</v>
      </c>
      <c r="AS893">
        <f t="shared" si="160"/>
        <v>0</v>
      </c>
      <c r="AT893">
        <f t="shared" si="161"/>
        <v>0</v>
      </c>
      <c r="AU893" s="40">
        <f>+IFERROR(COUNTIFS('CNO 1970'!$G:$G,1,'CNO 1970'!$A:$A,CONSOLIDADO!$F893)/COUNTIFS('CNO 1970'!$G:$G,"&lt;&gt;",'CNO 1970'!$A:$A,CONSOLIDADO!$F893),0)</f>
        <v>0.25</v>
      </c>
      <c r="AV893" s="40">
        <f>+IFERROR(COUNTIFS('CNO 1970'!$G:$G,2,'CNO 1970'!$A:$A,CONSOLIDADO!$F893)/COUNTIFS('CNO 1970'!$G:$G,"&lt;&gt;",'CNO 1970'!$A:$A,CONSOLIDADO!$F893),0)</f>
        <v>0.75</v>
      </c>
      <c r="AW893" s="40">
        <f>+IFERROR(COUNTIFS('CNO 1970'!$G:$G,3,'CNO 1970'!$A:$A,CONSOLIDADO!$F893)/COUNTIFS('CNO 1970'!$G:$G,"&lt;&gt;",'CNO 1970'!$A:$A,CONSOLIDADO!$F893),0)</f>
        <v>0</v>
      </c>
      <c r="BC893">
        <v>2</v>
      </c>
    </row>
    <row r="894" spans="1:55" x14ac:dyDescent="0.3">
      <c r="A894" s="11">
        <f>AVERAGEIFS('CNO 1970'!C:C,'CNO 1970'!A:A,CONSOLIDADO!F894)</f>
        <v>8</v>
      </c>
      <c r="B894" s="11">
        <f>AVERAGEIFS('CNO 1970'!E:E,'CNO 1970'!A:A,CONSOLIDADO!F894)</f>
        <v>2</v>
      </c>
      <c r="C894" s="43">
        <f t="shared" si="119"/>
        <v>1</v>
      </c>
      <c r="D894" s="43">
        <f t="shared" si="120"/>
        <v>0</v>
      </c>
      <c r="E894" s="2" t="s">
        <v>7805</v>
      </c>
      <c r="F894" s="2">
        <f t="shared" si="121"/>
        <v>16</v>
      </c>
      <c r="G894" s="11">
        <f t="shared" si="122"/>
        <v>0</v>
      </c>
      <c r="H894" s="11">
        <f t="shared" si="123"/>
        <v>0</v>
      </c>
      <c r="I894" s="11">
        <f t="shared" si="124"/>
        <v>0</v>
      </c>
      <c r="J894" s="11">
        <f t="shared" si="125"/>
        <v>0</v>
      </c>
      <c r="K894" s="11">
        <f t="shared" si="126"/>
        <v>0</v>
      </c>
      <c r="L894" s="11">
        <f t="shared" si="127"/>
        <v>0</v>
      </c>
      <c r="M894" s="11">
        <f t="shared" si="128"/>
        <v>0</v>
      </c>
      <c r="N894" s="11">
        <f t="shared" si="129"/>
        <v>1</v>
      </c>
      <c r="O894" s="11">
        <f t="shared" si="130"/>
        <v>0</v>
      </c>
      <c r="P894" s="11">
        <f t="shared" si="131"/>
        <v>0</v>
      </c>
      <c r="Q894" s="11">
        <f t="shared" si="132"/>
        <v>0</v>
      </c>
      <c r="R894" s="11">
        <f t="shared" si="133"/>
        <v>0</v>
      </c>
      <c r="S894" s="11">
        <f t="shared" si="134"/>
        <v>0</v>
      </c>
      <c r="T894" s="11">
        <f t="shared" si="135"/>
        <v>0</v>
      </c>
      <c r="U894" s="11">
        <f t="shared" si="136"/>
        <v>0</v>
      </c>
      <c r="V894" s="11">
        <f t="shared" si="137"/>
        <v>0</v>
      </c>
      <c r="W894" s="11">
        <f t="shared" si="138"/>
        <v>0</v>
      </c>
      <c r="X894" s="11">
        <f t="shared" si="139"/>
        <v>0</v>
      </c>
      <c r="Y894" s="11">
        <f t="shared" si="140"/>
        <v>0</v>
      </c>
      <c r="Z894" s="11">
        <f t="shared" si="141"/>
        <v>0</v>
      </c>
      <c r="AA894" s="11">
        <f t="shared" si="142"/>
        <v>0</v>
      </c>
      <c r="AB894" s="11">
        <f t="shared" si="143"/>
        <v>0</v>
      </c>
      <c r="AC894" s="11">
        <f t="shared" si="144"/>
        <v>0</v>
      </c>
      <c r="AD894" s="11">
        <f t="shared" si="145"/>
        <v>0</v>
      </c>
      <c r="AE894" s="11">
        <f t="shared" si="146"/>
        <v>0</v>
      </c>
      <c r="AF894" s="11">
        <f t="shared" si="147"/>
        <v>0</v>
      </c>
      <c r="AG894">
        <f t="shared" si="148"/>
        <v>0</v>
      </c>
      <c r="AH894">
        <f t="shared" si="149"/>
        <v>1</v>
      </c>
      <c r="AI894">
        <f t="shared" si="150"/>
        <v>0</v>
      </c>
      <c r="AJ894">
        <f t="shared" si="151"/>
        <v>0</v>
      </c>
      <c r="AK894">
        <f t="shared" si="152"/>
        <v>0</v>
      </c>
      <c r="AL894">
        <f t="shared" si="153"/>
        <v>0</v>
      </c>
      <c r="AM894">
        <f t="shared" si="154"/>
        <v>0</v>
      </c>
      <c r="AN894">
        <f t="shared" si="155"/>
        <v>0</v>
      </c>
      <c r="AO894">
        <f t="shared" si="156"/>
        <v>0</v>
      </c>
      <c r="AP894">
        <f t="shared" si="157"/>
        <v>0</v>
      </c>
      <c r="AQ894">
        <f t="shared" si="158"/>
        <v>0</v>
      </c>
      <c r="AR894">
        <f t="shared" si="159"/>
        <v>0</v>
      </c>
      <c r="AS894">
        <f t="shared" si="160"/>
        <v>0</v>
      </c>
      <c r="AT894">
        <f t="shared" si="161"/>
        <v>0</v>
      </c>
      <c r="AU894" s="40">
        <f>+IFERROR(COUNTIFS('CNO 1970'!$G:$G,1,'CNO 1970'!$A:$A,CONSOLIDADO!$F894)/COUNTIFS('CNO 1970'!$G:$G,"&lt;&gt;",'CNO 1970'!$A:$A,CONSOLIDADO!$F894),0)</f>
        <v>1</v>
      </c>
      <c r="AV894" s="40">
        <f>+IFERROR(COUNTIFS('CNO 1970'!$G:$G,2,'CNO 1970'!$A:$A,CONSOLIDADO!$F894)/COUNTIFS('CNO 1970'!$G:$G,"&lt;&gt;",'CNO 1970'!$A:$A,CONSOLIDADO!$F894),0)</f>
        <v>0</v>
      </c>
      <c r="AW894" s="40">
        <f>+IFERROR(COUNTIFS('CNO 1970'!$G:$G,3,'CNO 1970'!$A:$A,CONSOLIDADO!$F894)/COUNTIFS('CNO 1970'!$G:$G,"&lt;&gt;",'CNO 1970'!$A:$A,CONSOLIDADO!$F894),0)</f>
        <v>0</v>
      </c>
      <c r="BC894">
        <v>3</v>
      </c>
    </row>
    <row r="895" spans="1:55" x14ac:dyDescent="0.3">
      <c r="A895" s="11">
        <f>AVERAGEIFS('CNO 1970'!C:C,'CNO 1970'!A:A,CONSOLIDADO!F895)</f>
        <v>8</v>
      </c>
      <c r="B895" s="11">
        <f>AVERAGEIFS('CNO 1970'!E:E,'CNO 1970'!A:A,CONSOLIDADO!F895)</f>
        <v>2</v>
      </c>
      <c r="C895" s="43">
        <f t="shared" si="119"/>
        <v>1</v>
      </c>
      <c r="D895" s="43">
        <f t="shared" si="120"/>
        <v>0</v>
      </c>
      <c r="E895" s="2" t="s">
        <v>7805</v>
      </c>
      <c r="F895" s="2">
        <f t="shared" si="121"/>
        <v>17</v>
      </c>
      <c r="G895" s="11">
        <f t="shared" si="122"/>
        <v>0</v>
      </c>
      <c r="H895" s="11">
        <f t="shared" si="123"/>
        <v>0</v>
      </c>
      <c r="I895" s="11">
        <f t="shared" si="124"/>
        <v>0</v>
      </c>
      <c r="J895" s="11">
        <f t="shared" si="125"/>
        <v>0</v>
      </c>
      <c r="K895" s="11">
        <f t="shared" si="126"/>
        <v>0</v>
      </c>
      <c r="L895" s="11">
        <f t="shared" si="127"/>
        <v>0</v>
      </c>
      <c r="M895" s="11">
        <f t="shared" si="128"/>
        <v>0</v>
      </c>
      <c r="N895" s="11">
        <f t="shared" si="129"/>
        <v>1</v>
      </c>
      <c r="O895" s="11">
        <f t="shared" si="130"/>
        <v>0</v>
      </c>
      <c r="P895" s="11">
        <f t="shared" si="131"/>
        <v>0</v>
      </c>
      <c r="Q895" s="11">
        <f t="shared" si="132"/>
        <v>0</v>
      </c>
      <c r="R895" s="11">
        <f t="shared" si="133"/>
        <v>0</v>
      </c>
      <c r="S895" s="11">
        <f t="shared" si="134"/>
        <v>0</v>
      </c>
      <c r="T895" s="11">
        <f t="shared" si="135"/>
        <v>0</v>
      </c>
      <c r="U895" s="11">
        <f t="shared" si="136"/>
        <v>0</v>
      </c>
      <c r="V895" s="11">
        <f t="shared" si="137"/>
        <v>0</v>
      </c>
      <c r="W895" s="11">
        <f t="shared" si="138"/>
        <v>0</v>
      </c>
      <c r="X895" s="11">
        <f t="shared" si="139"/>
        <v>0</v>
      </c>
      <c r="Y895" s="11">
        <f t="shared" si="140"/>
        <v>0</v>
      </c>
      <c r="Z895" s="11">
        <f t="shared" si="141"/>
        <v>0</v>
      </c>
      <c r="AA895" s="11">
        <f t="shared" si="142"/>
        <v>0</v>
      </c>
      <c r="AB895" s="11">
        <f t="shared" si="143"/>
        <v>0</v>
      </c>
      <c r="AC895" s="11">
        <f t="shared" si="144"/>
        <v>0</v>
      </c>
      <c r="AD895" s="11">
        <f t="shared" si="145"/>
        <v>0</v>
      </c>
      <c r="AE895" s="11">
        <f t="shared" si="146"/>
        <v>0</v>
      </c>
      <c r="AF895" s="11">
        <f t="shared" si="147"/>
        <v>0</v>
      </c>
      <c r="AG895">
        <f t="shared" si="148"/>
        <v>0</v>
      </c>
      <c r="AH895">
        <f t="shared" si="149"/>
        <v>1</v>
      </c>
      <c r="AI895">
        <f t="shared" si="150"/>
        <v>0</v>
      </c>
      <c r="AJ895">
        <f t="shared" si="151"/>
        <v>0</v>
      </c>
      <c r="AK895">
        <f t="shared" si="152"/>
        <v>0</v>
      </c>
      <c r="AL895">
        <f t="shared" si="153"/>
        <v>0</v>
      </c>
      <c r="AM895">
        <f t="shared" si="154"/>
        <v>0</v>
      </c>
      <c r="AN895">
        <f t="shared" si="155"/>
        <v>0</v>
      </c>
      <c r="AO895">
        <f t="shared" si="156"/>
        <v>0</v>
      </c>
      <c r="AP895">
        <f t="shared" si="157"/>
        <v>0</v>
      </c>
      <c r="AQ895">
        <f t="shared" si="158"/>
        <v>0</v>
      </c>
      <c r="AR895">
        <f t="shared" si="159"/>
        <v>0</v>
      </c>
      <c r="AS895">
        <f t="shared" si="160"/>
        <v>0</v>
      </c>
      <c r="AT895">
        <f t="shared" si="161"/>
        <v>0</v>
      </c>
      <c r="AU895" s="40">
        <f>+IFERROR(COUNTIFS('CNO 1970'!$G:$G,1,'CNO 1970'!$A:$A,CONSOLIDADO!$F895)/COUNTIFS('CNO 1970'!$G:$G,"&lt;&gt;",'CNO 1970'!$A:$A,CONSOLIDADO!$F895),0)</f>
        <v>1</v>
      </c>
      <c r="AV895" s="40">
        <f>+IFERROR(COUNTIFS('CNO 1970'!$G:$G,2,'CNO 1970'!$A:$A,CONSOLIDADO!$F895)/COUNTIFS('CNO 1970'!$G:$G,"&lt;&gt;",'CNO 1970'!$A:$A,CONSOLIDADO!$F895),0)</f>
        <v>0</v>
      </c>
      <c r="AW895" s="40">
        <f>+IFERROR(COUNTIFS('CNO 1970'!$G:$G,3,'CNO 1970'!$A:$A,CONSOLIDADO!$F895)/COUNTIFS('CNO 1970'!$G:$G,"&lt;&gt;",'CNO 1970'!$A:$A,CONSOLIDADO!$F895),0)</f>
        <v>0</v>
      </c>
      <c r="BC895">
        <v>3</v>
      </c>
    </row>
  </sheetData>
  <autoFilter ref="A1:BC895" xr:uid="{60C0E814-8EBB-4F79-B326-06D9A3D6CFDC}"/>
  <phoneticPr fontId="1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7A66D-1367-4DE7-940E-2B5CD4C2DA2F}">
  <dimension ref="A1:H34"/>
  <sheetViews>
    <sheetView showGridLines="0" zoomScaleNormal="100" workbookViewId="0">
      <selection activeCell="H4" sqref="H4"/>
    </sheetView>
  </sheetViews>
  <sheetFormatPr baseColWidth="10" defaultRowHeight="15.6" x14ac:dyDescent="0.3"/>
  <cols>
    <col min="2" max="2" width="27.59765625" bestFit="1" customWidth="1"/>
    <col min="4" max="4" width="29" bestFit="1" customWidth="1"/>
    <col min="5" max="5" width="7.19921875" customWidth="1"/>
    <col min="6" max="6" width="14.796875" customWidth="1"/>
    <col min="7" max="7" width="8.5" customWidth="1"/>
    <col min="8" max="8" width="31.59765625" bestFit="1" customWidth="1"/>
  </cols>
  <sheetData>
    <row r="1" spans="1:8" x14ac:dyDescent="0.3">
      <c r="A1" s="49" t="s">
        <v>3816</v>
      </c>
      <c r="B1" s="50"/>
      <c r="C1" s="51" t="s">
        <v>2</v>
      </c>
      <c r="D1" s="52"/>
      <c r="E1" s="53" t="s">
        <v>3</v>
      </c>
      <c r="F1" s="54"/>
      <c r="G1" s="55" t="s">
        <v>4</v>
      </c>
      <c r="H1" s="56"/>
    </row>
    <row r="2" spans="1:8" x14ac:dyDescent="0.3">
      <c r="A2" s="32">
        <v>1</v>
      </c>
      <c r="B2" s="13" t="s">
        <v>4268</v>
      </c>
      <c r="C2" s="11">
        <v>1</v>
      </c>
      <c r="D2" s="15" t="s">
        <v>60</v>
      </c>
      <c r="E2" s="11">
        <v>1</v>
      </c>
      <c r="F2" s="13" t="s">
        <v>4288</v>
      </c>
      <c r="G2" s="11">
        <v>1</v>
      </c>
      <c r="H2" s="33" t="s">
        <v>4291</v>
      </c>
    </row>
    <row r="3" spans="1:8" x14ac:dyDescent="0.3">
      <c r="A3" s="32">
        <v>2</v>
      </c>
      <c r="B3" s="13" t="s">
        <v>1090</v>
      </c>
      <c r="C3" s="11">
        <v>2</v>
      </c>
      <c r="D3" s="14" t="s">
        <v>28</v>
      </c>
      <c r="E3" s="11">
        <v>2</v>
      </c>
      <c r="F3" s="13" t="s">
        <v>4289</v>
      </c>
      <c r="G3" s="11">
        <v>2</v>
      </c>
      <c r="H3" s="33" t="s">
        <v>4292</v>
      </c>
    </row>
    <row r="4" spans="1:8" x14ac:dyDescent="0.3">
      <c r="A4" s="32">
        <v>3</v>
      </c>
      <c r="B4" s="13" t="s">
        <v>4269</v>
      </c>
      <c r="C4" s="11">
        <v>3</v>
      </c>
      <c r="D4" s="14" t="s">
        <v>65</v>
      </c>
      <c r="E4" s="11">
        <v>3</v>
      </c>
      <c r="F4" s="13" t="s">
        <v>4290</v>
      </c>
      <c r="G4" s="11">
        <v>3</v>
      </c>
      <c r="H4" s="33" t="s">
        <v>4309</v>
      </c>
    </row>
    <row r="5" spans="1:8" x14ac:dyDescent="0.3">
      <c r="A5" s="32">
        <v>4</v>
      </c>
      <c r="B5" s="13" t="s">
        <v>4270</v>
      </c>
      <c r="C5" s="11">
        <v>4</v>
      </c>
      <c r="D5" s="15" t="s">
        <v>22</v>
      </c>
      <c r="F5" s="14"/>
      <c r="G5" s="11">
        <v>4</v>
      </c>
      <c r="H5" s="33" t="s">
        <v>4293</v>
      </c>
    </row>
    <row r="6" spans="1:8" x14ac:dyDescent="0.3">
      <c r="A6" s="32">
        <v>5</v>
      </c>
      <c r="B6" s="13" t="s">
        <v>1322</v>
      </c>
      <c r="C6" s="11">
        <v>5</v>
      </c>
      <c r="D6" s="13" t="s">
        <v>73</v>
      </c>
      <c r="F6" s="14"/>
      <c r="G6" s="11">
        <v>5</v>
      </c>
      <c r="H6" s="33" t="s">
        <v>4301</v>
      </c>
    </row>
    <row r="7" spans="1:8" x14ac:dyDescent="0.3">
      <c r="A7" s="32">
        <v>6</v>
      </c>
      <c r="B7" s="13" t="s">
        <v>4271</v>
      </c>
      <c r="C7" s="11">
        <v>6</v>
      </c>
      <c r="D7" s="14" t="s">
        <v>66</v>
      </c>
      <c r="F7" s="14"/>
      <c r="H7" s="34"/>
    </row>
    <row r="8" spans="1:8" x14ac:dyDescent="0.3">
      <c r="A8" s="32">
        <v>7</v>
      </c>
      <c r="B8" s="13" t="s">
        <v>4272</v>
      </c>
      <c r="C8" s="11">
        <v>7</v>
      </c>
      <c r="D8" s="14" t="s">
        <v>47</v>
      </c>
      <c r="F8" s="14"/>
      <c r="H8" s="34"/>
    </row>
    <row r="9" spans="1:8" x14ac:dyDescent="0.3">
      <c r="A9" s="32">
        <v>8</v>
      </c>
      <c r="B9" s="13" t="s">
        <v>4273</v>
      </c>
      <c r="C9" s="11">
        <v>8</v>
      </c>
      <c r="D9" s="14" t="s">
        <v>52</v>
      </c>
      <c r="F9" s="14"/>
      <c r="H9" s="34"/>
    </row>
    <row r="10" spans="1:8" x14ac:dyDescent="0.3">
      <c r="A10" s="32">
        <v>9</v>
      </c>
      <c r="B10" s="13" t="s">
        <v>4274</v>
      </c>
      <c r="C10" s="11">
        <v>9</v>
      </c>
      <c r="D10" s="14" t="s">
        <v>3779</v>
      </c>
      <c r="F10" s="14"/>
      <c r="H10" s="34"/>
    </row>
    <row r="11" spans="1:8" x14ac:dyDescent="0.3">
      <c r="A11" s="32">
        <v>10</v>
      </c>
      <c r="B11" s="13" t="s">
        <v>2889</v>
      </c>
      <c r="C11" s="11">
        <v>10</v>
      </c>
      <c r="D11" s="13" t="s">
        <v>31</v>
      </c>
      <c r="F11" s="14"/>
      <c r="H11" s="34"/>
    </row>
    <row r="12" spans="1:8" x14ac:dyDescent="0.3">
      <c r="A12" s="32">
        <v>11</v>
      </c>
      <c r="B12" s="13" t="s">
        <v>3926</v>
      </c>
      <c r="C12" s="11">
        <v>11</v>
      </c>
      <c r="D12" s="15" t="s">
        <v>16</v>
      </c>
      <c r="F12" s="14"/>
      <c r="H12" s="34"/>
    </row>
    <row r="13" spans="1:8" x14ac:dyDescent="0.3">
      <c r="A13" s="32">
        <v>12</v>
      </c>
      <c r="B13" s="13" t="s">
        <v>4275</v>
      </c>
      <c r="C13" s="11">
        <v>12</v>
      </c>
      <c r="D13" s="14" t="s">
        <v>3778</v>
      </c>
      <c r="F13" s="14"/>
      <c r="H13" s="34"/>
    </row>
    <row r="14" spans="1:8" x14ac:dyDescent="0.3">
      <c r="A14" s="32">
        <v>13</v>
      </c>
      <c r="B14" s="13" t="s">
        <v>4276</v>
      </c>
      <c r="C14" s="11">
        <v>13</v>
      </c>
      <c r="D14" s="13" t="s">
        <v>114</v>
      </c>
      <c r="F14" s="14"/>
      <c r="H14" s="34"/>
    </row>
    <row r="15" spans="1:8" x14ac:dyDescent="0.3">
      <c r="A15" s="32">
        <v>14</v>
      </c>
      <c r="B15" s="13" t="s">
        <v>3453</v>
      </c>
      <c r="C15" s="11">
        <v>14</v>
      </c>
      <c r="D15" s="15" t="s">
        <v>3821</v>
      </c>
      <c r="F15" s="14"/>
      <c r="H15" s="34"/>
    </row>
    <row r="16" spans="1:8" x14ac:dyDescent="0.3">
      <c r="A16" s="32">
        <v>15</v>
      </c>
      <c r="B16" s="13" t="s">
        <v>4277</v>
      </c>
      <c r="D16" s="14"/>
      <c r="F16" s="14"/>
      <c r="H16" s="34"/>
    </row>
    <row r="17" spans="1:8" x14ac:dyDescent="0.3">
      <c r="A17" s="32">
        <v>16</v>
      </c>
      <c r="B17" s="13" t="s">
        <v>4278</v>
      </c>
      <c r="D17" s="14"/>
      <c r="F17" s="14"/>
      <c r="H17" s="34"/>
    </row>
    <row r="18" spans="1:8" x14ac:dyDescent="0.3">
      <c r="A18" s="32">
        <v>17</v>
      </c>
      <c r="B18" s="13" t="s">
        <v>4279</v>
      </c>
      <c r="D18" s="14"/>
      <c r="F18" s="14"/>
      <c r="H18" s="34"/>
    </row>
    <row r="19" spans="1:8" x14ac:dyDescent="0.3">
      <c r="A19" s="32">
        <v>18</v>
      </c>
      <c r="B19" s="13" t="s">
        <v>4280</v>
      </c>
      <c r="D19" s="14"/>
      <c r="F19" s="14"/>
      <c r="H19" s="34"/>
    </row>
    <row r="20" spans="1:8" x14ac:dyDescent="0.3">
      <c r="A20" s="32">
        <v>19</v>
      </c>
      <c r="B20" s="13" t="s">
        <v>4281</v>
      </c>
      <c r="D20" s="14"/>
      <c r="F20" s="14"/>
      <c r="H20" s="34"/>
    </row>
    <row r="21" spans="1:8" x14ac:dyDescent="0.3">
      <c r="A21" s="32">
        <v>20</v>
      </c>
      <c r="B21" s="13" t="s">
        <v>4282</v>
      </c>
      <c r="D21" s="14"/>
      <c r="F21" s="14"/>
      <c r="H21" s="34"/>
    </row>
    <row r="22" spans="1:8" x14ac:dyDescent="0.3">
      <c r="A22" s="32">
        <v>21</v>
      </c>
      <c r="B22" s="13" t="s">
        <v>2960</v>
      </c>
      <c r="D22" s="14"/>
      <c r="F22" s="14"/>
      <c r="H22" s="34"/>
    </row>
    <row r="23" spans="1:8" x14ac:dyDescent="0.3">
      <c r="A23" s="32">
        <v>22</v>
      </c>
      <c r="B23" s="13" t="s">
        <v>4283</v>
      </c>
      <c r="D23" s="14"/>
      <c r="F23" s="14"/>
      <c r="H23" s="34"/>
    </row>
    <row r="24" spans="1:8" x14ac:dyDescent="0.3">
      <c r="A24" s="32">
        <v>23</v>
      </c>
      <c r="B24" s="13" t="s">
        <v>4206</v>
      </c>
      <c r="D24" s="14"/>
      <c r="F24" s="14"/>
      <c r="H24" s="34"/>
    </row>
    <row r="25" spans="1:8" x14ac:dyDescent="0.3">
      <c r="A25" s="32">
        <v>24</v>
      </c>
      <c r="B25" s="13" t="s">
        <v>4284</v>
      </c>
      <c r="D25" s="14"/>
      <c r="F25" s="14"/>
      <c r="H25" s="34"/>
    </row>
    <row r="26" spans="1:8" x14ac:dyDescent="0.3">
      <c r="A26" s="32">
        <v>25</v>
      </c>
      <c r="B26" s="13" t="s">
        <v>4285</v>
      </c>
      <c r="D26" s="14"/>
      <c r="F26" s="14"/>
      <c r="H26" s="34"/>
    </row>
    <row r="27" spans="1:8" x14ac:dyDescent="0.3">
      <c r="A27" s="32">
        <v>26</v>
      </c>
      <c r="B27" s="13" t="s">
        <v>4286</v>
      </c>
      <c r="D27" s="14"/>
      <c r="F27" s="14"/>
      <c r="H27" s="34"/>
    </row>
    <row r="28" spans="1:8" x14ac:dyDescent="0.3">
      <c r="A28" s="32">
        <v>27</v>
      </c>
      <c r="B28" s="13" t="s">
        <v>4287</v>
      </c>
      <c r="D28" s="14"/>
      <c r="F28" s="14"/>
      <c r="H28" s="34"/>
    </row>
    <row r="29" spans="1:8" x14ac:dyDescent="0.3">
      <c r="A29" s="32">
        <v>28</v>
      </c>
      <c r="B29" s="13" t="s">
        <v>7938</v>
      </c>
      <c r="D29" s="14"/>
      <c r="F29" s="14"/>
      <c r="H29" s="34"/>
    </row>
    <row r="30" spans="1:8" ht="16.2" thickBot="1" x14ac:dyDescent="0.35">
      <c r="A30" s="35">
        <v>29</v>
      </c>
      <c r="B30" s="36" t="s">
        <v>72</v>
      </c>
      <c r="C30" s="37"/>
      <c r="D30" s="38"/>
      <c r="E30" s="37"/>
      <c r="F30" s="38"/>
      <c r="G30" s="37"/>
      <c r="H30" s="39"/>
    </row>
    <row r="31" spans="1:8" x14ac:dyDescent="0.3">
      <c r="B31" s="14"/>
      <c r="D31" s="14"/>
      <c r="F31" s="14"/>
      <c r="H31" s="14"/>
    </row>
    <row r="32" spans="1:8" x14ac:dyDescent="0.3">
      <c r="B32" s="14"/>
      <c r="D32" s="14"/>
      <c r="F32" s="14"/>
      <c r="H32" s="14"/>
    </row>
    <row r="33" spans="2:8" x14ac:dyDescent="0.3">
      <c r="B33" s="14"/>
      <c r="D33" s="14"/>
      <c r="F33" s="14"/>
      <c r="H33" s="14"/>
    </row>
    <row r="34" spans="2:8" x14ac:dyDescent="0.3">
      <c r="B34" s="14"/>
      <c r="D34" s="14"/>
      <c r="F34" s="14"/>
      <c r="H34" s="14"/>
    </row>
  </sheetData>
  <mergeCells count="4">
    <mergeCell ref="A1:B1"/>
    <mergeCell ref="C1:D1"/>
    <mergeCell ref="E1:F1"/>
    <mergeCell ref="G1:H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DB79B-D326-439B-A0FC-C7D8324A7F89}">
  <dimension ref="A1:Z722"/>
  <sheetViews>
    <sheetView topLeftCell="L7" workbookViewId="0">
      <selection activeCell="S7" sqref="S7:S9"/>
    </sheetView>
  </sheetViews>
  <sheetFormatPr baseColWidth="10" defaultRowHeight="15.6" x14ac:dyDescent="0.3"/>
  <sheetData>
    <row r="1" spans="1:26" x14ac:dyDescent="0.3">
      <c r="A1" s="2" t="s">
        <v>7891</v>
      </c>
      <c r="J1" s="2" t="s">
        <v>7894</v>
      </c>
      <c r="S1" s="2" t="s">
        <v>7895</v>
      </c>
    </row>
    <row r="4" spans="1:26" x14ac:dyDescent="0.3">
      <c r="A4" s="57" t="s">
        <v>7877</v>
      </c>
      <c r="B4" s="57"/>
      <c r="C4" s="57"/>
      <c r="D4" s="57"/>
      <c r="E4" s="57"/>
      <c r="F4" s="57"/>
      <c r="G4" s="57"/>
      <c r="H4" s="57"/>
    </row>
    <row r="5" spans="1:26" ht="45" x14ac:dyDescent="0.3">
      <c r="A5" s="58" t="s">
        <v>7878</v>
      </c>
      <c r="B5" s="45" t="s">
        <v>7879</v>
      </c>
      <c r="C5" s="45" t="s">
        <v>7881</v>
      </c>
      <c r="D5" s="45" t="s">
        <v>7881</v>
      </c>
      <c r="E5" s="60" t="s">
        <v>7884</v>
      </c>
      <c r="F5" s="60"/>
      <c r="G5" s="45" t="s">
        <v>7886</v>
      </c>
      <c r="H5" s="45" t="s">
        <v>7888</v>
      </c>
      <c r="J5" s="44" t="s">
        <v>7877</v>
      </c>
    </row>
    <row r="6" spans="1:26" ht="45" x14ac:dyDescent="0.3">
      <c r="A6" s="58"/>
      <c r="B6" s="45" t="s">
        <v>7880</v>
      </c>
      <c r="C6" s="45" t="s">
        <v>7882</v>
      </c>
      <c r="D6" s="45" t="s">
        <v>7883</v>
      </c>
      <c r="E6" s="60" t="s">
        <v>7885</v>
      </c>
      <c r="F6" s="60"/>
      <c r="G6" s="45" t="s">
        <v>7887</v>
      </c>
      <c r="H6" s="45" t="s">
        <v>7889</v>
      </c>
      <c r="J6" s="58" t="s">
        <v>7878</v>
      </c>
      <c r="K6" s="45" t="s">
        <v>7879</v>
      </c>
      <c r="L6" s="45" t="s">
        <v>7881</v>
      </c>
      <c r="M6" s="45" t="s">
        <v>7881</v>
      </c>
      <c r="N6" s="60" t="s">
        <v>7884</v>
      </c>
      <c r="O6" s="60"/>
      <c r="P6" s="45" t="s">
        <v>7886</v>
      </c>
      <c r="Q6" s="45" t="s">
        <v>7888</v>
      </c>
      <c r="S6" s="44" t="s">
        <v>7877</v>
      </c>
    </row>
    <row r="7" spans="1:26" ht="16.2" thickBot="1" x14ac:dyDescent="0.35">
      <c r="A7" s="59"/>
      <c r="B7" s="46"/>
      <c r="C7" s="46"/>
      <c r="D7" s="46"/>
      <c r="E7" s="61"/>
      <c r="F7" s="61"/>
      <c r="G7" s="46"/>
      <c r="H7" s="46" t="s">
        <v>7890</v>
      </c>
      <c r="J7" s="58"/>
      <c r="K7" s="45" t="s">
        <v>7880</v>
      </c>
      <c r="L7" s="45" t="s">
        <v>7882</v>
      </c>
      <c r="M7" s="45" t="s">
        <v>7883</v>
      </c>
      <c r="N7" s="60" t="s">
        <v>7885</v>
      </c>
      <c r="O7" s="60"/>
      <c r="P7" s="45" t="s">
        <v>7887</v>
      </c>
      <c r="Q7" s="45" t="s">
        <v>7889</v>
      </c>
      <c r="S7" s="58" t="s">
        <v>7878</v>
      </c>
      <c r="T7" s="45" t="s">
        <v>7879</v>
      </c>
      <c r="U7" s="45" t="s">
        <v>7881</v>
      </c>
      <c r="V7" s="45" t="s">
        <v>7881</v>
      </c>
      <c r="W7" s="60" t="s">
        <v>7884</v>
      </c>
      <c r="X7" s="60"/>
      <c r="Y7" s="45" t="s">
        <v>7886</v>
      </c>
      <c r="Z7" s="45" t="s">
        <v>7888</v>
      </c>
    </row>
    <row r="8" spans="1:26" ht="16.2" thickBot="1" x14ac:dyDescent="0.35">
      <c r="A8" s="47">
        <v>1</v>
      </c>
      <c r="B8" s="47">
        <v>16</v>
      </c>
      <c r="C8" s="47">
        <v>100</v>
      </c>
      <c r="D8" s="47">
        <v>0</v>
      </c>
      <c r="E8" s="47">
        <v>16</v>
      </c>
      <c r="F8" s="47">
        <v>17</v>
      </c>
      <c r="G8" s="47">
        <v>16</v>
      </c>
      <c r="H8" s="47">
        <v>2</v>
      </c>
      <c r="J8" s="59"/>
      <c r="K8" s="46"/>
      <c r="L8" s="46"/>
      <c r="M8" s="46"/>
      <c r="N8" s="61"/>
      <c r="O8" s="61"/>
      <c r="P8" s="46"/>
      <c r="Q8" s="46" t="s">
        <v>7890</v>
      </c>
      <c r="S8" s="58"/>
      <c r="T8" s="45" t="s">
        <v>7880</v>
      </c>
      <c r="U8" s="45" t="s">
        <v>7882</v>
      </c>
      <c r="V8" s="45" t="s">
        <v>7883</v>
      </c>
      <c r="W8" s="60" t="s">
        <v>7885</v>
      </c>
      <c r="X8" s="60"/>
      <c r="Y8" s="45" t="s">
        <v>7887</v>
      </c>
      <c r="Z8" s="45" t="s">
        <v>7889</v>
      </c>
    </row>
    <row r="9" spans="1:26" ht="16.2" thickBot="1" x14ac:dyDescent="0.35">
      <c r="A9" s="47">
        <v>2</v>
      </c>
      <c r="B9" s="47">
        <v>15</v>
      </c>
      <c r="C9" s="47">
        <v>100</v>
      </c>
      <c r="D9" s="47">
        <v>0</v>
      </c>
      <c r="E9" s="47">
        <v>5</v>
      </c>
      <c r="F9" s="47">
        <v>16</v>
      </c>
      <c r="G9" s="47">
        <v>5</v>
      </c>
      <c r="H9" s="47">
        <v>3</v>
      </c>
      <c r="J9" s="47">
        <v>1</v>
      </c>
      <c r="K9" s="47">
        <v>60</v>
      </c>
      <c r="L9" s="47">
        <v>100</v>
      </c>
      <c r="M9" s="47">
        <v>0</v>
      </c>
      <c r="N9" s="47">
        <v>50</v>
      </c>
      <c r="O9" s="47">
        <v>61</v>
      </c>
      <c r="P9" s="47">
        <v>50</v>
      </c>
      <c r="Q9" s="47">
        <v>2</v>
      </c>
      <c r="S9" s="59"/>
      <c r="T9" s="46"/>
      <c r="U9" s="46"/>
      <c r="V9" s="46"/>
      <c r="W9" s="61"/>
      <c r="X9" s="61"/>
      <c r="Y9" s="46"/>
      <c r="Z9" s="46" t="s">
        <v>7890</v>
      </c>
    </row>
    <row r="10" spans="1:26" x14ac:dyDescent="0.3">
      <c r="A10" s="47">
        <v>3</v>
      </c>
      <c r="B10" s="47">
        <v>14</v>
      </c>
      <c r="C10" s="47">
        <v>100</v>
      </c>
      <c r="D10" s="47">
        <v>0</v>
      </c>
      <c r="E10" s="47">
        <v>4</v>
      </c>
      <c r="F10" s="47">
        <v>15</v>
      </c>
      <c r="G10" s="47">
        <v>4</v>
      </c>
      <c r="H10" s="47">
        <v>2</v>
      </c>
      <c r="J10" s="47">
        <v>2</v>
      </c>
      <c r="K10" s="47">
        <v>59</v>
      </c>
      <c r="L10" s="47">
        <v>100</v>
      </c>
      <c r="M10" s="47">
        <v>0</v>
      </c>
      <c r="N10" s="47">
        <v>58</v>
      </c>
      <c r="O10" s="47">
        <v>60</v>
      </c>
      <c r="P10" s="47">
        <v>58</v>
      </c>
      <c r="Q10" s="47">
        <v>2</v>
      </c>
      <c r="S10" s="47">
        <v>1</v>
      </c>
      <c r="T10" s="47">
        <v>713</v>
      </c>
      <c r="U10" s="47">
        <v>100</v>
      </c>
      <c r="V10" s="47">
        <v>0</v>
      </c>
      <c r="W10" s="47">
        <v>695</v>
      </c>
      <c r="X10" s="47">
        <v>714</v>
      </c>
      <c r="Y10" s="47">
        <v>695</v>
      </c>
      <c r="Z10" s="47">
        <v>2</v>
      </c>
    </row>
    <row r="11" spans="1:26" x14ac:dyDescent="0.3">
      <c r="A11" s="47">
        <v>4</v>
      </c>
      <c r="B11" s="47">
        <v>13</v>
      </c>
      <c r="C11" s="47">
        <v>100</v>
      </c>
      <c r="D11" s="47">
        <v>0</v>
      </c>
      <c r="E11" s="47">
        <v>11</v>
      </c>
      <c r="F11" s="47">
        <v>13</v>
      </c>
      <c r="G11" s="47">
        <v>11</v>
      </c>
      <c r="H11" s="47">
        <v>2</v>
      </c>
      <c r="J11" s="47">
        <v>3</v>
      </c>
      <c r="K11" s="47">
        <v>58</v>
      </c>
      <c r="L11" s="47">
        <v>100</v>
      </c>
      <c r="M11" s="47">
        <v>0</v>
      </c>
      <c r="N11" s="47">
        <v>47</v>
      </c>
      <c r="O11" s="47">
        <v>59</v>
      </c>
      <c r="P11" s="47">
        <v>47</v>
      </c>
      <c r="Q11" s="47">
        <v>2</v>
      </c>
      <c r="S11" s="47">
        <v>2</v>
      </c>
      <c r="T11" s="47">
        <v>712</v>
      </c>
      <c r="U11" s="47">
        <v>100</v>
      </c>
      <c r="V11" s="47">
        <v>0</v>
      </c>
      <c r="W11" s="47">
        <v>674</v>
      </c>
      <c r="X11" s="47">
        <v>713</v>
      </c>
      <c r="Y11" s="47">
        <v>674</v>
      </c>
      <c r="Z11" s="47">
        <v>2</v>
      </c>
    </row>
    <row r="12" spans="1:26" x14ac:dyDescent="0.3">
      <c r="A12" s="47">
        <v>5</v>
      </c>
      <c r="B12" s="47">
        <v>12</v>
      </c>
      <c r="C12" s="47">
        <v>100</v>
      </c>
      <c r="D12" s="47">
        <v>0</v>
      </c>
      <c r="E12" s="47">
        <v>3</v>
      </c>
      <c r="F12" s="47">
        <v>10</v>
      </c>
      <c r="G12" s="47">
        <v>3</v>
      </c>
      <c r="H12" s="47">
        <v>2</v>
      </c>
      <c r="J12" s="47">
        <v>4</v>
      </c>
      <c r="K12" s="47">
        <v>57</v>
      </c>
      <c r="L12" s="47">
        <v>100</v>
      </c>
      <c r="M12" s="47">
        <v>0</v>
      </c>
      <c r="N12" s="47">
        <v>57</v>
      </c>
      <c r="O12" s="47">
        <v>58</v>
      </c>
      <c r="P12" s="47">
        <v>57</v>
      </c>
      <c r="Q12" s="47">
        <v>3</v>
      </c>
      <c r="S12" s="47">
        <v>3</v>
      </c>
      <c r="T12" s="47">
        <v>711</v>
      </c>
      <c r="U12" s="47">
        <v>100</v>
      </c>
      <c r="V12" s="47">
        <v>0</v>
      </c>
      <c r="W12" s="47">
        <v>708</v>
      </c>
      <c r="X12" s="47">
        <v>712</v>
      </c>
      <c r="Y12" s="47">
        <v>708</v>
      </c>
      <c r="Z12" s="47">
        <v>2</v>
      </c>
    </row>
    <row r="13" spans="1:26" x14ac:dyDescent="0.3">
      <c r="A13" s="47">
        <v>6</v>
      </c>
      <c r="B13" s="47">
        <v>11</v>
      </c>
      <c r="C13" s="47">
        <v>100</v>
      </c>
      <c r="D13" s="47">
        <v>0</v>
      </c>
      <c r="E13" s="47">
        <v>2</v>
      </c>
      <c r="F13" s="47">
        <v>3</v>
      </c>
      <c r="G13" s="47">
        <v>2</v>
      </c>
      <c r="H13" s="47">
        <v>3</v>
      </c>
      <c r="J13" s="47">
        <v>5</v>
      </c>
      <c r="K13" s="47">
        <v>56</v>
      </c>
      <c r="L13" s="47">
        <v>100</v>
      </c>
      <c r="M13" s="47">
        <v>0</v>
      </c>
      <c r="N13" s="47">
        <v>51</v>
      </c>
      <c r="O13" s="47">
        <v>56</v>
      </c>
      <c r="P13" s="47">
        <v>51</v>
      </c>
      <c r="Q13" s="47">
        <v>2</v>
      </c>
      <c r="S13" s="47">
        <v>4</v>
      </c>
      <c r="T13" s="47">
        <v>710</v>
      </c>
      <c r="U13" s="47">
        <v>100</v>
      </c>
      <c r="V13" s="47">
        <v>0</v>
      </c>
      <c r="W13" s="47">
        <v>699</v>
      </c>
      <c r="X13" s="47">
        <v>711</v>
      </c>
      <c r="Y13" s="47">
        <v>699</v>
      </c>
      <c r="Z13" s="47">
        <v>2</v>
      </c>
    </row>
    <row r="14" spans="1:26" x14ac:dyDescent="0.3">
      <c r="A14" s="47">
        <v>7</v>
      </c>
      <c r="B14" s="47">
        <v>10</v>
      </c>
      <c r="C14" s="47">
        <v>100</v>
      </c>
      <c r="D14" s="47">
        <v>0</v>
      </c>
      <c r="E14" s="47">
        <v>1</v>
      </c>
      <c r="F14" s="47">
        <v>2</v>
      </c>
      <c r="G14" s="47">
        <v>1</v>
      </c>
      <c r="H14" s="47">
        <v>4</v>
      </c>
      <c r="J14" s="47">
        <v>6</v>
      </c>
      <c r="K14" s="47">
        <v>55</v>
      </c>
      <c r="L14" s="47">
        <v>100</v>
      </c>
      <c r="M14" s="47">
        <v>0</v>
      </c>
      <c r="N14" s="47">
        <v>54</v>
      </c>
      <c r="O14" s="47">
        <v>55</v>
      </c>
      <c r="P14" s="47">
        <v>54</v>
      </c>
      <c r="Q14" s="47">
        <v>2</v>
      </c>
      <c r="S14" s="47">
        <v>5</v>
      </c>
      <c r="T14" s="47">
        <v>709</v>
      </c>
      <c r="U14" s="47">
        <v>100</v>
      </c>
      <c r="V14" s="47">
        <v>0</v>
      </c>
      <c r="W14" s="47">
        <v>655</v>
      </c>
      <c r="X14" s="47">
        <v>710</v>
      </c>
      <c r="Y14" s="47">
        <v>655</v>
      </c>
      <c r="Z14" s="47">
        <v>2</v>
      </c>
    </row>
    <row r="15" spans="1:26" x14ac:dyDescent="0.3">
      <c r="A15" s="47">
        <v>8</v>
      </c>
      <c r="B15" s="47">
        <v>9</v>
      </c>
      <c r="C15" s="47">
        <v>97</v>
      </c>
      <c r="D15" s="47">
        <v>4.2430000000000002E-2</v>
      </c>
      <c r="E15" s="47">
        <v>8</v>
      </c>
      <c r="F15" s="47">
        <v>12</v>
      </c>
      <c r="G15" s="47">
        <v>8</v>
      </c>
      <c r="H15" s="47">
        <v>2</v>
      </c>
      <c r="J15" s="47">
        <v>7</v>
      </c>
      <c r="K15" s="47">
        <v>54</v>
      </c>
      <c r="L15" s="47">
        <v>100</v>
      </c>
      <c r="M15" s="47">
        <v>0</v>
      </c>
      <c r="N15" s="47">
        <v>25</v>
      </c>
      <c r="O15" s="47">
        <v>54</v>
      </c>
      <c r="P15" s="47">
        <v>25</v>
      </c>
      <c r="Q15" s="47">
        <v>3</v>
      </c>
      <c r="S15" s="47">
        <v>6</v>
      </c>
      <c r="T15" s="47">
        <v>708</v>
      </c>
      <c r="U15" s="47">
        <v>100</v>
      </c>
      <c r="V15" s="47">
        <v>0</v>
      </c>
      <c r="W15" s="47">
        <v>702</v>
      </c>
      <c r="X15" s="47">
        <v>709</v>
      </c>
      <c r="Y15" s="47">
        <v>702</v>
      </c>
      <c r="Z15" s="47">
        <v>2</v>
      </c>
    </row>
    <row r="16" spans="1:26" x14ac:dyDescent="0.3">
      <c r="A16" s="47">
        <v>9</v>
      </c>
      <c r="B16" s="47">
        <v>8</v>
      </c>
      <c r="C16" s="47">
        <v>95</v>
      </c>
      <c r="D16" s="47">
        <v>7.0709999999999995E-2</v>
      </c>
      <c r="E16" s="47">
        <v>4</v>
      </c>
      <c r="F16" s="47">
        <v>9</v>
      </c>
      <c r="G16" s="47">
        <v>4</v>
      </c>
      <c r="H16" s="47">
        <v>3</v>
      </c>
      <c r="J16" s="47">
        <v>8</v>
      </c>
      <c r="K16" s="47">
        <v>53</v>
      </c>
      <c r="L16" s="47">
        <v>100</v>
      </c>
      <c r="M16" s="47">
        <v>0</v>
      </c>
      <c r="N16" s="47">
        <v>19</v>
      </c>
      <c r="O16" s="47">
        <v>51</v>
      </c>
      <c r="P16" s="47">
        <v>19</v>
      </c>
      <c r="Q16" s="47">
        <v>3</v>
      </c>
      <c r="S16" s="47">
        <v>7</v>
      </c>
      <c r="T16" s="47">
        <v>707</v>
      </c>
      <c r="U16" s="47">
        <v>100</v>
      </c>
      <c r="V16" s="47">
        <v>0</v>
      </c>
      <c r="W16" s="47">
        <v>681</v>
      </c>
      <c r="X16" s="47">
        <v>708</v>
      </c>
      <c r="Y16" s="47">
        <v>681</v>
      </c>
      <c r="Z16" s="47">
        <v>3</v>
      </c>
    </row>
    <row r="17" spans="1:26" x14ac:dyDescent="0.3">
      <c r="A17" s="47">
        <v>10</v>
      </c>
      <c r="B17" s="47">
        <v>7</v>
      </c>
      <c r="C17" s="47">
        <v>94</v>
      </c>
      <c r="D17" s="47">
        <v>8.4849999999999995E-2</v>
      </c>
      <c r="E17" s="47">
        <v>11</v>
      </c>
      <c r="F17" s="47">
        <v>14</v>
      </c>
      <c r="G17" s="47">
        <v>11</v>
      </c>
      <c r="H17" s="47">
        <v>3</v>
      </c>
      <c r="J17" s="47">
        <v>9</v>
      </c>
      <c r="K17" s="47">
        <v>52</v>
      </c>
      <c r="L17" s="47">
        <v>100</v>
      </c>
      <c r="M17" s="47">
        <v>0</v>
      </c>
      <c r="N17" s="47">
        <v>41</v>
      </c>
      <c r="O17" s="47">
        <v>50</v>
      </c>
      <c r="P17" s="47">
        <v>41</v>
      </c>
      <c r="Q17" s="47">
        <v>3</v>
      </c>
      <c r="S17" s="47">
        <v>8</v>
      </c>
      <c r="T17" s="47">
        <v>706</v>
      </c>
      <c r="U17" s="47">
        <v>100</v>
      </c>
      <c r="V17" s="47">
        <v>0</v>
      </c>
      <c r="W17" s="47">
        <v>312</v>
      </c>
      <c r="X17" s="47">
        <v>707</v>
      </c>
      <c r="Y17" s="47">
        <v>312</v>
      </c>
      <c r="Z17" s="47">
        <v>2</v>
      </c>
    </row>
    <row r="18" spans="1:26" x14ac:dyDescent="0.3">
      <c r="A18" s="47">
        <v>11</v>
      </c>
      <c r="B18" s="47">
        <v>6</v>
      </c>
      <c r="C18" s="47">
        <v>87.292000000000002</v>
      </c>
      <c r="D18" s="47">
        <v>0.17971999999999999</v>
      </c>
      <c r="E18" s="47">
        <v>7</v>
      </c>
      <c r="F18" s="47">
        <v>8</v>
      </c>
      <c r="G18" s="47">
        <v>7</v>
      </c>
      <c r="H18" s="47">
        <v>3</v>
      </c>
      <c r="J18" s="47">
        <v>10</v>
      </c>
      <c r="K18" s="47">
        <v>51</v>
      </c>
      <c r="L18" s="47">
        <v>100</v>
      </c>
      <c r="M18" s="47">
        <v>0</v>
      </c>
      <c r="N18" s="47">
        <v>32</v>
      </c>
      <c r="O18" s="47">
        <v>49</v>
      </c>
      <c r="P18" s="47">
        <v>32</v>
      </c>
      <c r="Q18" s="47">
        <v>2</v>
      </c>
      <c r="S18" s="47">
        <v>9</v>
      </c>
      <c r="T18" s="47">
        <v>705</v>
      </c>
      <c r="U18" s="47">
        <v>100</v>
      </c>
      <c r="V18" s="47">
        <v>0</v>
      </c>
      <c r="W18" s="47">
        <v>686</v>
      </c>
      <c r="X18" s="47">
        <v>706</v>
      </c>
      <c r="Y18" s="47">
        <v>686</v>
      </c>
      <c r="Z18" s="47">
        <v>2</v>
      </c>
    </row>
    <row r="19" spans="1:26" x14ac:dyDescent="0.3">
      <c r="A19" s="47">
        <v>12</v>
      </c>
      <c r="B19" s="47">
        <v>5</v>
      </c>
      <c r="C19" s="47">
        <v>83</v>
      </c>
      <c r="D19" s="47">
        <v>0.24041999999999999</v>
      </c>
      <c r="E19" s="47">
        <v>6</v>
      </c>
      <c r="F19" s="47">
        <v>11</v>
      </c>
      <c r="G19" s="47">
        <v>6</v>
      </c>
      <c r="H19" s="47">
        <v>4</v>
      </c>
      <c r="J19" s="47">
        <v>11</v>
      </c>
      <c r="K19" s="47">
        <v>50</v>
      </c>
      <c r="L19" s="47">
        <v>100</v>
      </c>
      <c r="M19" s="47">
        <v>0</v>
      </c>
      <c r="N19" s="47">
        <v>17</v>
      </c>
      <c r="O19" s="47">
        <v>48</v>
      </c>
      <c r="P19" s="47">
        <v>17</v>
      </c>
      <c r="Q19" s="47">
        <v>2</v>
      </c>
      <c r="S19" s="47">
        <v>10</v>
      </c>
      <c r="T19" s="47">
        <v>704</v>
      </c>
      <c r="U19" s="47">
        <v>100</v>
      </c>
      <c r="V19" s="47">
        <v>0</v>
      </c>
      <c r="W19" s="47">
        <v>703</v>
      </c>
      <c r="X19" s="47">
        <v>705</v>
      </c>
      <c r="Y19" s="47">
        <v>703</v>
      </c>
      <c r="Z19" s="47">
        <v>2</v>
      </c>
    </row>
    <row r="20" spans="1:26" x14ac:dyDescent="0.3">
      <c r="A20" s="63">
        <v>13</v>
      </c>
      <c r="B20" s="63">
        <v>4</v>
      </c>
      <c r="C20" s="63">
        <v>80</v>
      </c>
      <c r="D20" s="63">
        <v>0.28283999999999998</v>
      </c>
      <c r="E20" s="63">
        <v>4</v>
      </c>
      <c r="F20" s="63">
        <v>7</v>
      </c>
      <c r="G20" s="63">
        <v>4</v>
      </c>
      <c r="H20" s="63">
        <v>6</v>
      </c>
      <c r="J20" s="47">
        <v>12</v>
      </c>
      <c r="K20" s="47">
        <v>49</v>
      </c>
      <c r="L20" s="47">
        <v>100</v>
      </c>
      <c r="M20" s="47">
        <v>0</v>
      </c>
      <c r="N20" s="47">
        <v>42</v>
      </c>
      <c r="O20" s="47">
        <v>46</v>
      </c>
      <c r="P20" s="47">
        <v>42</v>
      </c>
      <c r="Q20" s="47">
        <v>2</v>
      </c>
      <c r="S20" s="47">
        <v>11</v>
      </c>
      <c r="T20" s="47">
        <v>703</v>
      </c>
      <c r="U20" s="47">
        <v>100</v>
      </c>
      <c r="V20" s="47">
        <v>0</v>
      </c>
      <c r="W20" s="47">
        <v>691</v>
      </c>
      <c r="X20" s="47">
        <v>704</v>
      </c>
      <c r="Y20" s="47">
        <v>691</v>
      </c>
      <c r="Z20" s="47">
        <v>2</v>
      </c>
    </row>
    <row r="21" spans="1:26" x14ac:dyDescent="0.3">
      <c r="A21" s="47">
        <v>14</v>
      </c>
      <c r="B21" s="47">
        <v>3</v>
      </c>
      <c r="C21" s="47">
        <v>65.358999999999995</v>
      </c>
      <c r="D21" s="47">
        <v>0.4899</v>
      </c>
      <c r="E21" s="47">
        <v>1</v>
      </c>
      <c r="F21" s="47">
        <v>4</v>
      </c>
      <c r="G21" s="47">
        <v>1</v>
      </c>
      <c r="H21" s="47">
        <v>10</v>
      </c>
      <c r="J21" s="47">
        <v>13</v>
      </c>
      <c r="K21" s="47">
        <v>48</v>
      </c>
      <c r="L21" s="47">
        <v>100</v>
      </c>
      <c r="M21" s="47">
        <v>0</v>
      </c>
      <c r="N21" s="47">
        <v>44</v>
      </c>
      <c r="O21" s="47">
        <v>45</v>
      </c>
      <c r="P21" s="47">
        <v>44</v>
      </c>
      <c r="Q21" s="47">
        <v>2</v>
      </c>
      <c r="S21" s="47">
        <v>12</v>
      </c>
      <c r="T21" s="47">
        <v>702</v>
      </c>
      <c r="U21" s="47">
        <v>100</v>
      </c>
      <c r="V21" s="47">
        <v>0</v>
      </c>
      <c r="W21" s="47">
        <v>692</v>
      </c>
      <c r="X21" s="47">
        <v>703</v>
      </c>
      <c r="Y21" s="47">
        <v>692</v>
      </c>
      <c r="Z21" s="47">
        <v>3</v>
      </c>
    </row>
    <row r="22" spans="1:26" x14ac:dyDescent="0.3">
      <c r="A22" s="47">
        <v>15</v>
      </c>
      <c r="B22" s="47">
        <v>2</v>
      </c>
      <c r="C22" s="47">
        <v>50</v>
      </c>
      <c r="D22" s="47">
        <v>0.70711000000000002</v>
      </c>
      <c r="E22" s="47">
        <v>5</v>
      </c>
      <c r="F22" s="47">
        <v>6</v>
      </c>
      <c r="G22" s="47">
        <v>5</v>
      </c>
      <c r="H22" s="47">
        <v>7</v>
      </c>
      <c r="J22" s="47">
        <v>14</v>
      </c>
      <c r="K22" s="47">
        <v>47</v>
      </c>
      <c r="L22" s="47">
        <v>100</v>
      </c>
      <c r="M22" s="47">
        <v>0</v>
      </c>
      <c r="N22" s="47">
        <v>43</v>
      </c>
      <c r="O22" s="47">
        <v>44</v>
      </c>
      <c r="P22" s="47">
        <v>43</v>
      </c>
      <c r="Q22" s="47">
        <v>3</v>
      </c>
      <c r="S22" s="47">
        <v>13</v>
      </c>
      <c r="T22" s="47">
        <v>701</v>
      </c>
      <c r="U22" s="47">
        <v>100</v>
      </c>
      <c r="V22" s="47">
        <v>0</v>
      </c>
      <c r="W22" s="47">
        <v>697</v>
      </c>
      <c r="X22" s="47">
        <v>702</v>
      </c>
      <c r="Y22" s="47">
        <v>697</v>
      </c>
      <c r="Z22" s="47">
        <v>3</v>
      </c>
    </row>
    <row r="23" spans="1:26" x14ac:dyDescent="0.3">
      <c r="A23" s="47">
        <v>16</v>
      </c>
      <c r="B23" s="47">
        <v>1</v>
      </c>
      <c r="C23" s="47">
        <v>0</v>
      </c>
      <c r="D23" s="47">
        <v>1.41421</v>
      </c>
      <c r="E23" s="47">
        <v>1</v>
      </c>
      <c r="F23" s="47">
        <v>5</v>
      </c>
      <c r="G23" s="47">
        <v>1</v>
      </c>
      <c r="H23" s="47">
        <v>17</v>
      </c>
      <c r="J23" s="47">
        <v>15</v>
      </c>
      <c r="K23" s="47">
        <v>46</v>
      </c>
      <c r="L23" s="47">
        <v>100</v>
      </c>
      <c r="M23" s="47">
        <v>0</v>
      </c>
      <c r="N23" s="47">
        <v>37</v>
      </c>
      <c r="O23" s="47">
        <v>43</v>
      </c>
      <c r="P23" s="47">
        <v>37</v>
      </c>
      <c r="Q23" s="47">
        <v>4</v>
      </c>
      <c r="S23" s="47">
        <v>14</v>
      </c>
      <c r="T23" s="47">
        <v>700</v>
      </c>
      <c r="U23" s="47">
        <v>100</v>
      </c>
      <c r="V23" s="47">
        <v>0</v>
      </c>
      <c r="W23" s="47">
        <v>662</v>
      </c>
      <c r="X23" s="47">
        <v>700</v>
      </c>
      <c r="Y23" s="47">
        <v>662</v>
      </c>
      <c r="Z23" s="47">
        <v>2</v>
      </c>
    </row>
    <row r="24" spans="1:26" x14ac:dyDescent="0.3">
      <c r="J24" s="47">
        <v>16</v>
      </c>
      <c r="K24" s="47">
        <v>45</v>
      </c>
      <c r="L24" s="47">
        <v>100</v>
      </c>
      <c r="M24" s="47">
        <v>0</v>
      </c>
      <c r="N24" s="47">
        <v>34</v>
      </c>
      <c r="O24" s="47">
        <v>42</v>
      </c>
      <c r="P24" s="47">
        <v>34</v>
      </c>
      <c r="Q24" s="47">
        <v>3</v>
      </c>
      <c r="S24" s="47">
        <v>15</v>
      </c>
      <c r="T24" s="47">
        <v>699</v>
      </c>
      <c r="U24" s="47">
        <v>100</v>
      </c>
      <c r="V24" s="47">
        <v>0</v>
      </c>
      <c r="W24" s="47">
        <v>637</v>
      </c>
      <c r="X24" s="47">
        <v>699</v>
      </c>
      <c r="Y24" s="47">
        <v>637</v>
      </c>
      <c r="Z24" s="47">
        <v>3</v>
      </c>
    </row>
    <row r="25" spans="1:26" x14ac:dyDescent="0.3">
      <c r="J25" s="47">
        <v>17</v>
      </c>
      <c r="K25" s="47">
        <v>44</v>
      </c>
      <c r="L25" s="47">
        <v>100</v>
      </c>
      <c r="M25" s="47">
        <v>0</v>
      </c>
      <c r="N25" s="47">
        <v>40</v>
      </c>
      <c r="O25" s="47">
        <v>41</v>
      </c>
      <c r="P25" s="47">
        <v>40</v>
      </c>
      <c r="Q25" s="47">
        <v>4</v>
      </c>
      <c r="S25" s="47">
        <v>16</v>
      </c>
      <c r="T25" s="47">
        <v>698</v>
      </c>
      <c r="U25" s="47">
        <v>100</v>
      </c>
      <c r="V25" s="47">
        <v>0</v>
      </c>
      <c r="W25" s="47">
        <v>690</v>
      </c>
      <c r="X25" s="47">
        <v>698</v>
      </c>
      <c r="Y25" s="47">
        <v>690</v>
      </c>
      <c r="Z25" s="47">
        <v>2</v>
      </c>
    </row>
    <row r="26" spans="1:26" x14ac:dyDescent="0.3">
      <c r="A26" s="2" t="s">
        <v>7892</v>
      </c>
      <c r="J26" s="47">
        <v>18</v>
      </c>
      <c r="K26" s="47">
        <v>43</v>
      </c>
      <c r="L26" s="47">
        <v>100</v>
      </c>
      <c r="M26" s="47">
        <v>0</v>
      </c>
      <c r="N26" s="47">
        <v>39</v>
      </c>
      <c r="O26" s="47">
        <v>40</v>
      </c>
      <c r="P26" s="47">
        <v>39</v>
      </c>
      <c r="Q26" s="47">
        <v>5</v>
      </c>
      <c r="S26" s="47">
        <v>17</v>
      </c>
      <c r="T26" s="47">
        <v>697</v>
      </c>
      <c r="U26" s="47">
        <v>100</v>
      </c>
      <c r="V26" s="47">
        <v>0</v>
      </c>
      <c r="W26" s="47">
        <v>694</v>
      </c>
      <c r="X26" s="47">
        <v>697</v>
      </c>
      <c r="Y26" s="47">
        <v>694</v>
      </c>
      <c r="Z26" s="47">
        <v>4</v>
      </c>
    </row>
    <row r="27" spans="1:26" x14ac:dyDescent="0.3">
      <c r="J27" s="47">
        <v>19</v>
      </c>
      <c r="K27" s="47">
        <v>42</v>
      </c>
      <c r="L27" s="47">
        <v>100</v>
      </c>
      <c r="M27" s="47">
        <v>0</v>
      </c>
      <c r="N27" s="47">
        <v>36</v>
      </c>
      <c r="O27" s="47">
        <v>39</v>
      </c>
      <c r="P27" s="47">
        <v>36</v>
      </c>
      <c r="Q27" s="47">
        <v>6</v>
      </c>
      <c r="S27" s="47">
        <v>18</v>
      </c>
      <c r="T27" s="47">
        <v>696</v>
      </c>
      <c r="U27" s="47">
        <v>100</v>
      </c>
      <c r="V27" s="47">
        <v>0</v>
      </c>
      <c r="W27" s="47">
        <v>684</v>
      </c>
      <c r="X27" s="47">
        <v>696</v>
      </c>
      <c r="Y27" s="47">
        <v>684</v>
      </c>
      <c r="Z27" s="47">
        <v>2</v>
      </c>
    </row>
    <row r="28" spans="1:26" x14ac:dyDescent="0.3">
      <c r="J28" s="47">
        <v>20</v>
      </c>
      <c r="K28" s="47">
        <v>41</v>
      </c>
      <c r="L28" s="47">
        <v>100</v>
      </c>
      <c r="M28" s="47">
        <v>0</v>
      </c>
      <c r="N28" s="47">
        <v>31</v>
      </c>
      <c r="O28" s="47">
        <v>38</v>
      </c>
      <c r="P28" s="47">
        <v>31</v>
      </c>
      <c r="Q28" s="47">
        <v>2</v>
      </c>
      <c r="S28" s="47">
        <v>19</v>
      </c>
      <c r="T28" s="47">
        <v>695</v>
      </c>
      <c r="U28" s="47">
        <v>100</v>
      </c>
      <c r="V28" s="47">
        <v>0</v>
      </c>
      <c r="W28" s="47">
        <v>693</v>
      </c>
      <c r="X28" s="47">
        <v>695</v>
      </c>
      <c r="Y28" s="47">
        <v>693</v>
      </c>
      <c r="Z28" s="47">
        <v>3</v>
      </c>
    </row>
    <row r="29" spans="1:26" ht="45" customHeight="1" x14ac:dyDescent="0.3">
      <c r="A29" s="57" t="s">
        <v>7877</v>
      </c>
      <c r="B29" s="57"/>
      <c r="C29" s="57"/>
      <c r="D29" s="57"/>
      <c r="E29" s="57"/>
      <c r="F29" s="57"/>
      <c r="G29" s="57"/>
      <c r="H29" s="57"/>
      <c r="J29" s="47">
        <v>21</v>
      </c>
      <c r="K29" s="47">
        <v>40</v>
      </c>
      <c r="L29" s="47">
        <v>100</v>
      </c>
      <c r="M29" s="47">
        <v>0</v>
      </c>
      <c r="N29" s="47">
        <v>27</v>
      </c>
      <c r="O29" s="47">
        <v>37</v>
      </c>
      <c r="P29" s="47">
        <v>27</v>
      </c>
      <c r="Q29" s="47">
        <v>5</v>
      </c>
      <c r="S29" s="47">
        <v>20</v>
      </c>
      <c r="T29" s="47">
        <v>694</v>
      </c>
      <c r="U29" s="47">
        <v>100</v>
      </c>
      <c r="V29" s="47">
        <v>0</v>
      </c>
      <c r="W29" s="47">
        <v>689</v>
      </c>
      <c r="X29" s="47">
        <v>694</v>
      </c>
      <c r="Y29" s="47">
        <v>689</v>
      </c>
      <c r="Z29" s="47">
        <v>5</v>
      </c>
    </row>
    <row r="30" spans="1:26" x14ac:dyDescent="0.3">
      <c r="A30" s="58" t="s">
        <v>7878</v>
      </c>
      <c r="B30" s="45" t="s">
        <v>7879</v>
      </c>
      <c r="C30" s="45" t="s">
        <v>7881</v>
      </c>
      <c r="D30" s="45" t="s">
        <v>7881</v>
      </c>
      <c r="E30" s="60" t="s">
        <v>7884</v>
      </c>
      <c r="F30" s="60"/>
      <c r="G30" s="45" t="s">
        <v>7886</v>
      </c>
      <c r="H30" s="45" t="s">
        <v>7888</v>
      </c>
      <c r="J30" s="47">
        <v>22</v>
      </c>
      <c r="K30" s="47">
        <v>39</v>
      </c>
      <c r="L30" s="47">
        <v>100</v>
      </c>
      <c r="M30" s="47">
        <v>0</v>
      </c>
      <c r="N30" s="47">
        <v>35</v>
      </c>
      <c r="O30" s="47">
        <v>36</v>
      </c>
      <c r="P30" s="47">
        <v>35</v>
      </c>
      <c r="Q30" s="47">
        <v>7</v>
      </c>
      <c r="S30" s="47">
        <v>21</v>
      </c>
      <c r="T30" s="47">
        <v>693</v>
      </c>
      <c r="U30" s="47">
        <v>100</v>
      </c>
      <c r="V30" s="47">
        <v>0</v>
      </c>
      <c r="W30" s="47">
        <v>664</v>
      </c>
      <c r="X30" s="47">
        <v>693</v>
      </c>
      <c r="Y30" s="47">
        <v>664</v>
      </c>
      <c r="Z30" s="47">
        <v>4</v>
      </c>
    </row>
    <row r="31" spans="1:26" x14ac:dyDescent="0.3">
      <c r="A31" s="58"/>
      <c r="B31" s="45" t="s">
        <v>7880</v>
      </c>
      <c r="C31" s="45" t="s">
        <v>7882</v>
      </c>
      <c r="D31" s="45" t="s">
        <v>7883</v>
      </c>
      <c r="E31" s="60" t="s">
        <v>7885</v>
      </c>
      <c r="F31" s="60"/>
      <c r="G31" s="45" t="s">
        <v>7887</v>
      </c>
      <c r="H31" s="45" t="s">
        <v>7889</v>
      </c>
      <c r="J31" s="47">
        <v>23</v>
      </c>
      <c r="K31" s="47">
        <v>38</v>
      </c>
      <c r="L31" s="47">
        <v>100</v>
      </c>
      <c r="M31" s="47">
        <v>0</v>
      </c>
      <c r="N31" s="47">
        <v>33</v>
      </c>
      <c r="O31" s="47">
        <v>35</v>
      </c>
      <c r="P31" s="47">
        <v>33</v>
      </c>
      <c r="Q31" s="47">
        <v>8</v>
      </c>
      <c r="S31" s="47">
        <v>22</v>
      </c>
      <c r="T31" s="47">
        <v>692</v>
      </c>
      <c r="U31" s="47">
        <v>100</v>
      </c>
      <c r="V31" s="47">
        <v>0</v>
      </c>
      <c r="W31" s="47">
        <v>671</v>
      </c>
      <c r="X31" s="47">
        <v>692</v>
      </c>
      <c r="Y31" s="47">
        <v>671</v>
      </c>
      <c r="Z31" s="47">
        <v>4</v>
      </c>
    </row>
    <row r="32" spans="1:26" ht="16.2" thickBot="1" x14ac:dyDescent="0.35">
      <c r="A32" s="59"/>
      <c r="B32" s="46"/>
      <c r="C32" s="46"/>
      <c r="D32" s="46"/>
      <c r="E32" s="61"/>
      <c r="F32" s="61"/>
      <c r="G32" s="46"/>
      <c r="H32" s="46" t="s">
        <v>7890</v>
      </c>
      <c r="J32" s="47">
        <v>24</v>
      </c>
      <c r="K32" s="47">
        <v>37</v>
      </c>
      <c r="L32" s="47">
        <v>100</v>
      </c>
      <c r="M32" s="47">
        <v>0</v>
      </c>
      <c r="N32" s="47">
        <v>30</v>
      </c>
      <c r="O32" s="47">
        <v>33</v>
      </c>
      <c r="P32" s="47">
        <v>30</v>
      </c>
      <c r="Q32" s="47">
        <v>9</v>
      </c>
      <c r="S32" s="47">
        <v>23</v>
      </c>
      <c r="T32" s="47">
        <v>691</v>
      </c>
      <c r="U32" s="47">
        <v>100</v>
      </c>
      <c r="V32" s="47">
        <v>0</v>
      </c>
      <c r="W32" s="47">
        <v>685</v>
      </c>
      <c r="X32" s="47">
        <v>691</v>
      </c>
      <c r="Y32" s="47">
        <v>685</v>
      </c>
      <c r="Z32" s="47">
        <v>3</v>
      </c>
    </row>
    <row r="33" spans="1:26" x14ac:dyDescent="0.3">
      <c r="A33" s="47">
        <v>1</v>
      </c>
      <c r="B33" s="47">
        <v>48</v>
      </c>
      <c r="C33" s="47">
        <v>100</v>
      </c>
      <c r="D33" s="47">
        <v>0</v>
      </c>
      <c r="E33" s="47">
        <v>47</v>
      </c>
      <c r="F33" s="47">
        <v>49</v>
      </c>
      <c r="G33" s="47">
        <v>47</v>
      </c>
      <c r="H33" s="47">
        <v>2</v>
      </c>
      <c r="J33" s="47">
        <v>25</v>
      </c>
      <c r="K33" s="47">
        <v>36</v>
      </c>
      <c r="L33" s="47">
        <v>100</v>
      </c>
      <c r="M33" s="47">
        <v>0</v>
      </c>
      <c r="N33" s="47">
        <v>26</v>
      </c>
      <c r="O33" s="47">
        <v>32</v>
      </c>
      <c r="P33" s="47">
        <v>26</v>
      </c>
      <c r="Q33" s="47">
        <v>3</v>
      </c>
      <c r="S33" s="47">
        <v>24</v>
      </c>
      <c r="T33" s="47">
        <v>690</v>
      </c>
      <c r="U33" s="47">
        <v>100</v>
      </c>
      <c r="V33" s="47">
        <v>0</v>
      </c>
      <c r="W33" s="47">
        <v>668</v>
      </c>
      <c r="X33" s="47">
        <v>690</v>
      </c>
      <c r="Y33" s="47">
        <v>668</v>
      </c>
      <c r="Z33" s="47">
        <v>3</v>
      </c>
    </row>
    <row r="34" spans="1:26" x14ac:dyDescent="0.3">
      <c r="A34" s="47">
        <v>2</v>
      </c>
      <c r="B34" s="47">
        <v>47</v>
      </c>
      <c r="C34" s="47">
        <v>100</v>
      </c>
      <c r="D34" s="47">
        <v>0</v>
      </c>
      <c r="E34" s="47">
        <v>39</v>
      </c>
      <c r="F34" s="47">
        <v>48</v>
      </c>
      <c r="G34" s="47">
        <v>39</v>
      </c>
      <c r="H34" s="47">
        <v>2</v>
      </c>
      <c r="J34" s="47">
        <v>26</v>
      </c>
      <c r="K34" s="47">
        <v>35</v>
      </c>
      <c r="L34" s="47">
        <v>100</v>
      </c>
      <c r="M34" s="47">
        <v>0</v>
      </c>
      <c r="N34" s="47">
        <v>29</v>
      </c>
      <c r="O34" s="47">
        <v>30</v>
      </c>
      <c r="P34" s="47">
        <v>29</v>
      </c>
      <c r="Q34" s="47">
        <v>10</v>
      </c>
      <c r="S34" s="47">
        <v>25</v>
      </c>
      <c r="T34" s="47">
        <v>689</v>
      </c>
      <c r="U34" s="47">
        <v>100</v>
      </c>
      <c r="V34" s="47">
        <v>0</v>
      </c>
      <c r="W34" s="47">
        <v>660</v>
      </c>
      <c r="X34" s="47">
        <v>689</v>
      </c>
      <c r="Y34" s="47">
        <v>660</v>
      </c>
      <c r="Z34" s="47">
        <v>6</v>
      </c>
    </row>
    <row r="35" spans="1:26" x14ac:dyDescent="0.3">
      <c r="A35" s="47">
        <v>3</v>
      </c>
      <c r="B35" s="47">
        <v>46</v>
      </c>
      <c r="C35" s="47">
        <v>100</v>
      </c>
      <c r="D35" s="47">
        <v>0</v>
      </c>
      <c r="E35" s="47">
        <v>45</v>
      </c>
      <c r="F35" s="47">
        <v>47</v>
      </c>
      <c r="G35" s="47">
        <v>45</v>
      </c>
      <c r="H35" s="47">
        <v>3</v>
      </c>
      <c r="J35" s="47">
        <v>27</v>
      </c>
      <c r="K35" s="47">
        <v>34</v>
      </c>
      <c r="L35" s="47">
        <v>100</v>
      </c>
      <c r="M35" s="47">
        <v>0</v>
      </c>
      <c r="N35" s="47">
        <v>28</v>
      </c>
      <c r="O35" s="47">
        <v>29</v>
      </c>
      <c r="P35" s="47">
        <v>28</v>
      </c>
      <c r="Q35" s="47">
        <v>11</v>
      </c>
      <c r="S35" s="47">
        <v>26</v>
      </c>
      <c r="T35" s="47">
        <v>688</v>
      </c>
      <c r="U35" s="47">
        <v>100</v>
      </c>
      <c r="V35" s="47">
        <v>0</v>
      </c>
      <c r="W35" s="47">
        <v>687</v>
      </c>
      <c r="X35" s="47">
        <v>688</v>
      </c>
      <c r="Y35" s="47">
        <v>687</v>
      </c>
      <c r="Z35" s="47">
        <v>2</v>
      </c>
    </row>
    <row r="36" spans="1:26" x14ac:dyDescent="0.3">
      <c r="A36" s="47">
        <v>4</v>
      </c>
      <c r="B36" s="47">
        <v>45</v>
      </c>
      <c r="C36" s="47">
        <v>100</v>
      </c>
      <c r="D36" s="47">
        <v>0</v>
      </c>
      <c r="E36" s="47">
        <v>18</v>
      </c>
      <c r="F36" s="47">
        <v>44</v>
      </c>
      <c r="G36" s="47">
        <v>18</v>
      </c>
      <c r="H36" s="47">
        <v>2</v>
      </c>
      <c r="J36" s="47">
        <v>28</v>
      </c>
      <c r="K36" s="47">
        <v>33</v>
      </c>
      <c r="L36" s="47">
        <v>100</v>
      </c>
      <c r="M36" s="47">
        <v>0</v>
      </c>
      <c r="N36" s="47">
        <v>22</v>
      </c>
      <c r="O36" s="47">
        <v>25</v>
      </c>
      <c r="P36" s="47">
        <v>22</v>
      </c>
      <c r="Q36" s="47">
        <v>4</v>
      </c>
      <c r="S36" s="47">
        <v>27</v>
      </c>
      <c r="T36" s="47">
        <v>687</v>
      </c>
      <c r="U36" s="47">
        <v>100</v>
      </c>
      <c r="V36" s="47">
        <v>0</v>
      </c>
      <c r="W36" s="47">
        <v>678</v>
      </c>
      <c r="X36" s="47">
        <v>687</v>
      </c>
      <c r="Y36" s="47">
        <v>678</v>
      </c>
      <c r="Z36" s="47">
        <v>3</v>
      </c>
    </row>
    <row r="37" spans="1:26" x14ac:dyDescent="0.3">
      <c r="A37" s="47">
        <v>5</v>
      </c>
      <c r="B37" s="47">
        <v>44</v>
      </c>
      <c r="C37" s="47">
        <v>100</v>
      </c>
      <c r="D37" s="47">
        <v>0</v>
      </c>
      <c r="E37" s="47">
        <v>3</v>
      </c>
      <c r="F37" s="47">
        <v>43</v>
      </c>
      <c r="G37" s="47">
        <v>3</v>
      </c>
      <c r="H37" s="47">
        <v>2</v>
      </c>
      <c r="J37" s="47">
        <v>29</v>
      </c>
      <c r="K37" s="47">
        <v>32</v>
      </c>
      <c r="L37" s="47">
        <v>100</v>
      </c>
      <c r="M37" s="47">
        <v>0</v>
      </c>
      <c r="N37" s="47">
        <v>14</v>
      </c>
      <c r="O37" s="47">
        <v>24</v>
      </c>
      <c r="P37" s="47">
        <v>14</v>
      </c>
      <c r="Q37" s="47">
        <v>2</v>
      </c>
      <c r="S37" s="47">
        <v>28</v>
      </c>
      <c r="T37" s="47">
        <v>686</v>
      </c>
      <c r="U37" s="47">
        <v>100</v>
      </c>
      <c r="V37" s="47">
        <v>0</v>
      </c>
      <c r="W37" s="47">
        <v>677</v>
      </c>
      <c r="X37" s="47">
        <v>686</v>
      </c>
      <c r="Y37" s="47">
        <v>677</v>
      </c>
      <c r="Z37" s="47">
        <v>3</v>
      </c>
    </row>
    <row r="38" spans="1:26" x14ac:dyDescent="0.3">
      <c r="A38" s="47">
        <v>6</v>
      </c>
      <c r="B38" s="47">
        <v>43</v>
      </c>
      <c r="C38" s="47">
        <v>100</v>
      </c>
      <c r="D38" s="47">
        <v>0</v>
      </c>
      <c r="E38" s="47">
        <v>36</v>
      </c>
      <c r="F38" s="47">
        <v>42</v>
      </c>
      <c r="G38" s="47">
        <v>36</v>
      </c>
      <c r="H38" s="47">
        <v>2</v>
      </c>
      <c r="J38" s="47">
        <v>30</v>
      </c>
      <c r="K38" s="47">
        <v>31</v>
      </c>
      <c r="L38" s="47">
        <v>100</v>
      </c>
      <c r="M38" s="47">
        <v>0</v>
      </c>
      <c r="N38" s="47">
        <v>8</v>
      </c>
      <c r="O38" s="47">
        <v>22</v>
      </c>
      <c r="P38" s="47">
        <v>8</v>
      </c>
      <c r="Q38" s="47">
        <v>5</v>
      </c>
      <c r="S38" s="47">
        <v>29</v>
      </c>
      <c r="T38" s="47">
        <v>685</v>
      </c>
      <c r="U38" s="47">
        <v>100</v>
      </c>
      <c r="V38" s="47">
        <v>0</v>
      </c>
      <c r="W38" s="47">
        <v>680</v>
      </c>
      <c r="X38" s="47">
        <v>685</v>
      </c>
      <c r="Y38" s="47">
        <v>680</v>
      </c>
      <c r="Z38" s="47">
        <v>4</v>
      </c>
    </row>
    <row r="39" spans="1:26" x14ac:dyDescent="0.3">
      <c r="A39" s="47">
        <v>7</v>
      </c>
      <c r="B39" s="47">
        <v>42</v>
      </c>
      <c r="C39" s="47">
        <v>100</v>
      </c>
      <c r="D39" s="47">
        <v>0</v>
      </c>
      <c r="E39" s="47">
        <v>28</v>
      </c>
      <c r="F39" s="47">
        <v>41</v>
      </c>
      <c r="G39" s="47">
        <v>28</v>
      </c>
      <c r="H39" s="47">
        <v>2</v>
      </c>
      <c r="J39" s="47">
        <v>31</v>
      </c>
      <c r="K39" s="47">
        <v>30</v>
      </c>
      <c r="L39" s="47">
        <v>100</v>
      </c>
      <c r="M39" s="47">
        <v>0</v>
      </c>
      <c r="N39" s="47">
        <v>4</v>
      </c>
      <c r="O39" s="47">
        <v>20</v>
      </c>
      <c r="P39" s="47">
        <v>4</v>
      </c>
      <c r="Q39" s="47">
        <v>2</v>
      </c>
      <c r="S39" s="47">
        <v>30</v>
      </c>
      <c r="T39" s="47">
        <v>684</v>
      </c>
      <c r="U39" s="47">
        <v>100</v>
      </c>
      <c r="V39" s="47">
        <v>0</v>
      </c>
      <c r="W39" s="47">
        <v>682</v>
      </c>
      <c r="X39" s="47">
        <v>684</v>
      </c>
      <c r="Y39" s="47">
        <v>682</v>
      </c>
      <c r="Z39" s="47">
        <v>3</v>
      </c>
    </row>
    <row r="40" spans="1:26" x14ac:dyDescent="0.3">
      <c r="A40" s="47">
        <v>8</v>
      </c>
      <c r="B40" s="47">
        <v>41</v>
      </c>
      <c r="C40" s="47">
        <v>100</v>
      </c>
      <c r="D40" s="47">
        <v>0</v>
      </c>
      <c r="E40" s="47">
        <v>38</v>
      </c>
      <c r="F40" s="47">
        <v>40</v>
      </c>
      <c r="G40" s="47">
        <v>38</v>
      </c>
      <c r="H40" s="47">
        <v>2</v>
      </c>
      <c r="J40" s="47">
        <v>32</v>
      </c>
      <c r="K40" s="47">
        <v>29</v>
      </c>
      <c r="L40" s="47">
        <v>100</v>
      </c>
      <c r="M40" s="47">
        <v>0</v>
      </c>
      <c r="N40" s="47">
        <v>6</v>
      </c>
      <c r="O40" s="47">
        <v>14</v>
      </c>
      <c r="P40" s="47">
        <v>6</v>
      </c>
      <c r="Q40" s="47">
        <v>3</v>
      </c>
      <c r="S40" s="47">
        <v>31</v>
      </c>
      <c r="T40" s="47">
        <v>683</v>
      </c>
      <c r="U40" s="47">
        <v>100</v>
      </c>
      <c r="V40" s="47">
        <v>0</v>
      </c>
      <c r="W40" s="47">
        <v>666</v>
      </c>
      <c r="X40" s="47">
        <v>682</v>
      </c>
      <c r="Y40" s="47">
        <v>666</v>
      </c>
      <c r="Z40" s="47">
        <v>4</v>
      </c>
    </row>
    <row r="41" spans="1:26" x14ac:dyDescent="0.3">
      <c r="A41" s="47">
        <v>9</v>
      </c>
      <c r="B41" s="47">
        <v>40</v>
      </c>
      <c r="C41" s="47">
        <v>100</v>
      </c>
      <c r="D41" s="47">
        <v>0</v>
      </c>
      <c r="E41" s="47">
        <v>37</v>
      </c>
      <c r="F41" s="47">
        <v>39</v>
      </c>
      <c r="G41" s="47">
        <v>37</v>
      </c>
      <c r="H41" s="47">
        <v>3</v>
      </c>
      <c r="J41" s="47">
        <v>33</v>
      </c>
      <c r="K41" s="47">
        <v>28</v>
      </c>
      <c r="L41" s="47">
        <v>100</v>
      </c>
      <c r="M41" s="47">
        <v>0</v>
      </c>
      <c r="N41" s="47">
        <v>1</v>
      </c>
      <c r="O41" s="47">
        <v>10</v>
      </c>
      <c r="P41" s="47">
        <v>1</v>
      </c>
      <c r="Q41" s="47">
        <v>2</v>
      </c>
      <c r="S41" s="47">
        <v>32</v>
      </c>
      <c r="T41" s="47">
        <v>682</v>
      </c>
      <c r="U41" s="47">
        <v>100</v>
      </c>
      <c r="V41" s="47">
        <v>0</v>
      </c>
      <c r="W41" s="47">
        <v>675</v>
      </c>
      <c r="X41" s="47">
        <v>681</v>
      </c>
      <c r="Y41" s="47">
        <v>675</v>
      </c>
      <c r="Z41" s="47">
        <v>4</v>
      </c>
    </row>
    <row r="42" spans="1:26" x14ac:dyDescent="0.3">
      <c r="A42" s="47">
        <v>10</v>
      </c>
      <c r="B42" s="47">
        <v>39</v>
      </c>
      <c r="C42" s="47">
        <v>100</v>
      </c>
      <c r="D42" s="47">
        <v>0</v>
      </c>
      <c r="E42" s="47">
        <v>35</v>
      </c>
      <c r="F42" s="47">
        <v>38</v>
      </c>
      <c r="G42" s="47">
        <v>35</v>
      </c>
      <c r="H42" s="47">
        <v>3</v>
      </c>
      <c r="J42" s="47">
        <v>34</v>
      </c>
      <c r="K42" s="47">
        <v>27</v>
      </c>
      <c r="L42" s="47">
        <v>100</v>
      </c>
      <c r="M42" s="47">
        <v>0</v>
      </c>
      <c r="N42" s="47">
        <v>7</v>
      </c>
      <c r="O42" s="47">
        <v>9</v>
      </c>
      <c r="P42" s="47">
        <v>7</v>
      </c>
      <c r="Q42" s="47">
        <v>2</v>
      </c>
      <c r="S42" s="47">
        <v>33</v>
      </c>
      <c r="T42" s="47">
        <v>681</v>
      </c>
      <c r="U42" s="47">
        <v>100</v>
      </c>
      <c r="V42" s="47">
        <v>0</v>
      </c>
      <c r="W42" s="47">
        <v>670</v>
      </c>
      <c r="X42" s="47">
        <v>680</v>
      </c>
      <c r="Y42" s="47">
        <v>670</v>
      </c>
      <c r="Z42" s="47">
        <v>5</v>
      </c>
    </row>
    <row r="43" spans="1:26" x14ac:dyDescent="0.3">
      <c r="A43" s="47">
        <v>11</v>
      </c>
      <c r="B43" s="47">
        <v>38</v>
      </c>
      <c r="C43" s="47">
        <v>100</v>
      </c>
      <c r="D43" s="47">
        <v>0</v>
      </c>
      <c r="E43" s="47">
        <v>33</v>
      </c>
      <c r="F43" s="47">
        <v>37</v>
      </c>
      <c r="G43" s="47">
        <v>33</v>
      </c>
      <c r="H43" s="47">
        <v>4</v>
      </c>
      <c r="J43" s="47">
        <v>35</v>
      </c>
      <c r="K43" s="47">
        <v>26</v>
      </c>
      <c r="L43" s="47">
        <v>100</v>
      </c>
      <c r="M43" s="47">
        <v>0</v>
      </c>
      <c r="N43" s="47">
        <v>2</v>
      </c>
      <c r="O43" s="47">
        <v>3</v>
      </c>
      <c r="P43" s="47">
        <v>2</v>
      </c>
      <c r="Q43" s="47">
        <v>2</v>
      </c>
      <c r="S43" s="47">
        <v>34</v>
      </c>
      <c r="T43" s="47">
        <v>680</v>
      </c>
      <c r="U43" s="47">
        <v>100</v>
      </c>
      <c r="V43" s="47">
        <v>0</v>
      </c>
      <c r="W43" s="47">
        <v>613</v>
      </c>
      <c r="X43" s="47">
        <v>679</v>
      </c>
      <c r="Y43" s="47">
        <v>613</v>
      </c>
      <c r="Z43" s="47">
        <v>2</v>
      </c>
    </row>
    <row r="44" spans="1:26" x14ac:dyDescent="0.3">
      <c r="A44" s="47">
        <v>12</v>
      </c>
      <c r="B44" s="47">
        <v>37</v>
      </c>
      <c r="C44" s="47">
        <v>100</v>
      </c>
      <c r="D44" s="47">
        <v>0</v>
      </c>
      <c r="E44" s="47">
        <v>34</v>
      </c>
      <c r="F44" s="47">
        <v>36</v>
      </c>
      <c r="G44" s="47">
        <v>34</v>
      </c>
      <c r="H44" s="47">
        <v>3</v>
      </c>
      <c r="J44" s="47">
        <v>36</v>
      </c>
      <c r="K44" s="47">
        <v>25</v>
      </c>
      <c r="L44" s="47">
        <v>92.929000000000002</v>
      </c>
      <c r="M44" s="47">
        <v>0.1</v>
      </c>
      <c r="N44" s="47">
        <v>26</v>
      </c>
      <c r="O44" s="47">
        <v>34</v>
      </c>
      <c r="P44" s="47">
        <v>26</v>
      </c>
      <c r="Q44" s="47">
        <v>6</v>
      </c>
      <c r="S44" s="47">
        <v>35</v>
      </c>
      <c r="T44" s="47">
        <v>679</v>
      </c>
      <c r="U44" s="47">
        <v>100</v>
      </c>
      <c r="V44" s="47">
        <v>0</v>
      </c>
      <c r="W44" s="47">
        <v>649</v>
      </c>
      <c r="X44" s="47">
        <v>678</v>
      </c>
      <c r="Y44" s="47">
        <v>649</v>
      </c>
      <c r="Z44" s="47">
        <v>4</v>
      </c>
    </row>
    <row r="45" spans="1:26" x14ac:dyDescent="0.3">
      <c r="A45" s="47">
        <v>13</v>
      </c>
      <c r="B45" s="47">
        <v>36</v>
      </c>
      <c r="C45" s="47">
        <v>100</v>
      </c>
      <c r="D45" s="47">
        <v>0</v>
      </c>
      <c r="E45" s="47">
        <v>29</v>
      </c>
      <c r="F45" s="47">
        <v>34</v>
      </c>
      <c r="G45" s="47">
        <v>29</v>
      </c>
      <c r="H45" s="47">
        <v>4</v>
      </c>
      <c r="J45" s="47">
        <v>37</v>
      </c>
      <c r="K45" s="47">
        <v>24</v>
      </c>
      <c r="L45" s="47">
        <v>92.929000000000002</v>
      </c>
      <c r="M45" s="47">
        <v>0.1</v>
      </c>
      <c r="N45" s="47">
        <v>12</v>
      </c>
      <c r="O45" s="47">
        <v>16</v>
      </c>
      <c r="P45" s="47">
        <v>12</v>
      </c>
      <c r="Q45" s="47">
        <v>2</v>
      </c>
      <c r="S45" s="47">
        <v>36</v>
      </c>
      <c r="T45" s="47">
        <v>678</v>
      </c>
      <c r="U45" s="47">
        <v>100</v>
      </c>
      <c r="V45" s="47">
        <v>0</v>
      </c>
      <c r="W45" s="47">
        <v>672</v>
      </c>
      <c r="X45" s="47">
        <v>677</v>
      </c>
      <c r="Y45" s="47">
        <v>672</v>
      </c>
      <c r="Z45" s="47">
        <v>4</v>
      </c>
    </row>
    <row r="46" spans="1:26" x14ac:dyDescent="0.3">
      <c r="A46" s="47">
        <v>14</v>
      </c>
      <c r="B46" s="47">
        <v>35</v>
      </c>
      <c r="C46" s="47">
        <v>100</v>
      </c>
      <c r="D46" s="47">
        <v>0</v>
      </c>
      <c r="E46" s="47">
        <v>32</v>
      </c>
      <c r="F46" s="47">
        <v>33</v>
      </c>
      <c r="G46" s="47">
        <v>32</v>
      </c>
      <c r="H46" s="47">
        <v>5</v>
      </c>
      <c r="J46" s="47">
        <v>38</v>
      </c>
      <c r="K46" s="47">
        <v>23</v>
      </c>
      <c r="L46" s="47">
        <v>92.929000000000002</v>
      </c>
      <c r="M46" s="47">
        <v>0.1</v>
      </c>
      <c r="N46" s="47">
        <v>1</v>
      </c>
      <c r="O46" s="47">
        <v>11</v>
      </c>
      <c r="P46" s="47">
        <v>1</v>
      </c>
      <c r="Q46" s="47">
        <v>3</v>
      </c>
      <c r="S46" s="47">
        <v>37</v>
      </c>
      <c r="T46" s="47">
        <v>677</v>
      </c>
      <c r="U46" s="47">
        <v>100</v>
      </c>
      <c r="V46" s="47">
        <v>0</v>
      </c>
      <c r="W46" s="47">
        <v>635</v>
      </c>
      <c r="X46" s="47">
        <v>676</v>
      </c>
      <c r="Y46" s="47">
        <v>635</v>
      </c>
      <c r="Z46" s="47">
        <v>2</v>
      </c>
    </row>
    <row r="47" spans="1:26" x14ac:dyDescent="0.3">
      <c r="A47" s="47">
        <v>15</v>
      </c>
      <c r="B47" s="47">
        <v>34</v>
      </c>
      <c r="C47" s="47">
        <v>100</v>
      </c>
      <c r="D47" s="47">
        <v>0</v>
      </c>
      <c r="E47" s="47">
        <v>31</v>
      </c>
      <c r="F47" s="47">
        <v>32</v>
      </c>
      <c r="G47" s="47">
        <v>31</v>
      </c>
      <c r="H47" s="47">
        <v>6</v>
      </c>
      <c r="J47" s="47">
        <v>39</v>
      </c>
      <c r="K47" s="47">
        <v>22</v>
      </c>
      <c r="L47" s="47">
        <v>92.929000000000002</v>
      </c>
      <c r="M47" s="47">
        <v>0.1</v>
      </c>
      <c r="N47" s="47">
        <v>52</v>
      </c>
      <c r="O47" s="47">
        <v>53</v>
      </c>
      <c r="P47" s="47">
        <v>52</v>
      </c>
      <c r="Q47" s="47">
        <v>2</v>
      </c>
      <c r="S47" s="47">
        <v>38</v>
      </c>
      <c r="T47" s="47">
        <v>676</v>
      </c>
      <c r="U47" s="47">
        <v>100</v>
      </c>
      <c r="V47" s="47">
        <v>0</v>
      </c>
      <c r="W47" s="47">
        <v>673</v>
      </c>
      <c r="X47" s="47">
        <v>675</v>
      </c>
      <c r="Y47" s="47">
        <v>673</v>
      </c>
      <c r="Z47" s="47">
        <v>5</v>
      </c>
    </row>
    <row r="48" spans="1:26" x14ac:dyDescent="0.3">
      <c r="A48" s="47">
        <v>16</v>
      </c>
      <c r="B48" s="47">
        <v>33</v>
      </c>
      <c r="C48" s="47">
        <v>100</v>
      </c>
      <c r="D48" s="47">
        <v>0</v>
      </c>
      <c r="E48" s="47">
        <v>30</v>
      </c>
      <c r="F48" s="47">
        <v>31</v>
      </c>
      <c r="G48" s="47">
        <v>30</v>
      </c>
      <c r="H48" s="47">
        <v>7</v>
      </c>
      <c r="J48" s="47">
        <v>40</v>
      </c>
      <c r="K48" s="47">
        <v>21</v>
      </c>
      <c r="L48" s="47">
        <v>92.929000000000002</v>
      </c>
      <c r="M48" s="47">
        <v>0.1</v>
      </c>
      <c r="N48" s="47">
        <v>18</v>
      </c>
      <c r="O48" s="47">
        <v>19</v>
      </c>
      <c r="P48" s="47">
        <v>18</v>
      </c>
      <c r="Q48" s="47">
        <v>4</v>
      </c>
      <c r="S48" s="47">
        <v>39</v>
      </c>
      <c r="T48" s="47">
        <v>675</v>
      </c>
      <c r="U48" s="47">
        <v>100</v>
      </c>
      <c r="V48" s="47">
        <v>0</v>
      </c>
      <c r="W48" s="47">
        <v>620</v>
      </c>
      <c r="X48" s="47">
        <v>674</v>
      </c>
      <c r="Y48" s="47">
        <v>620</v>
      </c>
      <c r="Z48" s="47">
        <v>3</v>
      </c>
    </row>
    <row r="49" spans="1:26" x14ac:dyDescent="0.3">
      <c r="A49" s="47">
        <v>17</v>
      </c>
      <c r="B49" s="47">
        <v>32</v>
      </c>
      <c r="C49" s="47">
        <v>100</v>
      </c>
      <c r="D49" s="47">
        <v>0</v>
      </c>
      <c r="E49" s="47">
        <v>25</v>
      </c>
      <c r="F49" s="47">
        <v>28</v>
      </c>
      <c r="G49" s="47">
        <v>25</v>
      </c>
      <c r="H49" s="47">
        <v>3</v>
      </c>
      <c r="J49" s="47">
        <v>41</v>
      </c>
      <c r="K49" s="47">
        <v>20</v>
      </c>
      <c r="L49" s="47">
        <v>90</v>
      </c>
      <c r="M49" s="47">
        <v>0.14141999999999999</v>
      </c>
      <c r="N49" s="47">
        <v>8</v>
      </c>
      <c r="O49" s="47">
        <v>57</v>
      </c>
      <c r="P49" s="47">
        <v>8</v>
      </c>
      <c r="Q49" s="47">
        <v>8</v>
      </c>
      <c r="S49" s="47">
        <v>40</v>
      </c>
      <c r="T49" s="47">
        <v>674</v>
      </c>
      <c r="U49" s="47">
        <v>100</v>
      </c>
      <c r="V49" s="47">
        <v>0</v>
      </c>
      <c r="W49" s="47">
        <v>643</v>
      </c>
      <c r="X49" s="47">
        <v>673</v>
      </c>
      <c r="Y49" s="47">
        <v>643</v>
      </c>
      <c r="Z49" s="47">
        <v>6</v>
      </c>
    </row>
    <row r="50" spans="1:26" x14ac:dyDescent="0.3">
      <c r="A50" s="47">
        <v>18</v>
      </c>
      <c r="B50" s="47">
        <v>31</v>
      </c>
      <c r="C50" s="47">
        <v>100</v>
      </c>
      <c r="D50" s="47">
        <v>0</v>
      </c>
      <c r="E50" s="47">
        <v>24</v>
      </c>
      <c r="F50" s="47">
        <v>27</v>
      </c>
      <c r="G50" s="47">
        <v>24</v>
      </c>
      <c r="H50" s="47">
        <v>2</v>
      </c>
      <c r="J50" s="47">
        <v>42</v>
      </c>
      <c r="K50" s="47">
        <v>19</v>
      </c>
      <c r="L50" s="47">
        <v>90</v>
      </c>
      <c r="M50" s="47">
        <v>0.14141999999999999</v>
      </c>
      <c r="N50" s="47">
        <v>12</v>
      </c>
      <c r="O50" s="47">
        <v>13</v>
      </c>
      <c r="P50" s="47">
        <v>12</v>
      </c>
      <c r="Q50" s="47">
        <v>3</v>
      </c>
      <c r="S50" s="47">
        <v>41</v>
      </c>
      <c r="T50" s="47">
        <v>673</v>
      </c>
      <c r="U50" s="47">
        <v>100</v>
      </c>
      <c r="V50" s="47">
        <v>0</v>
      </c>
      <c r="W50" s="47">
        <v>658</v>
      </c>
      <c r="X50" s="47">
        <v>672</v>
      </c>
      <c r="Y50" s="47">
        <v>658</v>
      </c>
      <c r="Z50" s="47">
        <v>5</v>
      </c>
    </row>
    <row r="51" spans="1:26" x14ac:dyDescent="0.3">
      <c r="A51" s="47">
        <v>19</v>
      </c>
      <c r="B51" s="47">
        <v>30</v>
      </c>
      <c r="C51" s="47">
        <v>100</v>
      </c>
      <c r="D51" s="47">
        <v>0</v>
      </c>
      <c r="E51" s="47">
        <v>21</v>
      </c>
      <c r="F51" s="47">
        <v>24</v>
      </c>
      <c r="G51" s="47">
        <v>21</v>
      </c>
      <c r="H51" s="47">
        <v>3</v>
      </c>
      <c r="J51" s="47">
        <v>43</v>
      </c>
      <c r="K51" s="47">
        <v>18</v>
      </c>
      <c r="L51" s="47">
        <v>90</v>
      </c>
      <c r="M51" s="47">
        <v>0.14141999999999999</v>
      </c>
      <c r="N51" s="47">
        <v>2</v>
      </c>
      <c r="O51" s="47">
        <v>7</v>
      </c>
      <c r="P51" s="47">
        <v>2</v>
      </c>
      <c r="Q51" s="47">
        <v>4</v>
      </c>
      <c r="S51" s="47">
        <v>42</v>
      </c>
      <c r="T51" s="47">
        <v>672</v>
      </c>
      <c r="U51" s="47">
        <v>100</v>
      </c>
      <c r="V51" s="47">
        <v>0</v>
      </c>
      <c r="W51" s="47">
        <v>661</v>
      </c>
      <c r="X51" s="47">
        <v>671</v>
      </c>
      <c r="Y51" s="47">
        <v>661</v>
      </c>
      <c r="Z51" s="47">
        <v>5</v>
      </c>
    </row>
    <row r="52" spans="1:26" x14ac:dyDescent="0.3">
      <c r="A52" s="47">
        <v>20</v>
      </c>
      <c r="B52" s="47">
        <v>29</v>
      </c>
      <c r="C52" s="47">
        <v>100</v>
      </c>
      <c r="D52" s="47">
        <v>0</v>
      </c>
      <c r="E52" s="47">
        <v>20</v>
      </c>
      <c r="F52" s="47">
        <v>23</v>
      </c>
      <c r="G52" s="47">
        <v>20</v>
      </c>
      <c r="H52" s="47">
        <v>2</v>
      </c>
      <c r="J52" s="47">
        <v>44</v>
      </c>
      <c r="K52" s="47">
        <v>17</v>
      </c>
      <c r="L52" s="47">
        <v>90</v>
      </c>
      <c r="M52" s="47">
        <v>0.14141999999999999</v>
      </c>
      <c r="N52" s="47">
        <v>6</v>
      </c>
      <c r="O52" s="47">
        <v>47</v>
      </c>
      <c r="P52" s="47">
        <v>6</v>
      </c>
      <c r="Q52" s="47">
        <v>5</v>
      </c>
      <c r="S52" s="47">
        <v>43</v>
      </c>
      <c r="T52" s="47">
        <v>671</v>
      </c>
      <c r="U52" s="47">
        <v>100</v>
      </c>
      <c r="V52" s="47">
        <v>0</v>
      </c>
      <c r="W52" s="47">
        <v>665</v>
      </c>
      <c r="X52" s="47">
        <v>670</v>
      </c>
      <c r="Y52" s="47">
        <v>665</v>
      </c>
      <c r="Z52" s="47">
        <v>6</v>
      </c>
    </row>
    <row r="53" spans="1:26" x14ac:dyDescent="0.3">
      <c r="A53" s="47">
        <v>21</v>
      </c>
      <c r="B53" s="47">
        <v>28</v>
      </c>
      <c r="C53" s="47">
        <v>100</v>
      </c>
      <c r="D53" s="47">
        <v>0</v>
      </c>
      <c r="E53" s="47">
        <v>17</v>
      </c>
      <c r="F53" s="47">
        <v>22</v>
      </c>
      <c r="G53" s="47">
        <v>17</v>
      </c>
      <c r="H53" s="47">
        <v>2</v>
      </c>
      <c r="J53" s="47">
        <v>45</v>
      </c>
      <c r="K53" s="47">
        <v>16</v>
      </c>
      <c r="L53" s="47">
        <v>90</v>
      </c>
      <c r="M53" s="47">
        <v>0.14141999999999999</v>
      </c>
      <c r="N53" s="47">
        <v>27</v>
      </c>
      <c r="O53" s="47">
        <v>28</v>
      </c>
      <c r="P53" s="47">
        <v>27</v>
      </c>
      <c r="Q53" s="47">
        <v>16</v>
      </c>
      <c r="S53" s="47">
        <v>44</v>
      </c>
      <c r="T53" s="47">
        <v>670</v>
      </c>
      <c r="U53" s="47">
        <v>100</v>
      </c>
      <c r="V53" s="47">
        <v>0</v>
      </c>
      <c r="W53" s="47">
        <v>497</v>
      </c>
      <c r="X53" s="47">
        <v>669</v>
      </c>
      <c r="Y53" s="47">
        <v>497</v>
      </c>
      <c r="Z53" s="47">
        <v>2</v>
      </c>
    </row>
    <row r="54" spans="1:26" x14ac:dyDescent="0.3">
      <c r="A54" s="47">
        <v>22</v>
      </c>
      <c r="B54" s="47">
        <v>27</v>
      </c>
      <c r="C54" s="47">
        <v>100</v>
      </c>
      <c r="D54" s="47">
        <v>0</v>
      </c>
      <c r="E54" s="47">
        <v>7</v>
      </c>
      <c r="F54" s="47">
        <v>21</v>
      </c>
      <c r="G54" s="47">
        <v>7</v>
      </c>
      <c r="H54" s="47">
        <v>4</v>
      </c>
      <c r="J54" s="47">
        <v>46</v>
      </c>
      <c r="K54" s="47">
        <v>15</v>
      </c>
      <c r="L54" s="47">
        <v>90</v>
      </c>
      <c r="M54" s="47">
        <v>0.14141999999999999</v>
      </c>
      <c r="N54" s="47">
        <v>15</v>
      </c>
      <c r="O54" s="47">
        <v>21</v>
      </c>
      <c r="P54" s="47">
        <v>15</v>
      </c>
      <c r="Q54" s="47">
        <v>2</v>
      </c>
      <c r="S54" s="47">
        <v>45</v>
      </c>
      <c r="T54" s="47">
        <v>669</v>
      </c>
      <c r="U54" s="47">
        <v>100</v>
      </c>
      <c r="V54" s="47">
        <v>0</v>
      </c>
      <c r="W54" s="47">
        <v>667</v>
      </c>
      <c r="X54" s="47">
        <v>668</v>
      </c>
      <c r="Y54" s="47">
        <v>667</v>
      </c>
      <c r="Z54" s="47">
        <v>4</v>
      </c>
    </row>
    <row r="55" spans="1:26" x14ac:dyDescent="0.3">
      <c r="A55" s="47">
        <v>23</v>
      </c>
      <c r="B55" s="47">
        <v>26</v>
      </c>
      <c r="C55" s="47">
        <v>100</v>
      </c>
      <c r="D55" s="47">
        <v>0</v>
      </c>
      <c r="E55" s="47">
        <v>16</v>
      </c>
      <c r="F55" s="47">
        <v>20</v>
      </c>
      <c r="G55" s="47">
        <v>16</v>
      </c>
      <c r="H55" s="47">
        <v>3</v>
      </c>
      <c r="J55" s="47">
        <v>47</v>
      </c>
      <c r="K55" s="47">
        <v>14</v>
      </c>
      <c r="L55" s="47">
        <v>90</v>
      </c>
      <c r="M55" s="47">
        <v>0.14141999999999999</v>
      </c>
      <c r="N55" s="47">
        <v>4</v>
      </c>
      <c r="O55" s="47">
        <v>17</v>
      </c>
      <c r="P55" s="47">
        <v>4</v>
      </c>
      <c r="Q55" s="47">
        <v>4</v>
      </c>
      <c r="S55" s="47">
        <v>46</v>
      </c>
      <c r="T55" s="47">
        <v>668</v>
      </c>
      <c r="U55" s="47">
        <v>100</v>
      </c>
      <c r="V55" s="47">
        <v>0</v>
      </c>
      <c r="W55" s="47">
        <v>654</v>
      </c>
      <c r="X55" s="47">
        <v>667</v>
      </c>
      <c r="Y55" s="47">
        <v>654</v>
      </c>
      <c r="Z55" s="47">
        <v>5</v>
      </c>
    </row>
    <row r="56" spans="1:26" x14ac:dyDescent="0.3">
      <c r="A56" s="47">
        <v>24</v>
      </c>
      <c r="B56" s="47">
        <v>25</v>
      </c>
      <c r="C56" s="47">
        <v>100</v>
      </c>
      <c r="D56" s="47">
        <v>0</v>
      </c>
      <c r="E56" s="47">
        <v>14</v>
      </c>
      <c r="F56" s="47">
        <v>16</v>
      </c>
      <c r="G56" s="47">
        <v>14</v>
      </c>
      <c r="H56" s="47">
        <v>4</v>
      </c>
      <c r="J56" s="47">
        <v>48</v>
      </c>
      <c r="K56" s="47">
        <v>13</v>
      </c>
      <c r="L56" s="47">
        <v>90</v>
      </c>
      <c r="M56" s="47">
        <v>0.14141999999999999</v>
      </c>
      <c r="N56" s="47">
        <v>26</v>
      </c>
      <c r="O56" s="47">
        <v>31</v>
      </c>
      <c r="P56" s="47">
        <v>26</v>
      </c>
      <c r="Q56" s="47">
        <v>8</v>
      </c>
      <c r="S56" s="47">
        <v>47</v>
      </c>
      <c r="T56" s="47">
        <v>667</v>
      </c>
      <c r="U56" s="47">
        <v>100</v>
      </c>
      <c r="V56" s="47">
        <v>0</v>
      </c>
      <c r="W56" s="47">
        <v>663</v>
      </c>
      <c r="X56" s="47">
        <v>666</v>
      </c>
      <c r="Y56" s="47">
        <v>663</v>
      </c>
      <c r="Z56" s="47">
        <v>5</v>
      </c>
    </row>
    <row r="57" spans="1:26" x14ac:dyDescent="0.3">
      <c r="A57" s="47">
        <v>25</v>
      </c>
      <c r="B57" s="47">
        <v>24</v>
      </c>
      <c r="C57" s="47">
        <v>100</v>
      </c>
      <c r="D57" s="47">
        <v>0</v>
      </c>
      <c r="E57" s="47">
        <v>4</v>
      </c>
      <c r="F57" s="47">
        <v>13</v>
      </c>
      <c r="G57" s="47">
        <v>4</v>
      </c>
      <c r="H57" s="47">
        <v>2</v>
      </c>
      <c r="J57" s="47">
        <v>49</v>
      </c>
      <c r="K57" s="47">
        <v>12</v>
      </c>
      <c r="L57" s="47">
        <v>90</v>
      </c>
      <c r="M57" s="47">
        <v>0.14141999999999999</v>
      </c>
      <c r="N57" s="47">
        <v>5</v>
      </c>
      <c r="O57" s="47">
        <v>12</v>
      </c>
      <c r="P57" s="47">
        <v>5</v>
      </c>
      <c r="Q57" s="47">
        <v>4</v>
      </c>
      <c r="S57" s="47">
        <v>48</v>
      </c>
      <c r="T57" s="47">
        <v>666</v>
      </c>
      <c r="U57" s="47">
        <v>100</v>
      </c>
      <c r="V57" s="47">
        <v>0</v>
      </c>
      <c r="W57" s="47">
        <v>657</v>
      </c>
      <c r="X57" s="47">
        <v>665</v>
      </c>
      <c r="Y57" s="47">
        <v>657</v>
      </c>
      <c r="Z57" s="47">
        <v>7</v>
      </c>
    </row>
    <row r="58" spans="1:26" x14ac:dyDescent="0.3">
      <c r="A58" s="47">
        <v>26</v>
      </c>
      <c r="B58" s="47">
        <v>23</v>
      </c>
      <c r="C58" s="47">
        <v>100</v>
      </c>
      <c r="D58" s="47">
        <v>0</v>
      </c>
      <c r="E58" s="47">
        <v>5</v>
      </c>
      <c r="F58" s="47">
        <v>10</v>
      </c>
      <c r="G58" s="47">
        <v>5</v>
      </c>
      <c r="H58" s="47">
        <v>2</v>
      </c>
      <c r="J58" s="47">
        <v>50</v>
      </c>
      <c r="K58" s="47">
        <v>11</v>
      </c>
      <c r="L58" s="47">
        <v>87.753</v>
      </c>
      <c r="M58" s="47">
        <v>0.17321</v>
      </c>
      <c r="N58" s="47">
        <v>23</v>
      </c>
      <c r="O58" s="47">
        <v>52</v>
      </c>
      <c r="P58" s="47">
        <v>23</v>
      </c>
      <c r="Q58" s="47">
        <v>3</v>
      </c>
      <c r="S58" s="47">
        <v>49</v>
      </c>
      <c r="T58" s="47">
        <v>665</v>
      </c>
      <c r="U58" s="47">
        <v>100</v>
      </c>
      <c r="V58" s="47">
        <v>0</v>
      </c>
      <c r="W58" s="47">
        <v>642</v>
      </c>
      <c r="X58" s="47">
        <v>664</v>
      </c>
      <c r="Y58" s="47">
        <v>642</v>
      </c>
      <c r="Z58" s="47">
        <v>5</v>
      </c>
    </row>
    <row r="59" spans="1:26" x14ac:dyDescent="0.3">
      <c r="A59" s="47">
        <v>27</v>
      </c>
      <c r="B59" s="47">
        <v>22</v>
      </c>
      <c r="C59" s="47">
        <v>100</v>
      </c>
      <c r="D59" s="47">
        <v>0</v>
      </c>
      <c r="E59" s="47">
        <v>8</v>
      </c>
      <c r="F59" s="47">
        <v>9</v>
      </c>
      <c r="G59" s="47">
        <v>8</v>
      </c>
      <c r="H59" s="47">
        <v>2</v>
      </c>
      <c r="J59" s="47">
        <v>51</v>
      </c>
      <c r="K59" s="47">
        <v>10</v>
      </c>
      <c r="L59" s="47">
        <v>87.753</v>
      </c>
      <c r="M59" s="47">
        <v>0.17321</v>
      </c>
      <c r="N59" s="47">
        <v>1</v>
      </c>
      <c r="O59" s="47">
        <v>15</v>
      </c>
      <c r="P59" s="47">
        <v>1</v>
      </c>
      <c r="Q59" s="47">
        <v>5</v>
      </c>
      <c r="S59" s="47">
        <v>50</v>
      </c>
      <c r="T59" s="47">
        <v>664</v>
      </c>
      <c r="U59" s="47">
        <v>100</v>
      </c>
      <c r="V59" s="47">
        <v>0</v>
      </c>
      <c r="W59" s="47">
        <v>659</v>
      </c>
      <c r="X59" s="47">
        <v>663</v>
      </c>
      <c r="Y59" s="47">
        <v>659</v>
      </c>
      <c r="Z59" s="47">
        <v>6</v>
      </c>
    </row>
    <row r="60" spans="1:26" x14ac:dyDescent="0.3">
      <c r="A60" s="47">
        <v>28</v>
      </c>
      <c r="B60" s="47">
        <v>21</v>
      </c>
      <c r="C60" s="47">
        <v>100</v>
      </c>
      <c r="D60" s="47">
        <v>0</v>
      </c>
      <c r="E60" s="47">
        <v>1</v>
      </c>
      <c r="F60" s="47">
        <v>2</v>
      </c>
      <c r="G60" s="47">
        <v>1</v>
      </c>
      <c r="H60" s="47">
        <v>2</v>
      </c>
      <c r="J60" s="47">
        <v>52</v>
      </c>
      <c r="K60" s="47">
        <v>9</v>
      </c>
      <c r="L60" s="47">
        <v>82.679000000000002</v>
      </c>
      <c r="M60" s="47">
        <v>0.24495</v>
      </c>
      <c r="N60" s="47">
        <v>4</v>
      </c>
      <c r="O60" s="47">
        <v>6</v>
      </c>
      <c r="P60" s="47">
        <v>4</v>
      </c>
      <c r="Q60" s="47">
        <v>9</v>
      </c>
      <c r="S60" s="47">
        <v>51</v>
      </c>
      <c r="T60" s="47">
        <v>663</v>
      </c>
      <c r="U60" s="47">
        <v>100</v>
      </c>
      <c r="V60" s="47">
        <v>0</v>
      </c>
      <c r="W60" s="47">
        <v>653</v>
      </c>
      <c r="X60" s="47">
        <v>662</v>
      </c>
      <c r="Y60" s="47">
        <v>653</v>
      </c>
      <c r="Z60" s="47">
        <v>3</v>
      </c>
    </row>
    <row r="61" spans="1:26" x14ac:dyDescent="0.3">
      <c r="A61" s="47">
        <v>29</v>
      </c>
      <c r="B61" s="47">
        <v>20</v>
      </c>
      <c r="C61" s="47">
        <v>92.929000000000002</v>
      </c>
      <c r="D61" s="47">
        <v>0.1</v>
      </c>
      <c r="E61" s="47">
        <v>17</v>
      </c>
      <c r="F61" s="47">
        <v>46</v>
      </c>
      <c r="G61" s="47">
        <v>17</v>
      </c>
      <c r="H61" s="47">
        <v>3</v>
      </c>
      <c r="J61" s="47">
        <v>53</v>
      </c>
      <c r="K61" s="47">
        <v>8</v>
      </c>
      <c r="L61" s="47">
        <v>78.787000000000006</v>
      </c>
      <c r="M61" s="47">
        <v>0.3</v>
      </c>
      <c r="N61" s="47">
        <v>8</v>
      </c>
      <c r="O61" s="47">
        <v>18</v>
      </c>
      <c r="P61" s="47">
        <v>8</v>
      </c>
      <c r="Q61" s="47">
        <v>12</v>
      </c>
      <c r="S61" s="47">
        <v>52</v>
      </c>
      <c r="T61" s="47">
        <v>662</v>
      </c>
      <c r="U61" s="47">
        <v>100</v>
      </c>
      <c r="V61" s="47">
        <v>0</v>
      </c>
      <c r="W61" s="47">
        <v>648</v>
      </c>
      <c r="X61" s="47">
        <v>661</v>
      </c>
      <c r="Y61" s="47">
        <v>648</v>
      </c>
      <c r="Z61" s="47">
        <v>6</v>
      </c>
    </row>
    <row r="62" spans="1:26" x14ac:dyDescent="0.3">
      <c r="A62" s="47">
        <v>30</v>
      </c>
      <c r="B62" s="47">
        <v>19</v>
      </c>
      <c r="C62" s="47">
        <v>92.929000000000002</v>
      </c>
      <c r="D62" s="47">
        <v>0.1</v>
      </c>
      <c r="E62" s="47">
        <v>12</v>
      </c>
      <c r="F62" s="47">
        <v>18</v>
      </c>
      <c r="G62" s="47">
        <v>12</v>
      </c>
      <c r="H62" s="47">
        <v>3</v>
      </c>
      <c r="J62" s="47">
        <v>54</v>
      </c>
      <c r="K62" s="47">
        <v>7</v>
      </c>
      <c r="L62" s="47">
        <v>70</v>
      </c>
      <c r="M62" s="47">
        <v>0.42426000000000003</v>
      </c>
      <c r="N62" s="47">
        <v>5</v>
      </c>
      <c r="O62" s="47">
        <v>8</v>
      </c>
      <c r="P62" s="47">
        <v>5</v>
      </c>
      <c r="Q62" s="47">
        <v>16</v>
      </c>
      <c r="S62" s="47">
        <v>53</v>
      </c>
      <c r="T62" s="47">
        <v>661</v>
      </c>
      <c r="U62" s="47">
        <v>100</v>
      </c>
      <c r="V62" s="47">
        <v>0</v>
      </c>
      <c r="W62" s="47">
        <v>644</v>
      </c>
      <c r="X62" s="47">
        <v>660</v>
      </c>
      <c r="Y62" s="47">
        <v>644</v>
      </c>
      <c r="Z62" s="47">
        <v>7</v>
      </c>
    </row>
    <row r="63" spans="1:26" x14ac:dyDescent="0.3">
      <c r="A63" s="47">
        <v>31</v>
      </c>
      <c r="B63" s="47">
        <v>18</v>
      </c>
      <c r="C63" s="47">
        <v>92.929000000000002</v>
      </c>
      <c r="D63" s="47">
        <v>0.1</v>
      </c>
      <c r="E63" s="47">
        <v>3</v>
      </c>
      <c r="F63" s="47">
        <v>11</v>
      </c>
      <c r="G63" s="47">
        <v>3</v>
      </c>
      <c r="H63" s="47">
        <v>3</v>
      </c>
      <c r="J63" s="47">
        <v>55</v>
      </c>
      <c r="K63" s="47">
        <v>6</v>
      </c>
      <c r="L63" s="47">
        <v>70</v>
      </c>
      <c r="M63" s="47">
        <v>0.42426000000000003</v>
      </c>
      <c r="N63" s="47">
        <v>26</v>
      </c>
      <c r="O63" s="47">
        <v>27</v>
      </c>
      <c r="P63" s="47">
        <v>26</v>
      </c>
      <c r="Q63" s="47">
        <v>24</v>
      </c>
      <c r="S63" s="47">
        <v>54</v>
      </c>
      <c r="T63" s="47">
        <v>660</v>
      </c>
      <c r="U63" s="47">
        <v>100</v>
      </c>
      <c r="V63" s="47">
        <v>0</v>
      </c>
      <c r="W63" s="47">
        <v>621</v>
      </c>
      <c r="X63" s="47">
        <v>659</v>
      </c>
      <c r="Y63" s="47">
        <v>621</v>
      </c>
      <c r="Z63" s="47">
        <v>7</v>
      </c>
    </row>
    <row r="64" spans="1:26" x14ac:dyDescent="0.3">
      <c r="A64" s="47">
        <v>32</v>
      </c>
      <c r="B64" s="47">
        <v>17</v>
      </c>
      <c r="C64" s="47">
        <v>90</v>
      </c>
      <c r="D64" s="47">
        <v>0.14141999999999999</v>
      </c>
      <c r="E64" s="47">
        <v>1</v>
      </c>
      <c r="F64" s="47">
        <v>8</v>
      </c>
      <c r="G64" s="47">
        <v>1</v>
      </c>
      <c r="H64" s="47">
        <v>4</v>
      </c>
      <c r="J64" s="47">
        <v>56</v>
      </c>
      <c r="K64" s="47">
        <v>5</v>
      </c>
      <c r="L64" s="47">
        <v>70</v>
      </c>
      <c r="M64" s="47">
        <v>0.42426000000000003</v>
      </c>
      <c r="N64" s="47">
        <v>4</v>
      </c>
      <c r="O64" s="47">
        <v>23</v>
      </c>
      <c r="P64" s="47">
        <v>4</v>
      </c>
      <c r="Q64" s="47">
        <v>12</v>
      </c>
      <c r="S64" s="47">
        <v>55</v>
      </c>
      <c r="T64" s="47">
        <v>659</v>
      </c>
      <c r="U64" s="47">
        <v>100</v>
      </c>
      <c r="V64" s="47">
        <v>0</v>
      </c>
      <c r="W64" s="47">
        <v>651</v>
      </c>
      <c r="X64" s="47">
        <v>658</v>
      </c>
      <c r="Y64" s="47">
        <v>651</v>
      </c>
      <c r="Z64" s="47">
        <v>6</v>
      </c>
    </row>
    <row r="65" spans="1:26" x14ac:dyDescent="0.3">
      <c r="A65" s="47">
        <v>33</v>
      </c>
      <c r="B65" s="47">
        <v>16</v>
      </c>
      <c r="C65" s="47">
        <v>90</v>
      </c>
      <c r="D65" s="47">
        <v>0.14141999999999999</v>
      </c>
      <c r="E65" s="47">
        <v>4</v>
      </c>
      <c r="F65" s="47">
        <v>6</v>
      </c>
      <c r="G65" s="47">
        <v>4</v>
      </c>
      <c r="H65" s="47">
        <v>3</v>
      </c>
      <c r="J65" s="63">
        <v>57</v>
      </c>
      <c r="K65" s="63">
        <v>4</v>
      </c>
      <c r="L65" s="63">
        <v>70</v>
      </c>
      <c r="M65" s="63">
        <v>0.42426000000000003</v>
      </c>
      <c r="N65" s="63">
        <v>1</v>
      </c>
      <c r="O65" s="63">
        <v>2</v>
      </c>
      <c r="P65" s="63">
        <v>1</v>
      </c>
      <c r="Q65" s="63">
        <v>9</v>
      </c>
      <c r="S65" s="47">
        <v>56</v>
      </c>
      <c r="T65" s="47">
        <v>658</v>
      </c>
      <c r="U65" s="47">
        <v>100</v>
      </c>
      <c r="V65" s="47">
        <v>0</v>
      </c>
      <c r="W65" s="47">
        <v>647</v>
      </c>
      <c r="X65" s="47">
        <v>657</v>
      </c>
      <c r="Y65" s="47">
        <v>647</v>
      </c>
      <c r="Z65" s="47">
        <v>8</v>
      </c>
    </row>
    <row r="66" spans="1:26" x14ac:dyDescent="0.3">
      <c r="A66" s="47">
        <v>34</v>
      </c>
      <c r="B66" s="47">
        <v>15</v>
      </c>
      <c r="C66" s="47">
        <v>90</v>
      </c>
      <c r="D66" s="47">
        <v>0.14141999999999999</v>
      </c>
      <c r="E66" s="47">
        <v>30</v>
      </c>
      <c r="F66" s="47">
        <v>35</v>
      </c>
      <c r="G66" s="47">
        <v>30</v>
      </c>
      <c r="H66" s="47">
        <v>10</v>
      </c>
      <c r="J66" s="47">
        <v>58</v>
      </c>
      <c r="K66" s="47">
        <v>3</v>
      </c>
      <c r="L66" s="47">
        <v>50</v>
      </c>
      <c r="M66" s="47">
        <v>0.70711000000000002</v>
      </c>
      <c r="N66" s="47">
        <v>1</v>
      </c>
      <c r="O66" s="47">
        <v>4</v>
      </c>
      <c r="P66" s="47">
        <v>1</v>
      </c>
      <c r="Q66" s="47">
        <v>21</v>
      </c>
      <c r="S66" s="47">
        <v>57</v>
      </c>
      <c r="T66" s="47">
        <v>657</v>
      </c>
      <c r="U66" s="47">
        <v>100</v>
      </c>
      <c r="V66" s="47">
        <v>0</v>
      </c>
      <c r="W66" s="47">
        <v>615</v>
      </c>
      <c r="X66" s="47">
        <v>655</v>
      </c>
      <c r="Y66" s="47">
        <v>615</v>
      </c>
      <c r="Z66" s="47">
        <v>3</v>
      </c>
    </row>
    <row r="67" spans="1:26" x14ac:dyDescent="0.3">
      <c r="A67" s="47">
        <v>35</v>
      </c>
      <c r="B67" s="47">
        <v>14</v>
      </c>
      <c r="C67" s="47">
        <v>90</v>
      </c>
      <c r="D67" s="47">
        <v>0.14141999999999999</v>
      </c>
      <c r="E67" s="47">
        <v>14</v>
      </c>
      <c r="F67" s="47">
        <v>19</v>
      </c>
      <c r="G67" s="47">
        <v>14</v>
      </c>
      <c r="H67" s="47">
        <v>5</v>
      </c>
      <c r="J67" s="47">
        <v>59</v>
      </c>
      <c r="K67" s="47">
        <v>2</v>
      </c>
      <c r="L67" s="47">
        <v>40</v>
      </c>
      <c r="M67" s="47">
        <v>0.84853000000000001</v>
      </c>
      <c r="N67" s="47">
        <v>1</v>
      </c>
      <c r="O67" s="47">
        <v>5</v>
      </c>
      <c r="P67" s="47">
        <v>1</v>
      </c>
      <c r="Q67" s="47">
        <v>37</v>
      </c>
      <c r="S67" s="47">
        <v>58</v>
      </c>
      <c r="T67" s="47">
        <v>656</v>
      </c>
      <c r="U67" s="47">
        <v>100</v>
      </c>
      <c r="V67" s="47">
        <v>0</v>
      </c>
      <c r="W67" s="47">
        <v>652</v>
      </c>
      <c r="X67" s="47">
        <v>654</v>
      </c>
      <c r="Y67" s="47">
        <v>652</v>
      </c>
      <c r="Z67" s="47">
        <v>6</v>
      </c>
    </row>
    <row r="68" spans="1:26" x14ac:dyDescent="0.3">
      <c r="A68" s="47">
        <v>36</v>
      </c>
      <c r="B68" s="47">
        <v>13</v>
      </c>
      <c r="C68" s="47">
        <v>90</v>
      </c>
      <c r="D68" s="47">
        <v>0.14141999999999999</v>
      </c>
      <c r="E68" s="47">
        <v>4</v>
      </c>
      <c r="F68" s="47">
        <v>5</v>
      </c>
      <c r="G68" s="47">
        <v>4</v>
      </c>
      <c r="H68" s="47">
        <v>5</v>
      </c>
      <c r="J68" s="47">
        <v>60</v>
      </c>
      <c r="K68" s="47">
        <v>1</v>
      </c>
      <c r="L68" s="47">
        <v>0</v>
      </c>
      <c r="M68" s="47">
        <v>1.41421</v>
      </c>
      <c r="N68" s="47">
        <v>1</v>
      </c>
      <c r="O68" s="47">
        <v>26</v>
      </c>
      <c r="P68" s="47">
        <v>1</v>
      </c>
      <c r="Q68" s="47">
        <v>61</v>
      </c>
      <c r="S68" s="47">
        <v>59</v>
      </c>
      <c r="T68" s="47">
        <v>655</v>
      </c>
      <c r="U68" s="47">
        <v>100</v>
      </c>
      <c r="V68" s="47">
        <v>0</v>
      </c>
      <c r="W68" s="47">
        <v>566</v>
      </c>
      <c r="X68" s="47">
        <v>653</v>
      </c>
      <c r="Y68" s="47">
        <v>566</v>
      </c>
      <c r="Z68" s="47">
        <v>4</v>
      </c>
    </row>
    <row r="69" spans="1:26" x14ac:dyDescent="0.3">
      <c r="A69" s="47">
        <v>37</v>
      </c>
      <c r="B69" s="47">
        <v>12</v>
      </c>
      <c r="C69" s="47">
        <v>90</v>
      </c>
      <c r="D69" s="47">
        <v>0.14141999999999999</v>
      </c>
      <c r="E69" s="47">
        <v>25</v>
      </c>
      <c r="F69" s="47">
        <v>45</v>
      </c>
      <c r="G69" s="47">
        <v>25</v>
      </c>
      <c r="H69" s="47">
        <v>6</v>
      </c>
      <c r="S69" s="47">
        <v>60</v>
      </c>
      <c r="T69" s="47">
        <v>654</v>
      </c>
      <c r="U69" s="47">
        <v>100</v>
      </c>
      <c r="V69" s="47">
        <v>0</v>
      </c>
      <c r="W69" s="47">
        <v>650</v>
      </c>
      <c r="X69" s="47">
        <v>652</v>
      </c>
      <c r="Y69" s="47">
        <v>650</v>
      </c>
      <c r="Z69" s="47">
        <v>7</v>
      </c>
    </row>
    <row r="70" spans="1:26" x14ac:dyDescent="0.3">
      <c r="A70" s="47">
        <v>38</v>
      </c>
      <c r="B70" s="47">
        <v>11</v>
      </c>
      <c r="C70" s="47">
        <v>90</v>
      </c>
      <c r="D70" s="47">
        <v>0.14141999999999999</v>
      </c>
      <c r="E70" s="47">
        <v>7</v>
      </c>
      <c r="F70" s="47">
        <v>14</v>
      </c>
      <c r="G70" s="47">
        <v>7</v>
      </c>
      <c r="H70" s="47">
        <v>9</v>
      </c>
      <c r="S70" s="47">
        <v>61</v>
      </c>
      <c r="T70" s="47">
        <v>653</v>
      </c>
      <c r="U70" s="47">
        <v>100</v>
      </c>
      <c r="V70" s="47">
        <v>0</v>
      </c>
      <c r="W70" s="47">
        <v>639</v>
      </c>
      <c r="X70" s="47">
        <v>651</v>
      </c>
      <c r="Y70" s="47">
        <v>639</v>
      </c>
      <c r="Z70" s="47">
        <v>7</v>
      </c>
    </row>
    <row r="71" spans="1:26" x14ac:dyDescent="0.3">
      <c r="A71" s="47">
        <v>39</v>
      </c>
      <c r="B71" s="47">
        <v>10</v>
      </c>
      <c r="C71" s="47">
        <v>82.679000000000002</v>
      </c>
      <c r="D71" s="47">
        <v>0.24495</v>
      </c>
      <c r="E71" s="47">
        <v>4</v>
      </c>
      <c r="F71" s="47">
        <v>12</v>
      </c>
      <c r="G71" s="47">
        <v>4</v>
      </c>
      <c r="H71" s="47">
        <v>8</v>
      </c>
      <c r="S71" s="47">
        <v>62</v>
      </c>
      <c r="T71" s="47">
        <v>652</v>
      </c>
      <c r="U71" s="47">
        <v>100</v>
      </c>
      <c r="V71" s="47">
        <v>0</v>
      </c>
      <c r="W71" s="47">
        <v>645</v>
      </c>
      <c r="X71" s="47">
        <v>650</v>
      </c>
      <c r="Y71" s="47">
        <v>645</v>
      </c>
      <c r="Z71" s="47">
        <v>8</v>
      </c>
    </row>
    <row r="72" spans="1:26" x14ac:dyDescent="0.3">
      <c r="A72" s="47">
        <v>40</v>
      </c>
      <c r="B72" s="47">
        <v>9</v>
      </c>
      <c r="C72" s="47">
        <v>80</v>
      </c>
      <c r="D72" s="47">
        <v>0.28283999999999998</v>
      </c>
      <c r="E72" s="47">
        <v>29</v>
      </c>
      <c r="F72" s="47">
        <v>30</v>
      </c>
      <c r="G72" s="47">
        <v>29</v>
      </c>
      <c r="H72" s="47">
        <v>14</v>
      </c>
      <c r="S72" s="47">
        <v>63</v>
      </c>
      <c r="T72" s="47">
        <v>651</v>
      </c>
      <c r="U72" s="47">
        <v>100</v>
      </c>
      <c r="V72" s="47">
        <v>0</v>
      </c>
      <c r="W72" s="47">
        <v>605</v>
      </c>
      <c r="X72" s="47">
        <v>649</v>
      </c>
      <c r="Y72" s="47">
        <v>605</v>
      </c>
      <c r="Z72" s="47">
        <v>5</v>
      </c>
    </row>
    <row r="73" spans="1:26" x14ac:dyDescent="0.3">
      <c r="A73" s="47">
        <v>41</v>
      </c>
      <c r="B73" s="47">
        <v>8</v>
      </c>
      <c r="C73" s="47">
        <v>80</v>
      </c>
      <c r="D73" s="47">
        <v>0.28283999999999998</v>
      </c>
      <c r="E73" s="47">
        <v>7</v>
      </c>
      <c r="F73" s="47">
        <v>17</v>
      </c>
      <c r="G73" s="47">
        <v>7</v>
      </c>
      <c r="H73" s="47">
        <v>12</v>
      </c>
      <c r="S73" s="47">
        <v>64</v>
      </c>
      <c r="T73" s="47">
        <v>650</v>
      </c>
      <c r="U73" s="47">
        <v>100</v>
      </c>
      <c r="V73" s="47">
        <v>0</v>
      </c>
      <c r="W73" s="47">
        <v>627</v>
      </c>
      <c r="X73" s="47">
        <v>648</v>
      </c>
      <c r="Y73" s="47">
        <v>627</v>
      </c>
      <c r="Z73" s="47">
        <v>7</v>
      </c>
    </row>
    <row r="74" spans="1:26" x14ac:dyDescent="0.3">
      <c r="A74" s="47">
        <v>42</v>
      </c>
      <c r="B74" s="47">
        <v>7</v>
      </c>
      <c r="C74" s="47">
        <v>78.787000000000006</v>
      </c>
      <c r="D74" s="47">
        <v>0.3</v>
      </c>
      <c r="E74" s="47">
        <v>3</v>
      </c>
      <c r="F74" s="47">
        <v>4</v>
      </c>
      <c r="G74" s="47">
        <v>3</v>
      </c>
      <c r="H74" s="47">
        <v>11</v>
      </c>
      <c r="S74" s="47">
        <v>65</v>
      </c>
      <c r="T74" s="47">
        <v>649</v>
      </c>
      <c r="U74" s="47">
        <v>100</v>
      </c>
      <c r="V74" s="47">
        <v>0</v>
      </c>
      <c r="W74" s="47">
        <v>646</v>
      </c>
      <c r="X74" s="47">
        <v>647</v>
      </c>
      <c r="Y74" s="47">
        <v>646</v>
      </c>
      <c r="Z74" s="47">
        <v>9</v>
      </c>
    </row>
    <row r="75" spans="1:26" x14ac:dyDescent="0.3">
      <c r="A75" s="47">
        <v>43</v>
      </c>
      <c r="B75" s="47">
        <v>6</v>
      </c>
      <c r="C75" s="47">
        <v>73.542000000000002</v>
      </c>
      <c r="D75" s="47">
        <v>0.37417</v>
      </c>
      <c r="E75" s="47">
        <v>25</v>
      </c>
      <c r="F75" s="47">
        <v>26</v>
      </c>
      <c r="G75" s="47">
        <v>25</v>
      </c>
      <c r="H75" s="47">
        <v>7</v>
      </c>
      <c r="S75" s="47">
        <v>66</v>
      </c>
      <c r="T75" s="47">
        <v>648</v>
      </c>
      <c r="U75" s="47">
        <v>100</v>
      </c>
      <c r="V75" s="47">
        <v>0</v>
      </c>
      <c r="W75" s="47">
        <v>638</v>
      </c>
      <c r="X75" s="47">
        <v>646</v>
      </c>
      <c r="Y75" s="47">
        <v>638</v>
      </c>
      <c r="Z75" s="47">
        <v>10</v>
      </c>
    </row>
    <row r="76" spans="1:26" x14ac:dyDescent="0.3">
      <c r="A76" s="63">
        <v>44</v>
      </c>
      <c r="B76" s="63">
        <v>5</v>
      </c>
      <c r="C76" s="63">
        <v>70</v>
      </c>
      <c r="D76" s="63">
        <v>0.42426000000000003</v>
      </c>
      <c r="E76" s="63">
        <v>1</v>
      </c>
      <c r="F76" s="63">
        <v>3</v>
      </c>
      <c r="G76" s="63">
        <v>1</v>
      </c>
      <c r="H76" s="63">
        <v>15</v>
      </c>
      <c r="S76" s="47">
        <v>67</v>
      </c>
      <c r="T76" s="47">
        <v>647</v>
      </c>
      <c r="U76" s="47">
        <v>100</v>
      </c>
      <c r="V76" s="47">
        <v>0</v>
      </c>
      <c r="W76" s="47">
        <v>640</v>
      </c>
      <c r="X76" s="47">
        <v>645</v>
      </c>
      <c r="Y76" s="47">
        <v>640</v>
      </c>
      <c r="Z76" s="47">
        <v>9</v>
      </c>
    </row>
    <row r="77" spans="1:26" x14ac:dyDescent="0.3">
      <c r="A77" s="47">
        <v>45</v>
      </c>
      <c r="B77" s="47">
        <v>4</v>
      </c>
      <c r="C77" s="47">
        <v>60</v>
      </c>
      <c r="D77" s="47">
        <v>0.56569000000000003</v>
      </c>
      <c r="E77" s="47">
        <v>7</v>
      </c>
      <c r="F77" s="47">
        <v>15</v>
      </c>
      <c r="G77" s="47">
        <v>7</v>
      </c>
      <c r="H77" s="47">
        <v>13</v>
      </c>
      <c r="S77" s="47">
        <v>68</v>
      </c>
      <c r="T77" s="47">
        <v>646</v>
      </c>
      <c r="U77" s="47">
        <v>100</v>
      </c>
      <c r="V77" s="47">
        <v>0</v>
      </c>
      <c r="W77" s="47">
        <v>623</v>
      </c>
      <c r="X77" s="47">
        <v>644</v>
      </c>
      <c r="Y77" s="47">
        <v>623</v>
      </c>
      <c r="Z77" s="47">
        <v>8</v>
      </c>
    </row>
    <row r="78" spans="1:26" x14ac:dyDescent="0.3">
      <c r="A78" s="47">
        <v>46</v>
      </c>
      <c r="B78" s="47">
        <v>3</v>
      </c>
      <c r="C78" s="47">
        <v>50</v>
      </c>
      <c r="D78" s="47">
        <v>0.70711000000000002</v>
      </c>
      <c r="E78" s="47">
        <v>1</v>
      </c>
      <c r="F78" s="47">
        <v>7</v>
      </c>
      <c r="G78" s="47">
        <v>1</v>
      </c>
      <c r="H78" s="47">
        <v>28</v>
      </c>
      <c r="S78" s="47">
        <v>69</v>
      </c>
      <c r="T78" s="47">
        <v>645</v>
      </c>
      <c r="U78" s="47">
        <v>100</v>
      </c>
      <c r="V78" s="47">
        <v>0</v>
      </c>
      <c r="W78" s="47">
        <v>625</v>
      </c>
      <c r="X78" s="47">
        <v>643</v>
      </c>
      <c r="Y78" s="47">
        <v>625</v>
      </c>
      <c r="Z78" s="47">
        <v>7</v>
      </c>
    </row>
    <row r="79" spans="1:26" x14ac:dyDescent="0.3">
      <c r="A79" s="47">
        <v>47</v>
      </c>
      <c r="B79" s="47">
        <v>2</v>
      </c>
      <c r="C79" s="47">
        <v>47.085000000000001</v>
      </c>
      <c r="D79" s="47">
        <v>0.74833000000000005</v>
      </c>
      <c r="E79" s="47">
        <v>25</v>
      </c>
      <c r="F79" s="47">
        <v>29</v>
      </c>
      <c r="G79" s="47">
        <v>25</v>
      </c>
      <c r="H79" s="47">
        <v>21</v>
      </c>
      <c r="S79" s="47">
        <v>70</v>
      </c>
      <c r="T79" s="47">
        <v>644</v>
      </c>
      <c r="U79" s="47">
        <v>100</v>
      </c>
      <c r="V79" s="47">
        <v>0</v>
      </c>
      <c r="W79" s="47">
        <v>641</v>
      </c>
      <c r="X79" s="47">
        <v>642</v>
      </c>
      <c r="Y79" s="47">
        <v>641</v>
      </c>
      <c r="Z79" s="47">
        <v>6</v>
      </c>
    </row>
    <row r="80" spans="1:26" x14ac:dyDescent="0.3">
      <c r="A80" s="47">
        <v>48</v>
      </c>
      <c r="B80" s="47">
        <v>1</v>
      </c>
      <c r="C80" s="47">
        <v>0</v>
      </c>
      <c r="D80" s="47">
        <v>1.41421</v>
      </c>
      <c r="E80" s="47">
        <v>1</v>
      </c>
      <c r="F80" s="47">
        <v>25</v>
      </c>
      <c r="G80" s="47">
        <v>1</v>
      </c>
      <c r="H80" s="47">
        <v>49</v>
      </c>
      <c r="S80" s="47">
        <v>71</v>
      </c>
      <c r="T80" s="47">
        <v>643</v>
      </c>
      <c r="U80" s="47">
        <v>100</v>
      </c>
      <c r="V80" s="47">
        <v>0</v>
      </c>
      <c r="W80" s="47">
        <v>634</v>
      </c>
      <c r="X80" s="47">
        <v>641</v>
      </c>
      <c r="Y80" s="47">
        <v>634</v>
      </c>
      <c r="Z80" s="47">
        <v>7</v>
      </c>
    </row>
    <row r="81" spans="1:26" x14ac:dyDescent="0.3">
      <c r="S81" s="47">
        <v>72</v>
      </c>
      <c r="T81" s="47">
        <v>642</v>
      </c>
      <c r="U81" s="47">
        <v>100</v>
      </c>
      <c r="V81" s="47">
        <v>0</v>
      </c>
      <c r="W81" s="47">
        <v>633</v>
      </c>
      <c r="X81" s="47">
        <v>640</v>
      </c>
      <c r="Y81" s="47">
        <v>633</v>
      </c>
      <c r="Z81" s="47">
        <v>10</v>
      </c>
    </row>
    <row r="82" spans="1:26" x14ac:dyDescent="0.3">
      <c r="A82" s="2" t="s">
        <v>7893</v>
      </c>
      <c r="S82" s="47">
        <v>73</v>
      </c>
      <c r="T82" s="47">
        <v>641</v>
      </c>
      <c r="U82" s="47">
        <v>100</v>
      </c>
      <c r="V82" s="47">
        <v>0</v>
      </c>
      <c r="W82" s="47">
        <v>629</v>
      </c>
      <c r="X82" s="47">
        <v>639</v>
      </c>
      <c r="Y82" s="47">
        <v>629</v>
      </c>
      <c r="Z82" s="47">
        <v>8</v>
      </c>
    </row>
    <row r="83" spans="1:26" x14ac:dyDescent="0.3">
      <c r="S83" s="47">
        <v>74</v>
      </c>
      <c r="T83" s="47">
        <v>640</v>
      </c>
      <c r="U83" s="47">
        <v>100</v>
      </c>
      <c r="V83" s="47">
        <v>0</v>
      </c>
      <c r="W83" s="47">
        <v>636</v>
      </c>
      <c r="X83" s="47">
        <v>638</v>
      </c>
      <c r="Y83" s="47">
        <v>636</v>
      </c>
      <c r="Z83" s="47">
        <v>11</v>
      </c>
    </row>
    <row r="84" spans="1:26" x14ac:dyDescent="0.3">
      <c r="A84" s="57" t="s">
        <v>7877</v>
      </c>
      <c r="B84" s="57"/>
      <c r="C84" s="57"/>
      <c r="D84" s="57"/>
      <c r="E84" s="57"/>
      <c r="F84" s="57"/>
      <c r="G84" s="57"/>
      <c r="H84" s="57"/>
      <c r="S84" s="47">
        <v>75</v>
      </c>
      <c r="T84" s="47">
        <v>639</v>
      </c>
      <c r="U84" s="47">
        <v>100</v>
      </c>
      <c r="V84" s="47">
        <v>0</v>
      </c>
      <c r="W84" s="47">
        <v>624</v>
      </c>
      <c r="X84" s="47">
        <v>637</v>
      </c>
      <c r="Y84" s="47">
        <v>624</v>
      </c>
      <c r="Z84" s="47">
        <v>4</v>
      </c>
    </row>
    <row r="85" spans="1:26" x14ac:dyDescent="0.3">
      <c r="A85" s="58" t="s">
        <v>7878</v>
      </c>
      <c r="B85" s="45" t="s">
        <v>7879</v>
      </c>
      <c r="C85" s="45" t="s">
        <v>7881</v>
      </c>
      <c r="D85" s="45" t="s">
        <v>7881</v>
      </c>
      <c r="E85" s="60" t="s">
        <v>7884</v>
      </c>
      <c r="F85" s="60"/>
      <c r="G85" s="45" t="s">
        <v>7886</v>
      </c>
      <c r="H85" s="45" t="s">
        <v>7888</v>
      </c>
      <c r="S85" s="47">
        <v>76</v>
      </c>
      <c r="T85" s="47">
        <v>638</v>
      </c>
      <c r="U85" s="47">
        <v>100</v>
      </c>
      <c r="V85" s="47">
        <v>0</v>
      </c>
      <c r="W85" s="47">
        <v>632</v>
      </c>
      <c r="X85" s="47">
        <v>636</v>
      </c>
      <c r="Y85" s="47">
        <v>632</v>
      </c>
      <c r="Z85" s="47">
        <v>12</v>
      </c>
    </row>
    <row r="86" spans="1:26" x14ac:dyDescent="0.3">
      <c r="A86" s="58"/>
      <c r="B86" s="45" t="s">
        <v>7880</v>
      </c>
      <c r="C86" s="45" t="s">
        <v>7882</v>
      </c>
      <c r="D86" s="45" t="s">
        <v>7883</v>
      </c>
      <c r="E86" s="60" t="s">
        <v>7885</v>
      </c>
      <c r="F86" s="60"/>
      <c r="G86" s="45" t="s">
        <v>7887</v>
      </c>
      <c r="H86" s="45" t="s">
        <v>7889</v>
      </c>
      <c r="S86" s="47">
        <v>77</v>
      </c>
      <c r="T86" s="47">
        <v>637</v>
      </c>
      <c r="U86" s="47">
        <v>100</v>
      </c>
      <c r="V86" s="47">
        <v>0</v>
      </c>
      <c r="W86" s="47">
        <v>631</v>
      </c>
      <c r="X86" s="47">
        <v>635</v>
      </c>
      <c r="Y86" s="47">
        <v>631</v>
      </c>
      <c r="Z86" s="47">
        <v>3</v>
      </c>
    </row>
    <row r="87" spans="1:26" ht="16.2" thickBot="1" x14ac:dyDescent="0.35">
      <c r="A87" s="59"/>
      <c r="B87" s="46"/>
      <c r="C87" s="46"/>
      <c r="D87" s="46"/>
      <c r="E87" s="61"/>
      <c r="F87" s="61"/>
      <c r="G87" s="46"/>
      <c r="H87" s="46" t="s">
        <v>7890</v>
      </c>
      <c r="S87" s="47">
        <v>78</v>
      </c>
      <c r="T87" s="47">
        <v>636</v>
      </c>
      <c r="U87" s="47">
        <v>100</v>
      </c>
      <c r="V87" s="47">
        <v>0</v>
      </c>
      <c r="W87" s="47">
        <v>618</v>
      </c>
      <c r="X87" s="47">
        <v>634</v>
      </c>
      <c r="Y87" s="47">
        <v>618</v>
      </c>
      <c r="Z87" s="47">
        <v>8</v>
      </c>
    </row>
    <row r="88" spans="1:26" x14ac:dyDescent="0.3">
      <c r="A88" s="47">
        <v>1</v>
      </c>
      <c r="B88" s="47">
        <v>52</v>
      </c>
      <c r="C88" s="47">
        <v>100</v>
      </c>
      <c r="D88" s="47">
        <v>0</v>
      </c>
      <c r="E88" s="47">
        <v>49</v>
      </c>
      <c r="F88" s="47">
        <v>53</v>
      </c>
      <c r="G88" s="47">
        <v>49</v>
      </c>
      <c r="H88" s="47">
        <v>2</v>
      </c>
      <c r="S88" s="47">
        <v>79</v>
      </c>
      <c r="T88" s="47">
        <v>635</v>
      </c>
      <c r="U88" s="47">
        <v>100</v>
      </c>
      <c r="V88" s="47">
        <v>0</v>
      </c>
      <c r="W88" s="47">
        <v>630</v>
      </c>
      <c r="X88" s="47">
        <v>633</v>
      </c>
      <c r="Y88" s="47">
        <v>630</v>
      </c>
      <c r="Z88" s="47">
        <v>11</v>
      </c>
    </row>
    <row r="89" spans="1:26" x14ac:dyDescent="0.3">
      <c r="A89" s="47">
        <v>2</v>
      </c>
      <c r="B89" s="47">
        <v>51</v>
      </c>
      <c r="C89" s="47">
        <v>100</v>
      </c>
      <c r="D89" s="47">
        <v>0</v>
      </c>
      <c r="E89" s="47">
        <v>38</v>
      </c>
      <c r="F89" s="47">
        <v>52</v>
      </c>
      <c r="G89" s="47">
        <v>38</v>
      </c>
      <c r="H89" s="47">
        <v>2</v>
      </c>
      <c r="S89" s="47">
        <v>80</v>
      </c>
      <c r="T89" s="47">
        <v>634</v>
      </c>
      <c r="U89" s="47">
        <v>100</v>
      </c>
      <c r="V89" s="47">
        <v>0</v>
      </c>
      <c r="W89" s="47">
        <v>616</v>
      </c>
      <c r="X89" s="47">
        <v>632</v>
      </c>
      <c r="Y89" s="47">
        <v>616</v>
      </c>
      <c r="Z89" s="47">
        <v>13</v>
      </c>
    </row>
    <row r="90" spans="1:26" x14ac:dyDescent="0.3">
      <c r="A90" s="47">
        <v>3</v>
      </c>
      <c r="B90" s="47">
        <v>50</v>
      </c>
      <c r="C90" s="47">
        <v>100</v>
      </c>
      <c r="D90" s="47">
        <v>0</v>
      </c>
      <c r="E90" s="47">
        <v>22</v>
      </c>
      <c r="F90" s="47">
        <v>51</v>
      </c>
      <c r="G90" s="47">
        <v>22</v>
      </c>
      <c r="H90" s="47">
        <v>2</v>
      </c>
      <c r="S90" s="47">
        <v>81</v>
      </c>
      <c r="T90" s="47">
        <v>633</v>
      </c>
      <c r="U90" s="47">
        <v>100</v>
      </c>
      <c r="V90" s="47">
        <v>0</v>
      </c>
      <c r="W90" s="47">
        <v>593</v>
      </c>
      <c r="X90" s="47">
        <v>631</v>
      </c>
      <c r="Y90" s="47">
        <v>593</v>
      </c>
      <c r="Z90" s="47">
        <v>4</v>
      </c>
    </row>
    <row r="91" spans="1:26" x14ac:dyDescent="0.3">
      <c r="A91" s="47">
        <v>4</v>
      </c>
      <c r="B91" s="47">
        <v>49</v>
      </c>
      <c r="C91" s="47">
        <v>100</v>
      </c>
      <c r="D91" s="47">
        <v>0</v>
      </c>
      <c r="E91" s="47">
        <v>46</v>
      </c>
      <c r="F91" s="47">
        <v>50</v>
      </c>
      <c r="G91" s="47">
        <v>46</v>
      </c>
      <c r="H91" s="47">
        <v>2</v>
      </c>
      <c r="S91" s="47">
        <v>82</v>
      </c>
      <c r="T91" s="47">
        <v>632</v>
      </c>
      <c r="U91" s="47">
        <v>100</v>
      </c>
      <c r="V91" s="47">
        <v>0</v>
      </c>
      <c r="W91" s="47">
        <v>622</v>
      </c>
      <c r="X91" s="47">
        <v>630</v>
      </c>
      <c r="Y91" s="47">
        <v>622</v>
      </c>
      <c r="Z91" s="47">
        <v>12</v>
      </c>
    </row>
    <row r="92" spans="1:26" x14ac:dyDescent="0.3">
      <c r="A92" s="47">
        <v>5</v>
      </c>
      <c r="B92" s="47">
        <v>48</v>
      </c>
      <c r="C92" s="47">
        <v>100</v>
      </c>
      <c r="D92" s="47">
        <v>0</v>
      </c>
      <c r="E92" s="47">
        <v>48</v>
      </c>
      <c r="F92" s="47">
        <v>49</v>
      </c>
      <c r="G92" s="47">
        <v>48</v>
      </c>
      <c r="H92" s="47">
        <v>3</v>
      </c>
      <c r="S92" s="47">
        <v>83</v>
      </c>
      <c r="T92" s="47">
        <v>631</v>
      </c>
      <c r="U92" s="47">
        <v>100</v>
      </c>
      <c r="V92" s="47">
        <v>0</v>
      </c>
      <c r="W92" s="47">
        <v>585</v>
      </c>
      <c r="X92" s="47">
        <v>629</v>
      </c>
      <c r="Y92" s="47">
        <v>585</v>
      </c>
      <c r="Z92" s="47">
        <v>9</v>
      </c>
    </row>
    <row r="93" spans="1:26" x14ac:dyDescent="0.3">
      <c r="A93" s="47">
        <v>6</v>
      </c>
      <c r="B93" s="47">
        <v>47</v>
      </c>
      <c r="C93" s="47">
        <v>100</v>
      </c>
      <c r="D93" s="47">
        <v>0</v>
      </c>
      <c r="E93" s="47">
        <v>9</v>
      </c>
      <c r="F93" s="47">
        <v>48</v>
      </c>
      <c r="G93" s="47">
        <v>9</v>
      </c>
      <c r="H93" s="47">
        <v>4</v>
      </c>
      <c r="S93" s="47">
        <v>84</v>
      </c>
      <c r="T93" s="47">
        <v>630</v>
      </c>
      <c r="U93" s="47">
        <v>100</v>
      </c>
      <c r="V93" s="47">
        <v>0</v>
      </c>
      <c r="W93" s="47">
        <v>626</v>
      </c>
      <c r="X93" s="47">
        <v>628</v>
      </c>
      <c r="Y93" s="47">
        <v>626</v>
      </c>
      <c r="Z93" s="47">
        <v>2</v>
      </c>
    </row>
    <row r="94" spans="1:26" x14ac:dyDescent="0.3">
      <c r="A94" s="47">
        <v>7</v>
      </c>
      <c r="B94" s="47">
        <v>46</v>
      </c>
      <c r="C94" s="47">
        <v>100</v>
      </c>
      <c r="D94" s="47">
        <v>0</v>
      </c>
      <c r="E94" s="47">
        <v>23</v>
      </c>
      <c r="F94" s="47">
        <v>46</v>
      </c>
      <c r="G94" s="47">
        <v>23</v>
      </c>
      <c r="H94" s="47">
        <v>3</v>
      </c>
      <c r="S94" s="47">
        <v>85</v>
      </c>
      <c r="T94" s="47">
        <v>629</v>
      </c>
      <c r="U94" s="47">
        <v>100</v>
      </c>
      <c r="V94" s="47">
        <v>0</v>
      </c>
      <c r="W94" s="47">
        <v>619</v>
      </c>
      <c r="X94" s="47">
        <v>627</v>
      </c>
      <c r="Y94" s="47">
        <v>619</v>
      </c>
      <c r="Z94" s="47">
        <v>8</v>
      </c>
    </row>
    <row r="95" spans="1:26" x14ac:dyDescent="0.3">
      <c r="A95" s="47">
        <v>8</v>
      </c>
      <c r="B95" s="47">
        <v>45</v>
      </c>
      <c r="C95" s="47">
        <v>100</v>
      </c>
      <c r="D95" s="47">
        <v>0</v>
      </c>
      <c r="E95" s="47">
        <v>39</v>
      </c>
      <c r="F95" s="47">
        <v>45</v>
      </c>
      <c r="G95" s="47">
        <v>39</v>
      </c>
      <c r="H95" s="47">
        <v>2</v>
      </c>
      <c r="S95" s="47">
        <v>86</v>
      </c>
      <c r="T95" s="47">
        <v>628</v>
      </c>
      <c r="U95" s="47">
        <v>100</v>
      </c>
      <c r="V95" s="47">
        <v>0</v>
      </c>
      <c r="W95" s="47">
        <v>583</v>
      </c>
      <c r="X95" s="47">
        <v>626</v>
      </c>
      <c r="Y95" s="47">
        <v>583</v>
      </c>
      <c r="Z95" s="47">
        <v>3</v>
      </c>
    </row>
    <row r="96" spans="1:26" x14ac:dyDescent="0.3">
      <c r="A96" s="47">
        <v>9</v>
      </c>
      <c r="B96" s="47">
        <v>44</v>
      </c>
      <c r="C96" s="47">
        <v>100</v>
      </c>
      <c r="D96" s="47">
        <v>0</v>
      </c>
      <c r="E96" s="47">
        <v>15</v>
      </c>
      <c r="F96" s="47">
        <v>44</v>
      </c>
      <c r="G96" s="47">
        <v>15</v>
      </c>
      <c r="H96" s="47">
        <v>2</v>
      </c>
      <c r="S96" s="47">
        <v>87</v>
      </c>
      <c r="T96" s="47">
        <v>627</v>
      </c>
      <c r="U96" s="47">
        <v>100</v>
      </c>
      <c r="V96" s="47">
        <v>0</v>
      </c>
      <c r="W96" s="47">
        <v>606</v>
      </c>
      <c r="X96" s="47">
        <v>625</v>
      </c>
      <c r="Y96" s="47">
        <v>606</v>
      </c>
      <c r="Z96" s="47">
        <v>8</v>
      </c>
    </row>
    <row r="97" spans="1:26" x14ac:dyDescent="0.3">
      <c r="A97" s="47">
        <v>10</v>
      </c>
      <c r="B97" s="47">
        <v>43</v>
      </c>
      <c r="C97" s="47">
        <v>100</v>
      </c>
      <c r="D97" s="47">
        <v>0</v>
      </c>
      <c r="E97" s="47">
        <v>10</v>
      </c>
      <c r="F97" s="47">
        <v>43</v>
      </c>
      <c r="G97" s="47">
        <v>10</v>
      </c>
      <c r="H97" s="47">
        <v>2</v>
      </c>
      <c r="S97" s="47">
        <v>88</v>
      </c>
      <c r="T97" s="47">
        <v>626</v>
      </c>
      <c r="U97" s="47">
        <v>100</v>
      </c>
      <c r="V97" s="47">
        <v>0</v>
      </c>
      <c r="W97" s="47">
        <v>563</v>
      </c>
      <c r="X97" s="47">
        <v>624</v>
      </c>
      <c r="Y97" s="47">
        <v>563</v>
      </c>
      <c r="Z97" s="47">
        <v>5</v>
      </c>
    </row>
    <row r="98" spans="1:26" x14ac:dyDescent="0.3">
      <c r="A98" s="47">
        <v>11</v>
      </c>
      <c r="B98" s="47">
        <v>42</v>
      </c>
      <c r="C98" s="47">
        <v>100</v>
      </c>
      <c r="D98" s="47">
        <v>0</v>
      </c>
      <c r="E98" s="47">
        <v>8</v>
      </c>
      <c r="F98" s="47">
        <v>42</v>
      </c>
      <c r="G98" s="47">
        <v>8</v>
      </c>
      <c r="H98" s="47">
        <v>2</v>
      </c>
      <c r="S98" s="47">
        <v>89</v>
      </c>
      <c r="T98" s="47">
        <v>625</v>
      </c>
      <c r="U98" s="47">
        <v>100</v>
      </c>
      <c r="V98" s="47">
        <v>0</v>
      </c>
      <c r="W98" s="47">
        <v>599</v>
      </c>
      <c r="X98" s="47">
        <v>623</v>
      </c>
      <c r="Y98" s="47">
        <v>599</v>
      </c>
      <c r="Z98" s="47">
        <v>9</v>
      </c>
    </row>
    <row r="99" spans="1:26" x14ac:dyDescent="0.3">
      <c r="A99" s="47">
        <v>12</v>
      </c>
      <c r="B99" s="47">
        <v>41</v>
      </c>
      <c r="C99" s="47">
        <v>100</v>
      </c>
      <c r="D99" s="47">
        <v>0</v>
      </c>
      <c r="E99" s="47">
        <v>37</v>
      </c>
      <c r="F99" s="47">
        <v>41</v>
      </c>
      <c r="G99" s="47">
        <v>37</v>
      </c>
      <c r="H99" s="47">
        <v>2</v>
      </c>
      <c r="S99" s="47">
        <v>90</v>
      </c>
      <c r="T99" s="47">
        <v>624</v>
      </c>
      <c r="U99" s="47">
        <v>100</v>
      </c>
      <c r="V99" s="47">
        <v>0</v>
      </c>
      <c r="W99" s="47">
        <v>617</v>
      </c>
      <c r="X99" s="47">
        <v>622</v>
      </c>
      <c r="Y99" s="47">
        <v>617</v>
      </c>
      <c r="Z99" s="47">
        <v>13</v>
      </c>
    </row>
    <row r="100" spans="1:26" x14ac:dyDescent="0.3">
      <c r="A100" s="47">
        <v>13</v>
      </c>
      <c r="B100" s="47">
        <v>40</v>
      </c>
      <c r="C100" s="47">
        <v>100</v>
      </c>
      <c r="D100" s="47">
        <v>0</v>
      </c>
      <c r="E100" s="47">
        <v>34</v>
      </c>
      <c r="F100" s="47">
        <v>39</v>
      </c>
      <c r="G100" s="47">
        <v>34</v>
      </c>
      <c r="H100" s="47">
        <v>3</v>
      </c>
      <c r="S100" s="47">
        <v>91</v>
      </c>
      <c r="T100" s="47">
        <v>623</v>
      </c>
      <c r="U100" s="47">
        <v>100</v>
      </c>
      <c r="V100" s="47">
        <v>0</v>
      </c>
      <c r="W100" s="47">
        <v>586</v>
      </c>
      <c r="X100" s="47">
        <v>621</v>
      </c>
      <c r="Y100" s="47">
        <v>586</v>
      </c>
      <c r="Z100" s="47">
        <v>8</v>
      </c>
    </row>
    <row r="101" spans="1:26" x14ac:dyDescent="0.3">
      <c r="A101" s="47">
        <v>14</v>
      </c>
      <c r="B101" s="47">
        <v>39</v>
      </c>
      <c r="C101" s="47">
        <v>100</v>
      </c>
      <c r="D101" s="47">
        <v>0</v>
      </c>
      <c r="E101" s="47">
        <v>36</v>
      </c>
      <c r="F101" s="47">
        <v>38</v>
      </c>
      <c r="G101" s="47">
        <v>36</v>
      </c>
      <c r="H101" s="47">
        <v>3</v>
      </c>
      <c r="S101" s="47">
        <v>92</v>
      </c>
      <c r="T101" s="47">
        <v>622</v>
      </c>
      <c r="U101" s="47">
        <v>100</v>
      </c>
      <c r="V101" s="47">
        <v>0</v>
      </c>
      <c r="W101" s="47">
        <v>476</v>
      </c>
      <c r="X101" s="47">
        <v>620</v>
      </c>
      <c r="Y101" s="47">
        <v>476</v>
      </c>
      <c r="Z101" s="47">
        <v>4</v>
      </c>
    </row>
    <row r="102" spans="1:26" x14ac:dyDescent="0.3">
      <c r="A102" s="47">
        <v>15</v>
      </c>
      <c r="B102" s="47">
        <v>38</v>
      </c>
      <c r="C102" s="47">
        <v>100</v>
      </c>
      <c r="D102" s="47">
        <v>0</v>
      </c>
      <c r="E102" s="47">
        <v>35</v>
      </c>
      <c r="F102" s="47">
        <v>37</v>
      </c>
      <c r="G102" s="47">
        <v>35</v>
      </c>
      <c r="H102" s="47">
        <v>3</v>
      </c>
      <c r="S102" s="47">
        <v>93</v>
      </c>
      <c r="T102" s="47">
        <v>621</v>
      </c>
      <c r="U102" s="47">
        <v>100</v>
      </c>
      <c r="V102" s="47">
        <v>0</v>
      </c>
      <c r="W102" s="47">
        <v>609</v>
      </c>
      <c r="X102" s="47">
        <v>619</v>
      </c>
      <c r="Y102" s="47">
        <v>609</v>
      </c>
      <c r="Z102" s="47">
        <v>9</v>
      </c>
    </row>
    <row r="103" spans="1:26" x14ac:dyDescent="0.3">
      <c r="A103" s="47">
        <v>16</v>
      </c>
      <c r="B103" s="47">
        <v>37</v>
      </c>
      <c r="C103" s="47">
        <v>100</v>
      </c>
      <c r="D103" s="47">
        <v>0</v>
      </c>
      <c r="E103" s="47">
        <v>32</v>
      </c>
      <c r="F103" s="47">
        <v>36</v>
      </c>
      <c r="G103" s="47">
        <v>32</v>
      </c>
      <c r="H103" s="47">
        <v>4</v>
      </c>
      <c r="S103" s="47">
        <v>94</v>
      </c>
      <c r="T103" s="47">
        <v>620</v>
      </c>
      <c r="U103" s="47">
        <v>100</v>
      </c>
      <c r="V103" s="47">
        <v>0</v>
      </c>
      <c r="W103" s="47">
        <v>545</v>
      </c>
      <c r="X103" s="47">
        <v>618</v>
      </c>
      <c r="Y103" s="47">
        <v>545</v>
      </c>
      <c r="Z103" s="47">
        <v>9</v>
      </c>
    </row>
    <row r="104" spans="1:26" x14ac:dyDescent="0.3">
      <c r="A104" s="47">
        <v>17</v>
      </c>
      <c r="B104" s="47">
        <v>36</v>
      </c>
      <c r="C104" s="47">
        <v>100</v>
      </c>
      <c r="D104" s="47">
        <v>0</v>
      </c>
      <c r="E104" s="47">
        <v>33</v>
      </c>
      <c r="F104" s="47">
        <v>35</v>
      </c>
      <c r="G104" s="47">
        <v>33</v>
      </c>
      <c r="H104" s="47">
        <v>4</v>
      </c>
      <c r="S104" s="47">
        <v>95</v>
      </c>
      <c r="T104" s="47">
        <v>619</v>
      </c>
      <c r="U104" s="47">
        <v>100</v>
      </c>
      <c r="V104" s="47">
        <v>0</v>
      </c>
      <c r="W104" s="47">
        <v>603</v>
      </c>
      <c r="X104" s="47">
        <v>617</v>
      </c>
      <c r="Y104" s="47">
        <v>603</v>
      </c>
      <c r="Z104" s="47">
        <v>14</v>
      </c>
    </row>
    <row r="105" spans="1:26" x14ac:dyDescent="0.3">
      <c r="A105" s="47">
        <v>18</v>
      </c>
      <c r="B105" s="47">
        <v>35</v>
      </c>
      <c r="C105" s="47">
        <v>100</v>
      </c>
      <c r="D105" s="47">
        <v>0</v>
      </c>
      <c r="E105" s="47">
        <v>31</v>
      </c>
      <c r="F105" s="47">
        <v>32</v>
      </c>
      <c r="G105" s="47">
        <v>31</v>
      </c>
      <c r="H105" s="47">
        <v>5</v>
      </c>
      <c r="S105" s="47">
        <v>96</v>
      </c>
      <c r="T105" s="47">
        <v>618</v>
      </c>
      <c r="U105" s="47">
        <v>100</v>
      </c>
      <c r="V105" s="47">
        <v>0</v>
      </c>
      <c r="W105" s="47">
        <v>614</v>
      </c>
      <c r="X105" s="47">
        <v>616</v>
      </c>
      <c r="Y105" s="47">
        <v>614</v>
      </c>
      <c r="Z105" s="47">
        <v>14</v>
      </c>
    </row>
    <row r="106" spans="1:26" x14ac:dyDescent="0.3">
      <c r="A106" s="47">
        <v>19</v>
      </c>
      <c r="B106" s="47">
        <v>34</v>
      </c>
      <c r="C106" s="47">
        <v>100</v>
      </c>
      <c r="D106" s="47">
        <v>0</v>
      </c>
      <c r="E106" s="47">
        <v>30</v>
      </c>
      <c r="F106" s="47">
        <v>31</v>
      </c>
      <c r="G106" s="47">
        <v>30</v>
      </c>
      <c r="H106" s="47">
        <v>6</v>
      </c>
      <c r="S106" s="47">
        <v>97</v>
      </c>
      <c r="T106" s="47">
        <v>617</v>
      </c>
      <c r="U106" s="47">
        <v>100</v>
      </c>
      <c r="V106" s="47">
        <v>0</v>
      </c>
      <c r="W106" s="47">
        <v>607</v>
      </c>
      <c r="X106" s="47">
        <v>615</v>
      </c>
      <c r="Y106" s="47">
        <v>607</v>
      </c>
      <c r="Z106" s="47">
        <v>4</v>
      </c>
    </row>
    <row r="107" spans="1:26" x14ac:dyDescent="0.3">
      <c r="A107" s="47">
        <v>20</v>
      </c>
      <c r="B107" s="47">
        <v>33</v>
      </c>
      <c r="C107" s="47">
        <v>100</v>
      </c>
      <c r="D107" s="47">
        <v>0</v>
      </c>
      <c r="E107" s="47">
        <v>29</v>
      </c>
      <c r="F107" s="47">
        <v>30</v>
      </c>
      <c r="G107" s="47">
        <v>29</v>
      </c>
      <c r="H107" s="47">
        <v>7</v>
      </c>
      <c r="S107" s="47">
        <v>98</v>
      </c>
      <c r="T107" s="47">
        <v>616</v>
      </c>
      <c r="U107" s="47">
        <v>100</v>
      </c>
      <c r="V107" s="47">
        <v>0</v>
      </c>
      <c r="W107" s="47">
        <v>611</v>
      </c>
      <c r="X107" s="47">
        <v>614</v>
      </c>
      <c r="Y107" s="47">
        <v>611</v>
      </c>
      <c r="Z107" s="47">
        <v>15</v>
      </c>
    </row>
    <row r="108" spans="1:26" x14ac:dyDescent="0.3">
      <c r="A108" s="47">
        <v>21</v>
      </c>
      <c r="B108" s="47">
        <v>32</v>
      </c>
      <c r="C108" s="47">
        <v>100</v>
      </c>
      <c r="D108" s="47">
        <v>0</v>
      </c>
      <c r="E108" s="47">
        <v>27</v>
      </c>
      <c r="F108" s="47">
        <v>28</v>
      </c>
      <c r="G108" s="47">
        <v>27</v>
      </c>
      <c r="H108" s="47">
        <v>2</v>
      </c>
      <c r="S108" s="47">
        <v>99</v>
      </c>
      <c r="T108" s="47">
        <v>615</v>
      </c>
      <c r="U108" s="47">
        <v>100</v>
      </c>
      <c r="V108" s="47">
        <v>0</v>
      </c>
      <c r="W108" s="47">
        <v>573</v>
      </c>
      <c r="X108" s="47">
        <v>613</v>
      </c>
      <c r="Y108" s="47">
        <v>573</v>
      </c>
      <c r="Z108" s="47">
        <v>3</v>
      </c>
    </row>
    <row r="109" spans="1:26" x14ac:dyDescent="0.3">
      <c r="A109" s="47">
        <v>22</v>
      </c>
      <c r="B109" s="47">
        <v>31</v>
      </c>
      <c r="C109" s="47">
        <v>100</v>
      </c>
      <c r="D109" s="47">
        <v>0</v>
      </c>
      <c r="E109" s="47">
        <v>26</v>
      </c>
      <c r="F109" s="47">
        <v>27</v>
      </c>
      <c r="G109" s="47">
        <v>26</v>
      </c>
      <c r="H109" s="47">
        <v>3</v>
      </c>
      <c r="S109" s="47">
        <v>100</v>
      </c>
      <c r="T109" s="47">
        <v>614</v>
      </c>
      <c r="U109" s="47">
        <v>100</v>
      </c>
      <c r="V109" s="47">
        <v>0</v>
      </c>
      <c r="W109" s="47">
        <v>435</v>
      </c>
      <c r="X109" s="47">
        <v>612</v>
      </c>
      <c r="Y109" s="47">
        <v>435</v>
      </c>
      <c r="Z109" s="47">
        <v>2</v>
      </c>
    </row>
    <row r="110" spans="1:26" x14ac:dyDescent="0.3">
      <c r="A110" s="47">
        <v>23</v>
      </c>
      <c r="B110" s="47">
        <v>30</v>
      </c>
      <c r="C110" s="47">
        <v>100</v>
      </c>
      <c r="D110" s="47">
        <v>0</v>
      </c>
      <c r="E110" s="47">
        <v>24</v>
      </c>
      <c r="F110" s="47">
        <v>26</v>
      </c>
      <c r="G110" s="47">
        <v>24</v>
      </c>
      <c r="H110" s="47">
        <v>4</v>
      </c>
      <c r="S110" s="47">
        <v>101</v>
      </c>
      <c r="T110" s="47">
        <v>613</v>
      </c>
      <c r="U110" s="47">
        <v>100</v>
      </c>
      <c r="V110" s="47">
        <v>0</v>
      </c>
      <c r="W110" s="47">
        <v>595</v>
      </c>
      <c r="X110" s="47">
        <v>611</v>
      </c>
      <c r="Y110" s="47">
        <v>595</v>
      </c>
      <c r="Z110" s="47">
        <v>16</v>
      </c>
    </row>
    <row r="111" spans="1:26" x14ac:dyDescent="0.3">
      <c r="A111" s="47">
        <v>24</v>
      </c>
      <c r="B111" s="47">
        <v>29</v>
      </c>
      <c r="C111" s="47">
        <v>100</v>
      </c>
      <c r="D111" s="47">
        <v>0</v>
      </c>
      <c r="E111" s="47">
        <v>21</v>
      </c>
      <c r="F111" s="47">
        <v>23</v>
      </c>
      <c r="G111" s="47">
        <v>21</v>
      </c>
      <c r="H111" s="47">
        <v>4</v>
      </c>
      <c r="S111" s="47">
        <v>102</v>
      </c>
      <c r="T111" s="47">
        <v>612</v>
      </c>
      <c r="U111" s="47">
        <v>100</v>
      </c>
      <c r="V111" s="47">
        <v>0</v>
      </c>
      <c r="W111" s="47">
        <v>483</v>
      </c>
      <c r="X111" s="47">
        <v>610</v>
      </c>
      <c r="Y111" s="47">
        <v>483</v>
      </c>
      <c r="Z111" s="47">
        <v>2</v>
      </c>
    </row>
    <row r="112" spans="1:26" x14ac:dyDescent="0.3">
      <c r="A112" s="47">
        <v>25</v>
      </c>
      <c r="B112" s="47">
        <v>28</v>
      </c>
      <c r="C112" s="47">
        <v>100</v>
      </c>
      <c r="D112" s="47">
        <v>0</v>
      </c>
      <c r="E112" s="47">
        <v>19</v>
      </c>
      <c r="F112" s="47">
        <v>22</v>
      </c>
      <c r="G112" s="47">
        <v>19</v>
      </c>
      <c r="H112" s="47">
        <v>3</v>
      </c>
      <c r="S112" s="47">
        <v>103</v>
      </c>
      <c r="T112" s="47">
        <v>611</v>
      </c>
      <c r="U112" s="47">
        <v>100</v>
      </c>
      <c r="V112" s="47">
        <v>0</v>
      </c>
      <c r="W112" s="47">
        <v>602</v>
      </c>
      <c r="X112" s="47">
        <v>609</v>
      </c>
      <c r="Y112" s="47">
        <v>602</v>
      </c>
      <c r="Z112" s="47">
        <v>10</v>
      </c>
    </row>
    <row r="113" spans="1:26" x14ac:dyDescent="0.3">
      <c r="A113" s="47">
        <v>26</v>
      </c>
      <c r="B113" s="47">
        <v>27</v>
      </c>
      <c r="C113" s="47">
        <v>100</v>
      </c>
      <c r="D113" s="47">
        <v>0</v>
      </c>
      <c r="E113" s="47">
        <v>20</v>
      </c>
      <c r="F113" s="47">
        <v>21</v>
      </c>
      <c r="G113" s="47">
        <v>20</v>
      </c>
      <c r="H113" s="47">
        <v>5</v>
      </c>
      <c r="S113" s="47">
        <v>104</v>
      </c>
      <c r="T113" s="47">
        <v>610</v>
      </c>
      <c r="U113" s="47">
        <v>100</v>
      </c>
      <c r="V113" s="47">
        <v>0</v>
      </c>
      <c r="W113" s="47">
        <v>488</v>
      </c>
      <c r="X113" s="47">
        <v>608</v>
      </c>
      <c r="Y113" s="47">
        <v>488</v>
      </c>
      <c r="Z113" s="47">
        <v>2</v>
      </c>
    </row>
    <row r="114" spans="1:26" x14ac:dyDescent="0.3">
      <c r="A114" s="47">
        <v>27</v>
      </c>
      <c r="B114" s="47">
        <v>26</v>
      </c>
      <c r="C114" s="47">
        <v>100</v>
      </c>
      <c r="D114" s="47">
        <v>0</v>
      </c>
      <c r="E114" s="47">
        <v>5</v>
      </c>
      <c r="F114" s="47">
        <v>17</v>
      </c>
      <c r="G114" s="47">
        <v>5</v>
      </c>
      <c r="H114" s="47">
        <v>2</v>
      </c>
      <c r="S114" s="47">
        <v>105</v>
      </c>
      <c r="T114" s="47">
        <v>609</v>
      </c>
      <c r="U114" s="47">
        <v>100</v>
      </c>
      <c r="V114" s="47">
        <v>0</v>
      </c>
      <c r="W114" s="47">
        <v>553</v>
      </c>
      <c r="X114" s="47">
        <v>607</v>
      </c>
      <c r="Y114" s="47">
        <v>553</v>
      </c>
      <c r="Z114" s="47">
        <v>5</v>
      </c>
    </row>
    <row r="115" spans="1:26" x14ac:dyDescent="0.3">
      <c r="A115" s="47">
        <v>28</v>
      </c>
      <c r="B115" s="47">
        <v>25</v>
      </c>
      <c r="C115" s="47">
        <v>100</v>
      </c>
      <c r="D115" s="47">
        <v>0</v>
      </c>
      <c r="E115" s="47">
        <v>6</v>
      </c>
      <c r="F115" s="47">
        <v>14</v>
      </c>
      <c r="G115" s="47">
        <v>6</v>
      </c>
      <c r="H115" s="47">
        <v>2</v>
      </c>
      <c r="S115" s="47">
        <v>106</v>
      </c>
      <c r="T115" s="47">
        <v>608</v>
      </c>
      <c r="U115" s="47">
        <v>100</v>
      </c>
      <c r="V115" s="47">
        <v>0</v>
      </c>
      <c r="W115" s="47">
        <v>596</v>
      </c>
      <c r="X115" s="47">
        <v>606</v>
      </c>
      <c r="Y115" s="47">
        <v>596</v>
      </c>
      <c r="Z115" s="47">
        <v>9</v>
      </c>
    </row>
    <row r="116" spans="1:26" x14ac:dyDescent="0.3">
      <c r="A116" s="47">
        <v>29</v>
      </c>
      <c r="B116" s="47">
        <v>24</v>
      </c>
      <c r="C116" s="47">
        <v>100</v>
      </c>
      <c r="D116" s="47">
        <v>0</v>
      </c>
      <c r="E116" s="47">
        <v>1</v>
      </c>
      <c r="F116" s="47">
        <v>10</v>
      </c>
      <c r="G116" s="47">
        <v>1</v>
      </c>
      <c r="H116" s="47">
        <v>3</v>
      </c>
      <c r="S116" s="47">
        <v>107</v>
      </c>
      <c r="T116" s="47">
        <v>607</v>
      </c>
      <c r="U116" s="47">
        <v>100</v>
      </c>
      <c r="V116" s="47">
        <v>0</v>
      </c>
      <c r="W116" s="47">
        <v>604</v>
      </c>
      <c r="X116" s="47">
        <v>605</v>
      </c>
      <c r="Y116" s="47">
        <v>604</v>
      </c>
      <c r="Z116" s="47">
        <v>6</v>
      </c>
    </row>
    <row r="117" spans="1:26" x14ac:dyDescent="0.3">
      <c r="A117" s="47">
        <v>30</v>
      </c>
      <c r="B117" s="47">
        <v>23</v>
      </c>
      <c r="C117" s="47">
        <v>100</v>
      </c>
      <c r="D117" s="47">
        <v>0</v>
      </c>
      <c r="E117" s="47">
        <v>2</v>
      </c>
      <c r="F117" s="47">
        <v>3</v>
      </c>
      <c r="G117" s="47">
        <v>2</v>
      </c>
      <c r="H117" s="47">
        <v>2</v>
      </c>
      <c r="S117" s="47">
        <v>108</v>
      </c>
      <c r="T117" s="47">
        <v>606</v>
      </c>
      <c r="U117" s="47">
        <v>100</v>
      </c>
      <c r="V117" s="47">
        <v>0</v>
      </c>
      <c r="W117" s="47">
        <v>594</v>
      </c>
      <c r="X117" s="47">
        <v>604</v>
      </c>
      <c r="Y117" s="47">
        <v>594</v>
      </c>
      <c r="Z117" s="47">
        <v>7</v>
      </c>
    </row>
    <row r="118" spans="1:26" x14ac:dyDescent="0.3">
      <c r="A118" s="47">
        <v>31</v>
      </c>
      <c r="B118" s="47">
        <v>22</v>
      </c>
      <c r="C118" s="47">
        <v>92.929000000000002</v>
      </c>
      <c r="D118" s="47">
        <v>0.1</v>
      </c>
      <c r="E118" s="47">
        <v>5</v>
      </c>
      <c r="F118" s="47">
        <v>13</v>
      </c>
      <c r="G118" s="47">
        <v>5</v>
      </c>
      <c r="H118" s="47">
        <v>3</v>
      </c>
      <c r="S118" s="47">
        <v>109</v>
      </c>
      <c r="T118" s="47">
        <v>605</v>
      </c>
      <c r="U118" s="47">
        <v>100</v>
      </c>
      <c r="V118" s="47">
        <v>0</v>
      </c>
      <c r="W118" s="47">
        <v>601</v>
      </c>
      <c r="X118" s="47">
        <v>603</v>
      </c>
      <c r="Y118" s="47">
        <v>601</v>
      </c>
      <c r="Z118" s="47">
        <v>15</v>
      </c>
    </row>
    <row r="119" spans="1:26" x14ac:dyDescent="0.3">
      <c r="A119" s="47">
        <v>32</v>
      </c>
      <c r="B119" s="47">
        <v>21</v>
      </c>
      <c r="C119" s="47">
        <v>92.929000000000002</v>
      </c>
      <c r="D119" s="47">
        <v>0.1</v>
      </c>
      <c r="E119" s="47">
        <v>1</v>
      </c>
      <c r="F119" s="47">
        <v>12</v>
      </c>
      <c r="G119" s="47">
        <v>1</v>
      </c>
      <c r="H119" s="47">
        <v>4</v>
      </c>
      <c r="S119" s="47">
        <v>110</v>
      </c>
      <c r="T119" s="47">
        <v>604</v>
      </c>
      <c r="U119" s="47">
        <v>100</v>
      </c>
      <c r="V119" s="47">
        <v>0</v>
      </c>
      <c r="W119" s="47">
        <v>584</v>
      </c>
      <c r="X119" s="47">
        <v>602</v>
      </c>
      <c r="Y119" s="47">
        <v>584</v>
      </c>
      <c r="Z119" s="47">
        <v>11</v>
      </c>
    </row>
    <row r="120" spans="1:26" x14ac:dyDescent="0.3">
      <c r="A120" s="47">
        <v>33</v>
      </c>
      <c r="B120" s="47">
        <v>20</v>
      </c>
      <c r="C120" s="47">
        <v>90</v>
      </c>
      <c r="D120" s="47">
        <v>0.14141999999999999</v>
      </c>
      <c r="E120" s="47">
        <v>2</v>
      </c>
      <c r="F120" s="47">
        <v>11</v>
      </c>
      <c r="G120" s="47">
        <v>2</v>
      </c>
      <c r="H120" s="47">
        <v>3</v>
      </c>
      <c r="S120" s="47">
        <v>111</v>
      </c>
      <c r="T120" s="47">
        <v>603</v>
      </c>
      <c r="U120" s="47">
        <v>100</v>
      </c>
      <c r="V120" s="47">
        <v>0</v>
      </c>
      <c r="W120" s="47">
        <v>597</v>
      </c>
      <c r="X120" s="47">
        <v>601</v>
      </c>
      <c r="Y120" s="47">
        <v>597</v>
      </c>
      <c r="Z120" s="47">
        <v>16</v>
      </c>
    </row>
    <row r="121" spans="1:26" x14ac:dyDescent="0.3">
      <c r="A121" s="47">
        <v>34</v>
      </c>
      <c r="B121" s="47">
        <v>19</v>
      </c>
      <c r="C121" s="47">
        <v>90</v>
      </c>
      <c r="D121" s="47">
        <v>0.14141999999999999</v>
      </c>
      <c r="E121" s="47">
        <v>33</v>
      </c>
      <c r="F121" s="47">
        <v>34</v>
      </c>
      <c r="G121" s="47">
        <v>33</v>
      </c>
      <c r="H121" s="47">
        <v>7</v>
      </c>
      <c r="S121" s="47">
        <v>112</v>
      </c>
      <c r="T121" s="47">
        <v>602</v>
      </c>
      <c r="U121" s="47">
        <v>100</v>
      </c>
      <c r="V121" s="47">
        <v>0</v>
      </c>
      <c r="W121" s="47">
        <v>515</v>
      </c>
      <c r="X121" s="47">
        <v>600</v>
      </c>
      <c r="Y121" s="47">
        <v>515</v>
      </c>
      <c r="Z121" s="47">
        <v>2</v>
      </c>
    </row>
    <row r="122" spans="1:26" x14ac:dyDescent="0.3">
      <c r="A122" s="47">
        <v>35</v>
      </c>
      <c r="B122" s="47">
        <v>18</v>
      </c>
      <c r="C122" s="47">
        <v>90</v>
      </c>
      <c r="D122" s="47">
        <v>0.14141999999999999</v>
      </c>
      <c r="E122" s="47">
        <v>16</v>
      </c>
      <c r="F122" s="47">
        <v>25</v>
      </c>
      <c r="G122" s="47">
        <v>16</v>
      </c>
      <c r="H122" s="47">
        <v>2</v>
      </c>
      <c r="S122" s="47">
        <v>113</v>
      </c>
      <c r="T122" s="47">
        <v>601</v>
      </c>
      <c r="U122" s="47">
        <v>100</v>
      </c>
      <c r="V122" s="47">
        <v>0</v>
      </c>
      <c r="W122" s="47">
        <v>598</v>
      </c>
      <c r="X122" s="47">
        <v>599</v>
      </c>
      <c r="Y122" s="47">
        <v>598</v>
      </c>
      <c r="Z122" s="47">
        <v>10</v>
      </c>
    </row>
    <row r="123" spans="1:26" x14ac:dyDescent="0.3">
      <c r="A123" s="47">
        <v>36</v>
      </c>
      <c r="B123" s="47">
        <v>17</v>
      </c>
      <c r="C123" s="47">
        <v>90</v>
      </c>
      <c r="D123" s="47">
        <v>0.14141999999999999</v>
      </c>
      <c r="E123" s="47">
        <v>18</v>
      </c>
      <c r="F123" s="47">
        <v>19</v>
      </c>
      <c r="G123" s="47">
        <v>18</v>
      </c>
      <c r="H123" s="47">
        <v>4</v>
      </c>
      <c r="S123" s="47">
        <v>114</v>
      </c>
      <c r="T123" s="47">
        <v>600</v>
      </c>
      <c r="U123" s="47">
        <v>100</v>
      </c>
      <c r="V123" s="47">
        <v>0</v>
      </c>
      <c r="W123" s="47">
        <v>580</v>
      </c>
      <c r="X123" s="47">
        <v>598</v>
      </c>
      <c r="Y123" s="47">
        <v>580</v>
      </c>
      <c r="Z123" s="47">
        <v>11</v>
      </c>
    </row>
    <row r="124" spans="1:26" x14ac:dyDescent="0.3">
      <c r="A124" s="47">
        <v>37</v>
      </c>
      <c r="B124" s="47">
        <v>16</v>
      </c>
      <c r="C124" s="47">
        <v>90</v>
      </c>
      <c r="D124" s="47">
        <v>0.14141999999999999</v>
      </c>
      <c r="E124" s="47">
        <v>7</v>
      </c>
      <c r="F124" s="47">
        <v>15</v>
      </c>
      <c r="G124" s="47">
        <v>7</v>
      </c>
      <c r="H124" s="47">
        <v>3</v>
      </c>
      <c r="S124" s="47">
        <v>115</v>
      </c>
      <c r="T124" s="47">
        <v>599</v>
      </c>
      <c r="U124" s="47">
        <v>100</v>
      </c>
      <c r="V124" s="47">
        <v>0</v>
      </c>
      <c r="W124" s="47">
        <v>591</v>
      </c>
      <c r="X124" s="47">
        <v>597</v>
      </c>
      <c r="Y124" s="47">
        <v>591</v>
      </c>
      <c r="Z124" s="47">
        <v>17</v>
      </c>
    </row>
    <row r="125" spans="1:26" x14ac:dyDescent="0.3">
      <c r="A125" s="47">
        <v>38</v>
      </c>
      <c r="B125" s="47">
        <v>15</v>
      </c>
      <c r="C125" s="47">
        <v>90</v>
      </c>
      <c r="D125" s="47">
        <v>0.14141999999999999</v>
      </c>
      <c r="E125" s="47">
        <v>4</v>
      </c>
      <c r="F125" s="47">
        <v>6</v>
      </c>
      <c r="G125" s="47">
        <v>4</v>
      </c>
      <c r="H125" s="47">
        <v>3</v>
      </c>
      <c r="S125" s="47">
        <v>116</v>
      </c>
      <c r="T125" s="47">
        <v>598</v>
      </c>
      <c r="U125" s="47">
        <v>100</v>
      </c>
      <c r="V125" s="47">
        <v>0</v>
      </c>
      <c r="W125" s="47">
        <v>592</v>
      </c>
      <c r="X125" s="47">
        <v>596</v>
      </c>
      <c r="Y125" s="47">
        <v>592</v>
      </c>
      <c r="Z125" s="47">
        <v>10</v>
      </c>
    </row>
    <row r="126" spans="1:26" x14ac:dyDescent="0.3">
      <c r="A126" s="47">
        <v>39</v>
      </c>
      <c r="B126" s="47">
        <v>14</v>
      </c>
      <c r="C126" s="47">
        <v>90</v>
      </c>
      <c r="D126" s="47">
        <v>0.14141999999999999</v>
      </c>
      <c r="E126" s="47">
        <v>8</v>
      </c>
      <c r="F126" s="47">
        <v>47</v>
      </c>
      <c r="G126" s="47">
        <v>8</v>
      </c>
      <c r="H126" s="47">
        <v>3</v>
      </c>
      <c r="S126" s="47">
        <v>117</v>
      </c>
      <c r="T126" s="47">
        <v>597</v>
      </c>
      <c r="U126" s="47">
        <v>100</v>
      </c>
      <c r="V126" s="47">
        <v>0</v>
      </c>
      <c r="W126" s="47">
        <v>570</v>
      </c>
      <c r="X126" s="47">
        <v>595</v>
      </c>
      <c r="Y126" s="47">
        <v>570</v>
      </c>
      <c r="Z126" s="47">
        <v>17</v>
      </c>
    </row>
    <row r="127" spans="1:26" x14ac:dyDescent="0.3">
      <c r="A127" s="47">
        <v>40</v>
      </c>
      <c r="B127" s="47">
        <v>13</v>
      </c>
      <c r="C127" s="47">
        <v>90</v>
      </c>
      <c r="D127" s="47">
        <v>0.14141999999999999</v>
      </c>
      <c r="E127" s="47">
        <v>9</v>
      </c>
      <c r="F127" s="47">
        <v>24</v>
      </c>
      <c r="G127" s="47">
        <v>9</v>
      </c>
      <c r="H127" s="47">
        <v>8</v>
      </c>
      <c r="S127" s="47">
        <v>118</v>
      </c>
      <c r="T127" s="47">
        <v>596</v>
      </c>
      <c r="U127" s="47">
        <v>100</v>
      </c>
      <c r="V127" s="47">
        <v>0</v>
      </c>
      <c r="W127" s="47">
        <v>581</v>
      </c>
      <c r="X127" s="47">
        <v>594</v>
      </c>
      <c r="Y127" s="47">
        <v>581</v>
      </c>
      <c r="Z127" s="47">
        <v>8</v>
      </c>
    </row>
    <row r="128" spans="1:26" x14ac:dyDescent="0.3">
      <c r="A128" s="47">
        <v>41</v>
      </c>
      <c r="B128" s="47">
        <v>12</v>
      </c>
      <c r="C128" s="47">
        <v>90</v>
      </c>
      <c r="D128" s="47">
        <v>0.14141999999999999</v>
      </c>
      <c r="E128" s="47">
        <v>18</v>
      </c>
      <c r="F128" s="47">
        <v>20</v>
      </c>
      <c r="G128" s="47">
        <v>18</v>
      </c>
      <c r="H128" s="47">
        <v>9</v>
      </c>
      <c r="S128" s="47">
        <v>119</v>
      </c>
      <c r="T128" s="47">
        <v>595</v>
      </c>
      <c r="U128" s="47">
        <v>100</v>
      </c>
      <c r="V128" s="47">
        <v>0</v>
      </c>
      <c r="W128" s="47">
        <v>590</v>
      </c>
      <c r="X128" s="47">
        <v>593</v>
      </c>
      <c r="Y128" s="47">
        <v>590</v>
      </c>
      <c r="Z128" s="47">
        <v>5</v>
      </c>
    </row>
    <row r="129" spans="1:26" x14ac:dyDescent="0.3">
      <c r="A129" s="47">
        <v>42</v>
      </c>
      <c r="B129" s="47">
        <v>11</v>
      </c>
      <c r="C129" s="47">
        <v>82.679000000000002</v>
      </c>
      <c r="D129" s="47">
        <v>0.24495</v>
      </c>
      <c r="E129" s="47">
        <v>4</v>
      </c>
      <c r="F129" s="47">
        <v>5</v>
      </c>
      <c r="G129" s="47">
        <v>4</v>
      </c>
      <c r="H129" s="47">
        <v>6</v>
      </c>
      <c r="S129" s="47">
        <v>120</v>
      </c>
      <c r="T129" s="47">
        <v>594</v>
      </c>
      <c r="U129" s="47">
        <v>100</v>
      </c>
      <c r="V129" s="47">
        <v>0</v>
      </c>
      <c r="W129" s="47">
        <v>576</v>
      </c>
      <c r="X129" s="47">
        <v>592</v>
      </c>
      <c r="Y129" s="47">
        <v>576</v>
      </c>
      <c r="Z129" s="47">
        <v>11</v>
      </c>
    </row>
    <row r="130" spans="1:26" x14ac:dyDescent="0.3">
      <c r="A130" s="47">
        <v>43</v>
      </c>
      <c r="B130" s="47">
        <v>10</v>
      </c>
      <c r="C130" s="47">
        <v>80</v>
      </c>
      <c r="D130" s="47">
        <v>0.28283999999999998</v>
      </c>
      <c r="E130" s="47">
        <v>29</v>
      </c>
      <c r="F130" s="47">
        <v>33</v>
      </c>
      <c r="G130" s="47">
        <v>29</v>
      </c>
      <c r="H130" s="47">
        <v>14</v>
      </c>
      <c r="S130" s="47">
        <v>121</v>
      </c>
      <c r="T130" s="47">
        <v>593</v>
      </c>
      <c r="U130" s="47">
        <v>100</v>
      </c>
      <c r="V130" s="47">
        <v>0</v>
      </c>
      <c r="W130" s="47">
        <v>589</v>
      </c>
      <c r="X130" s="47">
        <v>591</v>
      </c>
      <c r="Y130" s="47">
        <v>589</v>
      </c>
      <c r="Z130" s="47">
        <v>18</v>
      </c>
    </row>
    <row r="131" spans="1:26" x14ac:dyDescent="0.3">
      <c r="A131" s="47">
        <v>44</v>
      </c>
      <c r="B131" s="47">
        <v>9</v>
      </c>
      <c r="C131" s="47">
        <v>80</v>
      </c>
      <c r="D131" s="47">
        <v>0.28283999999999998</v>
      </c>
      <c r="E131" s="47">
        <v>7</v>
      </c>
      <c r="F131" s="47">
        <v>8</v>
      </c>
      <c r="G131" s="47">
        <v>7</v>
      </c>
      <c r="H131" s="47">
        <v>6</v>
      </c>
      <c r="S131" s="47">
        <v>122</v>
      </c>
      <c r="T131" s="47">
        <v>592</v>
      </c>
      <c r="U131" s="47">
        <v>100</v>
      </c>
      <c r="V131" s="47">
        <v>0</v>
      </c>
      <c r="W131" s="47">
        <v>569</v>
      </c>
      <c r="X131" s="47">
        <v>590</v>
      </c>
      <c r="Y131" s="47">
        <v>569</v>
      </c>
      <c r="Z131" s="47">
        <v>6</v>
      </c>
    </row>
    <row r="132" spans="1:26" x14ac:dyDescent="0.3">
      <c r="A132" s="47">
        <v>45</v>
      </c>
      <c r="B132" s="47">
        <v>8</v>
      </c>
      <c r="C132" s="47">
        <v>78.787000000000006</v>
      </c>
      <c r="D132" s="47">
        <v>0.3</v>
      </c>
      <c r="E132" s="47">
        <v>9</v>
      </c>
      <c r="F132" s="47">
        <v>40</v>
      </c>
      <c r="G132" s="47">
        <v>9</v>
      </c>
      <c r="H132" s="47">
        <v>9</v>
      </c>
      <c r="S132" s="47">
        <v>123</v>
      </c>
      <c r="T132" s="47">
        <v>591</v>
      </c>
      <c r="U132" s="47">
        <v>100</v>
      </c>
      <c r="V132" s="47">
        <v>0</v>
      </c>
      <c r="W132" s="47">
        <v>587</v>
      </c>
      <c r="X132" s="47">
        <v>589</v>
      </c>
      <c r="Y132" s="47">
        <v>587</v>
      </c>
      <c r="Z132" s="47">
        <v>19</v>
      </c>
    </row>
    <row r="133" spans="1:26" x14ac:dyDescent="0.3">
      <c r="A133" s="47">
        <v>46</v>
      </c>
      <c r="B133" s="47">
        <v>7</v>
      </c>
      <c r="C133" s="47">
        <v>78.787000000000006</v>
      </c>
      <c r="D133" s="47">
        <v>0.3</v>
      </c>
      <c r="E133" s="47">
        <v>1</v>
      </c>
      <c r="F133" s="47">
        <v>4</v>
      </c>
      <c r="G133" s="47">
        <v>1</v>
      </c>
      <c r="H133" s="47">
        <v>10</v>
      </c>
      <c r="S133" s="47">
        <v>124</v>
      </c>
      <c r="T133" s="47">
        <v>590</v>
      </c>
      <c r="U133" s="47">
        <v>100</v>
      </c>
      <c r="V133" s="47">
        <v>0</v>
      </c>
      <c r="W133" s="47">
        <v>413</v>
      </c>
      <c r="X133" s="47">
        <v>588</v>
      </c>
      <c r="Y133" s="47">
        <v>413</v>
      </c>
      <c r="Z133" s="47">
        <v>2</v>
      </c>
    </row>
    <row r="134" spans="1:26" x14ac:dyDescent="0.3">
      <c r="A134" s="47">
        <v>47</v>
      </c>
      <c r="B134" s="47">
        <v>6</v>
      </c>
      <c r="C134" s="47">
        <v>73.542000000000002</v>
      </c>
      <c r="D134" s="47">
        <v>0.37417</v>
      </c>
      <c r="E134" s="47">
        <v>16</v>
      </c>
      <c r="F134" s="47">
        <v>18</v>
      </c>
      <c r="G134" s="47">
        <v>16</v>
      </c>
      <c r="H134" s="47">
        <v>11</v>
      </c>
      <c r="S134" s="47">
        <v>125</v>
      </c>
      <c r="T134" s="47">
        <v>589</v>
      </c>
      <c r="U134" s="47">
        <v>100</v>
      </c>
      <c r="V134" s="47">
        <v>0</v>
      </c>
      <c r="W134" s="47">
        <v>572</v>
      </c>
      <c r="X134" s="47">
        <v>587</v>
      </c>
      <c r="Y134" s="47">
        <v>572</v>
      </c>
      <c r="Z134" s="47">
        <v>20</v>
      </c>
    </row>
    <row r="135" spans="1:26" x14ac:dyDescent="0.3">
      <c r="A135" s="63">
        <v>48</v>
      </c>
      <c r="B135" s="63">
        <v>5</v>
      </c>
      <c r="C135" s="63">
        <v>70</v>
      </c>
      <c r="D135" s="63">
        <v>0.42426000000000003</v>
      </c>
      <c r="E135" s="63">
        <v>1</v>
      </c>
      <c r="F135" s="63">
        <v>2</v>
      </c>
      <c r="G135" s="63">
        <v>1</v>
      </c>
      <c r="H135" s="63">
        <v>13</v>
      </c>
      <c r="S135" s="47">
        <v>126</v>
      </c>
      <c r="T135" s="47">
        <v>588</v>
      </c>
      <c r="U135" s="47">
        <v>100</v>
      </c>
      <c r="V135" s="47">
        <v>0</v>
      </c>
      <c r="W135" s="47">
        <v>546</v>
      </c>
      <c r="X135" s="47">
        <v>586</v>
      </c>
      <c r="Y135" s="47">
        <v>546</v>
      </c>
      <c r="Z135" s="47">
        <v>9</v>
      </c>
    </row>
    <row r="136" spans="1:26" x14ac:dyDescent="0.3">
      <c r="A136" s="47">
        <v>49</v>
      </c>
      <c r="B136" s="47">
        <v>4</v>
      </c>
      <c r="C136" s="47">
        <v>60</v>
      </c>
      <c r="D136" s="47">
        <v>0.56569000000000003</v>
      </c>
      <c r="E136" s="47">
        <v>9</v>
      </c>
      <c r="F136" s="47">
        <v>29</v>
      </c>
      <c r="G136" s="47">
        <v>9</v>
      </c>
      <c r="H136" s="47">
        <v>23</v>
      </c>
      <c r="S136" s="47">
        <v>127</v>
      </c>
      <c r="T136" s="47">
        <v>587</v>
      </c>
      <c r="U136" s="47">
        <v>100</v>
      </c>
      <c r="V136" s="47">
        <v>0</v>
      </c>
      <c r="W136" s="47">
        <v>579</v>
      </c>
      <c r="X136" s="47">
        <v>585</v>
      </c>
      <c r="Y136" s="47">
        <v>579</v>
      </c>
      <c r="Z136" s="47">
        <v>10</v>
      </c>
    </row>
    <row r="137" spans="1:26" x14ac:dyDescent="0.3">
      <c r="A137" s="47">
        <v>50</v>
      </c>
      <c r="B137" s="47">
        <v>3</v>
      </c>
      <c r="C137" s="47">
        <v>54.173999999999999</v>
      </c>
      <c r="D137" s="47">
        <v>0.64807000000000003</v>
      </c>
      <c r="E137" s="47">
        <v>1</v>
      </c>
      <c r="F137" s="47">
        <v>16</v>
      </c>
      <c r="G137" s="47">
        <v>1</v>
      </c>
      <c r="H137" s="47">
        <v>24</v>
      </c>
      <c r="S137" s="47">
        <v>128</v>
      </c>
      <c r="T137" s="47">
        <v>586</v>
      </c>
      <c r="U137" s="47">
        <v>100</v>
      </c>
      <c r="V137" s="47">
        <v>0</v>
      </c>
      <c r="W137" s="47">
        <v>577</v>
      </c>
      <c r="X137" s="47">
        <v>584</v>
      </c>
      <c r="Y137" s="47">
        <v>577</v>
      </c>
      <c r="Z137" s="47">
        <v>12</v>
      </c>
    </row>
    <row r="138" spans="1:26" x14ac:dyDescent="0.3">
      <c r="A138" s="47">
        <v>51</v>
      </c>
      <c r="B138" s="47">
        <v>2</v>
      </c>
      <c r="C138" s="47">
        <v>47.085000000000001</v>
      </c>
      <c r="D138" s="47">
        <v>0.74833000000000005</v>
      </c>
      <c r="E138" s="47">
        <v>1</v>
      </c>
      <c r="F138" s="47">
        <v>7</v>
      </c>
      <c r="G138" s="47">
        <v>1</v>
      </c>
      <c r="H138" s="47">
        <v>30</v>
      </c>
      <c r="S138" s="47">
        <v>129</v>
      </c>
      <c r="T138" s="47">
        <v>585</v>
      </c>
      <c r="U138" s="47">
        <v>100</v>
      </c>
      <c r="V138" s="47">
        <v>0</v>
      </c>
      <c r="W138" s="47">
        <v>417</v>
      </c>
      <c r="X138" s="47">
        <v>583</v>
      </c>
      <c r="Y138" s="47">
        <v>417</v>
      </c>
      <c r="Z138" s="47">
        <v>4</v>
      </c>
    </row>
    <row r="139" spans="1:26" x14ac:dyDescent="0.3">
      <c r="A139" s="47">
        <v>52</v>
      </c>
      <c r="B139" s="47">
        <v>1</v>
      </c>
      <c r="C139" s="47">
        <v>0</v>
      </c>
      <c r="D139" s="47">
        <v>1.41421</v>
      </c>
      <c r="E139" s="47">
        <v>1</v>
      </c>
      <c r="F139" s="47">
        <v>9</v>
      </c>
      <c r="G139" s="47">
        <v>1</v>
      </c>
      <c r="H139" s="47">
        <v>53</v>
      </c>
      <c r="S139" s="47">
        <v>130</v>
      </c>
      <c r="T139" s="47">
        <v>584</v>
      </c>
      <c r="U139" s="47">
        <v>100</v>
      </c>
      <c r="V139" s="47">
        <v>0</v>
      </c>
      <c r="W139" s="47">
        <v>571</v>
      </c>
      <c r="X139" s="47">
        <v>581</v>
      </c>
      <c r="Y139" s="47">
        <v>571</v>
      </c>
      <c r="Z139" s="47">
        <v>9</v>
      </c>
    </row>
    <row r="140" spans="1:26" x14ac:dyDescent="0.3">
      <c r="A140" s="47"/>
      <c r="B140" s="47"/>
      <c r="C140" s="47"/>
      <c r="D140" s="47"/>
      <c r="E140" s="47"/>
      <c r="F140" s="47"/>
      <c r="G140" s="47"/>
      <c r="H140" s="47"/>
      <c r="S140" s="47">
        <v>131</v>
      </c>
      <c r="T140" s="47">
        <v>583</v>
      </c>
      <c r="U140" s="47">
        <v>100</v>
      </c>
      <c r="V140" s="47">
        <v>0</v>
      </c>
      <c r="W140" s="47">
        <v>550</v>
      </c>
      <c r="X140" s="47">
        <v>580</v>
      </c>
      <c r="Y140" s="47">
        <v>550</v>
      </c>
      <c r="Z140" s="47">
        <v>12</v>
      </c>
    </row>
    <row r="141" spans="1:26" x14ac:dyDescent="0.3">
      <c r="A141" s="2" t="s">
        <v>7894</v>
      </c>
      <c r="S141" s="47">
        <v>132</v>
      </c>
      <c r="T141" s="47">
        <v>582</v>
      </c>
      <c r="U141" s="47">
        <v>100</v>
      </c>
      <c r="V141" s="47">
        <v>0</v>
      </c>
      <c r="W141" s="47">
        <v>578</v>
      </c>
      <c r="X141" s="47">
        <v>579</v>
      </c>
      <c r="Y141" s="47">
        <v>578</v>
      </c>
      <c r="Z141" s="47">
        <v>11</v>
      </c>
    </row>
    <row r="142" spans="1:26" x14ac:dyDescent="0.3">
      <c r="S142" s="47">
        <v>133</v>
      </c>
      <c r="T142" s="47">
        <v>581</v>
      </c>
      <c r="U142" s="47">
        <v>100</v>
      </c>
      <c r="V142" s="47">
        <v>0</v>
      </c>
      <c r="W142" s="47">
        <v>574</v>
      </c>
      <c r="X142" s="47">
        <v>578</v>
      </c>
      <c r="Y142" s="47">
        <v>574</v>
      </c>
      <c r="Z142" s="47">
        <v>12</v>
      </c>
    </row>
    <row r="143" spans="1:26" x14ac:dyDescent="0.3">
      <c r="A143" s="57" t="s">
        <v>7877</v>
      </c>
      <c r="B143" s="57"/>
      <c r="C143" s="57"/>
      <c r="D143" s="57"/>
      <c r="E143" s="57"/>
      <c r="F143" s="57"/>
      <c r="G143" s="57"/>
      <c r="H143" s="57"/>
      <c r="S143" s="47">
        <v>134</v>
      </c>
      <c r="T143" s="47">
        <v>580</v>
      </c>
      <c r="U143" s="47">
        <v>100</v>
      </c>
      <c r="V143" s="47">
        <v>0</v>
      </c>
      <c r="W143" s="47">
        <v>547</v>
      </c>
      <c r="X143" s="47">
        <v>577</v>
      </c>
      <c r="Y143" s="47">
        <v>547</v>
      </c>
      <c r="Z143" s="47">
        <v>13</v>
      </c>
    </row>
    <row r="144" spans="1:26" x14ac:dyDescent="0.3">
      <c r="A144" s="58" t="s">
        <v>7878</v>
      </c>
      <c r="B144" s="45" t="s">
        <v>7879</v>
      </c>
      <c r="C144" s="45" t="s">
        <v>7881</v>
      </c>
      <c r="D144" s="45" t="s">
        <v>7881</v>
      </c>
      <c r="E144" s="60" t="s">
        <v>7884</v>
      </c>
      <c r="F144" s="60"/>
      <c r="G144" s="45" t="s">
        <v>7886</v>
      </c>
      <c r="H144" s="45" t="s">
        <v>7888</v>
      </c>
      <c r="S144" s="47">
        <v>135</v>
      </c>
      <c r="T144" s="47">
        <v>579</v>
      </c>
      <c r="U144" s="47">
        <v>100</v>
      </c>
      <c r="V144" s="47">
        <v>0</v>
      </c>
      <c r="W144" s="47">
        <v>531</v>
      </c>
      <c r="X144" s="47">
        <v>576</v>
      </c>
      <c r="Y144" s="47">
        <v>531</v>
      </c>
      <c r="Z144" s="47">
        <v>12</v>
      </c>
    </row>
    <row r="145" spans="1:26" x14ac:dyDescent="0.3">
      <c r="A145" s="58"/>
      <c r="B145" s="45" t="s">
        <v>7880</v>
      </c>
      <c r="C145" s="45" t="s">
        <v>7882</v>
      </c>
      <c r="D145" s="45" t="s">
        <v>7883</v>
      </c>
      <c r="E145" s="60" t="s">
        <v>7885</v>
      </c>
      <c r="F145" s="60"/>
      <c r="G145" s="45" t="s">
        <v>7887</v>
      </c>
      <c r="H145" s="45" t="s">
        <v>7889</v>
      </c>
      <c r="S145" s="47">
        <v>136</v>
      </c>
      <c r="T145" s="47">
        <v>578</v>
      </c>
      <c r="U145" s="47">
        <v>100</v>
      </c>
      <c r="V145" s="47">
        <v>0</v>
      </c>
      <c r="W145" s="47">
        <v>144</v>
      </c>
      <c r="X145" s="47">
        <v>575</v>
      </c>
      <c r="Y145" s="47">
        <v>144</v>
      </c>
      <c r="Z145" s="47">
        <v>2</v>
      </c>
    </row>
    <row r="146" spans="1:26" ht="16.2" thickBot="1" x14ac:dyDescent="0.35">
      <c r="A146" s="59"/>
      <c r="B146" s="46"/>
      <c r="C146" s="46"/>
      <c r="D146" s="46"/>
      <c r="E146" s="61"/>
      <c r="F146" s="61"/>
      <c r="G146" s="46"/>
      <c r="H146" s="46" t="s">
        <v>7890</v>
      </c>
      <c r="S146" s="47">
        <v>137</v>
      </c>
      <c r="T146" s="47">
        <v>577</v>
      </c>
      <c r="U146" s="47">
        <v>100</v>
      </c>
      <c r="V146" s="47">
        <v>0</v>
      </c>
      <c r="W146" s="47">
        <v>565</v>
      </c>
      <c r="X146" s="47">
        <v>574</v>
      </c>
      <c r="Y146" s="47">
        <v>565</v>
      </c>
      <c r="Z146" s="47">
        <v>13</v>
      </c>
    </row>
    <row r="147" spans="1:26" x14ac:dyDescent="0.3">
      <c r="A147" s="47">
        <v>1</v>
      </c>
      <c r="B147" s="47">
        <v>60</v>
      </c>
      <c r="C147" s="47">
        <v>100</v>
      </c>
      <c r="D147" s="47">
        <v>0</v>
      </c>
      <c r="E147" s="47">
        <v>50</v>
      </c>
      <c r="F147" s="47">
        <v>61</v>
      </c>
      <c r="G147" s="47">
        <v>50</v>
      </c>
      <c r="H147" s="47">
        <v>2</v>
      </c>
      <c r="S147" s="47">
        <v>138</v>
      </c>
      <c r="T147" s="47">
        <v>576</v>
      </c>
      <c r="U147" s="47">
        <v>100</v>
      </c>
      <c r="V147" s="47">
        <v>0</v>
      </c>
      <c r="W147" s="47">
        <v>418</v>
      </c>
      <c r="X147" s="47">
        <v>573</v>
      </c>
      <c r="Y147" s="47">
        <v>418</v>
      </c>
      <c r="Z147" s="47">
        <v>4</v>
      </c>
    </row>
    <row r="148" spans="1:26" x14ac:dyDescent="0.3">
      <c r="A148" s="47">
        <v>2</v>
      </c>
      <c r="B148" s="47">
        <v>59</v>
      </c>
      <c r="C148" s="47">
        <v>100</v>
      </c>
      <c r="D148" s="47">
        <v>0</v>
      </c>
      <c r="E148" s="47">
        <v>58</v>
      </c>
      <c r="F148" s="47">
        <v>60</v>
      </c>
      <c r="G148" s="47">
        <v>58</v>
      </c>
      <c r="H148" s="47">
        <v>2</v>
      </c>
      <c r="S148" s="47">
        <v>139</v>
      </c>
      <c r="T148" s="47">
        <v>575</v>
      </c>
      <c r="U148" s="47">
        <v>100</v>
      </c>
      <c r="V148" s="47">
        <v>0</v>
      </c>
      <c r="W148" s="47">
        <v>568</v>
      </c>
      <c r="X148" s="47">
        <v>572</v>
      </c>
      <c r="Y148" s="47">
        <v>568</v>
      </c>
      <c r="Z148" s="47">
        <v>21</v>
      </c>
    </row>
    <row r="149" spans="1:26" x14ac:dyDescent="0.3">
      <c r="A149" s="47">
        <v>3</v>
      </c>
      <c r="B149" s="47">
        <v>58</v>
      </c>
      <c r="C149" s="47">
        <v>100</v>
      </c>
      <c r="D149" s="47">
        <v>0</v>
      </c>
      <c r="E149" s="47">
        <v>47</v>
      </c>
      <c r="F149" s="47">
        <v>59</v>
      </c>
      <c r="G149" s="47">
        <v>47</v>
      </c>
      <c r="H149" s="47">
        <v>2</v>
      </c>
      <c r="S149" s="47">
        <v>140</v>
      </c>
      <c r="T149" s="47">
        <v>574</v>
      </c>
      <c r="U149" s="47">
        <v>100</v>
      </c>
      <c r="V149" s="47">
        <v>0</v>
      </c>
      <c r="W149" s="47">
        <v>560</v>
      </c>
      <c r="X149" s="47">
        <v>571</v>
      </c>
      <c r="Y149" s="47">
        <v>560</v>
      </c>
      <c r="Z149" s="47">
        <v>10</v>
      </c>
    </row>
    <row r="150" spans="1:26" x14ac:dyDescent="0.3">
      <c r="A150" s="47">
        <v>4</v>
      </c>
      <c r="B150" s="47">
        <v>57</v>
      </c>
      <c r="C150" s="47">
        <v>100</v>
      </c>
      <c r="D150" s="47">
        <v>0</v>
      </c>
      <c r="E150" s="47">
        <v>57</v>
      </c>
      <c r="F150" s="47">
        <v>58</v>
      </c>
      <c r="G150" s="47">
        <v>57</v>
      </c>
      <c r="H150" s="47">
        <v>3</v>
      </c>
      <c r="S150" s="47">
        <v>141</v>
      </c>
      <c r="T150" s="47">
        <v>573</v>
      </c>
      <c r="U150" s="47">
        <v>100</v>
      </c>
      <c r="V150" s="47">
        <v>0</v>
      </c>
      <c r="W150" s="47">
        <v>564</v>
      </c>
      <c r="X150" s="47">
        <v>570</v>
      </c>
      <c r="Y150" s="47">
        <v>564</v>
      </c>
      <c r="Z150" s="47">
        <v>18</v>
      </c>
    </row>
    <row r="151" spans="1:26" x14ac:dyDescent="0.3">
      <c r="A151" s="47">
        <v>5</v>
      </c>
      <c r="B151" s="47">
        <v>56</v>
      </c>
      <c r="C151" s="47">
        <v>100</v>
      </c>
      <c r="D151" s="47">
        <v>0</v>
      </c>
      <c r="E151" s="47">
        <v>51</v>
      </c>
      <c r="F151" s="47">
        <v>56</v>
      </c>
      <c r="G151" s="47">
        <v>51</v>
      </c>
      <c r="H151" s="47">
        <v>2</v>
      </c>
      <c r="S151" s="47">
        <v>142</v>
      </c>
      <c r="T151" s="47">
        <v>572</v>
      </c>
      <c r="U151" s="47">
        <v>100</v>
      </c>
      <c r="V151" s="47">
        <v>0</v>
      </c>
      <c r="W151" s="47">
        <v>525</v>
      </c>
      <c r="X151" s="47">
        <v>569</v>
      </c>
      <c r="Y151" s="47">
        <v>525</v>
      </c>
      <c r="Z151" s="47">
        <v>7</v>
      </c>
    </row>
    <row r="152" spans="1:26" x14ac:dyDescent="0.3">
      <c r="A152" s="47">
        <v>6</v>
      </c>
      <c r="B152" s="47">
        <v>55</v>
      </c>
      <c r="C152" s="47">
        <v>100</v>
      </c>
      <c r="D152" s="47">
        <v>0</v>
      </c>
      <c r="E152" s="47">
        <v>54</v>
      </c>
      <c r="F152" s="47">
        <v>55</v>
      </c>
      <c r="G152" s="47">
        <v>54</v>
      </c>
      <c r="H152" s="47">
        <v>2</v>
      </c>
      <c r="S152" s="47">
        <v>143</v>
      </c>
      <c r="T152" s="47">
        <v>571</v>
      </c>
      <c r="U152" s="47">
        <v>100</v>
      </c>
      <c r="V152" s="47">
        <v>0</v>
      </c>
      <c r="W152" s="47">
        <v>562</v>
      </c>
      <c r="X152" s="47">
        <v>568</v>
      </c>
      <c r="Y152" s="47">
        <v>562</v>
      </c>
      <c r="Z152" s="47">
        <v>22</v>
      </c>
    </row>
    <row r="153" spans="1:26" x14ac:dyDescent="0.3">
      <c r="A153" s="47">
        <v>7</v>
      </c>
      <c r="B153" s="47">
        <v>54</v>
      </c>
      <c r="C153" s="47">
        <v>100</v>
      </c>
      <c r="D153" s="47">
        <v>0</v>
      </c>
      <c r="E153" s="47">
        <v>25</v>
      </c>
      <c r="F153" s="47">
        <v>54</v>
      </c>
      <c r="G153" s="47">
        <v>25</v>
      </c>
      <c r="H153" s="47">
        <v>3</v>
      </c>
      <c r="S153" s="47">
        <v>144</v>
      </c>
      <c r="T153" s="47">
        <v>570</v>
      </c>
      <c r="U153" s="47">
        <v>100</v>
      </c>
      <c r="V153" s="47">
        <v>0</v>
      </c>
      <c r="W153" s="47">
        <v>495</v>
      </c>
      <c r="X153" s="47">
        <v>567</v>
      </c>
      <c r="Y153" s="47">
        <v>495</v>
      </c>
      <c r="Z153" s="47">
        <v>2</v>
      </c>
    </row>
    <row r="154" spans="1:26" x14ac:dyDescent="0.3">
      <c r="A154" s="47">
        <v>8</v>
      </c>
      <c r="B154" s="47">
        <v>53</v>
      </c>
      <c r="C154" s="47">
        <v>100</v>
      </c>
      <c r="D154" s="47">
        <v>0</v>
      </c>
      <c r="E154" s="47">
        <v>19</v>
      </c>
      <c r="F154" s="47">
        <v>51</v>
      </c>
      <c r="G154" s="47">
        <v>19</v>
      </c>
      <c r="H154" s="47">
        <v>3</v>
      </c>
      <c r="S154" s="47">
        <v>145</v>
      </c>
      <c r="T154" s="47">
        <v>569</v>
      </c>
      <c r="U154" s="47">
        <v>100</v>
      </c>
      <c r="V154" s="47">
        <v>0</v>
      </c>
      <c r="W154" s="47">
        <v>446</v>
      </c>
      <c r="X154" s="47">
        <v>566</v>
      </c>
      <c r="Y154" s="47">
        <v>446</v>
      </c>
      <c r="Z154" s="47">
        <v>5</v>
      </c>
    </row>
    <row r="155" spans="1:26" x14ac:dyDescent="0.3">
      <c r="A155" s="47">
        <v>9</v>
      </c>
      <c r="B155" s="47">
        <v>52</v>
      </c>
      <c r="C155" s="47">
        <v>100</v>
      </c>
      <c r="D155" s="47">
        <v>0</v>
      </c>
      <c r="E155" s="47">
        <v>41</v>
      </c>
      <c r="F155" s="47">
        <v>50</v>
      </c>
      <c r="G155" s="47">
        <v>41</v>
      </c>
      <c r="H155" s="47">
        <v>3</v>
      </c>
      <c r="S155" s="47">
        <v>146</v>
      </c>
      <c r="T155" s="47">
        <v>568</v>
      </c>
      <c r="U155" s="47">
        <v>100</v>
      </c>
      <c r="V155" s="47">
        <v>0</v>
      </c>
      <c r="W155" s="47">
        <v>552</v>
      </c>
      <c r="X155" s="47">
        <v>565</v>
      </c>
      <c r="Y155" s="47">
        <v>552</v>
      </c>
      <c r="Z155" s="47">
        <v>14</v>
      </c>
    </row>
    <row r="156" spans="1:26" x14ac:dyDescent="0.3">
      <c r="A156" s="47">
        <v>10</v>
      </c>
      <c r="B156" s="47">
        <v>51</v>
      </c>
      <c r="C156" s="47">
        <v>100</v>
      </c>
      <c r="D156" s="47">
        <v>0</v>
      </c>
      <c r="E156" s="47">
        <v>32</v>
      </c>
      <c r="F156" s="47">
        <v>49</v>
      </c>
      <c r="G156" s="47">
        <v>32</v>
      </c>
      <c r="H156" s="47">
        <v>2</v>
      </c>
      <c r="S156" s="47">
        <v>147</v>
      </c>
      <c r="T156" s="47">
        <v>567</v>
      </c>
      <c r="U156" s="47">
        <v>100</v>
      </c>
      <c r="V156" s="47">
        <v>0</v>
      </c>
      <c r="W156" s="47">
        <v>556</v>
      </c>
      <c r="X156" s="47">
        <v>564</v>
      </c>
      <c r="Y156" s="47">
        <v>556</v>
      </c>
      <c r="Z156" s="47">
        <v>19</v>
      </c>
    </row>
    <row r="157" spans="1:26" x14ac:dyDescent="0.3">
      <c r="A157" s="47">
        <v>11</v>
      </c>
      <c r="B157" s="47">
        <v>50</v>
      </c>
      <c r="C157" s="47">
        <v>100</v>
      </c>
      <c r="D157" s="47">
        <v>0</v>
      </c>
      <c r="E157" s="47">
        <v>17</v>
      </c>
      <c r="F157" s="47">
        <v>48</v>
      </c>
      <c r="G157" s="47">
        <v>17</v>
      </c>
      <c r="H157" s="47">
        <v>2</v>
      </c>
      <c r="S157" s="47">
        <v>148</v>
      </c>
      <c r="T157" s="47">
        <v>566</v>
      </c>
      <c r="U157" s="47">
        <v>100</v>
      </c>
      <c r="V157" s="47">
        <v>0</v>
      </c>
      <c r="W157" s="47">
        <v>471</v>
      </c>
      <c r="X157" s="47">
        <v>563</v>
      </c>
      <c r="Y157" s="47">
        <v>471</v>
      </c>
      <c r="Z157" s="47">
        <v>6</v>
      </c>
    </row>
    <row r="158" spans="1:26" x14ac:dyDescent="0.3">
      <c r="A158" s="47">
        <v>12</v>
      </c>
      <c r="B158" s="47">
        <v>49</v>
      </c>
      <c r="C158" s="47">
        <v>100</v>
      </c>
      <c r="D158" s="47">
        <v>0</v>
      </c>
      <c r="E158" s="47">
        <v>42</v>
      </c>
      <c r="F158" s="47">
        <v>46</v>
      </c>
      <c r="G158" s="47">
        <v>42</v>
      </c>
      <c r="H158" s="47">
        <v>2</v>
      </c>
      <c r="S158" s="47">
        <v>149</v>
      </c>
      <c r="T158" s="47">
        <v>565</v>
      </c>
      <c r="U158" s="47">
        <v>100</v>
      </c>
      <c r="V158" s="47">
        <v>0</v>
      </c>
      <c r="W158" s="47">
        <v>561</v>
      </c>
      <c r="X158" s="47">
        <v>562</v>
      </c>
      <c r="Y158" s="47">
        <v>561</v>
      </c>
      <c r="Z158" s="47">
        <v>23</v>
      </c>
    </row>
    <row r="159" spans="1:26" x14ac:dyDescent="0.3">
      <c r="A159" s="47">
        <v>13</v>
      </c>
      <c r="B159" s="47">
        <v>48</v>
      </c>
      <c r="C159" s="47">
        <v>100</v>
      </c>
      <c r="D159" s="47">
        <v>0</v>
      </c>
      <c r="E159" s="47">
        <v>44</v>
      </c>
      <c r="F159" s="47">
        <v>45</v>
      </c>
      <c r="G159" s="47">
        <v>44</v>
      </c>
      <c r="H159" s="47">
        <v>2</v>
      </c>
      <c r="S159" s="47">
        <v>150</v>
      </c>
      <c r="T159" s="47">
        <v>564</v>
      </c>
      <c r="U159" s="47">
        <v>100</v>
      </c>
      <c r="V159" s="47">
        <v>0</v>
      </c>
      <c r="W159" s="47">
        <v>559</v>
      </c>
      <c r="X159" s="47">
        <v>561</v>
      </c>
      <c r="Y159" s="47">
        <v>559</v>
      </c>
      <c r="Z159" s="47">
        <v>24</v>
      </c>
    </row>
    <row r="160" spans="1:26" x14ac:dyDescent="0.3">
      <c r="A160" s="47">
        <v>14</v>
      </c>
      <c r="B160" s="47">
        <v>47</v>
      </c>
      <c r="C160" s="47">
        <v>100</v>
      </c>
      <c r="D160" s="47">
        <v>0</v>
      </c>
      <c r="E160" s="47">
        <v>43</v>
      </c>
      <c r="F160" s="47">
        <v>44</v>
      </c>
      <c r="G160" s="47">
        <v>43</v>
      </c>
      <c r="H160" s="47">
        <v>3</v>
      </c>
      <c r="S160" s="47">
        <v>151</v>
      </c>
      <c r="T160" s="47">
        <v>563</v>
      </c>
      <c r="U160" s="47">
        <v>100</v>
      </c>
      <c r="V160" s="47">
        <v>0</v>
      </c>
      <c r="W160" s="47">
        <v>522</v>
      </c>
      <c r="X160" s="47">
        <v>560</v>
      </c>
      <c r="Y160" s="47">
        <v>522</v>
      </c>
      <c r="Z160" s="47">
        <v>11</v>
      </c>
    </row>
    <row r="161" spans="1:26" x14ac:dyDescent="0.3">
      <c r="A161" s="47">
        <v>15</v>
      </c>
      <c r="B161" s="47">
        <v>46</v>
      </c>
      <c r="C161" s="47">
        <v>100</v>
      </c>
      <c r="D161" s="47">
        <v>0</v>
      </c>
      <c r="E161" s="47">
        <v>37</v>
      </c>
      <c r="F161" s="47">
        <v>43</v>
      </c>
      <c r="G161" s="47">
        <v>37</v>
      </c>
      <c r="H161" s="47">
        <v>4</v>
      </c>
      <c r="S161" s="47">
        <v>152</v>
      </c>
      <c r="T161" s="47">
        <v>562</v>
      </c>
      <c r="U161" s="47">
        <v>100</v>
      </c>
      <c r="V161" s="47">
        <v>0</v>
      </c>
      <c r="W161" s="47">
        <v>558</v>
      </c>
      <c r="X161" s="47">
        <v>559</v>
      </c>
      <c r="Y161" s="47">
        <v>558</v>
      </c>
      <c r="Z161" s="47">
        <v>25</v>
      </c>
    </row>
    <row r="162" spans="1:26" x14ac:dyDescent="0.3">
      <c r="A162" s="47">
        <v>16</v>
      </c>
      <c r="B162" s="47">
        <v>45</v>
      </c>
      <c r="C162" s="47">
        <v>100</v>
      </c>
      <c r="D162" s="47">
        <v>0</v>
      </c>
      <c r="E162" s="47">
        <v>34</v>
      </c>
      <c r="F162" s="47">
        <v>42</v>
      </c>
      <c r="G162" s="47">
        <v>34</v>
      </c>
      <c r="H162" s="47">
        <v>3</v>
      </c>
      <c r="S162" s="47">
        <v>153</v>
      </c>
      <c r="T162" s="47">
        <v>561</v>
      </c>
      <c r="U162" s="47">
        <v>100</v>
      </c>
      <c r="V162" s="47">
        <v>0</v>
      </c>
      <c r="W162" s="47">
        <v>557</v>
      </c>
      <c r="X162" s="47">
        <v>558</v>
      </c>
      <c r="Y162" s="47">
        <v>557</v>
      </c>
      <c r="Z162" s="47">
        <v>26</v>
      </c>
    </row>
    <row r="163" spans="1:26" x14ac:dyDescent="0.3">
      <c r="A163" s="47">
        <v>17</v>
      </c>
      <c r="B163" s="47">
        <v>44</v>
      </c>
      <c r="C163" s="47">
        <v>100</v>
      </c>
      <c r="D163" s="47">
        <v>0</v>
      </c>
      <c r="E163" s="47">
        <v>40</v>
      </c>
      <c r="F163" s="47">
        <v>41</v>
      </c>
      <c r="G163" s="47">
        <v>40</v>
      </c>
      <c r="H163" s="47">
        <v>4</v>
      </c>
      <c r="S163" s="47">
        <v>154</v>
      </c>
      <c r="T163" s="47">
        <v>560</v>
      </c>
      <c r="U163" s="47">
        <v>100</v>
      </c>
      <c r="V163" s="47">
        <v>0</v>
      </c>
      <c r="W163" s="47">
        <v>549</v>
      </c>
      <c r="X163" s="47">
        <v>557</v>
      </c>
      <c r="Y163" s="47">
        <v>549</v>
      </c>
      <c r="Z163" s="47">
        <v>27</v>
      </c>
    </row>
    <row r="164" spans="1:26" x14ac:dyDescent="0.3">
      <c r="A164" s="47">
        <v>18</v>
      </c>
      <c r="B164" s="47">
        <v>43</v>
      </c>
      <c r="C164" s="47">
        <v>100</v>
      </c>
      <c r="D164" s="47">
        <v>0</v>
      </c>
      <c r="E164" s="47">
        <v>39</v>
      </c>
      <c r="F164" s="47">
        <v>40</v>
      </c>
      <c r="G164" s="47">
        <v>39</v>
      </c>
      <c r="H164" s="47">
        <v>5</v>
      </c>
      <c r="S164" s="47">
        <v>155</v>
      </c>
      <c r="T164" s="47">
        <v>559</v>
      </c>
      <c r="U164" s="47">
        <v>100</v>
      </c>
      <c r="V164" s="47">
        <v>0</v>
      </c>
      <c r="W164" s="47">
        <v>539</v>
      </c>
      <c r="X164" s="47">
        <v>556</v>
      </c>
      <c r="Y164" s="47">
        <v>539</v>
      </c>
      <c r="Z164" s="47">
        <v>20</v>
      </c>
    </row>
    <row r="165" spans="1:26" x14ac:dyDescent="0.3">
      <c r="A165" s="47">
        <v>19</v>
      </c>
      <c r="B165" s="47">
        <v>42</v>
      </c>
      <c r="C165" s="47">
        <v>100</v>
      </c>
      <c r="D165" s="47">
        <v>0</v>
      </c>
      <c r="E165" s="47">
        <v>36</v>
      </c>
      <c r="F165" s="47">
        <v>39</v>
      </c>
      <c r="G165" s="47">
        <v>36</v>
      </c>
      <c r="H165" s="47">
        <v>6</v>
      </c>
      <c r="S165" s="47">
        <v>156</v>
      </c>
      <c r="T165" s="47">
        <v>558</v>
      </c>
      <c r="U165" s="47">
        <v>100</v>
      </c>
      <c r="V165" s="47">
        <v>0</v>
      </c>
      <c r="W165" s="47">
        <v>503</v>
      </c>
      <c r="X165" s="47">
        <v>555</v>
      </c>
      <c r="Y165" s="47">
        <v>503</v>
      </c>
      <c r="Z165" s="47">
        <v>2</v>
      </c>
    </row>
    <row r="166" spans="1:26" x14ac:dyDescent="0.3">
      <c r="A166" s="47">
        <v>20</v>
      </c>
      <c r="B166" s="47">
        <v>41</v>
      </c>
      <c r="C166" s="47">
        <v>100</v>
      </c>
      <c r="D166" s="47">
        <v>0</v>
      </c>
      <c r="E166" s="47">
        <v>31</v>
      </c>
      <c r="F166" s="47">
        <v>38</v>
      </c>
      <c r="G166" s="47">
        <v>31</v>
      </c>
      <c r="H166" s="47">
        <v>2</v>
      </c>
      <c r="S166" s="47">
        <v>157</v>
      </c>
      <c r="T166" s="47">
        <v>557</v>
      </c>
      <c r="U166" s="47">
        <v>100</v>
      </c>
      <c r="V166" s="47">
        <v>0</v>
      </c>
      <c r="W166" s="47">
        <v>37</v>
      </c>
      <c r="X166" s="47">
        <v>554</v>
      </c>
      <c r="Y166" s="47">
        <v>37</v>
      </c>
      <c r="Z166" s="47">
        <v>2</v>
      </c>
    </row>
    <row r="167" spans="1:26" x14ac:dyDescent="0.3">
      <c r="A167" s="47">
        <v>21</v>
      </c>
      <c r="B167" s="47">
        <v>40</v>
      </c>
      <c r="C167" s="47">
        <v>100</v>
      </c>
      <c r="D167" s="47">
        <v>0</v>
      </c>
      <c r="E167" s="47">
        <v>27</v>
      </c>
      <c r="F167" s="47">
        <v>37</v>
      </c>
      <c r="G167" s="47">
        <v>27</v>
      </c>
      <c r="H167" s="47">
        <v>5</v>
      </c>
      <c r="S167" s="47">
        <v>158</v>
      </c>
      <c r="T167" s="47">
        <v>556</v>
      </c>
      <c r="U167" s="47">
        <v>100</v>
      </c>
      <c r="V167" s="47">
        <v>0</v>
      </c>
      <c r="W167" s="47">
        <v>551</v>
      </c>
      <c r="X167" s="47">
        <v>553</v>
      </c>
      <c r="Y167" s="47">
        <v>551</v>
      </c>
      <c r="Z167" s="47">
        <v>6</v>
      </c>
    </row>
    <row r="168" spans="1:26" x14ac:dyDescent="0.3">
      <c r="A168" s="47">
        <v>22</v>
      </c>
      <c r="B168" s="47">
        <v>39</v>
      </c>
      <c r="C168" s="47">
        <v>100</v>
      </c>
      <c r="D168" s="47">
        <v>0</v>
      </c>
      <c r="E168" s="47">
        <v>35</v>
      </c>
      <c r="F168" s="47">
        <v>36</v>
      </c>
      <c r="G168" s="47">
        <v>35</v>
      </c>
      <c r="H168" s="47">
        <v>7</v>
      </c>
      <c r="S168" s="47">
        <v>159</v>
      </c>
      <c r="T168" s="47">
        <v>555</v>
      </c>
      <c r="U168" s="47">
        <v>100</v>
      </c>
      <c r="V168" s="47">
        <v>0</v>
      </c>
      <c r="W168" s="47">
        <v>536</v>
      </c>
      <c r="X168" s="47">
        <v>552</v>
      </c>
      <c r="Y168" s="47">
        <v>536</v>
      </c>
      <c r="Z168" s="47">
        <v>15</v>
      </c>
    </row>
    <row r="169" spans="1:26" x14ac:dyDescent="0.3">
      <c r="A169" s="47">
        <v>23</v>
      </c>
      <c r="B169" s="47">
        <v>38</v>
      </c>
      <c r="C169" s="47">
        <v>100</v>
      </c>
      <c r="D169" s="47">
        <v>0</v>
      </c>
      <c r="E169" s="47">
        <v>33</v>
      </c>
      <c r="F169" s="47">
        <v>35</v>
      </c>
      <c r="G169" s="47">
        <v>33</v>
      </c>
      <c r="H169" s="47">
        <v>8</v>
      </c>
      <c r="S169" s="47">
        <v>160</v>
      </c>
      <c r="T169" s="47">
        <v>554</v>
      </c>
      <c r="U169" s="47">
        <v>100</v>
      </c>
      <c r="V169" s="47">
        <v>0</v>
      </c>
      <c r="W169" s="47">
        <v>538</v>
      </c>
      <c r="X169" s="47">
        <v>551</v>
      </c>
      <c r="Y169" s="47">
        <v>538</v>
      </c>
      <c r="Z169" s="47">
        <v>7</v>
      </c>
    </row>
    <row r="170" spans="1:26" x14ac:dyDescent="0.3">
      <c r="A170" s="47">
        <v>24</v>
      </c>
      <c r="B170" s="47">
        <v>37</v>
      </c>
      <c r="C170" s="47">
        <v>100</v>
      </c>
      <c r="D170" s="47">
        <v>0</v>
      </c>
      <c r="E170" s="47">
        <v>30</v>
      </c>
      <c r="F170" s="47">
        <v>33</v>
      </c>
      <c r="G170" s="47">
        <v>30</v>
      </c>
      <c r="H170" s="47">
        <v>9</v>
      </c>
      <c r="S170" s="47">
        <v>161</v>
      </c>
      <c r="T170" s="47">
        <v>553</v>
      </c>
      <c r="U170" s="47">
        <v>100</v>
      </c>
      <c r="V170" s="47">
        <v>0</v>
      </c>
      <c r="W170" s="47">
        <v>542</v>
      </c>
      <c r="X170" s="47">
        <v>550</v>
      </c>
      <c r="Y170" s="47">
        <v>542</v>
      </c>
      <c r="Z170" s="47">
        <v>13</v>
      </c>
    </row>
    <row r="171" spans="1:26" x14ac:dyDescent="0.3">
      <c r="A171" s="47">
        <v>25</v>
      </c>
      <c r="B171" s="47">
        <v>36</v>
      </c>
      <c r="C171" s="47">
        <v>100</v>
      </c>
      <c r="D171" s="47">
        <v>0</v>
      </c>
      <c r="E171" s="47">
        <v>26</v>
      </c>
      <c r="F171" s="47">
        <v>32</v>
      </c>
      <c r="G171" s="47">
        <v>26</v>
      </c>
      <c r="H171" s="47">
        <v>3</v>
      </c>
      <c r="S171" s="47">
        <v>162</v>
      </c>
      <c r="T171" s="47">
        <v>552</v>
      </c>
      <c r="U171" s="47">
        <v>100</v>
      </c>
      <c r="V171" s="47">
        <v>0</v>
      </c>
      <c r="W171" s="47">
        <v>544</v>
      </c>
      <c r="X171" s="47">
        <v>549</v>
      </c>
      <c r="Y171" s="47">
        <v>544</v>
      </c>
      <c r="Z171" s="47">
        <v>28</v>
      </c>
    </row>
    <row r="172" spans="1:26" x14ac:dyDescent="0.3">
      <c r="A172" s="47">
        <v>26</v>
      </c>
      <c r="B172" s="47">
        <v>35</v>
      </c>
      <c r="C172" s="47">
        <v>100</v>
      </c>
      <c r="D172" s="47">
        <v>0</v>
      </c>
      <c r="E172" s="47">
        <v>29</v>
      </c>
      <c r="F172" s="47">
        <v>30</v>
      </c>
      <c r="G172" s="47">
        <v>29</v>
      </c>
      <c r="H172" s="47">
        <v>10</v>
      </c>
      <c r="S172" s="47">
        <v>163</v>
      </c>
      <c r="T172" s="47">
        <v>551</v>
      </c>
      <c r="U172" s="47">
        <v>100</v>
      </c>
      <c r="V172" s="47">
        <v>0</v>
      </c>
      <c r="W172" s="47">
        <v>540</v>
      </c>
      <c r="X172" s="47">
        <v>547</v>
      </c>
      <c r="Y172" s="47">
        <v>540</v>
      </c>
      <c r="Z172" s="47">
        <v>14</v>
      </c>
    </row>
    <row r="173" spans="1:26" x14ac:dyDescent="0.3">
      <c r="A173" s="47">
        <v>27</v>
      </c>
      <c r="B173" s="47">
        <v>34</v>
      </c>
      <c r="C173" s="47">
        <v>100</v>
      </c>
      <c r="D173" s="47">
        <v>0</v>
      </c>
      <c r="E173" s="47">
        <v>28</v>
      </c>
      <c r="F173" s="47">
        <v>29</v>
      </c>
      <c r="G173" s="47">
        <v>28</v>
      </c>
      <c r="H173" s="47">
        <v>11</v>
      </c>
      <c r="S173" s="47">
        <v>164</v>
      </c>
      <c r="T173" s="47">
        <v>550</v>
      </c>
      <c r="U173" s="47">
        <v>100</v>
      </c>
      <c r="V173" s="47">
        <v>0</v>
      </c>
      <c r="W173" s="47">
        <v>501</v>
      </c>
      <c r="X173" s="47">
        <v>546</v>
      </c>
      <c r="Y173" s="47">
        <v>501</v>
      </c>
      <c r="Z173" s="47">
        <v>10</v>
      </c>
    </row>
    <row r="174" spans="1:26" x14ac:dyDescent="0.3">
      <c r="A174" s="47">
        <v>28</v>
      </c>
      <c r="B174" s="47">
        <v>33</v>
      </c>
      <c r="C174" s="47">
        <v>100</v>
      </c>
      <c r="D174" s="47">
        <v>0</v>
      </c>
      <c r="E174" s="47">
        <v>22</v>
      </c>
      <c r="F174" s="47">
        <v>25</v>
      </c>
      <c r="G174" s="47">
        <v>22</v>
      </c>
      <c r="H174" s="47">
        <v>4</v>
      </c>
      <c r="S174" s="47">
        <v>165</v>
      </c>
      <c r="T174" s="47">
        <v>549</v>
      </c>
      <c r="U174" s="47">
        <v>100</v>
      </c>
      <c r="V174" s="47">
        <v>0</v>
      </c>
      <c r="W174" s="47">
        <v>537</v>
      </c>
      <c r="X174" s="47">
        <v>545</v>
      </c>
      <c r="Y174" s="47">
        <v>537</v>
      </c>
      <c r="Z174" s="47">
        <v>10</v>
      </c>
    </row>
    <row r="175" spans="1:26" x14ac:dyDescent="0.3">
      <c r="A175" s="47">
        <v>29</v>
      </c>
      <c r="B175" s="47">
        <v>32</v>
      </c>
      <c r="C175" s="47">
        <v>100</v>
      </c>
      <c r="D175" s="47">
        <v>0</v>
      </c>
      <c r="E175" s="47">
        <v>14</v>
      </c>
      <c r="F175" s="47">
        <v>24</v>
      </c>
      <c r="G175" s="47">
        <v>14</v>
      </c>
      <c r="H175" s="47">
        <v>2</v>
      </c>
      <c r="S175" s="47">
        <v>166</v>
      </c>
      <c r="T175" s="47">
        <v>548</v>
      </c>
      <c r="U175" s="47">
        <v>100</v>
      </c>
      <c r="V175" s="47">
        <v>0</v>
      </c>
      <c r="W175" s="47">
        <v>543</v>
      </c>
      <c r="X175" s="47">
        <v>544</v>
      </c>
      <c r="Y175" s="47">
        <v>543</v>
      </c>
      <c r="Z175" s="47">
        <v>29</v>
      </c>
    </row>
    <row r="176" spans="1:26" x14ac:dyDescent="0.3">
      <c r="A176" s="47">
        <v>30</v>
      </c>
      <c r="B176" s="47">
        <v>31</v>
      </c>
      <c r="C176" s="47">
        <v>100</v>
      </c>
      <c r="D176" s="47">
        <v>0</v>
      </c>
      <c r="E176" s="47">
        <v>8</v>
      </c>
      <c r="F176" s="47">
        <v>22</v>
      </c>
      <c r="G176" s="47">
        <v>8</v>
      </c>
      <c r="H176" s="47">
        <v>5</v>
      </c>
      <c r="S176" s="47">
        <v>167</v>
      </c>
      <c r="T176" s="47">
        <v>547</v>
      </c>
      <c r="U176" s="47">
        <v>100</v>
      </c>
      <c r="V176" s="47">
        <v>0</v>
      </c>
      <c r="W176" s="47">
        <v>524</v>
      </c>
      <c r="X176" s="47">
        <v>543</v>
      </c>
      <c r="Y176" s="47">
        <v>524</v>
      </c>
      <c r="Z176" s="47">
        <v>30</v>
      </c>
    </row>
    <row r="177" spans="1:26" x14ac:dyDescent="0.3">
      <c r="A177" s="47">
        <v>31</v>
      </c>
      <c r="B177" s="47">
        <v>30</v>
      </c>
      <c r="C177" s="47">
        <v>100</v>
      </c>
      <c r="D177" s="47">
        <v>0</v>
      </c>
      <c r="E177" s="47">
        <v>4</v>
      </c>
      <c r="F177" s="47">
        <v>20</v>
      </c>
      <c r="G177" s="47">
        <v>4</v>
      </c>
      <c r="H177" s="47">
        <v>2</v>
      </c>
      <c r="S177" s="47">
        <v>168</v>
      </c>
      <c r="T177" s="47">
        <v>546</v>
      </c>
      <c r="U177" s="47">
        <v>100</v>
      </c>
      <c r="V177" s="47">
        <v>0</v>
      </c>
      <c r="W177" s="47">
        <v>532</v>
      </c>
      <c r="X177" s="47">
        <v>542</v>
      </c>
      <c r="Y177" s="47">
        <v>532</v>
      </c>
      <c r="Z177" s="47">
        <v>14</v>
      </c>
    </row>
    <row r="178" spans="1:26" x14ac:dyDescent="0.3">
      <c r="A178" s="47">
        <v>32</v>
      </c>
      <c r="B178" s="47">
        <v>29</v>
      </c>
      <c r="C178" s="47">
        <v>100</v>
      </c>
      <c r="D178" s="47">
        <v>0</v>
      </c>
      <c r="E178" s="47">
        <v>6</v>
      </c>
      <c r="F178" s="47">
        <v>14</v>
      </c>
      <c r="G178" s="47">
        <v>6</v>
      </c>
      <c r="H178" s="47">
        <v>3</v>
      </c>
      <c r="S178" s="47">
        <v>169</v>
      </c>
      <c r="T178" s="47">
        <v>545</v>
      </c>
      <c r="U178" s="47">
        <v>100</v>
      </c>
      <c r="V178" s="47">
        <v>0</v>
      </c>
      <c r="W178" s="47">
        <v>86</v>
      </c>
      <c r="X178" s="47">
        <v>541</v>
      </c>
      <c r="Y178" s="47">
        <v>86</v>
      </c>
      <c r="Z178" s="47">
        <v>2</v>
      </c>
    </row>
    <row r="179" spans="1:26" x14ac:dyDescent="0.3">
      <c r="A179" s="47">
        <v>33</v>
      </c>
      <c r="B179" s="47">
        <v>28</v>
      </c>
      <c r="C179" s="47">
        <v>100</v>
      </c>
      <c r="D179" s="47">
        <v>0</v>
      </c>
      <c r="E179" s="47">
        <v>1</v>
      </c>
      <c r="F179" s="47">
        <v>10</v>
      </c>
      <c r="G179" s="47">
        <v>1</v>
      </c>
      <c r="H179" s="47">
        <v>2</v>
      </c>
      <c r="S179" s="47">
        <v>170</v>
      </c>
      <c r="T179" s="47">
        <v>544</v>
      </c>
      <c r="U179" s="47">
        <v>100</v>
      </c>
      <c r="V179" s="47">
        <v>0</v>
      </c>
      <c r="W179" s="47">
        <v>530</v>
      </c>
      <c r="X179" s="47">
        <v>540</v>
      </c>
      <c r="Y179" s="47">
        <v>530</v>
      </c>
      <c r="Z179" s="47">
        <v>15</v>
      </c>
    </row>
    <row r="180" spans="1:26" x14ac:dyDescent="0.3">
      <c r="A180" s="47">
        <v>34</v>
      </c>
      <c r="B180" s="47">
        <v>27</v>
      </c>
      <c r="C180" s="47">
        <v>100</v>
      </c>
      <c r="D180" s="47">
        <v>0</v>
      </c>
      <c r="E180" s="47">
        <v>7</v>
      </c>
      <c r="F180" s="47">
        <v>9</v>
      </c>
      <c r="G180" s="47">
        <v>7</v>
      </c>
      <c r="H180" s="47">
        <v>2</v>
      </c>
      <c r="S180" s="47">
        <v>171</v>
      </c>
      <c r="T180" s="47">
        <v>543</v>
      </c>
      <c r="U180" s="47">
        <v>100</v>
      </c>
      <c r="V180" s="47">
        <v>0</v>
      </c>
      <c r="W180" s="47">
        <v>535</v>
      </c>
      <c r="X180" s="47">
        <v>539</v>
      </c>
      <c r="Y180" s="47">
        <v>535</v>
      </c>
      <c r="Z180" s="47">
        <v>21</v>
      </c>
    </row>
    <row r="181" spans="1:26" x14ac:dyDescent="0.3">
      <c r="A181" s="47">
        <v>35</v>
      </c>
      <c r="B181" s="47">
        <v>26</v>
      </c>
      <c r="C181" s="47">
        <v>100</v>
      </c>
      <c r="D181" s="47">
        <v>0</v>
      </c>
      <c r="E181" s="47">
        <v>2</v>
      </c>
      <c r="F181" s="47">
        <v>3</v>
      </c>
      <c r="G181" s="47">
        <v>2</v>
      </c>
      <c r="H181" s="47">
        <v>2</v>
      </c>
      <c r="S181" s="47">
        <v>172</v>
      </c>
      <c r="T181" s="47">
        <v>542</v>
      </c>
      <c r="U181" s="47">
        <v>100</v>
      </c>
      <c r="V181" s="47">
        <v>0</v>
      </c>
      <c r="W181" s="47">
        <v>492</v>
      </c>
      <c r="X181" s="47">
        <v>538</v>
      </c>
      <c r="Y181" s="47">
        <v>492</v>
      </c>
      <c r="Z181" s="47">
        <v>8</v>
      </c>
    </row>
    <row r="182" spans="1:26" x14ac:dyDescent="0.3">
      <c r="A182" s="47">
        <v>36</v>
      </c>
      <c r="B182" s="47">
        <v>25</v>
      </c>
      <c r="C182" s="47">
        <v>92.929000000000002</v>
      </c>
      <c r="D182" s="47">
        <v>0.1</v>
      </c>
      <c r="E182" s="47">
        <v>26</v>
      </c>
      <c r="F182" s="47">
        <v>34</v>
      </c>
      <c r="G182" s="47">
        <v>26</v>
      </c>
      <c r="H182" s="47">
        <v>6</v>
      </c>
      <c r="S182" s="47">
        <v>173</v>
      </c>
      <c r="T182" s="47">
        <v>541</v>
      </c>
      <c r="U182" s="47">
        <v>100</v>
      </c>
      <c r="V182" s="47">
        <v>0</v>
      </c>
      <c r="W182" s="47">
        <v>534</v>
      </c>
      <c r="X182" s="47">
        <v>537</v>
      </c>
      <c r="Y182" s="47">
        <v>534</v>
      </c>
      <c r="Z182" s="47">
        <v>11</v>
      </c>
    </row>
    <row r="183" spans="1:26" x14ac:dyDescent="0.3">
      <c r="A183" s="47">
        <v>37</v>
      </c>
      <c r="B183" s="47">
        <v>24</v>
      </c>
      <c r="C183" s="47">
        <v>92.929000000000002</v>
      </c>
      <c r="D183" s="47">
        <v>0.1</v>
      </c>
      <c r="E183" s="47">
        <v>12</v>
      </c>
      <c r="F183" s="47">
        <v>16</v>
      </c>
      <c r="G183" s="47">
        <v>12</v>
      </c>
      <c r="H183" s="47">
        <v>2</v>
      </c>
      <c r="S183" s="47">
        <v>174</v>
      </c>
      <c r="T183" s="47">
        <v>540</v>
      </c>
      <c r="U183" s="47">
        <v>100</v>
      </c>
      <c r="V183" s="47">
        <v>0</v>
      </c>
      <c r="W183" s="47">
        <v>517</v>
      </c>
      <c r="X183" s="47">
        <v>536</v>
      </c>
      <c r="Y183" s="47">
        <v>517</v>
      </c>
      <c r="Z183" s="47">
        <v>16</v>
      </c>
    </row>
    <row r="184" spans="1:26" x14ac:dyDescent="0.3">
      <c r="A184" s="47">
        <v>38</v>
      </c>
      <c r="B184" s="47">
        <v>23</v>
      </c>
      <c r="C184" s="47">
        <v>92.929000000000002</v>
      </c>
      <c r="D184" s="47">
        <v>0.1</v>
      </c>
      <c r="E184" s="47">
        <v>1</v>
      </c>
      <c r="F184" s="47">
        <v>11</v>
      </c>
      <c r="G184" s="47">
        <v>1</v>
      </c>
      <c r="H184" s="47">
        <v>3</v>
      </c>
      <c r="S184" s="47">
        <v>175</v>
      </c>
      <c r="T184" s="47">
        <v>539</v>
      </c>
      <c r="U184" s="47">
        <v>100</v>
      </c>
      <c r="V184" s="47">
        <v>0</v>
      </c>
      <c r="W184" s="47">
        <v>533</v>
      </c>
      <c r="X184" s="47">
        <v>535</v>
      </c>
      <c r="Y184" s="47">
        <v>533</v>
      </c>
      <c r="Z184" s="47">
        <v>22</v>
      </c>
    </row>
    <row r="185" spans="1:26" x14ac:dyDescent="0.3">
      <c r="A185" s="47">
        <v>39</v>
      </c>
      <c r="B185" s="47">
        <v>22</v>
      </c>
      <c r="C185" s="47">
        <v>92.929000000000002</v>
      </c>
      <c r="D185" s="47">
        <v>0.1</v>
      </c>
      <c r="E185" s="47">
        <v>52</v>
      </c>
      <c r="F185" s="47">
        <v>53</v>
      </c>
      <c r="G185" s="47">
        <v>52</v>
      </c>
      <c r="H185" s="47">
        <v>2</v>
      </c>
      <c r="S185" s="47">
        <v>176</v>
      </c>
      <c r="T185" s="47">
        <v>538</v>
      </c>
      <c r="U185" s="47">
        <v>100</v>
      </c>
      <c r="V185" s="47">
        <v>0</v>
      </c>
      <c r="W185" s="47">
        <v>526</v>
      </c>
      <c r="X185" s="47">
        <v>534</v>
      </c>
      <c r="Y185" s="47">
        <v>526</v>
      </c>
      <c r="Z185" s="47">
        <v>12</v>
      </c>
    </row>
    <row r="186" spans="1:26" x14ac:dyDescent="0.3">
      <c r="A186" s="47">
        <v>40</v>
      </c>
      <c r="B186" s="47">
        <v>21</v>
      </c>
      <c r="C186" s="47">
        <v>92.929000000000002</v>
      </c>
      <c r="D186" s="47">
        <v>0.1</v>
      </c>
      <c r="E186" s="47">
        <v>18</v>
      </c>
      <c r="F186" s="47">
        <v>19</v>
      </c>
      <c r="G186" s="47">
        <v>18</v>
      </c>
      <c r="H186" s="47">
        <v>4</v>
      </c>
      <c r="S186" s="47">
        <v>177</v>
      </c>
      <c r="T186" s="47">
        <v>537</v>
      </c>
      <c r="U186" s="47">
        <v>100</v>
      </c>
      <c r="V186" s="47">
        <v>0</v>
      </c>
      <c r="W186" s="47">
        <v>528</v>
      </c>
      <c r="X186" s="47">
        <v>533</v>
      </c>
      <c r="Y186" s="47">
        <v>528</v>
      </c>
      <c r="Z186" s="47">
        <v>23</v>
      </c>
    </row>
    <row r="187" spans="1:26" x14ac:dyDescent="0.3">
      <c r="A187" s="47">
        <v>41</v>
      </c>
      <c r="B187" s="47">
        <v>20</v>
      </c>
      <c r="C187" s="47">
        <v>90</v>
      </c>
      <c r="D187" s="47">
        <v>0.14141999999999999</v>
      </c>
      <c r="E187" s="47">
        <v>8</v>
      </c>
      <c r="F187" s="47">
        <v>57</v>
      </c>
      <c r="G187" s="47">
        <v>8</v>
      </c>
      <c r="H187" s="47">
        <v>8</v>
      </c>
      <c r="S187" s="47">
        <v>178</v>
      </c>
      <c r="T187" s="47">
        <v>536</v>
      </c>
      <c r="U187" s="47">
        <v>100</v>
      </c>
      <c r="V187" s="47">
        <v>0</v>
      </c>
      <c r="W187" s="47">
        <v>523</v>
      </c>
      <c r="X187" s="47">
        <v>532</v>
      </c>
      <c r="Y187" s="47">
        <v>523</v>
      </c>
      <c r="Z187" s="47">
        <v>15</v>
      </c>
    </row>
    <row r="188" spans="1:26" x14ac:dyDescent="0.3">
      <c r="A188" s="47">
        <v>42</v>
      </c>
      <c r="B188" s="47">
        <v>19</v>
      </c>
      <c r="C188" s="47">
        <v>90</v>
      </c>
      <c r="D188" s="47">
        <v>0.14141999999999999</v>
      </c>
      <c r="E188" s="47">
        <v>12</v>
      </c>
      <c r="F188" s="47">
        <v>13</v>
      </c>
      <c r="G188" s="47">
        <v>12</v>
      </c>
      <c r="H188" s="47">
        <v>3</v>
      </c>
      <c r="S188" s="47">
        <v>179</v>
      </c>
      <c r="T188" s="47">
        <v>535</v>
      </c>
      <c r="U188" s="47">
        <v>100</v>
      </c>
      <c r="V188" s="47">
        <v>0</v>
      </c>
      <c r="W188" s="47">
        <v>529</v>
      </c>
      <c r="X188" s="47">
        <v>531</v>
      </c>
      <c r="Y188" s="47">
        <v>529</v>
      </c>
      <c r="Z188" s="47">
        <v>13</v>
      </c>
    </row>
    <row r="189" spans="1:26" x14ac:dyDescent="0.3">
      <c r="A189" s="47">
        <v>43</v>
      </c>
      <c r="B189" s="47">
        <v>18</v>
      </c>
      <c r="C189" s="47">
        <v>90</v>
      </c>
      <c r="D189" s="47">
        <v>0.14141999999999999</v>
      </c>
      <c r="E189" s="47">
        <v>2</v>
      </c>
      <c r="F189" s="47">
        <v>7</v>
      </c>
      <c r="G189" s="47">
        <v>2</v>
      </c>
      <c r="H189" s="47">
        <v>4</v>
      </c>
      <c r="S189" s="47">
        <v>180</v>
      </c>
      <c r="T189" s="47">
        <v>534</v>
      </c>
      <c r="U189" s="47">
        <v>100</v>
      </c>
      <c r="V189" s="47">
        <v>0</v>
      </c>
      <c r="W189" s="47">
        <v>489</v>
      </c>
      <c r="X189" s="47">
        <v>530</v>
      </c>
      <c r="Y189" s="47">
        <v>489</v>
      </c>
      <c r="Z189" s="47">
        <v>16</v>
      </c>
    </row>
    <row r="190" spans="1:26" x14ac:dyDescent="0.3">
      <c r="A190" s="47">
        <v>44</v>
      </c>
      <c r="B190" s="47">
        <v>17</v>
      </c>
      <c r="C190" s="47">
        <v>90</v>
      </c>
      <c r="D190" s="47">
        <v>0.14141999999999999</v>
      </c>
      <c r="E190" s="47">
        <v>6</v>
      </c>
      <c r="F190" s="47">
        <v>47</v>
      </c>
      <c r="G190" s="47">
        <v>6</v>
      </c>
      <c r="H190" s="47">
        <v>5</v>
      </c>
      <c r="S190" s="47">
        <v>181</v>
      </c>
      <c r="T190" s="47">
        <v>533</v>
      </c>
      <c r="U190" s="47">
        <v>100</v>
      </c>
      <c r="V190" s="47">
        <v>0</v>
      </c>
      <c r="W190" s="47">
        <v>521</v>
      </c>
      <c r="X190" s="47">
        <v>529</v>
      </c>
      <c r="Y190" s="47">
        <v>521</v>
      </c>
      <c r="Z190" s="47">
        <v>14</v>
      </c>
    </row>
    <row r="191" spans="1:26" x14ac:dyDescent="0.3">
      <c r="A191" s="47">
        <v>45</v>
      </c>
      <c r="B191" s="47">
        <v>16</v>
      </c>
      <c r="C191" s="47">
        <v>90</v>
      </c>
      <c r="D191" s="47">
        <v>0.14141999999999999</v>
      </c>
      <c r="E191" s="47">
        <v>27</v>
      </c>
      <c r="F191" s="47">
        <v>28</v>
      </c>
      <c r="G191" s="47">
        <v>27</v>
      </c>
      <c r="H191" s="47">
        <v>16</v>
      </c>
      <c r="S191" s="47">
        <v>182</v>
      </c>
      <c r="T191" s="47">
        <v>532</v>
      </c>
      <c r="U191" s="47">
        <v>100</v>
      </c>
      <c r="V191" s="47">
        <v>0</v>
      </c>
      <c r="W191" s="47">
        <v>527</v>
      </c>
      <c r="X191" s="47">
        <v>528</v>
      </c>
      <c r="Y191" s="47">
        <v>527</v>
      </c>
      <c r="Z191" s="47">
        <v>24</v>
      </c>
    </row>
    <row r="192" spans="1:26" x14ac:dyDescent="0.3">
      <c r="A192" s="47">
        <v>46</v>
      </c>
      <c r="B192" s="47">
        <v>15</v>
      </c>
      <c r="C192" s="47">
        <v>90</v>
      </c>
      <c r="D192" s="47">
        <v>0.14141999999999999</v>
      </c>
      <c r="E192" s="47">
        <v>15</v>
      </c>
      <c r="F192" s="47">
        <v>21</v>
      </c>
      <c r="G192" s="47">
        <v>15</v>
      </c>
      <c r="H192" s="47">
        <v>2</v>
      </c>
      <c r="S192" s="47">
        <v>183</v>
      </c>
      <c r="T192" s="47">
        <v>531</v>
      </c>
      <c r="U192" s="47">
        <v>100</v>
      </c>
      <c r="V192" s="47">
        <v>0</v>
      </c>
      <c r="W192" s="47">
        <v>512</v>
      </c>
      <c r="X192" s="47">
        <v>527</v>
      </c>
      <c r="Y192" s="47">
        <v>512</v>
      </c>
      <c r="Z192" s="47">
        <v>25</v>
      </c>
    </row>
    <row r="193" spans="1:26" x14ac:dyDescent="0.3">
      <c r="A193" s="47">
        <v>47</v>
      </c>
      <c r="B193" s="47">
        <v>14</v>
      </c>
      <c r="C193" s="47">
        <v>90</v>
      </c>
      <c r="D193" s="47">
        <v>0.14141999999999999</v>
      </c>
      <c r="E193" s="47">
        <v>4</v>
      </c>
      <c r="F193" s="47">
        <v>17</v>
      </c>
      <c r="G193" s="47">
        <v>4</v>
      </c>
      <c r="H193" s="47">
        <v>4</v>
      </c>
      <c r="S193" s="47">
        <v>184</v>
      </c>
      <c r="T193" s="47">
        <v>530</v>
      </c>
      <c r="U193" s="47">
        <v>100</v>
      </c>
      <c r="V193" s="47">
        <v>0</v>
      </c>
      <c r="W193" s="47">
        <v>519</v>
      </c>
      <c r="X193" s="47">
        <v>526</v>
      </c>
      <c r="Y193" s="47">
        <v>519</v>
      </c>
      <c r="Z193" s="47">
        <v>13</v>
      </c>
    </row>
    <row r="194" spans="1:26" x14ac:dyDescent="0.3">
      <c r="A194" s="47">
        <v>48</v>
      </c>
      <c r="B194" s="47">
        <v>13</v>
      </c>
      <c r="C194" s="47">
        <v>90</v>
      </c>
      <c r="D194" s="47">
        <v>0.14141999999999999</v>
      </c>
      <c r="E194" s="47">
        <v>26</v>
      </c>
      <c r="F194" s="47">
        <v>31</v>
      </c>
      <c r="G194" s="47">
        <v>26</v>
      </c>
      <c r="H194" s="47">
        <v>8</v>
      </c>
      <c r="S194" s="47">
        <v>185</v>
      </c>
      <c r="T194" s="47">
        <v>529</v>
      </c>
      <c r="U194" s="47">
        <v>100</v>
      </c>
      <c r="V194" s="47">
        <v>0</v>
      </c>
      <c r="W194" s="47">
        <v>506</v>
      </c>
      <c r="X194" s="47">
        <v>525</v>
      </c>
      <c r="Y194" s="47">
        <v>506</v>
      </c>
      <c r="Z194" s="47">
        <v>8</v>
      </c>
    </row>
    <row r="195" spans="1:26" x14ac:dyDescent="0.3">
      <c r="A195" s="47">
        <v>49</v>
      </c>
      <c r="B195" s="47">
        <v>12</v>
      </c>
      <c r="C195" s="47">
        <v>90</v>
      </c>
      <c r="D195" s="47">
        <v>0.14141999999999999</v>
      </c>
      <c r="E195" s="47">
        <v>5</v>
      </c>
      <c r="F195" s="47">
        <v>12</v>
      </c>
      <c r="G195" s="47">
        <v>5</v>
      </c>
      <c r="H195" s="47">
        <v>4</v>
      </c>
      <c r="S195" s="47">
        <v>186</v>
      </c>
      <c r="T195" s="47">
        <v>528</v>
      </c>
      <c r="U195" s="47">
        <v>100</v>
      </c>
      <c r="V195" s="47">
        <v>0</v>
      </c>
      <c r="W195" s="47">
        <v>516</v>
      </c>
      <c r="X195" s="47">
        <v>524</v>
      </c>
      <c r="Y195" s="47">
        <v>516</v>
      </c>
      <c r="Z195" s="47">
        <v>31</v>
      </c>
    </row>
    <row r="196" spans="1:26" x14ac:dyDescent="0.3">
      <c r="A196" s="47">
        <v>50</v>
      </c>
      <c r="B196" s="47">
        <v>11</v>
      </c>
      <c r="C196" s="47">
        <v>87.753</v>
      </c>
      <c r="D196" s="47">
        <v>0.17321</v>
      </c>
      <c r="E196" s="47">
        <v>23</v>
      </c>
      <c r="F196" s="47">
        <v>52</v>
      </c>
      <c r="G196" s="47">
        <v>23</v>
      </c>
      <c r="H196" s="47">
        <v>3</v>
      </c>
      <c r="S196" s="47">
        <v>187</v>
      </c>
      <c r="T196" s="47">
        <v>527</v>
      </c>
      <c r="U196" s="47">
        <v>100</v>
      </c>
      <c r="V196" s="47">
        <v>0</v>
      </c>
      <c r="W196" s="47">
        <v>514</v>
      </c>
      <c r="X196" s="47">
        <v>523</v>
      </c>
      <c r="Y196" s="47">
        <v>514</v>
      </c>
      <c r="Z196" s="47">
        <v>16</v>
      </c>
    </row>
    <row r="197" spans="1:26" x14ac:dyDescent="0.3">
      <c r="A197" s="47">
        <v>51</v>
      </c>
      <c r="B197" s="47">
        <v>10</v>
      </c>
      <c r="C197" s="47">
        <v>87.753</v>
      </c>
      <c r="D197" s="47">
        <v>0.17321</v>
      </c>
      <c r="E197" s="47">
        <v>1</v>
      </c>
      <c r="F197" s="47">
        <v>15</v>
      </c>
      <c r="G197" s="47">
        <v>1</v>
      </c>
      <c r="H197" s="47">
        <v>5</v>
      </c>
      <c r="S197" s="47">
        <v>188</v>
      </c>
      <c r="T197" s="47">
        <v>526</v>
      </c>
      <c r="U197" s="47">
        <v>100</v>
      </c>
      <c r="V197" s="47">
        <v>0</v>
      </c>
      <c r="W197" s="47">
        <v>520</v>
      </c>
      <c r="X197" s="47">
        <v>522</v>
      </c>
      <c r="Y197" s="47">
        <v>520</v>
      </c>
      <c r="Z197" s="47">
        <v>12</v>
      </c>
    </row>
    <row r="198" spans="1:26" x14ac:dyDescent="0.3">
      <c r="A198" s="47">
        <v>52</v>
      </c>
      <c r="B198" s="47">
        <v>9</v>
      </c>
      <c r="C198" s="47">
        <v>82.679000000000002</v>
      </c>
      <c r="D198" s="47">
        <v>0.24495</v>
      </c>
      <c r="E198" s="47">
        <v>4</v>
      </c>
      <c r="F198" s="47">
        <v>6</v>
      </c>
      <c r="G198" s="47">
        <v>4</v>
      </c>
      <c r="H198" s="47">
        <v>9</v>
      </c>
      <c r="S198" s="47">
        <v>189</v>
      </c>
      <c r="T198" s="47">
        <v>525</v>
      </c>
      <c r="U198" s="47">
        <v>100</v>
      </c>
      <c r="V198" s="47">
        <v>0</v>
      </c>
      <c r="W198" s="47">
        <v>504</v>
      </c>
      <c r="X198" s="47">
        <v>521</v>
      </c>
      <c r="Y198" s="47">
        <v>504</v>
      </c>
      <c r="Z198" s="47">
        <v>15</v>
      </c>
    </row>
    <row r="199" spans="1:26" x14ac:dyDescent="0.3">
      <c r="A199" s="47">
        <v>53</v>
      </c>
      <c r="B199" s="47">
        <v>8</v>
      </c>
      <c r="C199" s="47">
        <v>78.787000000000006</v>
      </c>
      <c r="D199" s="47">
        <v>0.3</v>
      </c>
      <c r="E199" s="47">
        <v>8</v>
      </c>
      <c r="F199" s="47">
        <v>18</v>
      </c>
      <c r="G199" s="47">
        <v>8</v>
      </c>
      <c r="H199" s="47">
        <v>12</v>
      </c>
      <c r="S199" s="47">
        <v>190</v>
      </c>
      <c r="T199" s="47">
        <v>524</v>
      </c>
      <c r="U199" s="47">
        <v>100</v>
      </c>
      <c r="V199" s="47">
        <v>0</v>
      </c>
      <c r="W199" s="47">
        <v>518</v>
      </c>
      <c r="X199" s="47">
        <v>520</v>
      </c>
      <c r="Y199" s="47">
        <v>518</v>
      </c>
      <c r="Z199" s="47">
        <v>13</v>
      </c>
    </row>
    <row r="200" spans="1:26" x14ac:dyDescent="0.3">
      <c r="A200" s="47">
        <v>54</v>
      </c>
      <c r="B200" s="47">
        <v>7</v>
      </c>
      <c r="C200" s="47">
        <v>70</v>
      </c>
      <c r="D200" s="47">
        <v>0.42426000000000003</v>
      </c>
      <c r="E200" s="47">
        <v>5</v>
      </c>
      <c r="F200" s="47">
        <v>8</v>
      </c>
      <c r="G200" s="47">
        <v>5</v>
      </c>
      <c r="H200" s="47">
        <v>16</v>
      </c>
      <c r="S200" s="47">
        <v>191</v>
      </c>
      <c r="T200" s="47">
        <v>523</v>
      </c>
      <c r="U200" s="47">
        <v>100</v>
      </c>
      <c r="V200" s="47">
        <v>0</v>
      </c>
      <c r="W200" s="47">
        <v>513</v>
      </c>
      <c r="X200" s="47">
        <v>519</v>
      </c>
      <c r="Y200" s="47">
        <v>513</v>
      </c>
      <c r="Z200" s="47">
        <v>14</v>
      </c>
    </row>
    <row r="201" spans="1:26" x14ac:dyDescent="0.3">
      <c r="A201" s="47">
        <v>55</v>
      </c>
      <c r="B201" s="47">
        <v>6</v>
      </c>
      <c r="C201" s="47">
        <v>70</v>
      </c>
      <c r="D201" s="47">
        <v>0.42426000000000003</v>
      </c>
      <c r="E201" s="47">
        <v>26</v>
      </c>
      <c r="F201" s="47">
        <v>27</v>
      </c>
      <c r="G201" s="47">
        <v>26</v>
      </c>
      <c r="H201" s="47">
        <v>24</v>
      </c>
      <c r="S201" s="47">
        <v>192</v>
      </c>
      <c r="T201" s="47">
        <v>522</v>
      </c>
      <c r="U201" s="47">
        <v>100</v>
      </c>
      <c r="V201" s="47">
        <v>0</v>
      </c>
      <c r="W201" s="47">
        <v>457</v>
      </c>
      <c r="X201" s="47">
        <v>518</v>
      </c>
      <c r="Y201" s="47">
        <v>457</v>
      </c>
      <c r="Z201" s="47">
        <v>14</v>
      </c>
    </row>
    <row r="202" spans="1:26" x14ac:dyDescent="0.3">
      <c r="A202" s="47">
        <v>56</v>
      </c>
      <c r="B202" s="47">
        <v>5</v>
      </c>
      <c r="C202" s="47">
        <v>70</v>
      </c>
      <c r="D202" s="47">
        <v>0.42426000000000003</v>
      </c>
      <c r="E202" s="47">
        <v>4</v>
      </c>
      <c r="F202" s="47">
        <v>23</v>
      </c>
      <c r="G202" s="47">
        <v>4</v>
      </c>
      <c r="H202" s="47">
        <v>12</v>
      </c>
      <c r="S202" s="47">
        <v>193</v>
      </c>
      <c r="T202" s="47">
        <v>521</v>
      </c>
      <c r="U202" s="47">
        <v>100</v>
      </c>
      <c r="V202" s="47">
        <v>0</v>
      </c>
      <c r="W202" s="47">
        <v>510</v>
      </c>
      <c r="X202" s="47">
        <v>517</v>
      </c>
      <c r="Y202" s="47">
        <v>510</v>
      </c>
      <c r="Z202" s="47">
        <v>17</v>
      </c>
    </row>
    <row r="203" spans="1:26" x14ac:dyDescent="0.3">
      <c r="A203" s="47">
        <v>57</v>
      </c>
      <c r="B203" s="47">
        <v>4</v>
      </c>
      <c r="C203" s="47">
        <v>70</v>
      </c>
      <c r="D203" s="47">
        <v>0.42426000000000003</v>
      </c>
      <c r="E203" s="47">
        <v>1</v>
      </c>
      <c r="F203" s="47">
        <v>2</v>
      </c>
      <c r="G203" s="47">
        <v>1</v>
      </c>
      <c r="H203" s="47">
        <v>9</v>
      </c>
      <c r="S203" s="47">
        <v>194</v>
      </c>
      <c r="T203" s="47">
        <v>520</v>
      </c>
      <c r="U203" s="47">
        <v>100</v>
      </c>
      <c r="V203" s="47">
        <v>0</v>
      </c>
      <c r="W203" s="47">
        <v>511</v>
      </c>
      <c r="X203" s="47">
        <v>516</v>
      </c>
      <c r="Y203" s="47">
        <v>511</v>
      </c>
      <c r="Z203" s="47">
        <v>32</v>
      </c>
    </row>
    <row r="204" spans="1:26" x14ac:dyDescent="0.3">
      <c r="A204" s="47">
        <v>58</v>
      </c>
      <c r="B204" s="47">
        <v>3</v>
      </c>
      <c r="C204" s="47">
        <v>50</v>
      </c>
      <c r="D204" s="47">
        <v>0.70711000000000002</v>
      </c>
      <c r="E204" s="47">
        <v>1</v>
      </c>
      <c r="F204" s="47">
        <v>4</v>
      </c>
      <c r="G204" s="47">
        <v>1</v>
      </c>
      <c r="H204" s="47">
        <v>21</v>
      </c>
      <c r="S204" s="47">
        <v>195</v>
      </c>
      <c r="T204" s="47">
        <v>519</v>
      </c>
      <c r="U204" s="47">
        <v>100</v>
      </c>
      <c r="V204" s="47">
        <v>0</v>
      </c>
      <c r="W204" s="47">
        <v>456</v>
      </c>
      <c r="X204" s="47">
        <v>515</v>
      </c>
      <c r="Y204" s="47">
        <v>456</v>
      </c>
      <c r="Z204" s="47">
        <v>3</v>
      </c>
    </row>
    <row r="205" spans="1:26" x14ac:dyDescent="0.3">
      <c r="A205" s="47">
        <v>59</v>
      </c>
      <c r="B205" s="47">
        <v>2</v>
      </c>
      <c r="C205" s="47">
        <v>40</v>
      </c>
      <c r="D205" s="47">
        <v>0.84853000000000001</v>
      </c>
      <c r="E205" s="47">
        <v>1</v>
      </c>
      <c r="F205" s="47">
        <v>5</v>
      </c>
      <c r="G205" s="47">
        <v>1</v>
      </c>
      <c r="H205" s="47">
        <v>37</v>
      </c>
      <c r="S205" s="47">
        <v>196</v>
      </c>
      <c r="T205" s="47">
        <v>518</v>
      </c>
      <c r="U205" s="47">
        <v>100</v>
      </c>
      <c r="V205" s="47">
        <v>0</v>
      </c>
      <c r="W205" s="47">
        <v>480</v>
      </c>
      <c r="X205" s="47">
        <v>514</v>
      </c>
      <c r="Y205" s="47">
        <v>480</v>
      </c>
      <c r="Z205" s="47">
        <v>17</v>
      </c>
    </row>
    <row r="206" spans="1:26" x14ac:dyDescent="0.3">
      <c r="A206" s="47">
        <v>60</v>
      </c>
      <c r="B206" s="47">
        <v>1</v>
      </c>
      <c r="C206" s="47">
        <v>0</v>
      </c>
      <c r="D206" s="47">
        <v>1.41421</v>
      </c>
      <c r="E206" s="47">
        <v>1</v>
      </c>
      <c r="F206" s="47">
        <v>26</v>
      </c>
      <c r="G206" s="47">
        <v>1</v>
      </c>
      <c r="H206" s="47">
        <v>61</v>
      </c>
      <c r="S206" s="47">
        <v>197</v>
      </c>
      <c r="T206" s="47">
        <v>517</v>
      </c>
      <c r="U206" s="47">
        <v>100</v>
      </c>
      <c r="V206" s="47">
        <v>0</v>
      </c>
      <c r="W206" s="47">
        <v>508</v>
      </c>
      <c r="X206" s="47">
        <v>513</v>
      </c>
      <c r="Y206" s="47">
        <v>508</v>
      </c>
      <c r="Z206" s="47">
        <v>15</v>
      </c>
    </row>
    <row r="207" spans="1:26" x14ac:dyDescent="0.3">
      <c r="S207" s="47">
        <v>198</v>
      </c>
      <c r="T207" s="47">
        <v>516</v>
      </c>
      <c r="U207" s="47">
        <v>100</v>
      </c>
      <c r="V207" s="47">
        <v>0</v>
      </c>
      <c r="W207" s="47">
        <v>505</v>
      </c>
      <c r="X207" s="47">
        <v>512</v>
      </c>
      <c r="Y207" s="47">
        <v>505</v>
      </c>
      <c r="Z207" s="47">
        <v>26</v>
      </c>
    </row>
    <row r="208" spans="1:26" x14ac:dyDescent="0.3">
      <c r="S208" s="47">
        <v>199</v>
      </c>
      <c r="T208" s="47">
        <v>515</v>
      </c>
      <c r="U208" s="47">
        <v>100</v>
      </c>
      <c r="V208" s="47">
        <v>0</v>
      </c>
      <c r="W208" s="47">
        <v>507</v>
      </c>
      <c r="X208" s="47">
        <v>511</v>
      </c>
      <c r="Y208" s="47">
        <v>507</v>
      </c>
      <c r="Z208" s="47">
        <v>33</v>
      </c>
    </row>
    <row r="209" spans="19:26" x14ac:dyDescent="0.3">
      <c r="S209" s="47">
        <v>200</v>
      </c>
      <c r="T209" s="47">
        <v>514</v>
      </c>
      <c r="U209" s="47">
        <v>100</v>
      </c>
      <c r="V209" s="47">
        <v>0</v>
      </c>
      <c r="W209" s="47">
        <v>502</v>
      </c>
      <c r="X209" s="47">
        <v>510</v>
      </c>
      <c r="Y209" s="47">
        <v>502</v>
      </c>
      <c r="Z209" s="47">
        <v>18</v>
      </c>
    </row>
    <row r="210" spans="19:26" x14ac:dyDescent="0.3">
      <c r="S210" s="47">
        <v>201</v>
      </c>
      <c r="T210" s="47">
        <v>513</v>
      </c>
      <c r="U210" s="47">
        <v>100</v>
      </c>
      <c r="V210" s="47">
        <v>0</v>
      </c>
      <c r="W210" s="47">
        <v>500</v>
      </c>
      <c r="X210" s="47">
        <v>509</v>
      </c>
      <c r="Y210" s="47">
        <v>500</v>
      </c>
      <c r="Z210" s="47">
        <v>2</v>
      </c>
    </row>
    <row r="211" spans="19:26" x14ac:dyDescent="0.3">
      <c r="S211" s="47">
        <v>202</v>
      </c>
      <c r="T211" s="47">
        <v>512</v>
      </c>
      <c r="U211" s="47">
        <v>100</v>
      </c>
      <c r="V211" s="47">
        <v>0</v>
      </c>
      <c r="W211" s="47">
        <v>397</v>
      </c>
      <c r="X211" s="47">
        <v>508</v>
      </c>
      <c r="Y211" s="47">
        <v>397</v>
      </c>
      <c r="Z211" s="47">
        <v>16</v>
      </c>
    </row>
    <row r="212" spans="19:26" x14ac:dyDescent="0.3">
      <c r="S212" s="47">
        <v>203</v>
      </c>
      <c r="T212" s="47">
        <v>511</v>
      </c>
      <c r="U212" s="47">
        <v>100</v>
      </c>
      <c r="V212" s="47">
        <v>0</v>
      </c>
      <c r="W212" s="47">
        <v>485</v>
      </c>
      <c r="X212" s="47">
        <v>507</v>
      </c>
      <c r="Y212" s="47">
        <v>485</v>
      </c>
      <c r="Z212" s="47">
        <v>34</v>
      </c>
    </row>
    <row r="213" spans="19:26" x14ac:dyDescent="0.3">
      <c r="S213" s="47">
        <v>204</v>
      </c>
      <c r="T213" s="47">
        <v>510</v>
      </c>
      <c r="U213" s="47">
        <v>100</v>
      </c>
      <c r="V213" s="47">
        <v>0</v>
      </c>
      <c r="W213" s="47">
        <v>384</v>
      </c>
      <c r="X213" s="47">
        <v>506</v>
      </c>
      <c r="Y213" s="47">
        <v>384</v>
      </c>
      <c r="Z213" s="47">
        <v>9</v>
      </c>
    </row>
    <row r="214" spans="19:26" x14ac:dyDescent="0.3">
      <c r="S214" s="47">
        <v>205</v>
      </c>
      <c r="T214" s="47">
        <v>509</v>
      </c>
      <c r="U214" s="47">
        <v>100</v>
      </c>
      <c r="V214" s="47">
        <v>0</v>
      </c>
      <c r="W214" s="47">
        <v>458</v>
      </c>
      <c r="X214" s="47">
        <v>505</v>
      </c>
      <c r="Y214" s="47">
        <v>458</v>
      </c>
      <c r="Z214" s="47">
        <v>27</v>
      </c>
    </row>
    <row r="215" spans="19:26" x14ac:dyDescent="0.3">
      <c r="S215" s="47">
        <v>206</v>
      </c>
      <c r="T215" s="47">
        <v>508</v>
      </c>
      <c r="U215" s="47">
        <v>100</v>
      </c>
      <c r="V215" s="47">
        <v>0</v>
      </c>
      <c r="W215" s="47">
        <v>468</v>
      </c>
      <c r="X215" s="47">
        <v>504</v>
      </c>
      <c r="Y215" s="47">
        <v>468</v>
      </c>
      <c r="Z215" s="47">
        <v>16</v>
      </c>
    </row>
    <row r="216" spans="19:26" x14ac:dyDescent="0.3">
      <c r="S216" s="47">
        <v>207</v>
      </c>
      <c r="T216" s="47">
        <v>507</v>
      </c>
      <c r="U216" s="47">
        <v>100</v>
      </c>
      <c r="V216" s="47">
        <v>0</v>
      </c>
      <c r="W216" s="47">
        <v>498</v>
      </c>
      <c r="X216" s="47">
        <v>503</v>
      </c>
      <c r="Y216" s="47">
        <v>498</v>
      </c>
      <c r="Z216" s="47">
        <v>3</v>
      </c>
    </row>
    <row r="217" spans="19:26" x14ac:dyDescent="0.3">
      <c r="S217" s="47">
        <v>208</v>
      </c>
      <c r="T217" s="47">
        <v>506</v>
      </c>
      <c r="U217" s="47">
        <v>100</v>
      </c>
      <c r="V217" s="47">
        <v>0</v>
      </c>
      <c r="W217" s="47">
        <v>429</v>
      </c>
      <c r="X217" s="47">
        <v>502</v>
      </c>
      <c r="Y217" s="47">
        <v>429</v>
      </c>
      <c r="Z217" s="47">
        <v>19</v>
      </c>
    </row>
    <row r="218" spans="19:26" x14ac:dyDescent="0.3">
      <c r="S218" s="47">
        <v>209</v>
      </c>
      <c r="T218" s="47">
        <v>505</v>
      </c>
      <c r="U218" s="47">
        <v>100</v>
      </c>
      <c r="V218" s="47">
        <v>0</v>
      </c>
      <c r="W218" s="47">
        <v>482</v>
      </c>
      <c r="X218" s="47">
        <v>501</v>
      </c>
      <c r="Y218" s="47">
        <v>482</v>
      </c>
      <c r="Z218" s="47">
        <v>11</v>
      </c>
    </row>
    <row r="219" spans="19:26" x14ac:dyDescent="0.3">
      <c r="S219" s="47">
        <v>210</v>
      </c>
      <c r="T219" s="47">
        <v>504</v>
      </c>
      <c r="U219" s="47">
        <v>100</v>
      </c>
      <c r="V219" s="47">
        <v>0</v>
      </c>
      <c r="W219" s="47">
        <v>427</v>
      </c>
      <c r="X219" s="47">
        <v>500</v>
      </c>
      <c r="Y219" s="47">
        <v>427</v>
      </c>
      <c r="Z219" s="47">
        <v>3</v>
      </c>
    </row>
    <row r="220" spans="19:26" x14ac:dyDescent="0.3">
      <c r="S220" s="47">
        <v>211</v>
      </c>
      <c r="T220" s="47">
        <v>503</v>
      </c>
      <c r="U220" s="47">
        <v>100</v>
      </c>
      <c r="V220" s="47">
        <v>0</v>
      </c>
      <c r="W220" s="47">
        <v>484</v>
      </c>
      <c r="X220" s="47">
        <v>499</v>
      </c>
      <c r="Y220" s="47">
        <v>484</v>
      </c>
      <c r="Z220" s="47">
        <v>2</v>
      </c>
    </row>
    <row r="221" spans="19:26" x14ac:dyDescent="0.3">
      <c r="S221" s="47">
        <v>212</v>
      </c>
      <c r="T221" s="47">
        <v>502</v>
      </c>
      <c r="U221" s="47">
        <v>100</v>
      </c>
      <c r="V221" s="47">
        <v>0</v>
      </c>
      <c r="W221" s="47">
        <v>203</v>
      </c>
      <c r="X221" s="47">
        <v>498</v>
      </c>
      <c r="Y221" s="47">
        <v>203</v>
      </c>
      <c r="Z221" s="47">
        <v>4</v>
      </c>
    </row>
    <row r="222" spans="19:26" x14ac:dyDescent="0.3">
      <c r="S222" s="47">
        <v>213</v>
      </c>
      <c r="T222" s="47">
        <v>501</v>
      </c>
      <c r="U222" s="47">
        <v>100</v>
      </c>
      <c r="V222" s="47">
        <v>0</v>
      </c>
      <c r="W222" s="47">
        <v>448</v>
      </c>
      <c r="X222" s="47">
        <v>497</v>
      </c>
      <c r="Y222" s="47">
        <v>448</v>
      </c>
      <c r="Z222" s="47">
        <v>3</v>
      </c>
    </row>
    <row r="223" spans="19:26" x14ac:dyDescent="0.3">
      <c r="S223" s="47">
        <v>214</v>
      </c>
      <c r="T223" s="47">
        <v>500</v>
      </c>
      <c r="U223" s="47">
        <v>100</v>
      </c>
      <c r="V223" s="47">
        <v>0</v>
      </c>
      <c r="W223" s="47">
        <v>335</v>
      </c>
      <c r="X223" s="47">
        <v>496</v>
      </c>
      <c r="Y223" s="47">
        <v>335</v>
      </c>
      <c r="Z223" s="47">
        <v>2</v>
      </c>
    </row>
    <row r="224" spans="19:26" x14ac:dyDescent="0.3">
      <c r="S224" s="47">
        <v>215</v>
      </c>
      <c r="T224" s="47">
        <v>499</v>
      </c>
      <c r="U224" s="47">
        <v>100</v>
      </c>
      <c r="V224" s="47">
        <v>0</v>
      </c>
      <c r="W224" s="47">
        <v>478</v>
      </c>
      <c r="X224" s="47">
        <v>495</v>
      </c>
      <c r="Y224" s="47">
        <v>478</v>
      </c>
      <c r="Z224" s="47">
        <v>3</v>
      </c>
    </row>
    <row r="225" spans="19:26" x14ac:dyDescent="0.3">
      <c r="S225" s="47">
        <v>216</v>
      </c>
      <c r="T225" s="47">
        <v>498</v>
      </c>
      <c r="U225" s="47">
        <v>100</v>
      </c>
      <c r="V225" s="47">
        <v>0</v>
      </c>
      <c r="W225" s="47">
        <v>470</v>
      </c>
      <c r="X225" s="47">
        <v>492</v>
      </c>
      <c r="Y225" s="47">
        <v>470</v>
      </c>
      <c r="Z225" s="47">
        <v>9</v>
      </c>
    </row>
    <row r="226" spans="19:26" x14ac:dyDescent="0.3">
      <c r="S226" s="47">
        <v>217</v>
      </c>
      <c r="T226" s="47">
        <v>497</v>
      </c>
      <c r="U226" s="47">
        <v>100</v>
      </c>
      <c r="V226" s="47">
        <v>0</v>
      </c>
      <c r="W226" s="47">
        <v>171</v>
      </c>
      <c r="X226" s="47">
        <v>491</v>
      </c>
      <c r="Y226" s="47">
        <v>171</v>
      </c>
      <c r="Z226" s="47">
        <v>2</v>
      </c>
    </row>
    <row r="227" spans="19:26" x14ac:dyDescent="0.3">
      <c r="S227" s="47">
        <v>218</v>
      </c>
      <c r="T227" s="47">
        <v>496</v>
      </c>
      <c r="U227" s="47">
        <v>100</v>
      </c>
      <c r="V227" s="47">
        <v>0</v>
      </c>
      <c r="W227" s="47">
        <v>184</v>
      </c>
      <c r="X227" s="47">
        <v>490</v>
      </c>
      <c r="Y227" s="47">
        <v>184</v>
      </c>
      <c r="Z227" s="47">
        <v>2</v>
      </c>
    </row>
    <row r="228" spans="19:26" x14ac:dyDescent="0.3">
      <c r="S228" s="47">
        <v>219</v>
      </c>
      <c r="T228" s="47">
        <v>495</v>
      </c>
      <c r="U228" s="47">
        <v>100</v>
      </c>
      <c r="V228" s="47">
        <v>0</v>
      </c>
      <c r="W228" s="47">
        <v>487</v>
      </c>
      <c r="X228" s="47">
        <v>489</v>
      </c>
      <c r="Y228" s="47">
        <v>487</v>
      </c>
      <c r="Z228" s="47">
        <v>17</v>
      </c>
    </row>
    <row r="229" spans="19:26" x14ac:dyDescent="0.3">
      <c r="S229" s="47">
        <v>220</v>
      </c>
      <c r="T229" s="47">
        <v>494</v>
      </c>
      <c r="U229" s="47">
        <v>100</v>
      </c>
      <c r="V229" s="47">
        <v>0</v>
      </c>
      <c r="W229" s="47">
        <v>462</v>
      </c>
      <c r="X229" s="47">
        <v>488</v>
      </c>
      <c r="Y229" s="47">
        <v>462</v>
      </c>
      <c r="Z229" s="47">
        <v>3</v>
      </c>
    </row>
    <row r="230" spans="19:26" x14ac:dyDescent="0.3">
      <c r="S230" s="47">
        <v>221</v>
      </c>
      <c r="T230" s="47">
        <v>493</v>
      </c>
      <c r="U230" s="47">
        <v>100</v>
      </c>
      <c r="V230" s="47">
        <v>0</v>
      </c>
      <c r="W230" s="47">
        <v>481</v>
      </c>
      <c r="X230" s="47">
        <v>487</v>
      </c>
      <c r="Y230" s="47">
        <v>481</v>
      </c>
      <c r="Z230" s="47">
        <v>18</v>
      </c>
    </row>
    <row r="231" spans="19:26" x14ac:dyDescent="0.3">
      <c r="S231" s="47">
        <v>222</v>
      </c>
      <c r="T231" s="47">
        <v>492</v>
      </c>
      <c r="U231" s="47">
        <v>100</v>
      </c>
      <c r="V231" s="47">
        <v>0</v>
      </c>
      <c r="W231" s="47">
        <v>464</v>
      </c>
      <c r="X231" s="47">
        <v>485</v>
      </c>
      <c r="Y231" s="47">
        <v>464</v>
      </c>
      <c r="Z231" s="47">
        <v>35</v>
      </c>
    </row>
    <row r="232" spans="19:26" x14ac:dyDescent="0.3">
      <c r="S232" s="47">
        <v>223</v>
      </c>
      <c r="T232" s="47">
        <v>491</v>
      </c>
      <c r="U232" s="47">
        <v>100</v>
      </c>
      <c r="V232" s="47">
        <v>0</v>
      </c>
      <c r="W232" s="47">
        <v>368</v>
      </c>
      <c r="X232" s="47">
        <v>484</v>
      </c>
      <c r="Y232" s="47">
        <v>368</v>
      </c>
      <c r="Z232" s="47">
        <v>3</v>
      </c>
    </row>
    <row r="233" spans="19:26" x14ac:dyDescent="0.3">
      <c r="S233" s="47">
        <v>224</v>
      </c>
      <c r="T233" s="47">
        <v>490</v>
      </c>
      <c r="U233" s="47">
        <v>100</v>
      </c>
      <c r="V233" s="47">
        <v>0</v>
      </c>
      <c r="W233" s="47">
        <v>443</v>
      </c>
      <c r="X233" s="47">
        <v>483</v>
      </c>
      <c r="Y233" s="47">
        <v>443</v>
      </c>
      <c r="Z233" s="47">
        <v>3</v>
      </c>
    </row>
    <row r="234" spans="19:26" x14ac:dyDescent="0.3">
      <c r="S234" s="47">
        <v>225</v>
      </c>
      <c r="T234" s="47">
        <v>489</v>
      </c>
      <c r="U234" s="47">
        <v>100</v>
      </c>
      <c r="V234" s="47">
        <v>0</v>
      </c>
      <c r="W234" s="47">
        <v>477</v>
      </c>
      <c r="X234" s="47">
        <v>482</v>
      </c>
      <c r="Y234" s="47">
        <v>477</v>
      </c>
      <c r="Z234" s="47">
        <v>12</v>
      </c>
    </row>
    <row r="235" spans="19:26" x14ac:dyDescent="0.3">
      <c r="S235" s="47">
        <v>226</v>
      </c>
      <c r="T235" s="47">
        <v>488</v>
      </c>
      <c r="U235" s="47">
        <v>100</v>
      </c>
      <c r="V235" s="47">
        <v>0</v>
      </c>
      <c r="W235" s="47">
        <v>467</v>
      </c>
      <c r="X235" s="47">
        <v>481</v>
      </c>
      <c r="Y235" s="47">
        <v>467</v>
      </c>
      <c r="Z235" s="47">
        <v>19</v>
      </c>
    </row>
    <row r="236" spans="19:26" x14ac:dyDescent="0.3">
      <c r="S236" s="47">
        <v>227</v>
      </c>
      <c r="T236" s="47">
        <v>487</v>
      </c>
      <c r="U236" s="47">
        <v>100</v>
      </c>
      <c r="V236" s="47">
        <v>0</v>
      </c>
      <c r="W236" s="47">
        <v>479</v>
      </c>
      <c r="X236" s="47">
        <v>480</v>
      </c>
      <c r="Y236" s="47">
        <v>479</v>
      </c>
      <c r="Z236" s="47">
        <v>18</v>
      </c>
    </row>
    <row r="237" spans="19:26" x14ac:dyDescent="0.3">
      <c r="S237" s="47">
        <v>228</v>
      </c>
      <c r="T237" s="47">
        <v>486</v>
      </c>
      <c r="U237" s="47">
        <v>100</v>
      </c>
      <c r="V237" s="47">
        <v>0</v>
      </c>
      <c r="W237" s="47">
        <v>415</v>
      </c>
      <c r="X237" s="47">
        <v>479</v>
      </c>
      <c r="Y237" s="47">
        <v>415</v>
      </c>
      <c r="Z237" s="47">
        <v>19</v>
      </c>
    </row>
    <row r="238" spans="19:26" x14ac:dyDescent="0.3">
      <c r="S238" s="47">
        <v>229</v>
      </c>
      <c r="T238" s="47">
        <v>485</v>
      </c>
      <c r="U238" s="47">
        <v>100</v>
      </c>
      <c r="V238" s="47">
        <v>0</v>
      </c>
      <c r="W238" s="47">
        <v>465</v>
      </c>
      <c r="X238" s="47">
        <v>478</v>
      </c>
      <c r="Y238" s="47">
        <v>465</v>
      </c>
      <c r="Z238" s="47">
        <v>4</v>
      </c>
    </row>
    <row r="239" spans="19:26" x14ac:dyDescent="0.3">
      <c r="S239" s="47">
        <v>230</v>
      </c>
      <c r="T239" s="47">
        <v>484</v>
      </c>
      <c r="U239" s="47">
        <v>100</v>
      </c>
      <c r="V239" s="47">
        <v>0</v>
      </c>
      <c r="W239" s="47">
        <v>409</v>
      </c>
      <c r="X239" s="47">
        <v>477</v>
      </c>
      <c r="Y239" s="47">
        <v>409</v>
      </c>
      <c r="Z239" s="47">
        <v>13</v>
      </c>
    </row>
    <row r="240" spans="19:26" x14ac:dyDescent="0.3">
      <c r="S240" s="47">
        <v>231</v>
      </c>
      <c r="T240" s="47">
        <v>483</v>
      </c>
      <c r="U240" s="47">
        <v>100</v>
      </c>
      <c r="V240" s="47">
        <v>0</v>
      </c>
      <c r="W240" s="47">
        <v>475</v>
      </c>
      <c r="X240" s="47">
        <v>476</v>
      </c>
      <c r="Y240" s="47">
        <v>475</v>
      </c>
      <c r="Z240" s="47">
        <v>5</v>
      </c>
    </row>
    <row r="241" spans="19:26" x14ac:dyDescent="0.3">
      <c r="S241" s="47">
        <v>232</v>
      </c>
      <c r="T241" s="47">
        <v>482</v>
      </c>
      <c r="U241" s="47">
        <v>100</v>
      </c>
      <c r="V241" s="47">
        <v>0</v>
      </c>
      <c r="W241" s="47">
        <v>474</v>
      </c>
      <c r="X241" s="47">
        <v>475</v>
      </c>
      <c r="Y241" s="47">
        <v>474</v>
      </c>
      <c r="Z241" s="47">
        <v>6</v>
      </c>
    </row>
    <row r="242" spans="19:26" x14ac:dyDescent="0.3">
      <c r="S242" s="47">
        <v>233</v>
      </c>
      <c r="T242" s="47">
        <v>481</v>
      </c>
      <c r="U242" s="47">
        <v>100</v>
      </c>
      <c r="V242" s="47">
        <v>0</v>
      </c>
      <c r="W242" s="47">
        <v>466</v>
      </c>
      <c r="X242" s="47">
        <v>474</v>
      </c>
      <c r="Y242" s="47">
        <v>466</v>
      </c>
      <c r="Z242" s="47">
        <v>7</v>
      </c>
    </row>
    <row r="243" spans="19:26" x14ac:dyDescent="0.3">
      <c r="S243" s="47">
        <v>234</v>
      </c>
      <c r="T243" s="47">
        <v>480</v>
      </c>
      <c r="U243" s="47">
        <v>100</v>
      </c>
      <c r="V243" s="47">
        <v>0</v>
      </c>
      <c r="W243" s="47">
        <v>1</v>
      </c>
      <c r="X243" s="47">
        <v>472</v>
      </c>
      <c r="Y243" s="47">
        <v>1</v>
      </c>
      <c r="Z243" s="47">
        <v>2</v>
      </c>
    </row>
    <row r="244" spans="19:26" x14ac:dyDescent="0.3">
      <c r="S244" s="47">
        <v>235</v>
      </c>
      <c r="T244" s="47">
        <v>479</v>
      </c>
      <c r="U244" s="47">
        <v>100</v>
      </c>
      <c r="V244" s="47">
        <v>0</v>
      </c>
      <c r="W244" s="47">
        <v>250</v>
      </c>
      <c r="X244" s="47">
        <v>471</v>
      </c>
      <c r="Y244" s="47">
        <v>250</v>
      </c>
      <c r="Z244" s="47">
        <v>7</v>
      </c>
    </row>
    <row r="245" spans="19:26" x14ac:dyDescent="0.3">
      <c r="S245" s="47">
        <v>236</v>
      </c>
      <c r="T245" s="47">
        <v>478</v>
      </c>
      <c r="U245" s="47">
        <v>100</v>
      </c>
      <c r="V245" s="47">
        <v>0</v>
      </c>
      <c r="W245" s="47">
        <v>469</v>
      </c>
      <c r="X245" s="47">
        <v>470</v>
      </c>
      <c r="Y245" s="47">
        <v>469</v>
      </c>
      <c r="Z245" s="47">
        <v>10</v>
      </c>
    </row>
    <row r="246" spans="19:26" x14ac:dyDescent="0.3">
      <c r="S246" s="47">
        <v>237</v>
      </c>
      <c r="T246" s="47">
        <v>477</v>
      </c>
      <c r="U246" s="47">
        <v>100</v>
      </c>
      <c r="V246" s="47">
        <v>0</v>
      </c>
      <c r="W246" s="47">
        <v>454</v>
      </c>
      <c r="X246" s="47">
        <v>469</v>
      </c>
      <c r="Y246" s="47">
        <v>454</v>
      </c>
      <c r="Z246" s="47">
        <v>11</v>
      </c>
    </row>
    <row r="247" spans="19:26" x14ac:dyDescent="0.3">
      <c r="S247" s="47">
        <v>238</v>
      </c>
      <c r="T247" s="47">
        <v>476</v>
      </c>
      <c r="U247" s="47">
        <v>100</v>
      </c>
      <c r="V247" s="47">
        <v>0</v>
      </c>
      <c r="W247" s="47">
        <v>459</v>
      </c>
      <c r="X247" s="47">
        <v>468</v>
      </c>
      <c r="Y247" s="47">
        <v>459</v>
      </c>
      <c r="Z247" s="47">
        <v>17</v>
      </c>
    </row>
    <row r="248" spans="19:26" x14ac:dyDescent="0.3">
      <c r="S248" s="47">
        <v>239</v>
      </c>
      <c r="T248" s="47">
        <v>475</v>
      </c>
      <c r="U248" s="47">
        <v>100</v>
      </c>
      <c r="V248" s="47">
        <v>0</v>
      </c>
      <c r="W248" s="47">
        <v>461</v>
      </c>
      <c r="X248" s="47">
        <v>467</v>
      </c>
      <c r="Y248" s="47">
        <v>461</v>
      </c>
      <c r="Z248" s="47">
        <v>20</v>
      </c>
    </row>
    <row r="249" spans="19:26" x14ac:dyDescent="0.3">
      <c r="S249" s="47">
        <v>240</v>
      </c>
      <c r="T249" s="47">
        <v>474</v>
      </c>
      <c r="U249" s="47">
        <v>100</v>
      </c>
      <c r="V249" s="47">
        <v>0</v>
      </c>
      <c r="W249" s="47">
        <v>311</v>
      </c>
      <c r="X249" s="47">
        <v>466</v>
      </c>
      <c r="Y249" s="47">
        <v>311</v>
      </c>
      <c r="Z249" s="47">
        <v>8</v>
      </c>
    </row>
    <row r="250" spans="19:26" x14ac:dyDescent="0.3">
      <c r="S250" s="47">
        <v>241</v>
      </c>
      <c r="T250" s="47">
        <v>473</v>
      </c>
      <c r="U250" s="47">
        <v>100</v>
      </c>
      <c r="V250" s="47">
        <v>0</v>
      </c>
      <c r="W250" s="47">
        <v>419</v>
      </c>
      <c r="X250" s="47">
        <v>465</v>
      </c>
      <c r="Y250" s="47">
        <v>419</v>
      </c>
      <c r="Z250" s="47">
        <v>5</v>
      </c>
    </row>
    <row r="251" spans="19:26" x14ac:dyDescent="0.3">
      <c r="S251" s="47">
        <v>242</v>
      </c>
      <c r="T251" s="47">
        <v>472</v>
      </c>
      <c r="U251" s="47">
        <v>100</v>
      </c>
      <c r="V251" s="47">
        <v>0</v>
      </c>
      <c r="W251" s="47">
        <v>463</v>
      </c>
      <c r="X251" s="47">
        <v>464</v>
      </c>
      <c r="Y251" s="47">
        <v>463</v>
      </c>
      <c r="Z251" s="47">
        <v>36</v>
      </c>
    </row>
    <row r="252" spans="19:26" x14ac:dyDescent="0.3">
      <c r="S252" s="47">
        <v>243</v>
      </c>
      <c r="T252" s="47">
        <v>471</v>
      </c>
      <c r="U252" s="47">
        <v>100</v>
      </c>
      <c r="V252" s="47">
        <v>0</v>
      </c>
      <c r="W252" s="47">
        <v>444</v>
      </c>
      <c r="X252" s="47">
        <v>463</v>
      </c>
      <c r="Y252" s="47">
        <v>444</v>
      </c>
      <c r="Z252" s="47">
        <v>37</v>
      </c>
    </row>
    <row r="253" spans="19:26" x14ac:dyDescent="0.3">
      <c r="S253" s="47">
        <v>244</v>
      </c>
      <c r="T253" s="47">
        <v>470</v>
      </c>
      <c r="U253" s="47">
        <v>100</v>
      </c>
      <c r="V253" s="47">
        <v>0</v>
      </c>
      <c r="W253" s="47">
        <v>442</v>
      </c>
      <c r="X253" s="47">
        <v>462</v>
      </c>
      <c r="Y253" s="47">
        <v>442</v>
      </c>
      <c r="Z253" s="47">
        <v>4</v>
      </c>
    </row>
    <row r="254" spans="19:26" x14ac:dyDescent="0.3">
      <c r="S254" s="47">
        <v>245</v>
      </c>
      <c r="T254" s="47">
        <v>469</v>
      </c>
      <c r="U254" s="47">
        <v>100</v>
      </c>
      <c r="V254" s="47">
        <v>0</v>
      </c>
      <c r="W254" s="47">
        <v>455</v>
      </c>
      <c r="X254" s="47">
        <v>461</v>
      </c>
      <c r="Y254" s="47">
        <v>455</v>
      </c>
      <c r="Z254" s="47">
        <v>21</v>
      </c>
    </row>
    <row r="255" spans="19:26" x14ac:dyDescent="0.3">
      <c r="S255" s="47">
        <v>246</v>
      </c>
      <c r="T255" s="47">
        <v>468</v>
      </c>
      <c r="U255" s="47">
        <v>100</v>
      </c>
      <c r="V255" s="47">
        <v>0</v>
      </c>
      <c r="W255" s="47">
        <v>432</v>
      </c>
      <c r="X255" s="47">
        <v>459</v>
      </c>
      <c r="Y255" s="47">
        <v>432</v>
      </c>
      <c r="Z255" s="47">
        <v>18</v>
      </c>
    </row>
    <row r="256" spans="19:26" x14ac:dyDescent="0.3">
      <c r="S256" s="47">
        <v>247</v>
      </c>
      <c r="T256" s="47">
        <v>467</v>
      </c>
      <c r="U256" s="47">
        <v>100</v>
      </c>
      <c r="V256" s="47">
        <v>0</v>
      </c>
      <c r="W256" s="47">
        <v>453</v>
      </c>
      <c r="X256" s="47">
        <v>458</v>
      </c>
      <c r="Y256" s="47">
        <v>453</v>
      </c>
      <c r="Z256" s="47">
        <v>28</v>
      </c>
    </row>
    <row r="257" spans="19:26" x14ac:dyDescent="0.3">
      <c r="S257" s="47">
        <v>248</v>
      </c>
      <c r="T257" s="47">
        <v>466</v>
      </c>
      <c r="U257" s="47">
        <v>100</v>
      </c>
      <c r="V257" s="47">
        <v>0</v>
      </c>
      <c r="W257" s="47">
        <v>447</v>
      </c>
      <c r="X257" s="47">
        <v>457</v>
      </c>
      <c r="Y257" s="47">
        <v>447</v>
      </c>
      <c r="Z257" s="47">
        <v>15</v>
      </c>
    </row>
    <row r="258" spans="19:26" x14ac:dyDescent="0.3">
      <c r="S258" s="47">
        <v>249</v>
      </c>
      <c r="T258" s="47">
        <v>465</v>
      </c>
      <c r="U258" s="47">
        <v>100</v>
      </c>
      <c r="V258" s="47">
        <v>0</v>
      </c>
      <c r="W258" s="47">
        <v>434</v>
      </c>
      <c r="X258" s="47">
        <v>456</v>
      </c>
      <c r="Y258" s="47">
        <v>434</v>
      </c>
      <c r="Z258" s="47">
        <v>4</v>
      </c>
    </row>
    <row r="259" spans="19:26" x14ac:dyDescent="0.3">
      <c r="S259" s="47">
        <v>250</v>
      </c>
      <c r="T259" s="47">
        <v>464</v>
      </c>
      <c r="U259" s="47">
        <v>100</v>
      </c>
      <c r="V259" s="47">
        <v>0</v>
      </c>
      <c r="W259" s="47">
        <v>423</v>
      </c>
      <c r="X259" s="47">
        <v>455</v>
      </c>
      <c r="Y259" s="47">
        <v>423</v>
      </c>
      <c r="Z259" s="47">
        <v>22</v>
      </c>
    </row>
    <row r="260" spans="19:26" x14ac:dyDescent="0.3">
      <c r="S260" s="47">
        <v>251</v>
      </c>
      <c r="T260" s="47">
        <v>463</v>
      </c>
      <c r="U260" s="47">
        <v>100</v>
      </c>
      <c r="V260" s="47">
        <v>0</v>
      </c>
      <c r="W260" s="47">
        <v>439</v>
      </c>
      <c r="X260" s="47">
        <v>454</v>
      </c>
      <c r="Y260" s="47">
        <v>439</v>
      </c>
      <c r="Z260" s="47">
        <v>12</v>
      </c>
    </row>
    <row r="261" spans="19:26" x14ac:dyDescent="0.3">
      <c r="S261" s="47">
        <v>252</v>
      </c>
      <c r="T261" s="47">
        <v>462</v>
      </c>
      <c r="U261" s="47">
        <v>100</v>
      </c>
      <c r="V261" s="47">
        <v>0</v>
      </c>
      <c r="W261" s="47">
        <v>452</v>
      </c>
      <c r="X261" s="47">
        <v>453</v>
      </c>
      <c r="Y261" s="47">
        <v>452</v>
      </c>
      <c r="Z261" s="47">
        <v>29</v>
      </c>
    </row>
    <row r="262" spans="19:26" x14ac:dyDescent="0.3">
      <c r="S262" s="47">
        <v>253</v>
      </c>
      <c r="T262" s="47">
        <v>461</v>
      </c>
      <c r="U262" s="47">
        <v>100</v>
      </c>
      <c r="V262" s="47">
        <v>0</v>
      </c>
      <c r="W262" s="47">
        <v>451</v>
      </c>
      <c r="X262" s="47">
        <v>452</v>
      </c>
      <c r="Y262" s="47">
        <v>451</v>
      </c>
      <c r="Z262" s="47">
        <v>30</v>
      </c>
    </row>
    <row r="263" spans="19:26" x14ac:dyDescent="0.3">
      <c r="S263" s="47">
        <v>254</v>
      </c>
      <c r="T263" s="47">
        <v>460</v>
      </c>
      <c r="U263" s="47">
        <v>100</v>
      </c>
      <c r="V263" s="47">
        <v>0</v>
      </c>
      <c r="W263" s="47">
        <v>450</v>
      </c>
      <c r="X263" s="47">
        <v>451</v>
      </c>
      <c r="Y263" s="47">
        <v>450</v>
      </c>
      <c r="Z263" s="47">
        <v>31</v>
      </c>
    </row>
    <row r="264" spans="19:26" x14ac:dyDescent="0.3">
      <c r="S264" s="47">
        <v>255</v>
      </c>
      <c r="T264" s="47">
        <v>459</v>
      </c>
      <c r="U264" s="47">
        <v>100</v>
      </c>
      <c r="V264" s="47">
        <v>0</v>
      </c>
      <c r="W264" s="47">
        <v>449</v>
      </c>
      <c r="X264" s="47">
        <v>450</v>
      </c>
      <c r="Y264" s="47">
        <v>449</v>
      </c>
      <c r="Z264" s="47">
        <v>32</v>
      </c>
    </row>
    <row r="265" spans="19:26" x14ac:dyDescent="0.3">
      <c r="S265" s="47">
        <v>256</v>
      </c>
      <c r="T265" s="47">
        <v>458</v>
      </c>
      <c r="U265" s="47">
        <v>100</v>
      </c>
      <c r="V265" s="47">
        <v>0</v>
      </c>
      <c r="W265" s="47">
        <v>440</v>
      </c>
      <c r="X265" s="47">
        <v>449</v>
      </c>
      <c r="Y265" s="47">
        <v>440</v>
      </c>
      <c r="Z265" s="47">
        <v>33</v>
      </c>
    </row>
    <row r="266" spans="19:26" x14ac:dyDescent="0.3">
      <c r="S266" s="47">
        <v>257</v>
      </c>
      <c r="T266" s="47">
        <v>457</v>
      </c>
      <c r="U266" s="47">
        <v>100</v>
      </c>
      <c r="V266" s="47">
        <v>0</v>
      </c>
      <c r="W266" s="47">
        <v>445</v>
      </c>
      <c r="X266" s="47">
        <v>447</v>
      </c>
      <c r="Y266" s="47">
        <v>445</v>
      </c>
      <c r="Z266" s="47">
        <v>16</v>
      </c>
    </row>
    <row r="267" spans="19:26" x14ac:dyDescent="0.3">
      <c r="S267" s="47">
        <v>258</v>
      </c>
      <c r="T267" s="47">
        <v>456</v>
      </c>
      <c r="U267" s="47">
        <v>100</v>
      </c>
      <c r="V267" s="47">
        <v>0</v>
      </c>
      <c r="W267" s="47">
        <v>436</v>
      </c>
      <c r="X267" s="47">
        <v>446</v>
      </c>
      <c r="Y267" s="47">
        <v>436</v>
      </c>
      <c r="Z267" s="47">
        <v>6</v>
      </c>
    </row>
    <row r="268" spans="19:26" x14ac:dyDescent="0.3">
      <c r="S268" s="47">
        <v>259</v>
      </c>
      <c r="T268" s="47">
        <v>455</v>
      </c>
      <c r="U268" s="47">
        <v>100</v>
      </c>
      <c r="V268" s="47">
        <v>0</v>
      </c>
      <c r="W268" s="47">
        <v>433</v>
      </c>
      <c r="X268" s="47">
        <v>445</v>
      </c>
      <c r="Y268" s="47">
        <v>433</v>
      </c>
      <c r="Z268" s="47">
        <v>17</v>
      </c>
    </row>
    <row r="269" spans="19:26" x14ac:dyDescent="0.3">
      <c r="S269" s="47">
        <v>260</v>
      </c>
      <c r="T269" s="47">
        <v>454</v>
      </c>
      <c r="U269" s="47">
        <v>100</v>
      </c>
      <c r="V269" s="47">
        <v>0</v>
      </c>
      <c r="W269" s="47">
        <v>441</v>
      </c>
      <c r="X269" s="47">
        <v>444</v>
      </c>
      <c r="Y269" s="47">
        <v>441</v>
      </c>
      <c r="Z269" s="47">
        <v>38</v>
      </c>
    </row>
    <row r="270" spans="19:26" x14ac:dyDescent="0.3">
      <c r="S270" s="47">
        <v>261</v>
      </c>
      <c r="T270" s="47">
        <v>453</v>
      </c>
      <c r="U270" s="47">
        <v>100</v>
      </c>
      <c r="V270" s="47">
        <v>0</v>
      </c>
      <c r="W270" s="47">
        <v>275</v>
      </c>
      <c r="X270" s="47">
        <v>443</v>
      </c>
      <c r="Y270" s="47">
        <v>275</v>
      </c>
      <c r="Z270" s="47">
        <v>4</v>
      </c>
    </row>
    <row r="271" spans="19:26" x14ac:dyDescent="0.3">
      <c r="S271" s="47">
        <v>262</v>
      </c>
      <c r="T271" s="47">
        <v>452</v>
      </c>
      <c r="U271" s="47">
        <v>100</v>
      </c>
      <c r="V271" s="47">
        <v>0</v>
      </c>
      <c r="W271" s="47">
        <v>425</v>
      </c>
      <c r="X271" s="47">
        <v>442</v>
      </c>
      <c r="Y271" s="47">
        <v>425</v>
      </c>
      <c r="Z271" s="47">
        <v>5</v>
      </c>
    </row>
    <row r="272" spans="19:26" x14ac:dyDescent="0.3">
      <c r="S272" s="47">
        <v>263</v>
      </c>
      <c r="T272" s="47">
        <v>451</v>
      </c>
      <c r="U272" s="47">
        <v>100</v>
      </c>
      <c r="V272" s="47">
        <v>0</v>
      </c>
      <c r="W272" s="47">
        <v>431</v>
      </c>
      <c r="X272" s="47">
        <v>441</v>
      </c>
      <c r="Y272" s="47">
        <v>431</v>
      </c>
      <c r="Z272" s="47">
        <v>39</v>
      </c>
    </row>
    <row r="273" spans="19:26" x14ac:dyDescent="0.3">
      <c r="S273" s="47">
        <v>264</v>
      </c>
      <c r="T273" s="47">
        <v>450</v>
      </c>
      <c r="U273" s="47">
        <v>100</v>
      </c>
      <c r="V273" s="47">
        <v>0</v>
      </c>
      <c r="W273" s="47">
        <v>428</v>
      </c>
      <c r="X273" s="47">
        <v>440</v>
      </c>
      <c r="Y273" s="47">
        <v>428</v>
      </c>
      <c r="Z273" s="47">
        <v>34</v>
      </c>
    </row>
    <row r="274" spans="19:26" x14ac:dyDescent="0.3">
      <c r="S274" s="47">
        <v>265</v>
      </c>
      <c r="T274" s="47">
        <v>449</v>
      </c>
      <c r="U274" s="47">
        <v>100</v>
      </c>
      <c r="V274" s="47">
        <v>0</v>
      </c>
      <c r="W274" s="47">
        <v>437</v>
      </c>
      <c r="X274" s="47">
        <v>439</v>
      </c>
      <c r="Y274" s="47">
        <v>437</v>
      </c>
      <c r="Z274" s="47">
        <v>13</v>
      </c>
    </row>
    <row r="275" spans="19:26" x14ac:dyDescent="0.3">
      <c r="S275" s="47">
        <v>266</v>
      </c>
      <c r="T275" s="47">
        <v>448</v>
      </c>
      <c r="U275" s="47">
        <v>100</v>
      </c>
      <c r="V275" s="47">
        <v>0</v>
      </c>
      <c r="W275" s="47">
        <v>375</v>
      </c>
      <c r="X275" s="47">
        <v>438</v>
      </c>
      <c r="Y275" s="47">
        <v>375</v>
      </c>
      <c r="Z275" s="47">
        <v>2</v>
      </c>
    </row>
    <row r="276" spans="19:26" x14ac:dyDescent="0.3">
      <c r="S276" s="47">
        <v>267</v>
      </c>
      <c r="T276" s="47">
        <v>447</v>
      </c>
      <c r="U276" s="47">
        <v>100</v>
      </c>
      <c r="V276" s="47">
        <v>0</v>
      </c>
      <c r="W276" s="47">
        <v>412</v>
      </c>
      <c r="X276" s="47">
        <v>437</v>
      </c>
      <c r="Y276" s="47">
        <v>412</v>
      </c>
      <c r="Z276" s="47">
        <v>14</v>
      </c>
    </row>
    <row r="277" spans="19:26" x14ac:dyDescent="0.3">
      <c r="S277" s="47">
        <v>268</v>
      </c>
      <c r="T277" s="47">
        <v>446</v>
      </c>
      <c r="U277" s="47">
        <v>100</v>
      </c>
      <c r="V277" s="47">
        <v>0</v>
      </c>
      <c r="W277" s="47">
        <v>386</v>
      </c>
      <c r="X277" s="47">
        <v>436</v>
      </c>
      <c r="Y277" s="47">
        <v>386</v>
      </c>
      <c r="Z277" s="47">
        <v>7</v>
      </c>
    </row>
    <row r="278" spans="19:26" x14ac:dyDescent="0.3">
      <c r="S278" s="47">
        <v>269</v>
      </c>
      <c r="T278" s="47">
        <v>445</v>
      </c>
      <c r="U278" s="47">
        <v>100</v>
      </c>
      <c r="V278" s="47">
        <v>0</v>
      </c>
      <c r="W278" s="47">
        <v>421</v>
      </c>
      <c r="X278" s="47">
        <v>433</v>
      </c>
      <c r="Y278" s="47">
        <v>421</v>
      </c>
      <c r="Z278" s="47">
        <v>18</v>
      </c>
    </row>
    <row r="279" spans="19:26" x14ac:dyDescent="0.3">
      <c r="S279" s="47">
        <v>270</v>
      </c>
      <c r="T279" s="47">
        <v>444</v>
      </c>
      <c r="U279" s="47">
        <v>100</v>
      </c>
      <c r="V279" s="47">
        <v>0</v>
      </c>
      <c r="W279" s="47">
        <v>424</v>
      </c>
      <c r="X279" s="47">
        <v>432</v>
      </c>
      <c r="Y279" s="47">
        <v>424</v>
      </c>
      <c r="Z279" s="47">
        <v>19</v>
      </c>
    </row>
    <row r="280" spans="19:26" x14ac:dyDescent="0.3">
      <c r="S280" s="47">
        <v>271</v>
      </c>
      <c r="T280" s="47">
        <v>443</v>
      </c>
      <c r="U280" s="47">
        <v>100</v>
      </c>
      <c r="V280" s="47">
        <v>0</v>
      </c>
      <c r="W280" s="47">
        <v>430</v>
      </c>
      <c r="X280" s="47">
        <v>431</v>
      </c>
      <c r="Y280" s="47">
        <v>430</v>
      </c>
      <c r="Z280" s="47">
        <v>40</v>
      </c>
    </row>
    <row r="281" spans="19:26" x14ac:dyDescent="0.3">
      <c r="S281" s="47">
        <v>272</v>
      </c>
      <c r="T281" s="47">
        <v>442</v>
      </c>
      <c r="U281" s="47">
        <v>100</v>
      </c>
      <c r="V281" s="47">
        <v>0</v>
      </c>
      <c r="W281" s="47">
        <v>426</v>
      </c>
      <c r="X281" s="47">
        <v>430</v>
      </c>
      <c r="Y281" s="47">
        <v>426</v>
      </c>
      <c r="Z281" s="47">
        <v>41</v>
      </c>
    </row>
    <row r="282" spans="19:26" x14ac:dyDescent="0.3">
      <c r="S282" s="47">
        <v>273</v>
      </c>
      <c r="T282" s="47">
        <v>441</v>
      </c>
      <c r="U282" s="47">
        <v>100</v>
      </c>
      <c r="V282" s="47">
        <v>0</v>
      </c>
      <c r="W282" s="47">
        <v>372</v>
      </c>
      <c r="X282" s="47">
        <v>429</v>
      </c>
      <c r="Y282" s="47">
        <v>372</v>
      </c>
      <c r="Z282" s="47">
        <v>20</v>
      </c>
    </row>
    <row r="283" spans="19:26" x14ac:dyDescent="0.3">
      <c r="S283" s="47">
        <v>274</v>
      </c>
      <c r="T283" s="47">
        <v>440</v>
      </c>
      <c r="U283" s="47">
        <v>100</v>
      </c>
      <c r="V283" s="47">
        <v>0</v>
      </c>
      <c r="W283" s="47">
        <v>422</v>
      </c>
      <c r="X283" s="47">
        <v>428</v>
      </c>
      <c r="Y283" s="47">
        <v>422</v>
      </c>
      <c r="Z283" s="47">
        <v>35</v>
      </c>
    </row>
    <row r="284" spans="19:26" x14ac:dyDescent="0.3">
      <c r="S284" s="47">
        <v>275</v>
      </c>
      <c r="T284" s="47">
        <v>439</v>
      </c>
      <c r="U284" s="47">
        <v>100</v>
      </c>
      <c r="V284" s="47">
        <v>0</v>
      </c>
      <c r="W284" s="47">
        <v>9</v>
      </c>
      <c r="X284" s="47">
        <v>427</v>
      </c>
      <c r="Y284" s="47">
        <v>9</v>
      </c>
      <c r="Z284" s="47">
        <v>4</v>
      </c>
    </row>
    <row r="285" spans="19:26" x14ac:dyDescent="0.3">
      <c r="S285" s="47">
        <v>276</v>
      </c>
      <c r="T285" s="47">
        <v>438</v>
      </c>
      <c r="U285" s="47">
        <v>100</v>
      </c>
      <c r="V285" s="47">
        <v>0</v>
      </c>
      <c r="W285" s="47">
        <v>411</v>
      </c>
      <c r="X285" s="47">
        <v>426</v>
      </c>
      <c r="Y285" s="47">
        <v>411</v>
      </c>
      <c r="Z285" s="47">
        <v>42</v>
      </c>
    </row>
    <row r="286" spans="19:26" x14ac:dyDescent="0.3">
      <c r="S286" s="47">
        <v>277</v>
      </c>
      <c r="T286" s="47">
        <v>437</v>
      </c>
      <c r="U286" s="47">
        <v>100</v>
      </c>
      <c r="V286" s="47">
        <v>0</v>
      </c>
      <c r="W286" s="47">
        <v>362</v>
      </c>
      <c r="X286" s="47">
        <v>425</v>
      </c>
      <c r="Y286" s="47">
        <v>362</v>
      </c>
      <c r="Z286" s="47">
        <v>6</v>
      </c>
    </row>
    <row r="287" spans="19:26" x14ac:dyDescent="0.3">
      <c r="S287" s="47">
        <v>278</v>
      </c>
      <c r="T287" s="47">
        <v>436</v>
      </c>
      <c r="U287" s="47">
        <v>100</v>
      </c>
      <c r="V287" s="47">
        <v>0</v>
      </c>
      <c r="W287" s="47">
        <v>414</v>
      </c>
      <c r="X287" s="47">
        <v>424</v>
      </c>
      <c r="Y287" s="47">
        <v>414</v>
      </c>
      <c r="Z287" s="47">
        <v>20</v>
      </c>
    </row>
    <row r="288" spans="19:26" x14ac:dyDescent="0.3">
      <c r="S288" s="47">
        <v>279</v>
      </c>
      <c r="T288" s="47">
        <v>435</v>
      </c>
      <c r="U288" s="47">
        <v>100</v>
      </c>
      <c r="V288" s="47">
        <v>0</v>
      </c>
      <c r="W288" s="47">
        <v>403</v>
      </c>
      <c r="X288" s="47">
        <v>423</v>
      </c>
      <c r="Y288" s="47">
        <v>403</v>
      </c>
      <c r="Z288" s="47">
        <v>23</v>
      </c>
    </row>
    <row r="289" spans="19:26" x14ac:dyDescent="0.3">
      <c r="S289" s="47">
        <v>280</v>
      </c>
      <c r="T289" s="47">
        <v>434</v>
      </c>
      <c r="U289" s="47">
        <v>100</v>
      </c>
      <c r="V289" s="47">
        <v>0</v>
      </c>
      <c r="W289" s="47">
        <v>420</v>
      </c>
      <c r="X289" s="47">
        <v>422</v>
      </c>
      <c r="Y289" s="47">
        <v>420</v>
      </c>
      <c r="Z289" s="47">
        <v>36</v>
      </c>
    </row>
    <row r="290" spans="19:26" x14ac:dyDescent="0.3">
      <c r="S290" s="47">
        <v>281</v>
      </c>
      <c r="T290" s="47">
        <v>433</v>
      </c>
      <c r="U290" s="47">
        <v>100</v>
      </c>
      <c r="V290" s="47">
        <v>0</v>
      </c>
      <c r="W290" s="47">
        <v>416</v>
      </c>
      <c r="X290" s="47">
        <v>421</v>
      </c>
      <c r="Y290" s="47">
        <v>416</v>
      </c>
      <c r="Z290" s="47">
        <v>19</v>
      </c>
    </row>
    <row r="291" spans="19:26" x14ac:dyDescent="0.3">
      <c r="S291" s="47">
        <v>282</v>
      </c>
      <c r="T291" s="47">
        <v>432</v>
      </c>
      <c r="U291" s="47">
        <v>100</v>
      </c>
      <c r="V291" s="47">
        <v>0</v>
      </c>
      <c r="W291" s="47">
        <v>390</v>
      </c>
      <c r="X291" s="47">
        <v>420</v>
      </c>
      <c r="Y291" s="47">
        <v>390</v>
      </c>
      <c r="Z291" s="47">
        <v>37</v>
      </c>
    </row>
    <row r="292" spans="19:26" x14ac:dyDescent="0.3">
      <c r="S292" s="47">
        <v>283</v>
      </c>
      <c r="T292" s="47">
        <v>431</v>
      </c>
      <c r="U292" s="47">
        <v>100</v>
      </c>
      <c r="V292" s="47">
        <v>0</v>
      </c>
      <c r="W292" s="47">
        <v>361</v>
      </c>
      <c r="X292" s="47">
        <v>419</v>
      </c>
      <c r="Y292" s="47">
        <v>361</v>
      </c>
      <c r="Z292" s="47">
        <v>6</v>
      </c>
    </row>
    <row r="293" spans="19:26" x14ac:dyDescent="0.3">
      <c r="S293" s="47">
        <v>284</v>
      </c>
      <c r="T293" s="47">
        <v>430</v>
      </c>
      <c r="U293" s="47">
        <v>100</v>
      </c>
      <c r="V293" s="47">
        <v>0</v>
      </c>
      <c r="W293" s="47">
        <v>407</v>
      </c>
      <c r="X293" s="47">
        <v>417</v>
      </c>
      <c r="Y293" s="47">
        <v>407</v>
      </c>
      <c r="Z293" s="47">
        <v>5</v>
      </c>
    </row>
    <row r="294" spans="19:26" x14ac:dyDescent="0.3">
      <c r="S294" s="47">
        <v>285</v>
      </c>
      <c r="T294" s="47">
        <v>429</v>
      </c>
      <c r="U294" s="47">
        <v>100</v>
      </c>
      <c r="V294" s="47">
        <v>0</v>
      </c>
      <c r="W294" s="47">
        <v>405</v>
      </c>
      <c r="X294" s="47">
        <v>416</v>
      </c>
      <c r="Y294" s="47">
        <v>405</v>
      </c>
      <c r="Z294" s="47">
        <v>20</v>
      </c>
    </row>
    <row r="295" spans="19:26" x14ac:dyDescent="0.3">
      <c r="S295" s="47">
        <v>286</v>
      </c>
      <c r="T295" s="47">
        <v>428</v>
      </c>
      <c r="U295" s="47">
        <v>100</v>
      </c>
      <c r="V295" s="47">
        <v>0</v>
      </c>
      <c r="W295" s="47">
        <v>398</v>
      </c>
      <c r="X295" s="47">
        <v>415</v>
      </c>
      <c r="Y295" s="47">
        <v>398</v>
      </c>
      <c r="Z295" s="47">
        <v>20</v>
      </c>
    </row>
    <row r="296" spans="19:26" x14ac:dyDescent="0.3">
      <c r="S296" s="47">
        <v>287</v>
      </c>
      <c r="T296" s="47">
        <v>427</v>
      </c>
      <c r="U296" s="47">
        <v>100</v>
      </c>
      <c r="V296" s="47">
        <v>0</v>
      </c>
      <c r="W296" s="47">
        <v>402</v>
      </c>
      <c r="X296" s="47">
        <v>414</v>
      </c>
      <c r="Y296" s="47">
        <v>402</v>
      </c>
      <c r="Z296" s="47">
        <v>21</v>
      </c>
    </row>
    <row r="297" spans="19:26" x14ac:dyDescent="0.3">
      <c r="S297" s="47">
        <v>288</v>
      </c>
      <c r="T297" s="47">
        <v>426</v>
      </c>
      <c r="U297" s="47">
        <v>100</v>
      </c>
      <c r="V297" s="47">
        <v>0</v>
      </c>
      <c r="W297" s="47">
        <v>404</v>
      </c>
      <c r="X297" s="47">
        <v>412</v>
      </c>
      <c r="Y297" s="47">
        <v>404</v>
      </c>
      <c r="Z297" s="47">
        <v>15</v>
      </c>
    </row>
    <row r="298" spans="19:26" x14ac:dyDescent="0.3">
      <c r="S298" s="47">
        <v>289</v>
      </c>
      <c r="T298" s="47">
        <v>425</v>
      </c>
      <c r="U298" s="47">
        <v>100</v>
      </c>
      <c r="V298" s="47">
        <v>0</v>
      </c>
      <c r="W298" s="47">
        <v>410</v>
      </c>
      <c r="X298" s="47">
        <v>411</v>
      </c>
      <c r="Y298" s="47">
        <v>410</v>
      </c>
      <c r="Z298" s="47">
        <v>43</v>
      </c>
    </row>
    <row r="299" spans="19:26" x14ac:dyDescent="0.3">
      <c r="S299" s="47">
        <v>290</v>
      </c>
      <c r="T299" s="47">
        <v>424</v>
      </c>
      <c r="U299" s="47">
        <v>100</v>
      </c>
      <c r="V299" s="47">
        <v>0</v>
      </c>
      <c r="W299" s="47">
        <v>408</v>
      </c>
      <c r="X299" s="47">
        <v>410</v>
      </c>
      <c r="Y299" s="47">
        <v>408</v>
      </c>
      <c r="Z299" s="47">
        <v>44</v>
      </c>
    </row>
    <row r="300" spans="19:26" x14ac:dyDescent="0.3">
      <c r="S300" s="47">
        <v>291</v>
      </c>
      <c r="T300" s="47">
        <v>423</v>
      </c>
      <c r="U300" s="47">
        <v>100</v>
      </c>
      <c r="V300" s="47">
        <v>0</v>
      </c>
      <c r="W300" s="47">
        <v>406</v>
      </c>
      <c r="X300" s="47">
        <v>409</v>
      </c>
      <c r="Y300" s="47">
        <v>406</v>
      </c>
      <c r="Z300" s="47">
        <v>14</v>
      </c>
    </row>
    <row r="301" spans="19:26" x14ac:dyDescent="0.3">
      <c r="S301" s="47">
        <v>292</v>
      </c>
      <c r="T301" s="47">
        <v>422</v>
      </c>
      <c r="U301" s="47">
        <v>100</v>
      </c>
      <c r="V301" s="47">
        <v>0</v>
      </c>
      <c r="W301" s="47">
        <v>400</v>
      </c>
      <c r="X301" s="47">
        <v>408</v>
      </c>
      <c r="Y301" s="47">
        <v>400</v>
      </c>
      <c r="Z301" s="47">
        <v>45</v>
      </c>
    </row>
    <row r="302" spans="19:26" x14ac:dyDescent="0.3">
      <c r="S302" s="47">
        <v>293</v>
      </c>
      <c r="T302" s="47">
        <v>421</v>
      </c>
      <c r="U302" s="47">
        <v>100</v>
      </c>
      <c r="V302" s="47">
        <v>0</v>
      </c>
      <c r="W302" s="47">
        <v>156</v>
      </c>
      <c r="X302" s="47">
        <v>407</v>
      </c>
      <c r="Y302" s="47">
        <v>156</v>
      </c>
      <c r="Z302" s="47">
        <v>6</v>
      </c>
    </row>
    <row r="303" spans="19:26" x14ac:dyDescent="0.3">
      <c r="S303" s="47">
        <v>294</v>
      </c>
      <c r="T303" s="47">
        <v>420</v>
      </c>
      <c r="U303" s="47">
        <v>100</v>
      </c>
      <c r="V303" s="47">
        <v>0</v>
      </c>
      <c r="W303" s="47">
        <v>382</v>
      </c>
      <c r="X303" s="47">
        <v>406</v>
      </c>
      <c r="Y303" s="47">
        <v>382</v>
      </c>
      <c r="Z303" s="47">
        <v>15</v>
      </c>
    </row>
    <row r="304" spans="19:26" x14ac:dyDescent="0.3">
      <c r="S304" s="47">
        <v>295</v>
      </c>
      <c r="T304" s="47">
        <v>419</v>
      </c>
      <c r="U304" s="47">
        <v>100</v>
      </c>
      <c r="V304" s="47">
        <v>0</v>
      </c>
      <c r="W304" s="47">
        <v>346</v>
      </c>
      <c r="X304" s="47">
        <v>405</v>
      </c>
      <c r="Y304" s="47">
        <v>346</v>
      </c>
      <c r="Z304" s="47">
        <v>21</v>
      </c>
    </row>
    <row r="305" spans="19:26" x14ac:dyDescent="0.3">
      <c r="S305" s="47">
        <v>296</v>
      </c>
      <c r="T305" s="47">
        <v>418</v>
      </c>
      <c r="U305" s="47">
        <v>100</v>
      </c>
      <c r="V305" s="47">
        <v>0</v>
      </c>
      <c r="W305" s="47">
        <v>393</v>
      </c>
      <c r="X305" s="47">
        <v>404</v>
      </c>
      <c r="Y305" s="47">
        <v>393</v>
      </c>
      <c r="Z305" s="47">
        <v>16</v>
      </c>
    </row>
    <row r="306" spans="19:26" x14ac:dyDescent="0.3">
      <c r="S306" s="47">
        <v>297</v>
      </c>
      <c r="T306" s="47">
        <v>417</v>
      </c>
      <c r="U306" s="47">
        <v>100</v>
      </c>
      <c r="V306" s="47">
        <v>0</v>
      </c>
      <c r="W306" s="47">
        <v>399</v>
      </c>
      <c r="X306" s="47">
        <v>403</v>
      </c>
      <c r="Y306" s="47">
        <v>399</v>
      </c>
      <c r="Z306" s="47">
        <v>24</v>
      </c>
    </row>
    <row r="307" spans="19:26" x14ac:dyDescent="0.3">
      <c r="S307" s="47">
        <v>298</v>
      </c>
      <c r="T307" s="47">
        <v>416</v>
      </c>
      <c r="U307" s="47">
        <v>100</v>
      </c>
      <c r="V307" s="47">
        <v>0</v>
      </c>
      <c r="W307" s="47">
        <v>401</v>
      </c>
      <c r="X307" s="47">
        <v>402</v>
      </c>
      <c r="Y307" s="47">
        <v>401</v>
      </c>
      <c r="Z307" s="47">
        <v>22</v>
      </c>
    </row>
    <row r="308" spans="19:26" x14ac:dyDescent="0.3">
      <c r="S308" s="47">
        <v>299</v>
      </c>
      <c r="T308" s="47">
        <v>415</v>
      </c>
      <c r="U308" s="47">
        <v>100</v>
      </c>
      <c r="V308" s="47">
        <v>0</v>
      </c>
      <c r="W308" s="47">
        <v>394</v>
      </c>
      <c r="X308" s="47">
        <v>401</v>
      </c>
      <c r="Y308" s="47">
        <v>394</v>
      </c>
      <c r="Z308" s="47">
        <v>23</v>
      </c>
    </row>
    <row r="309" spans="19:26" x14ac:dyDescent="0.3">
      <c r="S309" s="47">
        <v>300</v>
      </c>
      <c r="T309" s="47">
        <v>414</v>
      </c>
      <c r="U309" s="47">
        <v>100</v>
      </c>
      <c r="V309" s="47">
        <v>0</v>
      </c>
      <c r="W309" s="47">
        <v>391</v>
      </c>
      <c r="X309" s="47">
        <v>400</v>
      </c>
      <c r="Y309" s="47">
        <v>391</v>
      </c>
      <c r="Z309" s="47">
        <v>46</v>
      </c>
    </row>
    <row r="310" spans="19:26" x14ac:dyDescent="0.3">
      <c r="S310" s="47">
        <v>301</v>
      </c>
      <c r="T310" s="47">
        <v>413</v>
      </c>
      <c r="U310" s="47">
        <v>100</v>
      </c>
      <c r="V310" s="47">
        <v>0</v>
      </c>
      <c r="W310" s="47">
        <v>396</v>
      </c>
      <c r="X310" s="47">
        <v>399</v>
      </c>
      <c r="Y310" s="47">
        <v>396</v>
      </c>
      <c r="Z310" s="47">
        <v>25</v>
      </c>
    </row>
    <row r="311" spans="19:26" x14ac:dyDescent="0.3">
      <c r="S311" s="47">
        <v>302</v>
      </c>
      <c r="T311" s="47">
        <v>412</v>
      </c>
      <c r="U311" s="47">
        <v>100</v>
      </c>
      <c r="V311" s="47">
        <v>0</v>
      </c>
      <c r="W311" s="47">
        <v>395</v>
      </c>
      <c r="X311" s="47">
        <v>398</v>
      </c>
      <c r="Y311" s="47">
        <v>395</v>
      </c>
      <c r="Z311" s="47">
        <v>21</v>
      </c>
    </row>
    <row r="312" spans="19:26" x14ac:dyDescent="0.3">
      <c r="S312" s="47">
        <v>303</v>
      </c>
      <c r="T312" s="47">
        <v>411</v>
      </c>
      <c r="U312" s="47">
        <v>100</v>
      </c>
      <c r="V312" s="47">
        <v>0</v>
      </c>
      <c r="W312" s="47">
        <v>383</v>
      </c>
      <c r="X312" s="47">
        <v>397</v>
      </c>
      <c r="Y312" s="47">
        <v>383</v>
      </c>
      <c r="Z312" s="47">
        <v>17</v>
      </c>
    </row>
    <row r="313" spans="19:26" x14ac:dyDescent="0.3">
      <c r="S313" s="47">
        <v>304</v>
      </c>
      <c r="T313" s="47">
        <v>410</v>
      </c>
      <c r="U313" s="47">
        <v>100</v>
      </c>
      <c r="V313" s="47">
        <v>0</v>
      </c>
      <c r="W313" s="47">
        <v>381</v>
      </c>
      <c r="X313" s="47">
        <v>396</v>
      </c>
      <c r="Y313" s="47">
        <v>381</v>
      </c>
      <c r="Z313" s="47">
        <v>26</v>
      </c>
    </row>
    <row r="314" spans="19:26" x14ac:dyDescent="0.3">
      <c r="S314" s="47">
        <v>305</v>
      </c>
      <c r="T314" s="47">
        <v>409</v>
      </c>
      <c r="U314" s="47">
        <v>100</v>
      </c>
      <c r="V314" s="47">
        <v>0</v>
      </c>
      <c r="W314" s="47">
        <v>389</v>
      </c>
      <c r="X314" s="47">
        <v>395</v>
      </c>
      <c r="Y314" s="47">
        <v>389</v>
      </c>
      <c r="Z314" s="47">
        <v>22</v>
      </c>
    </row>
    <row r="315" spans="19:26" x14ac:dyDescent="0.3">
      <c r="S315" s="47">
        <v>306</v>
      </c>
      <c r="T315" s="47">
        <v>408</v>
      </c>
      <c r="U315" s="47">
        <v>100</v>
      </c>
      <c r="V315" s="47">
        <v>0</v>
      </c>
      <c r="W315" s="47">
        <v>392</v>
      </c>
      <c r="X315" s="47">
        <v>394</v>
      </c>
      <c r="Y315" s="47">
        <v>392</v>
      </c>
      <c r="Z315" s="47">
        <v>24</v>
      </c>
    </row>
    <row r="316" spans="19:26" x14ac:dyDescent="0.3">
      <c r="S316" s="47">
        <v>307</v>
      </c>
      <c r="T316" s="47">
        <v>407</v>
      </c>
      <c r="U316" s="47">
        <v>100</v>
      </c>
      <c r="V316" s="47">
        <v>0</v>
      </c>
      <c r="W316" s="47">
        <v>377</v>
      </c>
      <c r="X316" s="47">
        <v>393</v>
      </c>
      <c r="Y316" s="47">
        <v>377</v>
      </c>
      <c r="Z316" s="47">
        <v>17</v>
      </c>
    </row>
    <row r="317" spans="19:26" x14ac:dyDescent="0.3">
      <c r="S317" s="47">
        <v>308</v>
      </c>
      <c r="T317" s="47">
        <v>406</v>
      </c>
      <c r="U317" s="47">
        <v>100</v>
      </c>
      <c r="V317" s="47">
        <v>0</v>
      </c>
      <c r="W317" s="47">
        <v>336</v>
      </c>
      <c r="X317" s="47">
        <v>392</v>
      </c>
      <c r="Y317" s="47">
        <v>336</v>
      </c>
      <c r="Z317" s="47">
        <v>25</v>
      </c>
    </row>
    <row r="318" spans="19:26" x14ac:dyDescent="0.3">
      <c r="S318" s="47">
        <v>309</v>
      </c>
      <c r="T318" s="47">
        <v>405</v>
      </c>
      <c r="U318" s="47">
        <v>100</v>
      </c>
      <c r="V318" s="47">
        <v>0</v>
      </c>
      <c r="W318" s="47">
        <v>388</v>
      </c>
      <c r="X318" s="47">
        <v>391</v>
      </c>
      <c r="Y318" s="47">
        <v>388</v>
      </c>
      <c r="Z318" s="47">
        <v>47</v>
      </c>
    </row>
    <row r="319" spans="19:26" x14ac:dyDescent="0.3">
      <c r="S319" s="47">
        <v>310</v>
      </c>
      <c r="T319" s="47">
        <v>404</v>
      </c>
      <c r="U319" s="47">
        <v>100</v>
      </c>
      <c r="V319" s="47">
        <v>0</v>
      </c>
      <c r="W319" s="47">
        <v>373</v>
      </c>
      <c r="X319" s="47">
        <v>390</v>
      </c>
      <c r="Y319" s="47">
        <v>373</v>
      </c>
      <c r="Z319" s="47">
        <v>38</v>
      </c>
    </row>
    <row r="320" spans="19:26" x14ac:dyDescent="0.3">
      <c r="S320" s="47">
        <v>311</v>
      </c>
      <c r="T320" s="47">
        <v>403</v>
      </c>
      <c r="U320" s="47">
        <v>100</v>
      </c>
      <c r="V320" s="47">
        <v>0</v>
      </c>
      <c r="W320" s="47">
        <v>378</v>
      </c>
      <c r="X320" s="47">
        <v>389</v>
      </c>
      <c r="Y320" s="47">
        <v>378</v>
      </c>
      <c r="Z320" s="47">
        <v>23</v>
      </c>
    </row>
    <row r="321" spans="19:26" x14ac:dyDescent="0.3">
      <c r="S321" s="47">
        <v>312</v>
      </c>
      <c r="T321" s="47">
        <v>402</v>
      </c>
      <c r="U321" s="47">
        <v>100</v>
      </c>
      <c r="V321" s="47">
        <v>0</v>
      </c>
      <c r="W321" s="47">
        <v>387</v>
      </c>
      <c r="X321" s="47">
        <v>388</v>
      </c>
      <c r="Y321" s="47">
        <v>387</v>
      </c>
      <c r="Z321" s="47">
        <v>48</v>
      </c>
    </row>
    <row r="322" spans="19:26" x14ac:dyDescent="0.3">
      <c r="S322" s="47">
        <v>313</v>
      </c>
      <c r="T322" s="47">
        <v>401</v>
      </c>
      <c r="U322" s="47">
        <v>100</v>
      </c>
      <c r="V322" s="47">
        <v>0</v>
      </c>
      <c r="W322" s="47">
        <v>385</v>
      </c>
      <c r="X322" s="47">
        <v>387</v>
      </c>
      <c r="Y322" s="47">
        <v>385</v>
      </c>
      <c r="Z322" s="47">
        <v>49</v>
      </c>
    </row>
    <row r="323" spans="19:26" x14ac:dyDescent="0.3">
      <c r="S323" s="47">
        <v>314</v>
      </c>
      <c r="T323" s="47">
        <v>400</v>
      </c>
      <c r="U323" s="47">
        <v>100</v>
      </c>
      <c r="V323" s="47">
        <v>0</v>
      </c>
      <c r="W323" s="47">
        <v>379</v>
      </c>
      <c r="X323" s="47">
        <v>386</v>
      </c>
      <c r="Y323" s="47">
        <v>379</v>
      </c>
      <c r="Z323" s="47">
        <v>8</v>
      </c>
    </row>
    <row r="324" spans="19:26" x14ac:dyDescent="0.3">
      <c r="S324" s="47">
        <v>315</v>
      </c>
      <c r="T324" s="47">
        <v>399</v>
      </c>
      <c r="U324" s="47">
        <v>100</v>
      </c>
      <c r="V324" s="47">
        <v>0</v>
      </c>
      <c r="W324" s="47">
        <v>380</v>
      </c>
      <c r="X324" s="47">
        <v>385</v>
      </c>
      <c r="Y324" s="47">
        <v>380</v>
      </c>
      <c r="Z324" s="47">
        <v>50</v>
      </c>
    </row>
    <row r="325" spans="19:26" x14ac:dyDescent="0.3">
      <c r="S325" s="47">
        <v>316</v>
      </c>
      <c r="T325" s="47">
        <v>398</v>
      </c>
      <c r="U325" s="47">
        <v>100</v>
      </c>
      <c r="V325" s="47">
        <v>0</v>
      </c>
      <c r="W325" s="47">
        <v>340</v>
      </c>
      <c r="X325" s="47">
        <v>384</v>
      </c>
      <c r="Y325" s="47">
        <v>340</v>
      </c>
      <c r="Z325" s="47">
        <v>10</v>
      </c>
    </row>
    <row r="326" spans="19:26" x14ac:dyDescent="0.3">
      <c r="S326" s="47">
        <v>317</v>
      </c>
      <c r="T326" s="47">
        <v>397</v>
      </c>
      <c r="U326" s="47">
        <v>100</v>
      </c>
      <c r="V326" s="47">
        <v>0</v>
      </c>
      <c r="W326" s="47">
        <v>376</v>
      </c>
      <c r="X326" s="47">
        <v>383</v>
      </c>
      <c r="Y326" s="47">
        <v>376</v>
      </c>
      <c r="Z326" s="47">
        <v>18</v>
      </c>
    </row>
    <row r="327" spans="19:26" x14ac:dyDescent="0.3">
      <c r="S327" s="47">
        <v>318</v>
      </c>
      <c r="T327" s="47">
        <v>396</v>
      </c>
      <c r="U327" s="47">
        <v>100</v>
      </c>
      <c r="V327" s="47">
        <v>0</v>
      </c>
      <c r="W327" s="47">
        <v>351</v>
      </c>
      <c r="X327" s="47">
        <v>382</v>
      </c>
      <c r="Y327" s="47">
        <v>351</v>
      </c>
      <c r="Z327" s="47">
        <v>16</v>
      </c>
    </row>
    <row r="328" spans="19:26" x14ac:dyDescent="0.3">
      <c r="S328" s="47">
        <v>319</v>
      </c>
      <c r="T328" s="47">
        <v>395</v>
      </c>
      <c r="U328" s="47">
        <v>100</v>
      </c>
      <c r="V328" s="47">
        <v>0</v>
      </c>
      <c r="W328" s="47">
        <v>363</v>
      </c>
      <c r="X328" s="47">
        <v>381</v>
      </c>
      <c r="Y328" s="47">
        <v>363</v>
      </c>
      <c r="Z328" s="47">
        <v>27</v>
      </c>
    </row>
    <row r="329" spans="19:26" x14ac:dyDescent="0.3">
      <c r="S329" s="47">
        <v>320</v>
      </c>
      <c r="T329" s="47">
        <v>394</v>
      </c>
      <c r="U329" s="47">
        <v>100</v>
      </c>
      <c r="V329" s="47">
        <v>0</v>
      </c>
      <c r="W329" s="47">
        <v>374</v>
      </c>
      <c r="X329" s="47">
        <v>380</v>
      </c>
      <c r="Y329" s="47">
        <v>374</v>
      </c>
      <c r="Z329" s="47">
        <v>51</v>
      </c>
    </row>
    <row r="330" spans="19:26" x14ac:dyDescent="0.3">
      <c r="S330" s="47">
        <v>321</v>
      </c>
      <c r="T330" s="47">
        <v>393</v>
      </c>
      <c r="U330" s="47">
        <v>100</v>
      </c>
      <c r="V330" s="47">
        <v>0</v>
      </c>
      <c r="W330" s="47">
        <v>367</v>
      </c>
      <c r="X330" s="47">
        <v>379</v>
      </c>
      <c r="Y330" s="47">
        <v>367</v>
      </c>
      <c r="Z330" s="47">
        <v>9</v>
      </c>
    </row>
    <row r="331" spans="19:26" x14ac:dyDescent="0.3">
      <c r="S331" s="47">
        <v>322</v>
      </c>
      <c r="T331" s="47">
        <v>392</v>
      </c>
      <c r="U331" s="47">
        <v>100</v>
      </c>
      <c r="V331" s="47">
        <v>0</v>
      </c>
      <c r="W331" s="47">
        <v>357</v>
      </c>
      <c r="X331" s="47">
        <v>378</v>
      </c>
      <c r="Y331" s="47">
        <v>357</v>
      </c>
      <c r="Z331" s="47">
        <v>24</v>
      </c>
    </row>
    <row r="332" spans="19:26" x14ac:dyDescent="0.3">
      <c r="S332" s="47">
        <v>323</v>
      </c>
      <c r="T332" s="47">
        <v>391</v>
      </c>
      <c r="U332" s="47">
        <v>100</v>
      </c>
      <c r="V332" s="47">
        <v>0</v>
      </c>
      <c r="W332" s="47">
        <v>366</v>
      </c>
      <c r="X332" s="47">
        <v>377</v>
      </c>
      <c r="Y332" s="47">
        <v>366</v>
      </c>
      <c r="Z332" s="47">
        <v>18</v>
      </c>
    </row>
    <row r="333" spans="19:26" x14ac:dyDescent="0.3">
      <c r="S333" s="47">
        <v>324</v>
      </c>
      <c r="T333" s="47">
        <v>390</v>
      </c>
      <c r="U333" s="47">
        <v>100</v>
      </c>
      <c r="V333" s="47">
        <v>0</v>
      </c>
      <c r="W333" s="47">
        <v>358</v>
      </c>
      <c r="X333" s="47">
        <v>376</v>
      </c>
      <c r="Y333" s="47">
        <v>358</v>
      </c>
      <c r="Z333" s="47">
        <v>19</v>
      </c>
    </row>
    <row r="334" spans="19:26" x14ac:dyDescent="0.3">
      <c r="S334" s="47">
        <v>325</v>
      </c>
      <c r="T334" s="47">
        <v>389</v>
      </c>
      <c r="U334" s="47">
        <v>100</v>
      </c>
      <c r="V334" s="47">
        <v>0</v>
      </c>
      <c r="W334" s="47">
        <v>152</v>
      </c>
      <c r="X334" s="47">
        <v>375</v>
      </c>
      <c r="Y334" s="47">
        <v>152</v>
      </c>
      <c r="Z334" s="47">
        <v>3</v>
      </c>
    </row>
    <row r="335" spans="19:26" x14ac:dyDescent="0.3">
      <c r="S335" s="47">
        <v>326</v>
      </c>
      <c r="T335" s="47">
        <v>388</v>
      </c>
      <c r="U335" s="47">
        <v>100</v>
      </c>
      <c r="V335" s="47">
        <v>0</v>
      </c>
      <c r="W335" s="47">
        <v>371</v>
      </c>
      <c r="X335" s="47">
        <v>374</v>
      </c>
      <c r="Y335" s="47">
        <v>371</v>
      </c>
      <c r="Z335" s="47">
        <v>52</v>
      </c>
    </row>
    <row r="336" spans="19:26" x14ac:dyDescent="0.3">
      <c r="S336" s="47">
        <v>327</v>
      </c>
      <c r="T336" s="47">
        <v>387</v>
      </c>
      <c r="U336" s="47">
        <v>100</v>
      </c>
      <c r="V336" s="47">
        <v>0</v>
      </c>
      <c r="W336" s="47">
        <v>369</v>
      </c>
      <c r="X336" s="47">
        <v>373</v>
      </c>
      <c r="Y336" s="47">
        <v>369</v>
      </c>
      <c r="Z336" s="47">
        <v>39</v>
      </c>
    </row>
    <row r="337" spans="19:26" x14ac:dyDescent="0.3">
      <c r="S337" s="47">
        <v>328</v>
      </c>
      <c r="T337" s="47">
        <v>386</v>
      </c>
      <c r="U337" s="47">
        <v>100</v>
      </c>
      <c r="V337" s="47">
        <v>0</v>
      </c>
      <c r="W337" s="47">
        <v>365</v>
      </c>
      <c r="X337" s="47">
        <v>372</v>
      </c>
      <c r="Y337" s="47">
        <v>365</v>
      </c>
      <c r="Z337" s="47">
        <v>21</v>
      </c>
    </row>
    <row r="338" spans="19:26" x14ac:dyDescent="0.3">
      <c r="S338" s="47">
        <v>329</v>
      </c>
      <c r="T338" s="47">
        <v>385</v>
      </c>
      <c r="U338" s="47">
        <v>100</v>
      </c>
      <c r="V338" s="47">
        <v>0</v>
      </c>
      <c r="W338" s="47">
        <v>370</v>
      </c>
      <c r="X338" s="47">
        <v>371</v>
      </c>
      <c r="Y338" s="47">
        <v>370</v>
      </c>
      <c r="Z338" s="47">
        <v>53</v>
      </c>
    </row>
    <row r="339" spans="19:26" x14ac:dyDescent="0.3">
      <c r="S339" s="47">
        <v>330</v>
      </c>
      <c r="T339" s="47">
        <v>384</v>
      </c>
      <c r="U339" s="47">
        <v>100</v>
      </c>
      <c r="V339" s="47">
        <v>0</v>
      </c>
      <c r="W339" s="47">
        <v>354</v>
      </c>
      <c r="X339" s="47">
        <v>370</v>
      </c>
      <c r="Y339" s="47">
        <v>354</v>
      </c>
      <c r="Z339" s="47">
        <v>54</v>
      </c>
    </row>
    <row r="340" spans="19:26" x14ac:dyDescent="0.3">
      <c r="S340" s="47">
        <v>331</v>
      </c>
      <c r="T340" s="47">
        <v>383</v>
      </c>
      <c r="U340" s="47">
        <v>100</v>
      </c>
      <c r="V340" s="47">
        <v>0</v>
      </c>
      <c r="W340" s="47">
        <v>364</v>
      </c>
      <c r="X340" s="47">
        <v>369</v>
      </c>
      <c r="Y340" s="47">
        <v>364</v>
      </c>
      <c r="Z340" s="47">
        <v>40</v>
      </c>
    </row>
    <row r="341" spans="19:26" x14ac:dyDescent="0.3">
      <c r="S341" s="47">
        <v>332</v>
      </c>
      <c r="T341" s="47">
        <v>382</v>
      </c>
      <c r="U341" s="47">
        <v>100</v>
      </c>
      <c r="V341" s="47">
        <v>0</v>
      </c>
      <c r="W341" s="47">
        <v>3</v>
      </c>
      <c r="X341" s="47">
        <v>368</v>
      </c>
      <c r="Y341" s="47">
        <v>3</v>
      </c>
      <c r="Z341" s="47">
        <v>4</v>
      </c>
    </row>
    <row r="342" spans="19:26" x14ac:dyDescent="0.3">
      <c r="S342" s="47">
        <v>333</v>
      </c>
      <c r="T342" s="47">
        <v>381</v>
      </c>
      <c r="U342" s="47">
        <v>100</v>
      </c>
      <c r="V342" s="47">
        <v>0</v>
      </c>
      <c r="W342" s="47">
        <v>359</v>
      </c>
      <c r="X342" s="47">
        <v>367</v>
      </c>
      <c r="Y342" s="47">
        <v>359</v>
      </c>
      <c r="Z342" s="47">
        <v>10</v>
      </c>
    </row>
    <row r="343" spans="19:26" x14ac:dyDescent="0.3">
      <c r="S343" s="47">
        <v>334</v>
      </c>
      <c r="T343" s="47">
        <v>380</v>
      </c>
      <c r="U343" s="47">
        <v>100</v>
      </c>
      <c r="V343" s="47">
        <v>0</v>
      </c>
      <c r="W343" s="47">
        <v>307</v>
      </c>
      <c r="X343" s="47">
        <v>366</v>
      </c>
      <c r="Y343" s="47">
        <v>307</v>
      </c>
      <c r="Z343" s="47">
        <v>19</v>
      </c>
    </row>
    <row r="344" spans="19:26" x14ac:dyDescent="0.3">
      <c r="S344" s="47">
        <v>335</v>
      </c>
      <c r="T344" s="47">
        <v>379</v>
      </c>
      <c r="U344" s="47">
        <v>100</v>
      </c>
      <c r="V344" s="47">
        <v>0</v>
      </c>
      <c r="W344" s="47">
        <v>344</v>
      </c>
      <c r="X344" s="47">
        <v>365</v>
      </c>
      <c r="Y344" s="47">
        <v>344</v>
      </c>
      <c r="Z344" s="47">
        <v>22</v>
      </c>
    </row>
    <row r="345" spans="19:26" x14ac:dyDescent="0.3">
      <c r="S345" s="47">
        <v>336</v>
      </c>
      <c r="T345" s="47">
        <v>378</v>
      </c>
      <c r="U345" s="47">
        <v>100</v>
      </c>
      <c r="V345" s="47">
        <v>0</v>
      </c>
      <c r="W345" s="47">
        <v>353</v>
      </c>
      <c r="X345" s="47">
        <v>364</v>
      </c>
      <c r="Y345" s="47">
        <v>353</v>
      </c>
      <c r="Z345" s="47">
        <v>41</v>
      </c>
    </row>
    <row r="346" spans="19:26" x14ac:dyDescent="0.3">
      <c r="S346" s="47">
        <v>337</v>
      </c>
      <c r="T346" s="47">
        <v>377</v>
      </c>
      <c r="U346" s="47">
        <v>100</v>
      </c>
      <c r="V346" s="47">
        <v>0</v>
      </c>
      <c r="W346" s="47">
        <v>352</v>
      </c>
      <c r="X346" s="47">
        <v>363</v>
      </c>
      <c r="Y346" s="47">
        <v>352</v>
      </c>
      <c r="Z346" s="47">
        <v>28</v>
      </c>
    </row>
    <row r="347" spans="19:26" x14ac:dyDescent="0.3">
      <c r="S347" s="47">
        <v>338</v>
      </c>
      <c r="T347" s="47">
        <v>376</v>
      </c>
      <c r="U347" s="47">
        <v>100</v>
      </c>
      <c r="V347" s="47">
        <v>0</v>
      </c>
      <c r="W347" s="47">
        <v>208</v>
      </c>
      <c r="X347" s="47">
        <v>362</v>
      </c>
      <c r="Y347" s="47">
        <v>208</v>
      </c>
      <c r="Z347" s="47">
        <v>7</v>
      </c>
    </row>
    <row r="348" spans="19:26" x14ac:dyDescent="0.3">
      <c r="S348" s="47">
        <v>339</v>
      </c>
      <c r="T348" s="47">
        <v>375</v>
      </c>
      <c r="U348" s="47">
        <v>100</v>
      </c>
      <c r="V348" s="47">
        <v>0</v>
      </c>
      <c r="W348" s="47">
        <v>215</v>
      </c>
      <c r="X348" s="47">
        <v>361</v>
      </c>
      <c r="Y348" s="47">
        <v>215</v>
      </c>
      <c r="Z348" s="47">
        <v>7</v>
      </c>
    </row>
    <row r="349" spans="19:26" x14ac:dyDescent="0.3">
      <c r="S349" s="47">
        <v>340</v>
      </c>
      <c r="T349" s="47">
        <v>374</v>
      </c>
      <c r="U349" s="47">
        <v>100</v>
      </c>
      <c r="V349" s="47">
        <v>0</v>
      </c>
      <c r="W349" s="47">
        <v>316</v>
      </c>
      <c r="X349" s="47">
        <v>360</v>
      </c>
      <c r="Y349" s="47">
        <v>316</v>
      </c>
      <c r="Z349" s="47">
        <v>2</v>
      </c>
    </row>
    <row r="350" spans="19:26" x14ac:dyDescent="0.3">
      <c r="S350" s="47">
        <v>341</v>
      </c>
      <c r="T350" s="47">
        <v>373</v>
      </c>
      <c r="U350" s="47">
        <v>100</v>
      </c>
      <c r="V350" s="47">
        <v>0</v>
      </c>
      <c r="W350" s="47">
        <v>146</v>
      </c>
      <c r="X350" s="47">
        <v>359</v>
      </c>
      <c r="Y350" s="47">
        <v>146</v>
      </c>
      <c r="Z350" s="47">
        <v>11</v>
      </c>
    </row>
    <row r="351" spans="19:26" x14ac:dyDescent="0.3">
      <c r="S351" s="47">
        <v>342</v>
      </c>
      <c r="T351" s="47">
        <v>372</v>
      </c>
      <c r="U351" s="47">
        <v>100</v>
      </c>
      <c r="V351" s="47">
        <v>0</v>
      </c>
      <c r="W351" s="47">
        <v>356</v>
      </c>
      <c r="X351" s="47">
        <v>358</v>
      </c>
      <c r="Y351" s="47">
        <v>356</v>
      </c>
      <c r="Z351" s="47">
        <v>20</v>
      </c>
    </row>
    <row r="352" spans="19:26" x14ac:dyDescent="0.3">
      <c r="S352" s="47">
        <v>343</v>
      </c>
      <c r="T352" s="47">
        <v>371</v>
      </c>
      <c r="U352" s="47">
        <v>100</v>
      </c>
      <c r="V352" s="47">
        <v>0</v>
      </c>
      <c r="W352" s="47">
        <v>350</v>
      </c>
      <c r="X352" s="47">
        <v>357</v>
      </c>
      <c r="Y352" s="47">
        <v>350</v>
      </c>
      <c r="Z352" s="47">
        <v>25</v>
      </c>
    </row>
    <row r="353" spans="19:26" x14ac:dyDescent="0.3">
      <c r="S353" s="47">
        <v>344</v>
      </c>
      <c r="T353" s="47">
        <v>370</v>
      </c>
      <c r="U353" s="47">
        <v>100</v>
      </c>
      <c r="V353" s="47">
        <v>0</v>
      </c>
      <c r="W353" s="47">
        <v>355</v>
      </c>
      <c r="X353" s="47">
        <v>356</v>
      </c>
      <c r="Y353" s="47">
        <v>355</v>
      </c>
      <c r="Z353" s="47">
        <v>21</v>
      </c>
    </row>
    <row r="354" spans="19:26" x14ac:dyDescent="0.3">
      <c r="S354" s="47">
        <v>345</v>
      </c>
      <c r="T354" s="47">
        <v>369</v>
      </c>
      <c r="U354" s="47">
        <v>100</v>
      </c>
      <c r="V354" s="47">
        <v>0</v>
      </c>
      <c r="W354" s="47">
        <v>348</v>
      </c>
      <c r="X354" s="47">
        <v>355</v>
      </c>
      <c r="Y354" s="47">
        <v>348</v>
      </c>
      <c r="Z354" s="47">
        <v>22</v>
      </c>
    </row>
    <row r="355" spans="19:26" x14ac:dyDescent="0.3">
      <c r="S355" s="47">
        <v>346</v>
      </c>
      <c r="T355" s="47">
        <v>368</v>
      </c>
      <c r="U355" s="47">
        <v>100</v>
      </c>
      <c r="V355" s="47">
        <v>0</v>
      </c>
      <c r="W355" s="47">
        <v>343</v>
      </c>
      <c r="X355" s="47">
        <v>354</v>
      </c>
      <c r="Y355" s="47">
        <v>343</v>
      </c>
      <c r="Z355" s="47">
        <v>55</v>
      </c>
    </row>
    <row r="356" spans="19:26" x14ac:dyDescent="0.3">
      <c r="S356" s="47">
        <v>347</v>
      </c>
      <c r="T356" s="47">
        <v>367</v>
      </c>
      <c r="U356" s="47">
        <v>100</v>
      </c>
      <c r="V356" s="47">
        <v>0</v>
      </c>
      <c r="W356" s="47">
        <v>349</v>
      </c>
      <c r="X356" s="47">
        <v>353</v>
      </c>
      <c r="Y356" s="47">
        <v>349</v>
      </c>
      <c r="Z356" s="47">
        <v>42</v>
      </c>
    </row>
    <row r="357" spans="19:26" x14ac:dyDescent="0.3">
      <c r="S357" s="47">
        <v>348</v>
      </c>
      <c r="T357" s="47">
        <v>366</v>
      </c>
      <c r="U357" s="47">
        <v>100</v>
      </c>
      <c r="V357" s="47">
        <v>0</v>
      </c>
      <c r="W357" s="47">
        <v>347</v>
      </c>
      <c r="X357" s="47">
        <v>352</v>
      </c>
      <c r="Y357" s="47">
        <v>347</v>
      </c>
      <c r="Z357" s="47">
        <v>29</v>
      </c>
    </row>
    <row r="358" spans="19:26" x14ac:dyDescent="0.3">
      <c r="S358" s="47">
        <v>349</v>
      </c>
      <c r="T358" s="47">
        <v>365</v>
      </c>
      <c r="U358" s="47">
        <v>100</v>
      </c>
      <c r="V358" s="47">
        <v>0</v>
      </c>
      <c r="W358" s="47">
        <v>310</v>
      </c>
      <c r="X358" s="47">
        <v>351</v>
      </c>
      <c r="Y358" s="47">
        <v>310</v>
      </c>
      <c r="Z358" s="47">
        <v>17</v>
      </c>
    </row>
    <row r="359" spans="19:26" x14ac:dyDescent="0.3">
      <c r="S359" s="47">
        <v>350</v>
      </c>
      <c r="T359" s="47">
        <v>364</v>
      </c>
      <c r="U359" s="47">
        <v>100</v>
      </c>
      <c r="V359" s="47">
        <v>0</v>
      </c>
      <c r="W359" s="47">
        <v>325</v>
      </c>
      <c r="X359" s="47">
        <v>350</v>
      </c>
      <c r="Y359" s="47">
        <v>325</v>
      </c>
      <c r="Z359" s="47">
        <v>26</v>
      </c>
    </row>
    <row r="360" spans="19:26" x14ac:dyDescent="0.3">
      <c r="S360" s="47">
        <v>351</v>
      </c>
      <c r="T360" s="47">
        <v>363</v>
      </c>
      <c r="U360" s="47">
        <v>100</v>
      </c>
      <c r="V360" s="47">
        <v>0</v>
      </c>
      <c r="W360" s="47">
        <v>334</v>
      </c>
      <c r="X360" s="47">
        <v>349</v>
      </c>
      <c r="Y360" s="47">
        <v>334</v>
      </c>
      <c r="Z360" s="47">
        <v>43</v>
      </c>
    </row>
    <row r="361" spans="19:26" x14ac:dyDescent="0.3">
      <c r="S361" s="47">
        <v>352</v>
      </c>
      <c r="T361" s="47">
        <v>362</v>
      </c>
      <c r="U361" s="47">
        <v>100</v>
      </c>
      <c r="V361" s="47">
        <v>0</v>
      </c>
      <c r="W361" s="47">
        <v>339</v>
      </c>
      <c r="X361" s="47">
        <v>348</v>
      </c>
      <c r="Y361" s="47">
        <v>339</v>
      </c>
      <c r="Z361" s="47">
        <v>23</v>
      </c>
    </row>
    <row r="362" spans="19:26" x14ac:dyDescent="0.3">
      <c r="S362" s="47">
        <v>353</v>
      </c>
      <c r="T362" s="47">
        <v>361</v>
      </c>
      <c r="U362" s="47">
        <v>100</v>
      </c>
      <c r="V362" s="47">
        <v>0</v>
      </c>
      <c r="W362" s="47">
        <v>345</v>
      </c>
      <c r="X362" s="47">
        <v>347</v>
      </c>
      <c r="Y362" s="47">
        <v>345</v>
      </c>
      <c r="Z362" s="47">
        <v>30</v>
      </c>
    </row>
    <row r="363" spans="19:26" x14ac:dyDescent="0.3">
      <c r="S363" s="47">
        <v>354</v>
      </c>
      <c r="T363" s="47">
        <v>360</v>
      </c>
      <c r="U363" s="47">
        <v>100</v>
      </c>
      <c r="V363" s="47">
        <v>0</v>
      </c>
      <c r="W363" s="47">
        <v>337</v>
      </c>
      <c r="X363" s="47">
        <v>346</v>
      </c>
      <c r="Y363" s="47">
        <v>337</v>
      </c>
      <c r="Z363" s="47">
        <v>22</v>
      </c>
    </row>
    <row r="364" spans="19:26" x14ac:dyDescent="0.3">
      <c r="S364" s="47">
        <v>355</v>
      </c>
      <c r="T364" s="47">
        <v>359</v>
      </c>
      <c r="U364" s="47">
        <v>100</v>
      </c>
      <c r="V364" s="47">
        <v>0</v>
      </c>
      <c r="W364" s="47">
        <v>342</v>
      </c>
      <c r="X364" s="47">
        <v>345</v>
      </c>
      <c r="Y364" s="47">
        <v>342</v>
      </c>
      <c r="Z364" s="47">
        <v>31</v>
      </c>
    </row>
    <row r="365" spans="19:26" x14ac:dyDescent="0.3">
      <c r="S365" s="47">
        <v>356</v>
      </c>
      <c r="T365" s="47">
        <v>358</v>
      </c>
      <c r="U365" s="47">
        <v>100</v>
      </c>
      <c r="V365" s="47">
        <v>0</v>
      </c>
      <c r="W365" s="47">
        <v>329</v>
      </c>
      <c r="X365" s="47">
        <v>344</v>
      </c>
      <c r="Y365" s="47">
        <v>329</v>
      </c>
      <c r="Z365" s="47">
        <v>23</v>
      </c>
    </row>
    <row r="366" spans="19:26" x14ac:dyDescent="0.3">
      <c r="S366" s="47">
        <v>357</v>
      </c>
      <c r="T366" s="47">
        <v>357</v>
      </c>
      <c r="U366" s="47">
        <v>100</v>
      </c>
      <c r="V366" s="47">
        <v>0</v>
      </c>
      <c r="W366" s="47">
        <v>341</v>
      </c>
      <c r="X366" s="47">
        <v>343</v>
      </c>
      <c r="Y366" s="47">
        <v>341</v>
      </c>
      <c r="Z366" s="47">
        <v>56</v>
      </c>
    </row>
    <row r="367" spans="19:26" x14ac:dyDescent="0.3">
      <c r="S367" s="47">
        <v>358</v>
      </c>
      <c r="T367" s="47">
        <v>356</v>
      </c>
      <c r="U367" s="47">
        <v>100</v>
      </c>
      <c r="V367" s="47">
        <v>0</v>
      </c>
      <c r="W367" s="47">
        <v>338</v>
      </c>
      <c r="X367" s="47">
        <v>342</v>
      </c>
      <c r="Y367" s="47">
        <v>338</v>
      </c>
      <c r="Z367" s="47">
        <v>32</v>
      </c>
    </row>
    <row r="368" spans="19:26" x14ac:dyDescent="0.3">
      <c r="S368" s="47">
        <v>359</v>
      </c>
      <c r="T368" s="47">
        <v>355</v>
      </c>
      <c r="U368" s="47">
        <v>100</v>
      </c>
      <c r="V368" s="47">
        <v>0</v>
      </c>
      <c r="W368" s="47">
        <v>324</v>
      </c>
      <c r="X368" s="47">
        <v>341</v>
      </c>
      <c r="Y368" s="47">
        <v>324</v>
      </c>
      <c r="Z368" s="47">
        <v>57</v>
      </c>
    </row>
    <row r="369" spans="19:26" x14ac:dyDescent="0.3">
      <c r="S369" s="47">
        <v>360</v>
      </c>
      <c r="T369" s="47">
        <v>354</v>
      </c>
      <c r="U369" s="47">
        <v>100</v>
      </c>
      <c r="V369" s="47">
        <v>0</v>
      </c>
      <c r="W369" s="47">
        <v>330</v>
      </c>
      <c r="X369" s="47">
        <v>340</v>
      </c>
      <c r="Y369" s="47">
        <v>330</v>
      </c>
      <c r="Z369" s="47">
        <v>11</v>
      </c>
    </row>
    <row r="370" spans="19:26" x14ac:dyDescent="0.3">
      <c r="S370" s="47">
        <v>361</v>
      </c>
      <c r="T370" s="47">
        <v>353</v>
      </c>
      <c r="U370" s="47">
        <v>100</v>
      </c>
      <c r="V370" s="47">
        <v>0</v>
      </c>
      <c r="W370" s="47">
        <v>327</v>
      </c>
      <c r="X370" s="47">
        <v>339</v>
      </c>
      <c r="Y370" s="47">
        <v>327</v>
      </c>
      <c r="Z370" s="47">
        <v>24</v>
      </c>
    </row>
    <row r="371" spans="19:26" x14ac:dyDescent="0.3">
      <c r="S371" s="47">
        <v>362</v>
      </c>
      <c r="T371" s="47">
        <v>352</v>
      </c>
      <c r="U371" s="47">
        <v>100</v>
      </c>
      <c r="V371" s="47">
        <v>0</v>
      </c>
      <c r="W371" s="47">
        <v>309</v>
      </c>
      <c r="X371" s="47">
        <v>338</v>
      </c>
      <c r="Y371" s="47">
        <v>309</v>
      </c>
      <c r="Z371" s="47">
        <v>33</v>
      </c>
    </row>
    <row r="372" spans="19:26" x14ac:dyDescent="0.3">
      <c r="S372" s="47">
        <v>363</v>
      </c>
      <c r="T372" s="47">
        <v>351</v>
      </c>
      <c r="U372" s="47">
        <v>100</v>
      </c>
      <c r="V372" s="47">
        <v>0</v>
      </c>
      <c r="W372" s="47">
        <v>317</v>
      </c>
      <c r="X372" s="47">
        <v>337</v>
      </c>
      <c r="Y372" s="47">
        <v>317</v>
      </c>
      <c r="Z372" s="47">
        <v>23</v>
      </c>
    </row>
    <row r="373" spans="19:26" x14ac:dyDescent="0.3">
      <c r="S373" s="47">
        <v>364</v>
      </c>
      <c r="T373" s="47">
        <v>350</v>
      </c>
      <c r="U373" s="47">
        <v>100</v>
      </c>
      <c r="V373" s="47">
        <v>0</v>
      </c>
      <c r="W373" s="47">
        <v>323</v>
      </c>
      <c r="X373" s="47">
        <v>336</v>
      </c>
      <c r="Y373" s="47">
        <v>323</v>
      </c>
      <c r="Z373" s="47">
        <v>26</v>
      </c>
    </row>
    <row r="374" spans="19:26" x14ac:dyDescent="0.3">
      <c r="S374" s="47">
        <v>365</v>
      </c>
      <c r="T374" s="47">
        <v>349</v>
      </c>
      <c r="U374" s="47">
        <v>100</v>
      </c>
      <c r="V374" s="47">
        <v>0</v>
      </c>
      <c r="W374" s="47">
        <v>333</v>
      </c>
      <c r="X374" s="47">
        <v>334</v>
      </c>
      <c r="Y374" s="47">
        <v>333</v>
      </c>
      <c r="Z374" s="47">
        <v>44</v>
      </c>
    </row>
    <row r="375" spans="19:26" x14ac:dyDescent="0.3">
      <c r="S375" s="47">
        <v>366</v>
      </c>
      <c r="T375" s="47">
        <v>348</v>
      </c>
      <c r="U375" s="47">
        <v>100</v>
      </c>
      <c r="V375" s="47">
        <v>0</v>
      </c>
      <c r="W375" s="47">
        <v>332</v>
      </c>
      <c r="X375" s="47">
        <v>333</v>
      </c>
      <c r="Y375" s="47">
        <v>332</v>
      </c>
      <c r="Z375" s="47">
        <v>45</v>
      </c>
    </row>
    <row r="376" spans="19:26" x14ac:dyDescent="0.3">
      <c r="S376" s="47">
        <v>367</v>
      </c>
      <c r="T376" s="47">
        <v>347</v>
      </c>
      <c r="U376" s="47">
        <v>100</v>
      </c>
      <c r="V376" s="47">
        <v>0</v>
      </c>
      <c r="W376" s="47">
        <v>331</v>
      </c>
      <c r="X376" s="47">
        <v>332</v>
      </c>
      <c r="Y376" s="47">
        <v>331</v>
      </c>
      <c r="Z376" s="47">
        <v>46</v>
      </c>
    </row>
    <row r="377" spans="19:26" x14ac:dyDescent="0.3">
      <c r="S377" s="47">
        <v>368</v>
      </c>
      <c r="T377" s="47">
        <v>346</v>
      </c>
      <c r="U377" s="47">
        <v>100</v>
      </c>
      <c r="V377" s="47">
        <v>0</v>
      </c>
      <c r="W377" s="47">
        <v>326</v>
      </c>
      <c r="X377" s="47">
        <v>331</v>
      </c>
      <c r="Y377" s="47">
        <v>326</v>
      </c>
      <c r="Z377" s="47">
        <v>47</v>
      </c>
    </row>
    <row r="378" spans="19:26" x14ac:dyDescent="0.3">
      <c r="S378" s="47">
        <v>369</v>
      </c>
      <c r="T378" s="47">
        <v>345</v>
      </c>
      <c r="U378" s="47">
        <v>100</v>
      </c>
      <c r="V378" s="47">
        <v>0</v>
      </c>
      <c r="W378" s="47">
        <v>318</v>
      </c>
      <c r="X378" s="47">
        <v>330</v>
      </c>
      <c r="Y378" s="47">
        <v>318</v>
      </c>
      <c r="Z378" s="47">
        <v>12</v>
      </c>
    </row>
    <row r="379" spans="19:26" x14ac:dyDescent="0.3">
      <c r="S379" s="47">
        <v>370</v>
      </c>
      <c r="T379" s="47">
        <v>344</v>
      </c>
      <c r="U379" s="47">
        <v>100</v>
      </c>
      <c r="V379" s="47">
        <v>0</v>
      </c>
      <c r="W379" s="47">
        <v>328</v>
      </c>
      <c r="X379" s="47">
        <v>329</v>
      </c>
      <c r="Y379" s="47">
        <v>328</v>
      </c>
      <c r="Z379" s="47">
        <v>24</v>
      </c>
    </row>
    <row r="380" spans="19:26" x14ac:dyDescent="0.3">
      <c r="S380" s="47">
        <v>371</v>
      </c>
      <c r="T380" s="47">
        <v>343</v>
      </c>
      <c r="U380" s="47">
        <v>100</v>
      </c>
      <c r="V380" s="47">
        <v>0</v>
      </c>
      <c r="W380" s="47">
        <v>269</v>
      </c>
      <c r="X380" s="47">
        <v>328</v>
      </c>
      <c r="Y380" s="47">
        <v>269</v>
      </c>
      <c r="Z380" s="47">
        <v>25</v>
      </c>
    </row>
    <row r="381" spans="19:26" x14ac:dyDescent="0.3">
      <c r="S381" s="47">
        <v>372</v>
      </c>
      <c r="T381" s="47">
        <v>342</v>
      </c>
      <c r="U381" s="47">
        <v>100</v>
      </c>
      <c r="V381" s="47">
        <v>0</v>
      </c>
      <c r="W381" s="47">
        <v>320</v>
      </c>
      <c r="X381" s="47">
        <v>327</v>
      </c>
      <c r="Y381" s="47">
        <v>320</v>
      </c>
      <c r="Z381" s="47">
        <v>25</v>
      </c>
    </row>
    <row r="382" spans="19:26" x14ac:dyDescent="0.3">
      <c r="S382" s="47">
        <v>373</v>
      </c>
      <c r="T382" s="47">
        <v>341</v>
      </c>
      <c r="U382" s="47">
        <v>100</v>
      </c>
      <c r="V382" s="47">
        <v>0</v>
      </c>
      <c r="W382" s="47">
        <v>302</v>
      </c>
      <c r="X382" s="47">
        <v>326</v>
      </c>
      <c r="Y382" s="47">
        <v>302</v>
      </c>
      <c r="Z382" s="47">
        <v>48</v>
      </c>
    </row>
    <row r="383" spans="19:26" x14ac:dyDescent="0.3">
      <c r="S383" s="47">
        <v>374</v>
      </c>
      <c r="T383" s="47">
        <v>340</v>
      </c>
      <c r="U383" s="47">
        <v>100</v>
      </c>
      <c r="V383" s="47">
        <v>0</v>
      </c>
      <c r="W383" s="47">
        <v>209</v>
      </c>
      <c r="X383" s="47">
        <v>325</v>
      </c>
      <c r="Y383" s="47">
        <v>209</v>
      </c>
      <c r="Z383" s="47">
        <v>27</v>
      </c>
    </row>
    <row r="384" spans="19:26" x14ac:dyDescent="0.3">
      <c r="S384" s="47">
        <v>375</v>
      </c>
      <c r="T384" s="47">
        <v>339</v>
      </c>
      <c r="U384" s="47">
        <v>100</v>
      </c>
      <c r="V384" s="47">
        <v>0</v>
      </c>
      <c r="W384" s="47">
        <v>322</v>
      </c>
      <c r="X384" s="47">
        <v>324</v>
      </c>
      <c r="Y384" s="47">
        <v>322</v>
      </c>
      <c r="Z384" s="47">
        <v>58</v>
      </c>
    </row>
    <row r="385" spans="19:26" x14ac:dyDescent="0.3">
      <c r="S385" s="47">
        <v>376</v>
      </c>
      <c r="T385" s="47">
        <v>338</v>
      </c>
      <c r="U385" s="47">
        <v>100</v>
      </c>
      <c r="V385" s="47">
        <v>0</v>
      </c>
      <c r="W385" s="47">
        <v>315</v>
      </c>
      <c r="X385" s="47">
        <v>323</v>
      </c>
      <c r="Y385" s="47">
        <v>315</v>
      </c>
      <c r="Z385" s="47">
        <v>27</v>
      </c>
    </row>
    <row r="386" spans="19:26" x14ac:dyDescent="0.3">
      <c r="S386" s="47">
        <v>377</v>
      </c>
      <c r="T386" s="47">
        <v>337</v>
      </c>
      <c r="U386" s="47">
        <v>100</v>
      </c>
      <c r="V386" s="47">
        <v>0</v>
      </c>
      <c r="W386" s="47">
        <v>321</v>
      </c>
      <c r="X386" s="47">
        <v>322</v>
      </c>
      <c r="Y386" s="47">
        <v>321</v>
      </c>
      <c r="Z386" s="47">
        <v>59</v>
      </c>
    </row>
    <row r="387" spans="19:26" x14ac:dyDescent="0.3">
      <c r="S387" s="47">
        <v>378</v>
      </c>
      <c r="T387" s="47">
        <v>336</v>
      </c>
      <c r="U387" s="47">
        <v>100</v>
      </c>
      <c r="V387" s="47">
        <v>0</v>
      </c>
      <c r="W387" s="47">
        <v>314</v>
      </c>
      <c r="X387" s="47">
        <v>321</v>
      </c>
      <c r="Y387" s="47">
        <v>314</v>
      </c>
      <c r="Z387" s="47">
        <v>60</v>
      </c>
    </row>
    <row r="388" spans="19:26" x14ac:dyDescent="0.3">
      <c r="S388" s="47">
        <v>379</v>
      </c>
      <c r="T388" s="47">
        <v>335</v>
      </c>
      <c r="U388" s="47">
        <v>100</v>
      </c>
      <c r="V388" s="47">
        <v>0</v>
      </c>
      <c r="W388" s="47">
        <v>319</v>
      </c>
      <c r="X388" s="47">
        <v>320</v>
      </c>
      <c r="Y388" s="47">
        <v>319</v>
      </c>
      <c r="Z388" s="47">
        <v>26</v>
      </c>
    </row>
    <row r="389" spans="19:26" x14ac:dyDescent="0.3">
      <c r="S389" s="47">
        <v>380</v>
      </c>
      <c r="T389" s="47">
        <v>334</v>
      </c>
      <c r="U389" s="47">
        <v>100</v>
      </c>
      <c r="V389" s="47">
        <v>0</v>
      </c>
      <c r="W389" s="47">
        <v>308</v>
      </c>
      <c r="X389" s="47">
        <v>319</v>
      </c>
      <c r="Y389" s="47">
        <v>308</v>
      </c>
      <c r="Z389" s="47">
        <v>27</v>
      </c>
    </row>
    <row r="390" spans="19:26" x14ac:dyDescent="0.3">
      <c r="S390" s="47">
        <v>381</v>
      </c>
      <c r="T390" s="47">
        <v>333</v>
      </c>
      <c r="U390" s="47">
        <v>100</v>
      </c>
      <c r="V390" s="47">
        <v>0</v>
      </c>
      <c r="W390" s="47">
        <v>306</v>
      </c>
      <c r="X390" s="47">
        <v>318</v>
      </c>
      <c r="Y390" s="47">
        <v>306</v>
      </c>
      <c r="Z390" s="47">
        <v>13</v>
      </c>
    </row>
    <row r="391" spans="19:26" x14ac:dyDescent="0.3">
      <c r="S391" s="47">
        <v>382</v>
      </c>
      <c r="T391" s="47">
        <v>332</v>
      </c>
      <c r="U391" s="47">
        <v>100</v>
      </c>
      <c r="V391" s="47">
        <v>0</v>
      </c>
      <c r="W391" s="47">
        <v>212</v>
      </c>
      <c r="X391" s="47">
        <v>317</v>
      </c>
      <c r="Y391" s="47">
        <v>212</v>
      </c>
      <c r="Z391" s="47">
        <v>24</v>
      </c>
    </row>
    <row r="392" spans="19:26" x14ac:dyDescent="0.3">
      <c r="S392" s="47">
        <v>383</v>
      </c>
      <c r="T392" s="47">
        <v>331</v>
      </c>
      <c r="U392" s="47">
        <v>100</v>
      </c>
      <c r="V392" s="47">
        <v>0</v>
      </c>
      <c r="W392" s="47">
        <v>32</v>
      </c>
      <c r="X392" s="47">
        <v>316</v>
      </c>
      <c r="Y392" s="47">
        <v>32</v>
      </c>
      <c r="Z392" s="47">
        <v>3</v>
      </c>
    </row>
    <row r="393" spans="19:26" x14ac:dyDescent="0.3">
      <c r="S393" s="47">
        <v>384</v>
      </c>
      <c r="T393" s="47">
        <v>330</v>
      </c>
      <c r="U393" s="47">
        <v>100</v>
      </c>
      <c r="V393" s="47">
        <v>0</v>
      </c>
      <c r="W393" s="47">
        <v>214</v>
      </c>
      <c r="X393" s="47">
        <v>315</v>
      </c>
      <c r="Y393" s="47">
        <v>214</v>
      </c>
      <c r="Z393" s="47">
        <v>28</v>
      </c>
    </row>
    <row r="394" spans="19:26" x14ac:dyDescent="0.3">
      <c r="S394" s="47">
        <v>385</v>
      </c>
      <c r="T394" s="47">
        <v>329</v>
      </c>
      <c r="U394" s="47">
        <v>100</v>
      </c>
      <c r="V394" s="47">
        <v>0</v>
      </c>
      <c r="W394" s="47">
        <v>313</v>
      </c>
      <c r="X394" s="47">
        <v>314</v>
      </c>
      <c r="Y394" s="47">
        <v>313</v>
      </c>
      <c r="Z394" s="47">
        <v>61</v>
      </c>
    </row>
    <row r="395" spans="19:26" x14ac:dyDescent="0.3">
      <c r="S395" s="47">
        <v>386</v>
      </c>
      <c r="T395" s="47">
        <v>328</v>
      </c>
      <c r="U395" s="47">
        <v>100</v>
      </c>
      <c r="V395" s="47">
        <v>0</v>
      </c>
      <c r="W395" s="47">
        <v>305</v>
      </c>
      <c r="X395" s="47">
        <v>313</v>
      </c>
      <c r="Y395" s="47">
        <v>305</v>
      </c>
      <c r="Z395" s="47">
        <v>62</v>
      </c>
    </row>
    <row r="396" spans="19:26" x14ac:dyDescent="0.3">
      <c r="S396" s="47">
        <v>387</v>
      </c>
      <c r="T396" s="47">
        <v>327</v>
      </c>
      <c r="U396" s="47">
        <v>100</v>
      </c>
      <c r="V396" s="47">
        <v>0</v>
      </c>
      <c r="W396" s="47">
        <v>64</v>
      </c>
      <c r="X396" s="47">
        <v>312</v>
      </c>
      <c r="Y396" s="47">
        <v>64</v>
      </c>
      <c r="Z396" s="47">
        <v>3</v>
      </c>
    </row>
    <row r="397" spans="19:26" x14ac:dyDescent="0.3">
      <c r="S397" s="47">
        <v>388</v>
      </c>
      <c r="T397" s="47">
        <v>326</v>
      </c>
      <c r="U397" s="47">
        <v>100</v>
      </c>
      <c r="V397" s="47">
        <v>0</v>
      </c>
      <c r="W397" s="47">
        <v>294</v>
      </c>
      <c r="X397" s="47">
        <v>311</v>
      </c>
      <c r="Y397" s="47">
        <v>294</v>
      </c>
      <c r="Z397" s="47">
        <v>9</v>
      </c>
    </row>
    <row r="398" spans="19:26" x14ac:dyDescent="0.3">
      <c r="S398" s="47">
        <v>389</v>
      </c>
      <c r="T398" s="47">
        <v>325</v>
      </c>
      <c r="U398" s="47">
        <v>100</v>
      </c>
      <c r="V398" s="47">
        <v>0</v>
      </c>
      <c r="W398" s="47">
        <v>207</v>
      </c>
      <c r="X398" s="47">
        <v>310</v>
      </c>
      <c r="Y398" s="47">
        <v>207</v>
      </c>
      <c r="Z398" s="47">
        <v>18</v>
      </c>
    </row>
    <row r="399" spans="19:26" x14ac:dyDescent="0.3">
      <c r="S399" s="47">
        <v>390</v>
      </c>
      <c r="T399" s="47">
        <v>324</v>
      </c>
      <c r="U399" s="47">
        <v>100</v>
      </c>
      <c r="V399" s="47">
        <v>0</v>
      </c>
      <c r="W399" s="47">
        <v>298</v>
      </c>
      <c r="X399" s="47">
        <v>309</v>
      </c>
      <c r="Y399" s="47">
        <v>298</v>
      </c>
      <c r="Z399" s="47">
        <v>34</v>
      </c>
    </row>
    <row r="400" spans="19:26" x14ac:dyDescent="0.3">
      <c r="S400" s="47">
        <v>391</v>
      </c>
      <c r="T400" s="47">
        <v>323</v>
      </c>
      <c r="U400" s="47">
        <v>100</v>
      </c>
      <c r="V400" s="47">
        <v>0</v>
      </c>
      <c r="W400" s="47">
        <v>304</v>
      </c>
      <c r="X400" s="47">
        <v>308</v>
      </c>
      <c r="Y400" s="47">
        <v>304</v>
      </c>
      <c r="Z400" s="47">
        <v>28</v>
      </c>
    </row>
    <row r="401" spans="19:26" x14ac:dyDescent="0.3">
      <c r="S401" s="47">
        <v>392</v>
      </c>
      <c r="T401" s="47">
        <v>322</v>
      </c>
      <c r="U401" s="47">
        <v>100</v>
      </c>
      <c r="V401" s="47">
        <v>0</v>
      </c>
      <c r="W401" s="47">
        <v>296</v>
      </c>
      <c r="X401" s="47">
        <v>307</v>
      </c>
      <c r="Y401" s="47">
        <v>296</v>
      </c>
      <c r="Z401" s="47">
        <v>20</v>
      </c>
    </row>
    <row r="402" spans="19:26" x14ac:dyDescent="0.3">
      <c r="S402" s="47">
        <v>393</v>
      </c>
      <c r="T402" s="47">
        <v>321</v>
      </c>
      <c r="U402" s="47">
        <v>100</v>
      </c>
      <c r="V402" s="47">
        <v>0</v>
      </c>
      <c r="W402" s="47">
        <v>285</v>
      </c>
      <c r="X402" s="47">
        <v>306</v>
      </c>
      <c r="Y402" s="47">
        <v>285</v>
      </c>
      <c r="Z402" s="47">
        <v>14</v>
      </c>
    </row>
    <row r="403" spans="19:26" x14ac:dyDescent="0.3">
      <c r="S403" s="47">
        <v>394</v>
      </c>
      <c r="T403" s="47">
        <v>320</v>
      </c>
      <c r="U403" s="47">
        <v>100</v>
      </c>
      <c r="V403" s="47">
        <v>0</v>
      </c>
      <c r="W403" s="47">
        <v>301</v>
      </c>
      <c r="X403" s="47">
        <v>305</v>
      </c>
      <c r="Y403" s="47">
        <v>301</v>
      </c>
      <c r="Z403" s="47">
        <v>63</v>
      </c>
    </row>
    <row r="404" spans="19:26" x14ac:dyDescent="0.3">
      <c r="S404" s="47">
        <v>395</v>
      </c>
      <c r="T404" s="47">
        <v>319</v>
      </c>
      <c r="U404" s="47">
        <v>100</v>
      </c>
      <c r="V404" s="47">
        <v>0</v>
      </c>
      <c r="W404" s="47">
        <v>303</v>
      </c>
      <c r="X404" s="47">
        <v>304</v>
      </c>
      <c r="Y404" s="47">
        <v>303</v>
      </c>
      <c r="Z404" s="47">
        <v>29</v>
      </c>
    </row>
    <row r="405" spans="19:26" x14ac:dyDescent="0.3">
      <c r="S405" s="47">
        <v>396</v>
      </c>
      <c r="T405" s="47">
        <v>318</v>
      </c>
      <c r="U405" s="47">
        <v>100</v>
      </c>
      <c r="V405" s="47">
        <v>0</v>
      </c>
      <c r="W405" s="47">
        <v>300</v>
      </c>
      <c r="X405" s="47">
        <v>303</v>
      </c>
      <c r="Y405" s="47">
        <v>300</v>
      </c>
      <c r="Z405" s="47">
        <v>30</v>
      </c>
    </row>
    <row r="406" spans="19:26" x14ac:dyDescent="0.3">
      <c r="S406" s="47">
        <v>397</v>
      </c>
      <c r="T406" s="47">
        <v>317</v>
      </c>
      <c r="U406" s="47">
        <v>100</v>
      </c>
      <c r="V406" s="47">
        <v>0</v>
      </c>
      <c r="W406" s="47">
        <v>271</v>
      </c>
      <c r="X406" s="47">
        <v>302</v>
      </c>
      <c r="Y406" s="47">
        <v>271</v>
      </c>
      <c r="Z406" s="47">
        <v>49</v>
      </c>
    </row>
    <row r="407" spans="19:26" x14ac:dyDescent="0.3">
      <c r="S407" s="47">
        <v>398</v>
      </c>
      <c r="T407" s="47">
        <v>316</v>
      </c>
      <c r="U407" s="47">
        <v>100</v>
      </c>
      <c r="V407" s="47">
        <v>0</v>
      </c>
      <c r="W407" s="47">
        <v>299</v>
      </c>
      <c r="X407" s="47">
        <v>301</v>
      </c>
      <c r="Y407" s="47">
        <v>299</v>
      </c>
      <c r="Z407" s="47">
        <v>64</v>
      </c>
    </row>
    <row r="408" spans="19:26" x14ac:dyDescent="0.3">
      <c r="S408" s="47">
        <v>399</v>
      </c>
      <c r="T408" s="47">
        <v>315</v>
      </c>
      <c r="U408" s="47">
        <v>100</v>
      </c>
      <c r="V408" s="47">
        <v>0</v>
      </c>
      <c r="W408" s="47">
        <v>293</v>
      </c>
      <c r="X408" s="47">
        <v>300</v>
      </c>
      <c r="Y408" s="47">
        <v>293</v>
      </c>
      <c r="Z408" s="47">
        <v>31</v>
      </c>
    </row>
    <row r="409" spans="19:26" x14ac:dyDescent="0.3">
      <c r="S409" s="47">
        <v>400</v>
      </c>
      <c r="T409" s="47">
        <v>314</v>
      </c>
      <c r="U409" s="47">
        <v>100</v>
      </c>
      <c r="V409" s="47">
        <v>0</v>
      </c>
      <c r="W409" s="47">
        <v>297</v>
      </c>
      <c r="X409" s="47">
        <v>299</v>
      </c>
      <c r="Y409" s="47">
        <v>297</v>
      </c>
      <c r="Z409" s="47">
        <v>65</v>
      </c>
    </row>
    <row r="410" spans="19:26" x14ac:dyDescent="0.3">
      <c r="S410" s="47">
        <v>401</v>
      </c>
      <c r="T410" s="47">
        <v>313</v>
      </c>
      <c r="U410" s="47">
        <v>100</v>
      </c>
      <c r="V410" s="47">
        <v>0</v>
      </c>
      <c r="W410" s="47">
        <v>280</v>
      </c>
      <c r="X410" s="47">
        <v>298</v>
      </c>
      <c r="Y410" s="47">
        <v>280</v>
      </c>
      <c r="Z410" s="47">
        <v>35</v>
      </c>
    </row>
    <row r="411" spans="19:26" x14ac:dyDescent="0.3">
      <c r="S411" s="47">
        <v>402</v>
      </c>
      <c r="T411" s="47">
        <v>312</v>
      </c>
      <c r="U411" s="47">
        <v>100</v>
      </c>
      <c r="V411" s="47">
        <v>0</v>
      </c>
      <c r="W411" s="47">
        <v>295</v>
      </c>
      <c r="X411" s="47">
        <v>297</v>
      </c>
      <c r="Y411" s="47">
        <v>295</v>
      </c>
      <c r="Z411" s="47">
        <v>66</v>
      </c>
    </row>
    <row r="412" spans="19:26" x14ac:dyDescent="0.3">
      <c r="S412" s="47">
        <v>403</v>
      </c>
      <c r="T412" s="47">
        <v>311</v>
      </c>
      <c r="U412" s="47">
        <v>100</v>
      </c>
      <c r="V412" s="47">
        <v>0</v>
      </c>
      <c r="W412" s="47">
        <v>287</v>
      </c>
      <c r="X412" s="47">
        <v>296</v>
      </c>
      <c r="Y412" s="47">
        <v>287</v>
      </c>
      <c r="Z412" s="47">
        <v>21</v>
      </c>
    </row>
    <row r="413" spans="19:26" x14ac:dyDescent="0.3">
      <c r="S413" s="47">
        <v>404</v>
      </c>
      <c r="T413" s="47">
        <v>310</v>
      </c>
      <c r="U413" s="47">
        <v>100</v>
      </c>
      <c r="V413" s="47">
        <v>0</v>
      </c>
      <c r="W413" s="47">
        <v>283</v>
      </c>
      <c r="X413" s="47">
        <v>295</v>
      </c>
      <c r="Y413" s="47">
        <v>283</v>
      </c>
      <c r="Z413" s="47">
        <v>67</v>
      </c>
    </row>
    <row r="414" spans="19:26" x14ac:dyDescent="0.3">
      <c r="S414" s="47">
        <v>405</v>
      </c>
      <c r="T414" s="47">
        <v>309</v>
      </c>
      <c r="U414" s="47">
        <v>100</v>
      </c>
      <c r="V414" s="47">
        <v>0</v>
      </c>
      <c r="W414" s="47">
        <v>286</v>
      </c>
      <c r="X414" s="47">
        <v>294</v>
      </c>
      <c r="Y414" s="47">
        <v>286</v>
      </c>
      <c r="Z414" s="47">
        <v>10</v>
      </c>
    </row>
    <row r="415" spans="19:26" x14ac:dyDescent="0.3">
      <c r="S415" s="47">
        <v>406</v>
      </c>
      <c r="T415" s="47">
        <v>308</v>
      </c>
      <c r="U415" s="47">
        <v>100</v>
      </c>
      <c r="V415" s="47">
        <v>0</v>
      </c>
      <c r="W415" s="47">
        <v>292</v>
      </c>
      <c r="X415" s="47">
        <v>293</v>
      </c>
      <c r="Y415" s="47">
        <v>292</v>
      </c>
      <c r="Z415" s="47">
        <v>32</v>
      </c>
    </row>
    <row r="416" spans="19:26" x14ac:dyDescent="0.3">
      <c r="S416" s="47">
        <v>407</v>
      </c>
      <c r="T416" s="47">
        <v>307</v>
      </c>
      <c r="U416" s="47">
        <v>100</v>
      </c>
      <c r="V416" s="47">
        <v>0</v>
      </c>
      <c r="W416" s="47">
        <v>291</v>
      </c>
      <c r="X416" s="47">
        <v>292</v>
      </c>
      <c r="Y416" s="47">
        <v>291</v>
      </c>
      <c r="Z416" s="47">
        <v>33</v>
      </c>
    </row>
    <row r="417" spans="19:26" x14ac:dyDescent="0.3">
      <c r="S417" s="47">
        <v>408</v>
      </c>
      <c r="T417" s="47">
        <v>306</v>
      </c>
      <c r="U417" s="47">
        <v>100</v>
      </c>
      <c r="V417" s="47">
        <v>0</v>
      </c>
      <c r="W417" s="47">
        <v>290</v>
      </c>
      <c r="X417" s="47">
        <v>291</v>
      </c>
      <c r="Y417" s="47">
        <v>290</v>
      </c>
      <c r="Z417" s="47">
        <v>34</v>
      </c>
    </row>
    <row r="418" spans="19:26" x14ac:dyDescent="0.3">
      <c r="S418" s="47">
        <v>409</v>
      </c>
      <c r="T418" s="47">
        <v>305</v>
      </c>
      <c r="U418" s="47">
        <v>100</v>
      </c>
      <c r="V418" s="47">
        <v>0</v>
      </c>
      <c r="W418" s="47">
        <v>289</v>
      </c>
      <c r="X418" s="47">
        <v>290</v>
      </c>
      <c r="Y418" s="47">
        <v>289</v>
      </c>
      <c r="Z418" s="47">
        <v>35</v>
      </c>
    </row>
    <row r="419" spans="19:26" x14ac:dyDescent="0.3">
      <c r="S419" s="47">
        <v>410</v>
      </c>
      <c r="T419" s="47">
        <v>304</v>
      </c>
      <c r="U419" s="47">
        <v>100</v>
      </c>
      <c r="V419" s="47">
        <v>0</v>
      </c>
      <c r="W419" s="47">
        <v>288</v>
      </c>
      <c r="X419" s="47">
        <v>289</v>
      </c>
      <c r="Y419" s="47">
        <v>288</v>
      </c>
      <c r="Z419" s="47">
        <v>36</v>
      </c>
    </row>
    <row r="420" spans="19:26" x14ac:dyDescent="0.3">
      <c r="S420" s="47">
        <v>411</v>
      </c>
      <c r="T420" s="47">
        <v>303</v>
      </c>
      <c r="U420" s="47">
        <v>100</v>
      </c>
      <c r="V420" s="47">
        <v>0</v>
      </c>
      <c r="W420" s="47">
        <v>284</v>
      </c>
      <c r="X420" s="47">
        <v>288</v>
      </c>
      <c r="Y420" s="47">
        <v>284</v>
      </c>
      <c r="Z420" s="47">
        <v>37</v>
      </c>
    </row>
    <row r="421" spans="19:26" x14ac:dyDescent="0.3">
      <c r="S421" s="47">
        <v>412</v>
      </c>
      <c r="T421" s="47">
        <v>302</v>
      </c>
      <c r="U421" s="47">
        <v>100</v>
      </c>
      <c r="V421" s="47">
        <v>0</v>
      </c>
      <c r="W421" s="47">
        <v>268</v>
      </c>
      <c r="X421" s="47">
        <v>287</v>
      </c>
      <c r="Y421" s="47">
        <v>268</v>
      </c>
      <c r="Z421" s="47">
        <v>22</v>
      </c>
    </row>
    <row r="422" spans="19:26" x14ac:dyDescent="0.3">
      <c r="S422" s="47">
        <v>413</v>
      </c>
      <c r="T422" s="47">
        <v>301</v>
      </c>
      <c r="U422" s="47">
        <v>100</v>
      </c>
      <c r="V422" s="47">
        <v>0</v>
      </c>
      <c r="W422" s="47">
        <v>273</v>
      </c>
      <c r="X422" s="47">
        <v>286</v>
      </c>
      <c r="Y422" s="47">
        <v>273</v>
      </c>
      <c r="Z422" s="47">
        <v>11</v>
      </c>
    </row>
    <row r="423" spans="19:26" x14ac:dyDescent="0.3">
      <c r="S423" s="47">
        <v>414</v>
      </c>
      <c r="T423" s="47">
        <v>300</v>
      </c>
      <c r="U423" s="47">
        <v>100</v>
      </c>
      <c r="V423" s="47">
        <v>0</v>
      </c>
      <c r="W423" s="47">
        <v>253</v>
      </c>
      <c r="X423" s="47">
        <v>285</v>
      </c>
      <c r="Y423" s="47">
        <v>253</v>
      </c>
      <c r="Z423" s="47">
        <v>15</v>
      </c>
    </row>
    <row r="424" spans="19:26" x14ac:dyDescent="0.3">
      <c r="S424" s="47">
        <v>415</v>
      </c>
      <c r="T424" s="47">
        <v>299</v>
      </c>
      <c r="U424" s="47">
        <v>100</v>
      </c>
      <c r="V424" s="47">
        <v>0</v>
      </c>
      <c r="W424" s="47">
        <v>282</v>
      </c>
      <c r="X424" s="47">
        <v>284</v>
      </c>
      <c r="Y424" s="47">
        <v>282</v>
      </c>
      <c r="Z424" s="47">
        <v>38</v>
      </c>
    </row>
    <row r="425" spans="19:26" x14ac:dyDescent="0.3">
      <c r="S425" s="47">
        <v>416</v>
      </c>
      <c r="T425" s="47">
        <v>298</v>
      </c>
      <c r="U425" s="47">
        <v>100</v>
      </c>
      <c r="V425" s="47">
        <v>0</v>
      </c>
      <c r="W425" s="47">
        <v>281</v>
      </c>
      <c r="X425" s="47">
        <v>283</v>
      </c>
      <c r="Y425" s="47">
        <v>281</v>
      </c>
      <c r="Z425" s="47">
        <v>68</v>
      </c>
    </row>
    <row r="426" spans="19:26" x14ac:dyDescent="0.3">
      <c r="S426" s="47">
        <v>417</v>
      </c>
      <c r="T426" s="47">
        <v>297</v>
      </c>
      <c r="U426" s="47">
        <v>100</v>
      </c>
      <c r="V426" s="47">
        <v>0</v>
      </c>
      <c r="W426" s="47">
        <v>279</v>
      </c>
      <c r="X426" s="47">
        <v>282</v>
      </c>
      <c r="Y426" s="47">
        <v>279</v>
      </c>
      <c r="Z426" s="47">
        <v>39</v>
      </c>
    </row>
    <row r="427" spans="19:26" x14ac:dyDescent="0.3">
      <c r="S427" s="47">
        <v>418</v>
      </c>
      <c r="T427" s="47">
        <v>296</v>
      </c>
      <c r="U427" s="47">
        <v>100</v>
      </c>
      <c r="V427" s="47">
        <v>0</v>
      </c>
      <c r="W427" s="47">
        <v>267</v>
      </c>
      <c r="X427" s="47">
        <v>281</v>
      </c>
      <c r="Y427" s="47">
        <v>267</v>
      </c>
      <c r="Z427" s="47">
        <v>69</v>
      </c>
    </row>
    <row r="428" spans="19:26" x14ac:dyDescent="0.3">
      <c r="S428" s="47">
        <v>419</v>
      </c>
      <c r="T428" s="47">
        <v>295</v>
      </c>
      <c r="U428" s="47">
        <v>100</v>
      </c>
      <c r="V428" s="47">
        <v>0</v>
      </c>
      <c r="W428" s="47">
        <v>277</v>
      </c>
      <c r="X428" s="47">
        <v>280</v>
      </c>
      <c r="Y428" s="47">
        <v>277</v>
      </c>
      <c r="Z428" s="47">
        <v>36</v>
      </c>
    </row>
    <row r="429" spans="19:26" x14ac:dyDescent="0.3">
      <c r="S429" s="47">
        <v>420</v>
      </c>
      <c r="T429" s="47">
        <v>294</v>
      </c>
      <c r="U429" s="47">
        <v>100</v>
      </c>
      <c r="V429" s="47">
        <v>0</v>
      </c>
      <c r="W429" s="47">
        <v>278</v>
      </c>
      <c r="X429" s="47">
        <v>279</v>
      </c>
      <c r="Y429" s="47">
        <v>278</v>
      </c>
      <c r="Z429" s="47">
        <v>40</v>
      </c>
    </row>
    <row r="430" spans="19:26" x14ac:dyDescent="0.3">
      <c r="S430" s="47">
        <v>421</v>
      </c>
      <c r="T430" s="47">
        <v>293</v>
      </c>
      <c r="U430" s="47">
        <v>100</v>
      </c>
      <c r="V430" s="47">
        <v>0</v>
      </c>
      <c r="W430" s="47">
        <v>276</v>
      </c>
      <c r="X430" s="47">
        <v>278</v>
      </c>
      <c r="Y430" s="47">
        <v>276</v>
      </c>
      <c r="Z430" s="47">
        <v>41</v>
      </c>
    </row>
    <row r="431" spans="19:26" x14ac:dyDescent="0.3">
      <c r="S431" s="47">
        <v>422</v>
      </c>
      <c r="T431" s="47">
        <v>292</v>
      </c>
      <c r="U431" s="47">
        <v>100</v>
      </c>
      <c r="V431" s="47">
        <v>0</v>
      </c>
      <c r="W431" s="47">
        <v>274</v>
      </c>
      <c r="X431" s="47">
        <v>277</v>
      </c>
      <c r="Y431" s="47">
        <v>274</v>
      </c>
      <c r="Z431" s="47">
        <v>37</v>
      </c>
    </row>
    <row r="432" spans="19:26" x14ac:dyDescent="0.3">
      <c r="S432" s="47">
        <v>423</v>
      </c>
      <c r="T432" s="47">
        <v>291</v>
      </c>
      <c r="U432" s="47">
        <v>100</v>
      </c>
      <c r="V432" s="47">
        <v>0</v>
      </c>
      <c r="W432" s="47">
        <v>272</v>
      </c>
      <c r="X432" s="47">
        <v>276</v>
      </c>
      <c r="Y432" s="47">
        <v>272</v>
      </c>
      <c r="Z432" s="47">
        <v>42</v>
      </c>
    </row>
    <row r="433" spans="19:26" x14ac:dyDescent="0.3">
      <c r="S433" s="47">
        <v>424</v>
      </c>
      <c r="T433" s="47">
        <v>290</v>
      </c>
      <c r="U433" s="47">
        <v>100</v>
      </c>
      <c r="V433" s="47">
        <v>0</v>
      </c>
      <c r="W433" s="47">
        <v>265</v>
      </c>
      <c r="X433" s="47">
        <v>274</v>
      </c>
      <c r="Y433" s="47">
        <v>265</v>
      </c>
      <c r="Z433" s="47">
        <v>38</v>
      </c>
    </row>
    <row r="434" spans="19:26" x14ac:dyDescent="0.3">
      <c r="S434" s="47">
        <v>425</v>
      </c>
      <c r="T434" s="47">
        <v>289</v>
      </c>
      <c r="U434" s="47">
        <v>100</v>
      </c>
      <c r="V434" s="47">
        <v>0</v>
      </c>
      <c r="W434" s="47">
        <v>262</v>
      </c>
      <c r="X434" s="47">
        <v>273</v>
      </c>
      <c r="Y434" s="47">
        <v>262</v>
      </c>
      <c r="Z434" s="47">
        <v>12</v>
      </c>
    </row>
    <row r="435" spans="19:26" x14ac:dyDescent="0.3">
      <c r="S435" s="47">
        <v>426</v>
      </c>
      <c r="T435" s="47">
        <v>288</v>
      </c>
      <c r="U435" s="47">
        <v>100</v>
      </c>
      <c r="V435" s="47">
        <v>0</v>
      </c>
      <c r="W435" s="47">
        <v>270</v>
      </c>
      <c r="X435" s="47">
        <v>272</v>
      </c>
      <c r="Y435" s="47">
        <v>270</v>
      </c>
      <c r="Z435" s="47">
        <v>43</v>
      </c>
    </row>
    <row r="436" spans="19:26" x14ac:dyDescent="0.3">
      <c r="S436" s="47">
        <v>427</v>
      </c>
      <c r="T436" s="47">
        <v>287</v>
      </c>
      <c r="U436" s="47">
        <v>100</v>
      </c>
      <c r="V436" s="47">
        <v>0</v>
      </c>
      <c r="W436" s="47">
        <v>225</v>
      </c>
      <c r="X436" s="47">
        <v>271</v>
      </c>
      <c r="Y436" s="47">
        <v>225</v>
      </c>
      <c r="Z436" s="47">
        <v>50</v>
      </c>
    </row>
    <row r="437" spans="19:26" x14ac:dyDescent="0.3">
      <c r="S437" s="47">
        <v>428</v>
      </c>
      <c r="T437" s="47">
        <v>286</v>
      </c>
      <c r="U437" s="47">
        <v>100</v>
      </c>
      <c r="V437" s="47">
        <v>0</v>
      </c>
      <c r="W437" s="47">
        <v>258</v>
      </c>
      <c r="X437" s="47">
        <v>270</v>
      </c>
      <c r="Y437" s="47">
        <v>258</v>
      </c>
      <c r="Z437" s="47">
        <v>44</v>
      </c>
    </row>
    <row r="438" spans="19:26" x14ac:dyDescent="0.3">
      <c r="S438" s="47">
        <v>429</v>
      </c>
      <c r="T438" s="47">
        <v>285</v>
      </c>
      <c r="U438" s="47">
        <v>100</v>
      </c>
      <c r="V438" s="47">
        <v>0</v>
      </c>
      <c r="W438" s="47">
        <v>246</v>
      </c>
      <c r="X438" s="47">
        <v>269</v>
      </c>
      <c r="Y438" s="47">
        <v>246</v>
      </c>
      <c r="Z438" s="47">
        <v>26</v>
      </c>
    </row>
    <row r="439" spans="19:26" x14ac:dyDescent="0.3">
      <c r="S439" s="47">
        <v>430</v>
      </c>
      <c r="T439" s="47">
        <v>284</v>
      </c>
      <c r="U439" s="47">
        <v>100</v>
      </c>
      <c r="V439" s="47">
        <v>0</v>
      </c>
      <c r="W439" s="47">
        <v>260</v>
      </c>
      <c r="X439" s="47">
        <v>268</v>
      </c>
      <c r="Y439" s="47">
        <v>260</v>
      </c>
      <c r="Z439" s="47">
        <v>23</v>
      </c>
    </row>
    <row r="440" spans="19:26" x14ac:dyDescent="0.3">
      <c r="S440" s="47">
        <v>431</v>
      </c>
      <c r="T440" s="47">
        <v>283</v>
      </c>
      <c r="U440" s="47">
        <v>100</v>
      </c>
      <c r="V440" s="47">
        <v>0</v>
      </c>
      <c r="W440" s="47">
        <v>266</v>
      </c>
      <c r="X440" s="47">
        <v>267</v>
      </c>
      <c r="Y440" s="47">
        <v>266</v>
      </c>
      <c r="Z440" s="47">
        <v>70</v>
      </c>
    </row>
    <row r="441" spans="19:26" x14ac:dyDescent="0.3">
      <c r="S441" s="47">
        <v>432</v>
      </c>
      <c r="T441" s="47">
        <v>282</v>
      </c>
      <c r="U441" s="47">
        <v>100</v>
      </c>
      <c r="V441" s="47">
        <v>0</v>
      </c>
      <c r="W441" s="47">
        <v>264</v>
      </c>
      <c r="X441" s="47">
        <v>266</v>
      </c>
      <c r="Y441" s="47">
        <v>264</v>
      </c>
      <c r="Z441" s="47">
        <v>71</v>
      </c>
    </row>
    <row r="442" spans="19:26" x14ac:dyDescent="0.3">
      <c r="S442" s="47">
        <v>433</v>
      </c>
      <c r="T442" s="47">
        <v>281</v>
      </c>
      <c r="U442" s="47">
        <v>100</v>
      </c>
      <c r="V442" s="47">
        <v>0</v>
      </c>
      <c r="W442" s="47">
        <v>248</v>
      </c>
      <c r="X442" s="47">
        <v>265</v>
      </c>
      <c r="Y442" s="47">
        <v>248</v>
      </c>
      <c r="Z442" s="47">
        <v>39</v>
      </c>
    </row>
    <row r="443" spans="19:26" x14ac:dyDescent="0.3">
      <c r="S443" s="47">
        <v>434</v>
      </c>
      <c r="T443" s="47">
        <v>280</v>
      </c>
      <c r="U443" s="47">
        <v>100</v>
      </c>
      <c r="V443" s="47">
        <v>0</v>
      </c>
      <c r="W443" s="47">
        <v>263</v>
      </c>
      <c r="X443" s="47">
        <v>264</v>
      </c>
      <c r="Y443" s="47">
        <v>263</v>
      </c>
      <c r="Z443" s="47">
        <v>72</v>
      </c>
    </row>
    <row r="444" spans="19:26" x14ac:dyDescent="0.3">
      <c r="S444" s="47">
        <v>435</v>
      </c>
      <c r="T444" s="47">
        <v>279</v>
      </c>
      <c r="U444" s="47">
        <v>100</v>
      </c>
      <c r="V444" s="47">
        <v>0</v>
      </c>
      <c r="W444" s="47">
        <v>261</v>
      </c>
      <c r="X444" s="47">
        <v>263</v>
      </c>
      <c r="Y444" s="47">
        <v>261</v>
      </c>
      <c r="Z444" s="47">
        <v>73</v>
      </c>
    </row>
    <row r="445" spans="19:26" x14ac:dyDescent="0.3">
      <c r="S445" s="47">
        <v>436</v>
      </c>
      <c r="T445" s="47">
        <v>278</v>
      </c>
      <c r="U445" s="47">
        <v>100</v>
      </c>
      <c r="V445" s="47">
        <v>0</v>
      </c>
      <c r="W445" s="47">
        <v>237</v>
      </c>
      <c r="X445" s="47">
        <v>262</v>
      </c>
      <c r="Y445" s="47">
        <v>237</v>
      </c>
      <c r="Z445" s="47">
        <v>13</v>
      </c>
    </row>
    <row r="446" spans="19:26" x14ac:dyDescent="0.3">
      <c r="S446" s="47">
        <v>437</v>
      </c>
      <c r="T446" s="47">
        <v>277</v>
      </c>
      <c r="U446" s="47">
        <v>100</v>
      </c>
      <c r="V446" s="47">
        <v>0</v>
      </c>
      <c r="W446" s="47">
        <v>259</v>
      </c>
      <c r="X446" s="47">
        <v>261</v>
      </c>
      <c r="Y446" s="47">
        <v>259</v>
      </c>
      <c r="Z446" s="47">
        <v>74</v>
      </c>
    </row>
    <row r="447" spans="19:26" x14ac:dyDescent="0.3">
      <c r="S447" s="47">
        <v>438</v>
      </c>
      <c r="T447" s="47">
        <v>276</v>
      </c>
      <c r="U447" s="47">
        <v>100</v>
      </c>
      <c r="V447" s="47">
        <v>0</v>
      </c>
      <c r="W447" s="47">
        <v>257</v>
      </c>
      <c r="X447" s="47">
        <v>260</v>
      </c>
      <c r="Y447" s="47">
        <v>257</v>
      </c>
      <c r="Z447" s="47">
        <v>24</v>
      </c>
    </row>
    <row r="448" spans="19:26" x14ac:dyDescent="0.3">
      <c r="S448" s="47">
        <v>439</v>
      </c>
      <c r="T448" s="47">
        <v>275</v>
      </c>
      <c r="U448" s="47">
        <v>100</v>
      </c>
      <c r="V448" s="47">
        <v>0</v>
      </c>
      <c r="W448" s="47">
        <v>255</v>
      </c>
      <c r="X448" s="47">
        <v>259</v>
      </c>
      <c r="Y448" s="47">
        <v>255</v>
      </c>
      <c r="Z448" s="47">
        <v>75</v>
      </c>
    </row>
    <row r="449" spans="19:26" x14ac:dyDescent="0.3">
      <c r="S449" s="47">
        <v>440</v>
      </c>
      <c r="T449" s="47">
        <v>274</v>
      </c>
      <c r="U449" s="47">
        <v>100</v>
      </c>
      <c r="V449" s="47">
        <v>0</v>
      </c>
      <c r="W449" s="47">
        <v>256</v>
      </c>
      <c r="X449" s="47">
        <v>258</v>
      </c>
      <c r="Y449" s="47">
        <v>256</v>
      </c>
      <c r="Z449" s="47">
        <v>45</v>
      </c>
    </row>
    <row r="450" spans="19:26" x14ac:dyDescent="0.3">
      <c r="S450" s="47">
        <v>441</v>
      </c>
      <c r="T450" s="47">
        <v>273</v>
      </c>
      <c r="U450" s="47">
        <v>100</v>
      </c>
      <c r="V450" s="47">
        <v>0</v>
      </c>
      <c r="W450" s="47">
        <v>233</v>
      </c>
      <c r="X450" s="47">
        <v>257</v>
      </c>
      <c r="Y450" s="47">
        <v>233</v>
      </c>
      <c r="Z450" s="47">
        <v>25</v>
      </c>
    </row>
    <row r="451" spans="19:26" x14ac:dyDescent="0.3">
      <c r="S451" s="47">
        <v>442</v>
      </c>
      <c r="T451" s="47">
        <v>272</v>
      </c>
      <c r="U451" s="47">
        <v>100</v>
      </c>
      <c r="V451" s="47">
        <v>0</v>
      </c>
      <c r="W451" s="47">
        <v>254</v>
      </c>
      <c r="X451" s="47">
        <v>256</v>
      </c>
      <c r="Y451" s="47">
        <v>254</v>
      </c>
      <c r="Z451" s="47">
        <v>46</v>
      </c>
    </row>
    <row r="452" spans="19:26" x14ac:dyDescent="0.3">
      <c r="S452" s="47">
        <v>443</v>
      </c>
      <c r="T452" s="47">
        <v>271</v>
      </c>
      <c r="U452" s="47">
        <v>100</v>
      </c>
      <c r="V452" s="47">
        <v>0</v>
      </c>
      <c r="W452" s="47">
        <v>240</v>
      </c>
      <c r="X452" s="47">
        <v>255</v>
      </c>
      <c r="Y452" s="47">
        <v>240</v>
      </c>
      <c r="Z452" s="47">
        <v>76</v>
      </c>
    </row>
    <row r="453" spans="19:26" x14ac:dyDescent="0.3">
      <c r="S453" s="47">
        <v>444</v>
      </c>
      <c r="T453" s="47">
        <v>270</v>
      </c>
      <c r="U453" s="47">
        <v>100</v>
      </c>
      <c r="V453" s="47">
        <v>0</v>
      </c>
      <c r="W453" s="47">
        <v>252</v>
      </c>
      <c r="X453" s="47">
        <v>254</v>
      </c>
      <c r="Y453" s="47">
        <v>252</v>
      </c>
      <c r="Z453" s="47">
        <v>47</v>
      </c>
    </row>
    <row r="454" spans="19:26" x14ac:dyDescent="0.3">
      <c r="S454" s="47">
        <v>445</v>
      </c>
      <c r="T454" s="47">
        <v>269</v>
      </c>
      <c r="U454" s="47">
        <v>100</v>
      </c>
      <c r="V454" s="47">
        <v>0</v>
      </c>
      <c r="W454" s="47">
        <v>251</v>
      </c>
      <c r="X454" s="47">
        <v>253</v>
      </c>
      <c r="Y454" s="47">
        <v>251</v>
      </c>
      <c r="Z454" s="47">
        <v>16</v>
      </c>
    </row>
    <row r="455" spans="19:26" x14ac:dyDescent="0.3">
      <c r="S455" s="47">
        <v>446</v>
      </c>
      <c r="T455" s="47">
        <v>268</v>
      </c>
      <c r="U455" s="47">
        <v>100</v>
      </c>
      <c r="V455" s="47">
        <v>0</v>
      </c>
      <c r="W455" s="47">
        <v>249</v>
      </c>
      <c r="X455" s="47">
        <v>252</v>
      </c>
      <c r="Y455" s="47">
        <v>249</v>
      </c>
      <c r="Z455" s="47">
        <v>48</v>
      </c>
    </row>
    <row r="456" spans="19:26" x14ac:dyDescent="0.3">
      <c r="S456" s="47">
        <v>447</v>
      </c>
      <c r="T456" s="47">
        <v>267</v>
      </c>
      <c r="U456" s="47">
        <v>100</v>
      </c>
      <c r="V456" s="47">
        <v>0</v>
      </c>
      <c r="W456" s="47">
        <v>247</v>
      </c>
      <c r="X456" s="47">
        <v>251</v>
      </c>
      <c r="Y456" s="47">
        <v>247</v>
      </c>
      <c r="Z456" s="47">
        <v>17</v>
      </c>
    </row>
    <row r="457" spans="19:26" x14ac:dyDescent="0.3">
      <c r="S457" s="47">
        <v>448</v>
      </c>
      <c r="T457" s="47">
        <v>266</v>
      </c>
      <c r="U457" s="47">
        <v>100</v>
      </c>
      <c r="V457" s="47">
        <v>0</v>
      </c>
      <c r="W457" s="47">
        <v>243</v>
      </c>
      <c r="X457" s="47">
        <v>250</v>
      </c>
      <c r="Y457" s="47">
        <v>243</v>
      </c>
      <c r="Z457" s="47">
        <v>8</v>
      </c>
    </row>
    <row r="458" spans="19:26" x14ac:dyDescent="0.3">
      <c r="S458" s="47">
        <v>449</v>
      </c>
      <c r="T458" s="47">
        <v>265</v>
      </c>
      <c r="U458" s="47">
        <v>100</v>
      </c>
      <c r="V458" s="47">
        <v>0</v>
      </c>
      <c r="W458" s="47">
        <v>245</v>
      </c>
      <c r="X458" s="47">
        <v>249</v>
      </c>
      <c r="Y458" s="47">
        <v>245</v>
      </c>
      <c r="Z458" s="47">
        <v>49</v>
      </c>
    </row>
    <row r="459" spans="19:26" x14ac:dyDescent="0.3">
      <c r="S459" s="47">
        <v>450</v>
      </c>
      <c r="T459" s="47">
        <v>264</v>
      </c>
      <c r="U459" s="47">
        <v>100</v>
      </c>
      <c r="V459" s="47">
        <v>0</v>
      </c>
      <c r="W459" s="47">
        <v>224</v>
      </c>
      <c r="X459" s="47">
        <v>248</v>
      </c>
      <c r="Y459" s="47">
        <v>224</v>
      </c>
      <c r="Z459" s="47">
        <v>40</v>
      </c>
    </row>
    <row r="460" spans="19:26" x14ac:dyDescent="0.3">
      <c r="S460" s="47">
        <v>451</v>
      </c>
      <c r="T460" s="47">
        <v>263</v>
      </c>
      <c r="U460" s="47">
        <v>100</v>
      </c>
      <c r="V460" s="47">
        <v>0</v>
      </c>
      <c r="W460" s="47">
        <v>244</v>
      </c>
      <c r="X460" s="47">
        <v>247</v>
      </c>
      <c r="Y460" s="47">
        <v>244</v>
      </c>
      <c r="Z460" s="47">
        <v>18</v>
      </c>
    </row>
    <row r="461" spans="19:26" x14ac:dyDescent="0.3">
      <c r="S461" s="47">
        <v>452</v>
      </c>
      <c r="T461" s="47">
        <v>262</v>
      </c>
      <c r="U461" s="47">
        <v>100</v>
      </c>
      <c r="V461" s="47">
        <v>0</v>
      </c>
      <c r="W461" s="47">
        <v>239</v>
      </c>
      <c r="X461" s="47">
        <v>246</v>
      </c>
      <c r="Y461" s="47">
        <v>239</v>
      </c>
      <c r="Z461" s="47">
        <v>27</v>
      </c>
    </row>
    <row r="462" spans="19:26" x14ac:dyDescent="0.3">
      <c r="S462" s="47">
        <v>453</v>
      </c>
      <c r="T462" s="47">
        <v>261</v>
      </c>
      <c r="U462" s="47">
        <v>100</v>
      </c>
      <c r="V462" s="47">
        <v>0</v>
      </c>
      <c r="W462" s="47">
        <v>242</v>
      </c>
      <c r="X462" s="47">
        <v>245</v>
      </c>
      <c r="Y462" s="47">
        <v>242</v>
      </c>
      <c r="Z462" s="47">
        <v>50</v>
      </c>
    </row>
    <row r="463" spans="19:26" x14ac:dyDescent="0.3">
      <c r="S463" s="47">
        <v>454</v>
      </c>
      <c r="T463" s="47">
        <v>260</v>
      </c>
      <c r="U463" s="47">
        <v>100</v>
      </c>
      <c r="V463" s="47">
        <v>0</v>
      </c>
      <c r="W463" s="47">
        <v>222</v>
      </c>
      <c r="X463" s="47">
        <v>244</v>
      </c>
      <c r="Y463" s="47">
        <v>222</v>
      </c>
      <c r="Z463" s="47">
        <v>19</v>
      </c>
    </row>
    <row r="464" spans="19:26" x14ac:dyDescent="0.3">
      <c r="S464" s="47">
        <v>455</v>
      </c>
      <c r="T464" s="47">
        <v>259</v>
      </c>
      <c r="U464" s="47">
        <v>100</v>
      </c>
      <c r="V464" s="47">
        <v>0</v>
      </c>
      <c r="W464" s="47">
        <v>235</v>
      </c>
      <c r="X464" s="47">
        <v>243</v>
      </c>
      <c r="Y464" s="47">
        <v>235</v>
      </c>
      <c r="Z464" s="47">
        <v>9</v>
      </c>
    </row>
    <row r="465" spans="19:26" x14ac:dyDescent="0.3">
      <c r="S465" s="47">
        <v>456</v>
      </c>
      <c r="T465" s="47">
        <v>258</v>
      </c>
      <c r="U465" s="47">
        <v>100</v>
      </c>
      <c r="V465" s="47">
        <v>0</v>
      </c>
      <c r="W465" s="47">
        <v>241</v>
      </c>
      <c r="X465" s="47">
        <v>242</v>
      </c>
      <c r="Y465" s="47">
        <v>241</v>
      </c>
      <c r="Z465" s="47">
        <v>51</v>
      </c>
    </row>
    <row r="466" spans="19:26" x14ac:dyDescent="0.3">
      <c r="S466" s="47">
        <v>457</v>
      </c>
      <c r="T466" s="47">
        <v>257</v>
      </c>
      <c r="U466" s="47">
        <v>100</v>
      </c>
      <c r="V466" s="47">
        <v>0</v>
      </c>
      <c r="W466" s="47">
        <v>232</v>
      </c>
      <c r="X466" s="47">
        <v>241</v>
      </c>
      <c r="Y466" s="47">
        <v>232</v>
      </c>
      <c r="Z466" s="47">
        <v>52</v>
      </c>
    </row>
    <row r="467" spans="19:26" x14ac:dyDescent="0.3">
      <c r="S467" s="47">
        <v>458</v>
      </c>
      <c r="T467" s="47">
        <v>256</v>
      </c>
      <c r="U467" s="47">
        <v>100</v>
      </c>
      <c r="V467" s="47">
        <v>0</v>
      </c>
      <c r="W467" s="47">
        <v>238</v>
      </c>
      <c r="X467" s="47">
        <v>240</v>
      </c>
      <c r="Y467" s="47">
        <v>238</v>
      </c>
      <c r="Z467" s="47">
        <v>77</v>
      </c>
    </row>
    <row r="468" spans="19:26" x14ac:dyDescent="0.3">
      <c r="S468" s="47">
        <v>459</v>
      </c>
      <c r="T468" s="47">
        <v>255</v>
      </c>
      <c r="U468" s="47">
        <v>100</v>
      </c>
      <c r="V468" s="47">
        <v>0</v>
      </c>
      <c r="W468" s="47">
        <v>205</v>
      </c>
      <c r="X468" s="47">
        <v>239</v>
      </c>
      <c r="Y468" s="47">
        <v>205</v>
      </c>
      <c r="Z468" s="47">
        <v>28</v>
      </c>
    </row>
    <row r="469" spans="19:26" x14ac:dyDescent="0.3">
      <c r="S469" s="47">
        <v>460</v>
      </c>
      <c r="T469" s="47">
        <v>254</v>
      </c>
      <c r="U469" s="47">
        <v>100</v>
      </c>
      <c r="V469" s="47">
        <v>0</v>
      </c>
      <c r="W469" s="47">
        <v>236</v>
      </c>
      <c r="X469" s="47">
        <v>238</v>
      </c>
      <c r="Y469" s="47">
        <v>236</v>
      </c>
      <c r="Z469" s="47">
        <v>78</v>
      </c>
    </row>
    <row r="470" spans="19:26" x14ac:dyDescent="0.3">
      <c r="S470" s="47">
        <v>461</v>
      </c>
      <c r="T470" s="47">
        <v>253</v>
      </c>
      <c r="U470" s="47">
        <v>100</v>
      </c>
      <c r="V470" s="47">
        <v>0</v>
      </c>
      <c r="W470" s="47">
        <v>223</v>
      </c>
      <c r="X470" s="47">
        <v>237</v>
      </c>
      <c r="Y470" s="47">
        <v>223</v>
      </c>
      <c r="Z470" s="47">
        <v>14</v>
      </c>
    </row>
    <row r="471" spans="19:26" x14ac:dyDescent="0.3">
      <c r="S471" s="47">
        <v>462</v>
      </c>
      <c r="T471" s="47">
        <v>252</v>
      </c>
      <c r="U471" s="47">
        <v>100</v>
      </c>
      <c r="V471" s="47">
        <v>0</v>
      </c>
      <c r="W471" s="47">
        <v>234</v>
      </c>
      <c r="X471" s="47">
        <v>236</v>
      </c>
      <c r="Y471" s="47">
        <v>234</v>
      </c>
      <c r="Z471" s="47">
        <v>79</v>
      </c>
    </row>
    <row r="472" spans="19:26" x14ac:dyDescent="0.3">
      <c r="S472" s="47">
        <v>463</v>
      </c>
      <c r="T472" s="47">
        <v>251</v>
      </c>
      <c r="U472" s="47">
        <v>100</v>
      </c>
      <c r="V472" s="47">
        <v>0</v>
      </c>
      <c r="W472" s="47">
        <v>195</v>
      </c>
      <c r="X472" s="47">
        <v>235</v>
      </c>
      <c r="Y472" s="47">
        <v>195</v>
      </c>
      <c r="Z472" s="47">
        <v>10</v>
      </c>
    </row>
    <row r="473" spans="19:26" x14ac:dyDescent="0.3">
      <c r="S473" s="47">
        <v>464</v>
      </c>
      <c r="T473" s="47">
        <v>250</v>
      </c>
      <c r="U473" s="47">
        <v>100</v>
      </c>
      <c r="V473" s="47">
        <v>0</v>
      </c>
      <c r="W473" s="47">
        <v>231</v>
      </c>
      <c r="X473" s="47">
        <v>234</v>
      </c>
      <c r="Y473" s="47">
        <v>231</v>
      </c>
      <c r="Z473" s="47">
        <v>80</v>
      </c>
    </row>
    <row r="474" spans="19:26" x14ac:dyDescent="0.3">
      <c r="S474" s="47">
        <v>465</v>
      </c>
      <c r="T474" s="47">
        <v>249</v>
      </c>
      <c r="U474" s="47">
        <v>100</v>
      </c>
      <c r="V474" s="47">
        <v>0</v>
      </c>
      <c r="W474" s="47">
        <v>211</v>
      </c>
      <c r="X474" s="47">
        <v>233</v>
      </c>
      <c r="Y474" s="47">
        <v>211</v>
      </c>
      <c r="Z474" s="47">
        <v>26</v>
      </c>
    </row>
    <row r="475" spans="19:26" x14ac:dyDescent="0.3">
      <c r="S475" s="47">
        <v>466</v>
      </c>
      <c r="T475" s="47">
        <v>248</v>
      </c>
      <c r="U475" s="47">
        <v>100</v>
      </c>
      <c r="V475" s="47">
        <v>0</v>
      </c>
      <c r="W475" s="47">
        <v>229</v>
      </c>
      <c r="X475" s="47">
        <v>232</v>
      </c>
      <c r="Y475" s="47">
        <v>229</v>
      </c>
      <c r="Z475" s="47">
        <v>53</v>
      </c>
    </row>
    <row r="476" spans="19:26" x14ac:dyDescent="0.3">
      <c r="S476" s="47">
        <v>467</v>
      </c>
      <c r="T476" s="47">
        <v>247</v>
      </c>
      <c r="U476" s="47">
        <v>100</v>
      </c>
      <c r="V476" s="47">
        <v>0</v>
      </c>
      <c r="W476" s="47">
        <v>230</v>
      </c>
      <c r="X476" s="47">
        <v>231</v>
      </c>
      <c r="Y476" s="47">
        <v>230</v>
      </c>
      <c r="Z476" s="47">
        <v>81</v>
      </c>
    </row>
    <row r="477" spans="19:26" x14ac:dyDescent="0.3">
      <c r="S477" s="47">
        <v>468</v>
      </c>
      <c r="T477" s="47">
        <v>246</v>
      </c>
      <c r="U477" s="47">
        <v>100</v>
      </c>
      <c r="V477" s="47">
        <v>0</v>
      </c>
      <c r="W477" s="47">
        <v>218</v>
      </c>
      <c r="X477" s="47">
        <v>230</v>
      </c>
      <c r="Y477" s="47">
        <v>218</v>
      </c>
      <c r="Z477" s="47">
        <v>82</v>
      </c>
    </row>
    <row r="478" spans="19:26" x14ac:dyDescent="0.3">
      <c r="S478" s="47">
        <v>469</v>
      </c>
      <c r="T478" s="47">
        <v>245</v>
      </c>
      <c r="U478" s="47">
        <v>100</v>
      </c>
      <c r="V478" s="47">
        <v>0</v>
      </c>
      <c r="W478" s="47">
        <v>228</v>
      </c>
      <c r="X478" s="47">
        <v>229</v>
      </c>
      <c r="Y478" s="47">
        <v>228</v>
      </c>
      <c r="Z478" s="47">
        <v>54</v>
      </c>
    </row>
    <row r="479" spans="19:26" x14ac:dyDescent="0.3">
      <c r="S479" s="47">
        <v>470</v>
      </c>
      <c r="T479" s="47">
        <v>244</v>
      </c>
      <c r="U479" s="47">
        <v>100</v>
      </c>
      <c r="V479" s="47">
        <v>0</v>
      </c>
      <c r="W479" s="47">
        <v>227</v>
      </c>
      <c r="X479" s="47">
        <v>228</v>
      </c>
      <c r="Y479" s="47">
        <v>227</v>
      </c>
      <c r="Z479" s="47">
        <v>55</v>
      </c>
    </row>
    <row r="480" spans="19:26" x14ac:dyDescent="0.3">
      <c r="S480" s="47">
        <v>471</v>
      </c>
      <c r="T480" s="47">
        <v>243</v>
      </c>
      <c r="U480" s="47">
        <v>100</v>
      </c>
      <c r="V480" s="47">
        <v>0</v>
      </c>
      <c r="W480" s="47">
        <v>226</v>
      </c>
      <c r="X480" s="47">
        <v>227</v>
      </c>
      <c r="Y480" s="47">
        <v>226</v>
      </c>
      <c r="Z480" s="47">
        <v>56</v>
      </c>
    </row>
    <row r="481" spans="19:26" x14ac:dyDescent="0.3">
      <c r="S481" s="47">
        <v>472</v>
      </c>
      <c r="T481" s="47">
        <v>242</v>
      </c>
      <c r="U481" s="47">
        <v>100</v>
      </c>
      <c r="V481" s="47">
        <v>0</v>
      </c>
      <c r="W481" s="47">
        <v>221</v>
      </c>
      <c r="X481" s="47">
        <v>226</v>
      </c>
      <c r="Y481" s="47">
        <v>221</v>
      </c>
      <c r="Z481" s="47">
        <v>57</v>
      </c>
    </row>
    <row r="482" spans="19:26" x14ac:dyDescent="0.3">
      <c r="S482" s="47">
        <v>473</v>
      </c>
      <c r="T482" s="47">
        <v>241</v>
      </c>
      <c r="U482" s="47">
        <v>100</v>
      </c>
      <c r="V482" s="47">
        <v>0</v>
      </c>
      <c r="W482" s="47">
        <v>210</v>
      </c>
      <c r="X482" s="47">
        <v>225</v>
      </c>
      <c r="Y482" s="47">
        <v>210</v>
      </c>
      <c r="Z482" s="47">
        <v>51</v>
      </c>
    </row>
    <row r="483" spans="19:26" x14ac:dyDescent="0.3">
      <c r="S483" s="47">
        <v>474</v>
      </c>
      <c r="T483" s="47">
        <v>240</v>
      </c>
      <c r="U483" s="47">
        <v>100</v>
      </c>
      <c r="V483" s="47">
        <v>0</v>
      </c>
      <c r="W483" s="47">
        <v>199</v>
      </c>
      <c r="X483" s="47">
        <v>224</v>
      </c>
      <c r="Y483" s="47">
        <v>199</v>
      </c>
      <c r="Z483" s="47">
        <v>41</v>
      </c>
    </row>
    <row r="484" spans="19:26" x14ac:dyDescent="0.3">
      <c r="S484" s="47">
        <v>475</v>
      </c>
      <c r="T484" s="47">
        <v>239</v>
      </c>
      <c r="U484" s="47">
        <v>100</v>
      </c>
      <c r="V484" s="47">
        <v>0</v>
      </c>
      <c r="W484" s="47">
        <v>213</v>
      </c>
      <c r="X484" s="47">
        <v>223</v>
      </c>
      <c r="Y484" s="47">
        <v>213</v>
      </c>
      <c r="Z484" s="47">
        <v>15</v>
      </c>
    </row>
    <row r="485" spans="19:26" x14ac:dyDescent="0.3">
      <c r="S485" s="47">
        <v>476</v>
      </c>
      <c r="T485" s="47">
        <v>238</v>
      </c>
      <c r="U485" s="47">
        <v>100</v>
      </c>
      <c r="V485" s="47">
        <v>0</v>
      </c>
      <c r="W485" s="47">
        <v>204</v>
      </c>
      <c r="X485" s="47">
        <v>222</v>
      </c>
      <c r="Y485" s="47">
        <v>204</v>
      </c>
      <c r="Z485" s="47">
        <v>20</v>
      </c>
    </row>
    <row r="486" spans="19:26" x14ac:dyDescent="0.3">
      <c r="S486" s="47">
        <v>477</v>
      </c>
      <c r="T486" s="47">
        <v>237</v>
      </c>
      <c r="U486" s="47">
        <v>100</v>
      </c>
      <c r="V486" s="47">
        <v>0</v>
      </c>
      <c r="W486" s="47">
        <v>219</v>
      </c>
      <c r="X486" s="47">
        <v>221</v>
      </c>
      <c r="Y486" s="47">
        <v>219</v>
      </c>
      <c r="Z486" s="47">
        <v>58</v>
      </c>
    </row>
    <row r="487" spans="19:26" x14ac:dyDescent="0.3">
      <c r="S487" s="47">
        <v>478</v>
      </c>
      <c r="T487" s="47">
        <v>236</v>
      </c>
      <c r="U487" s="47">
        <v>100</v>
      </c>
      <c r="V487" s="47">
        <v>0</v>
      </c>
      <c r="W487" s="47">
        <v>217</v>
      </c>
      <c r="X487" s="47">
        <v>219</v>
      </c>
      <c r="Y487" s="47">
        <v>217</v>
      </c>
      <c r="Z487" s="47">
        <v>59</v>
      </c>
    </row>
    <row r="488" spans="19:26" x14ac:dyDescent="0.3">
      <c r="S488" s="47">
        <v>479</v>
      </c>
      <c r="T488" s="47">
        <v>235</v>
      </c>
      <c r="U488" s="47">
        <v>100</v>
      </c>
      <c r="V488" s="47">
        <v>0</v>
      </c>
      <c r="W488" s="47">
        <v>216</v>
      </c>
      <c r="X488" s="47">
        <v>218</v>
      </c>
      <c r="Y488" s="47">
        <v>216</v>
      </c>
      <c r="Z488" s="47">
        <v>83</v>
      </c>
    </row>
    <row r="489" spans="19:26" x14ac:dyDescent="0.3">
      <c r="S489" s="47">
        <v>480</v>
      </c>
      <c r="T489" s="47">
        <v>234</v>
      </c>
      <c r="U489" s="47">
        <v>100</v>
      </c>
      <c r="V489" s="47">
        <v>0</v>
      </c>
      <c r="W489" s="47">
        <v>201</v>
      </c>
      <c r="X489" s="47">
        <v>217</v>
      </c>
      <c r="Y489" s="47">
        <v>201</v>
      </c>
      <c r="Z489" s="47">
        <v>60</v>
      </c>
    </row>
    <row r="490" spans="19:26" x14ac:dyDescent="0.3">
      <c r="S490" s="47">
        <v>481</v>
      </c>
      <c r="T490" s="47">
        <v>233</v>
      </c>
      <c r="U490" s="47">
        <v>100</v>
      </c>
      <c r="V490" s="47">
        <v>0</v>
      </c>
      <c r="W490" s="47">
        <v>202</v>
      </c>
      <c r="X490" s="47">
        <v>216</v>
      </c>
      <c r="Y490" s="47">
        <v>202</v>
      </c>
      <c r="Z490" s="47">
        <v>84</v>
      </c>
    </row>
    <row r="491" spans="19:26" x14ac:dyDescent="0.3">
      <c r="S491" s="47">
        <v>482</v>
      </c>
      <c r="T491" s="47">
        <v>232</v>
      </c>
      <c r="U491" s="47">
        <v>100</v>
      </c>
      <c r="V491" s="47">
        <v>0</v>
      </c>
      <c r="W491" s="47">
        <v>196</v>
      </c>
      <c r="X491" s="47">
        <v>214</v>
      </c>
      <c r="Y491" s="47">
        <v>196</v>
      </c>
      <c r="Z491" s="47">
        <v>29</v>
      </c>
    </row>
    <row r="492" spans="19:26" x14ac:dyDescent="0.3">
      <c r="S492" s="47">
        <v>483</v>
      </c>
      <c r="T492" s="47">
        <v>231</v>
      </c>
      <c r="U492" s="47">
        <v>100</v>
      </c>
      <c r="V492" s="47">
        <v>0</v>
      </c>
      <c r="W492" s="47">
        <v>50</v>
      </c>
      <c r="X492" s="47">
        <v>213</v>
      </c>
      <c r="Y492" s="47">
        <v>50</v>
      </c>
      <c r="Z492" s="47">
        <v>16</v>
      </c>
    </row>
    <row r="493" spans="19:26" x14ac:dyDescent="0.3">
      <c r="S493" s="47">
        <v>484</v>
      </c>
      <c r="T493" s="47">
        <v>230</v>
      </c>
      <c r="U493" s="47">
        <v>100</v>
      </c>
      <c r="V493" s="47">
        <v>0</v>
      </c>
      <c r="W493" s="47">
        <v>176</v>
      </c>
      <c r="X493" s="47">
        <v>212</v>
      </c>
      <c r="Y493" s="47">
        <v>176</v>
      </c>
      <c r="Z493" s="47">
        <v>25</v>
      </c>
    </row>
    <row r="494" spans="19:26" x14ac:dyDescent="0.3">
      <c r="S494" s="47">
        <v>485</v>
      </c>
      <c r="T494" s="47">
        <v>229</v>
      </c>
      <c r="U494" s="47">
        <v>100</v>
      </c>
      <c r="V494" s="47">
        <v>0</v>
      </c>
      <c r="W494" s="47">
        <v>206</v>
      </c>
      <c r="X494" s="47">
        <v>211</v>
      </c>
      <c r="Y494" s="47">
        <v>206</v>
      </c>
      <c r="Z494" s="47">
        <v>27</v>
      </c>
    </row>
    <row r="495" spans="19:26" x14ac:dyDescent="0.3">
      <c r="S495" s="47">
        <v>486</v>
      </c>
      <c r="T495" s="47">
        <v>228</v>
      </c>
      <c r="U495" s="47">
        <v>100</v>
      </c>
      <c r="V495" s="47">
        <v>0</v>
      </c>
      <c r="W495" s="47">
        <v>172</v>
      </c>
      <c r="X495" s="47">
        <v>210</v>
      </c>
      <c r="Y495" s="47">
        <v>172</v>
      </c>
      <c r="Z495" s="47">
        <v>52</v>
      </c>
    </row>
    <row r="496" spans="19:26" x14ac:dyDescent="0.3">
      <c r="S496" s="47">
        <v>487</v>
      </c>
      <c r="T496" s="47">
        <v>227</v>
      </c>
      <c r="U496" s="47">
        <v>100</v>
      </c>
      <c r="V496" s="47">
        <v>0</v>
      </c>
      <c r="W496" s="47">
        <v>179</v>
      </c>
      <c r="X496" s="47">
        <v>209</v>
      </c>
      <c r="Y496" s="47">
        <v>179</v>
      </c>
      <c r="Z496" s="47">
        <v>28</v>
      </c>
    </row>
    <row r="497" spans="19:26" x14ac:dyDescent="0.3">
      <c r="S497" s="47">
        <v>488</v>
      </c>
      <c r="T497" s="47">
        <v>226</v>
      </c>
      <c r="U497" s="47">
        <v>100</v>
      </c>
      <c r="V497" s="47">
        <v>0</v>
      </c>
      <c r="W497" s="47">
        <v>191</v>
      </c>
      <c r="X497" s="47">
        <v>208</v>
      </c>
      <c r="Y497" s="47">
        <v>191</v>
      </c>
      <c r="Z497" s="47">
        <v>8</v>
      </c>
    </row>
    <row r="498" spans="19:26" x14ac:dyDescent="0.3">
      <c r="S498" s="47">
        <v>489</v>
      </c>
      <c r="T498" s="47">
        <v>225</v>
      </c>
      <c r="U498" s="47">
        <v>100</v>
      </c>
      <c r="V498" s="47">
        <v>0</v>
      </c>
      <c r="W498" s="47">
        <v>182</v>
      </c>
      <c r="X498" s="47">
        <v>207</v>
      </c>
      <c r="Y498" s="47">
        <v>182</v>
      </c>
      <c r="Z498" s="47">
        <v>19</v>
      </c>
    </row>
    <row r="499" spans="19:26" x14ac:dyDescent="0.3">
      <c r="S499" s="47">
        <v>490</v>
      </c>
      <c r="T499" s="47">
        <v>224</v>
      </c>
      <c r="U499" s="47">
        <v>100</v>
      </c>
      <c r="V499" s="47">
        <v>0</v>
      </c>
      <c r="W499" s="47">
        <v>141</v>
      </c>
      <c r="X499" s="47">
        <v>206</v>
      </c>
      <c r="Y499" s="47">
        <v>141</v>
      </c>
      <c r="Z499" s="47">
        <v>28</v>
      </c>
    </row>
    <row r="500" spans="19:26" x14ac:dyDescent="0.3">
      <c r="S500" s="47">
        <v>491</v>
      </c>
      <c r="T500" s="47">
        <v>223</v>
      </c>
      <c r="U500" s="47">
        <v>100</v>
      </c>
      <c r="V500" s="47">
        <v>0</v>
      </c>
      <c r="W500" s="47">
        <v>189</v>
      </c>
      <c r="X500" s="47">
        <v>205</v>
      </c>
      <c r="Y500" s="47">
        <v>189</v>
      </c>
      <c r="Z500" s="47">
        <v>29</v>
      </c>
    </row>
    <row r="501" spans="19:26" x14ac:dyDescent="0.3">
      <c r="S501" s="47">
        <v>492</v>
      </c>
      <c r="T501" s="47">
        <v>222</v>
      </c>
      <c r="U501" s="47">
        <v>100</v>
      </c>
      <c r="V501" s="47">
        <v>0</v>
      </c>
      <c r="W501" s="47">
        <v>198</v>
      </c>
      <c r="X501" s="47">
        <v>204</v>
      </c>
      <c r="Y501" s="47">
        <v>198</v>
      </c>
      <c r="Z501" s="47">
        <v>21</v>
      </c>
    </row>
    <row r="502" spans="19:26" x14ac:dyDescent="0.3">
      <c r="S502" s="47">
        <v>493</v>
      </c>
      <c r="T502" s="47">
        <v>221</v>
      </c>
      <c r="U502" s="47">
        <v>100</v>
      </c>
      <c r="V502" s="47">
        <v>0</v>
      </c>
      <c r="W502" s="47">
        <v>125</v>
      </c>
      <c r="X502" s="47">
        <v>203</v>
      </c>
      <c r="Y502" s="47">
        <v>125</v>
      </c>
      <c r="Z502" s="47">
        <v>5</v>
      </c>
    </row>
    <row r="503" spans="19:26" x14ac:dyDescent="0.3">
      <c r="S503" s="47">
        <v>494</v>
      </c>
      <c r="T503" s="47">
        <v>220</v>
      </c>
      <c r="U503" s="47">
        <v>100</v>
      </c>
      <c r="V503" s="47">
        <v>0</v>
      </c>
      <c r="W503" s="47">
        <v>200</v>
      </c>
      <c r="X503" s="47">
        <v>202</v>
      </c>
      <c r="Y503" s="47">
        <v>200</v>
      </c>
      <c r="Z503" s="47">
        <v>85</v>
      </c>
    </row>
    <row r="504" spans="19:26" x14ac:dyDescent="0.3">
      <c r="S504" s="47">
        <v>495</v>
      </c>
      <c r="T504" s="47">
        <v>219</v>
      </c>
      <c r="U504" s="47">
        <v>100</v>
      </c>
      <c r="V504" s="47">
        <v>0</v>
      </c>
      <c r="W504" s="47">
        <v>192</v>
      </c>
      <c r="X504" s="47">
        <v>201</v>
      </c>
      <c r="Y504" s="47">
        <v>192</v>
      </c>
      <c r="Z504" s="47">
        <v>61</v>
      </c>
    </row>
    <row r="505" spans="19:26" x14ac:dyDescent="0.3">
      <c r="S505" s="47">
        <v>496</v>
      </c>
      <c r="T505" s="47">
        <v>218</v>
      </c>
      <c r="U505" s="47">
        <v>100</v>
      </c>
      <c r="V505" s="47">
        <v>0</v>
      </c>
      <c r="W505" s="47">
        <v>194</v>
      </c>
      <c r="X505" s="47">
        <v>200</v>
      </c>
      <c r="Y505" s="47">
        <v>194</v>
      </c>
      <c r="Z505" s="47">
        <v>86</v>
      </c>
    </row>
    <row r="506" spans="19:26" x14ac:dyDescent="0.3">
      <c r="S506" s="47">
        <v>497</v>
      </c>
      <c r="T506" s="47">
        <v>217</v>
      </c>
      <c r="U506" s="47">
        <v>100</v>
      </c>
      <c r="V506" s="47">
        <v>0</v>
      </c>
      <c r="W506" s="47">
        <v>175</v>
      </c>
      <c r="X506" s="47">
        <v>199</v>
      </c>
      <c r="Y506" s="47">
        <v>175</v>
      </c>
      <c r="Z506" s="47">
        <v>42</v>
      </c>
    </row>
    <row r="507" spans="19:26" x14ac:dyDescent="0.3">
      <c r="S507" s="47">
        <v>498</v>
      </c>
      <c r="T507" s="47">
        <v>216</v>
      </c>
      <c r="U507" s="47">
        <v>100</v>
      </c>
      <c r="V507" s="47">
        <v>0</v>
      </c>
      <c r="W507" s="47">
        <v>197</v>
      </c>
      <c r="X507" s="47">
        <v>198</v>
      </c>
      <c r="Y507" s="47">
        <v>197</v>
      </c>
      <c r="Z507" s="47">
        <v>22</v>
      </c>
    </row>
    <row r="508" spans="19:26" x14ac:dyDescent="0.3">
      <c r="S508" s="47">
        <v>499</v>
      </c>
      <c r="T508" s="47">
        <v>215</v>
      </c>
      <c r="U508" s="47">
        <v>100</v>
      </c>
      <c r="V508" s="47">
        <v>0</v>
      </c>
      <c r="W508" s="47">
        <v>186</v>
      </c>
      <c r="X508" s="47">
        <v>197</v>
      </c>
      <c r="Y508" s="47">
        <v>186</v>
      </c>
      <c r="Z508" s="47">
        <v>23</v>
      </c>
    </row>
    <row r="509" spans="19:26" x14ac:dyDescent="0.3">
      <c r="S509" s="47">
        <v>500</v>
      </c>
      <c r="T509" s="47">
        <v>214</v>
      </c>
      <c r="U509" s="47">
        <v>100</v>
      </c>
      <c r="V509" s="47">
        <v>0</v>
      </c>
      <c r="W509" s="47">
        <v>174</v>
      </c>
      <c r="X509" s="47">
        <v>196</v>
      </c>
      <c r="Y509" s="47">
        <v>174</v>
      </c>
      <c r="Z509" s="47">
        <v>30</v>
      </c>
    </row>
    <row r="510" spans="19:26" x14ac:dyDescent="0.3">
      <c r="S510" s="47">
        <v>501</v>
      </c>
      <c r="T510" s="47">
        <v>213</v>
      </c>
      <c r="U510" s="47">
        <v>100</v>
      </c>
      <c r="V510" s="47">
        <v>0</v>
      </c>
      <c r="W510" s="47">
        <v>181</v>
      </c>
      <c r="X510" s="47">
        <v>195</v>
      </c>
      <c r="Y510" s="47">
        <v>181</v>
      </c>
      <c r="Z510" s="47">
        <v>11</v>
      </c>
    </row>
    <row r="511" spans="19:26" x14ac:dyDescent="0.3">
      <c r="S511" s="47">
        <v>502</v>
      </c>
      <c r="T511" s="47">
        <v>212</v>
      </c>
      <c r="U511" s="47">
        <v>100</v>
      </c>
      <c r="V511" s="47">
        <v>0</v>
      </c>
      <c r="W511" s="47">
        <v>190</v>
      </c>
      <c r="X511" s="47">
        <v>194</v>
      </c>
      <c r="Y511" s="47">
        <v>190</v>
      </c>
      <c r="Z511" s="47">
        <v>87</v>
      </c>
    </row>
    <row r="512" spans="19:26" x14ac:dyDescent="0.3">
      <c r="S512" s="47">
        <v>503</v>
      </c>
      <c r="T512" s="47">
        <v>211</v>
      </c>
      <c r="U512" s="47">
        <v>100</v>
      </c>
      <c r="V512" s="47">
        <v>0</v>
      </c>
      <c r="W512" s="47">
        <v>185</v>
      </c>
      <c r="X512" s="47">
        <v>192</v>
      </c>
      <c r="Y512" s="47">
        <v>185</v>
      </c>
      <c r="Z512" s="47">
        <v>62</v>
      </c>
    </row>
    <row r="513" spans="19:26" x14ac:dyDescent="0.3">
      <c r="S513" s="47">
        <v>504</v>
      </c>
      <c r="T513" s="47">
        <v>210</v>
      </c>
      <c r="U513" s="47">
        <v>100</v>
      </c>
      <c r="V513" s="47">
        <v>0</v>
      </c>
      <c r="W513" s="47">
        <v>162</v>
      </c>
      <c r="X513" s="47">
        <v>191</v>
      </c>
      <c r="Y513" s="47">
        <v>162</v>
      </c>
      <c r="Z513" s="47">
        <v>9</v>
      </c>
    </row>
    <row r="514" spans="19:26" x14ac:dyDescent="0.3">
      <c r="S514" s="47">
        <v>505</v>
      </c>
      <c r="T514" s="47">
        <v>209</v>
      </c>
      <c r="U514" s="47">
        <v>100</v>
      </c>
      <c r="V514" s="47">
        <v>0</v>
      </c>
      <c r="W514" s="47">
        <v>187</v>
      </c>
      <c r="X514" s="47">
        <v>190</v>
      </c>
      <c r="Y514" s="47">
        <v>187</v>
      </c>
      <c r="Z514" s="47">
        <v>88</v>
      </c>
    </row>
    <row r="515" spans="19:26" x14ac:dyDescent="0.3">
      <c r="S515" s="47">
        <v>506</v>
      </c>
      <c r="T515" s="47">
        <v>208</v>
      </c>
      <c r="U515" s="47">
        <v>100</v>
      </c>
      <c r="V515" s="47">
        <v>0</v>
      </c>
      <c r="W515" s="47">
        <v>188</v>
      </c>
      <c r="X515" s="47">
        <v>189</v>
      </c>
      <c r="Y515" s="47">
        <v>188</v>
      </c>
      <c r="Z515" s="47">
        <v>30</v>
      </c>
    </row>
    <row r="516" spans="19:26" x14ac:dyDescent="0.3">
      <c r="S516" s="47">
        <v>507</v>
      </c>
      <c r="T516" s="47">
        <v>207</v>
      </c>
      <c r="U516" s="47">
        <v>100</v>
      </c>
      <c r="V516" s="47">
        <v>0</v>
      </c>
      <c r="W516" s="47">
        <v>147</v>
      </c>
      <c r="X516" s="47">
        <v>188</v>
      </c>
      <c r="Y516" s="47">
        <v>147</v>
      </c>
      <c r="Z516" s="47">
        <v>31</v>
      </c>
    </row>
    <row r="517" spans="19:26" x14ac:dyDescent="0.3">
      <c r="S517" s="47">
        <v>508</v>
      </c>
      <c r="T517" s="47">
        <v>206</v>
      </c>
      <c r="U517" s="47">
        <v>100</v>
      </c>
      <c r="V517" s="47">
        <v>0</v>
      </c>
      <c r="W517" s="47">
        <v>173</v>
      </c>
      <c r="X517" s="47">
        <v>187</v>
      </c>
      <c r="Y517" s="47">
        <v>173</v>
      </c>
      <c r="Z517" s="47">
        <v>89</v>
      </c>
    </row>
    <row r="518" spans="19:26" x14ac:dyDescent="0.3">
      <c r="S518" s="47">
        <v>509</v>
      </c>
      <c r="T518" s="47">
        <v>205</v>
      </c>
      <c r="U518" s="47">
        <v>100</v>
      </c>
      <c r="V518" s="47">
        <v>0</v>
      </c>
      <c r="W518" s="47">
        <v>180</v>
      </c>
      <c r="X518" s="47">
        <v>186</v>
      </c>
      <c r="Y518" s="47">
        <v>180</v>
      </c>
      <c r="Z518" s="47">
        <v>24</v>
      </c>
    </row>
    <row r="519" spans="19:26" x14ac:dyDescent="0.3">
      <c r="S519" s="47">
        <v>510</v>
      </c>
      <c r="T519" s="47">
        <v>204</v>
      </c>
      <c r="U519" s="47">
        <v>100</v>
      </c>
      <c r="V519" s="47">
        <v>0</v>
      </c>
      <c r="W519" s="47">
        <v>143</v>
      </c>
      <c r="X519" s="47">
        <v>185</v>
      </c>
      <c r="Y519" s="47">
        <v>143</v>
      </c>
      <c r="Z519" s="47">
        <v>63</v>
      </c>
    </row>
    <row r="520" spans="19:26" x14ac:dyDescent="0.3">
      <c r="S520" s="47">
        <v>511</v>
      </c>
      <c r="T520" s="47">
        <v>203</v>
      </c>
      <c r="U520" s="47">
        <v>100</v>
      </c>
      <c r="V520" s="47">
        <v>0</v>
      </c>
      <c r="W520" s="47">
        <v>164</v>
      </c>
      <c r="X520" s="47">
        <v>182</v>
      </c>
      <c r="Y520" s="47">
        <v>164</v>
      </c>
      <c r="Z520" s="47">
        <v>20</v>
      </c>
    </row>
    <row r="521" spans="19:26" x14ac:dyDescent="0.3">
      <c r="S521" s="47">
        <v>512</v>
      </c>
      <c r="T521" s="47">
        <v>202</v>
      </c>
      <c r="U521" s="47">
        <v>100</v>
      </c>
      <c r="V521" s="47">
        <v>0</v>
      </c>
      <c r="W521" s="47">
        <v>177</v>
      </c>
      <c r="X521" s="47">
        <v>181</v>
      </c>
      <c r="Y521" s="47">
        <v>177</v>
      </c>
      <c r="Z521" s="47">
        <v>12</v>
      </c>
    </row>
    <row r="522" spans="19:26" x14ac:dyDescent="0.3">
      <c r="S522" s="47">
        <v>513</v>
      </c>
      <c r="T522" s="47">
        <v>201</v>
      </c>
      <c r="U522" s="47">
        <v>100</v>
      </c>
      <c r="V522" s="47">
        <v>0</v>
      </c>
      <c r="W522" s="47">
        <v>168</v>
      </c>
      <c r="X522" s="47">
        <v>180</v>
      </c>
      <c r="Y522" s="47">
        <v>168</v>
      </c>
      <c r="Z522" s="47">
        <v>25</v>
      </c>
    </row>
    <row r="523" spans="19:26" x14ac:dyDescent="0.3">
      <c r="S523" s="47">
        <v>514</v>
      </c>
      <c r="T523" s="47">
        <v>200</v>
      </c>
      <c r="U523" s="47">
        <v>100</v>
      </c>
      <c r="V523" s="47">
        <v>0</v>
      </c>
      <c r="W523" s="47">
        <v>140</v>
      </c>
      <c r="X523" s="47">
        <v>179</v>
      </c>
      <c r="Y523" s="47">
        <v>140</v>
      </c>
      <c r="Z523" s="47">
        <v>29</v>
      </c>
    </row>
    <row r="524" spans="19:26" x14ac:dyDescent="0.3">
      <c r="S524" s="47">
        <v>515</v>
      </c>
      <c r="T524" s="47">
        <v>199</v>
      </c>
      <c r="U524" s="47">
        <v>100</v>
      </c>
      <c r="V524" s="47">
        <v>0</v>
      </c>
      <c r="W524" s="47">
        <v>157</v>
      </c>
      <c r="X524" s="47">
        <v>178</v>
      </c>
      <c r="Y524" s="47">
        <v>157</v>
      </c>
      <c r="Z524" s="47">
        <v>2</v>
      </c>
    </row>
    <row r="525" spans="19:26" x14ac:dyDescent="0.3">
      <c r="S525" s="47">
        <v>516</v>
      </c>
      <c r="T525" s="47">
        <v>198</v>
      </c>
      <c r="U525" s="47">
        <v>100</v>
      </c>
      <c r="V525" s="47">
        <v>0</v>
      </c>
      <c r="W525" s="47">
        <v>159</v>
      </c>
      <c r="X525" s="47">
        <v>177</v>
      </c>
      <c r="Y525" s="47">
        <v>159</v>
      </c>
      <c r="Z525" s="47">
        <v>13</v>
      </c>
    </row>
    <row r="526" spans="19:26" x14ac:dyDescent="0.3">
      <c r="S526" s="47">
        <v>517</v>
      </c>
      <c r="T526" s="47">
        <v>197</v>
      </c>
      <c r="U526" s="47">
        <v>100</v>
      </c>
      <c r="V526" s="47">
        <v>0</v>
      </c>
      <c r="W526" s="47">
        <v>170</v>
      </c>
      <c r="X526" s="47">
        <v>176</v>
      </c>
      <c r="Y526" s="47">
        <v>170</v>
      </c>
      <c r="Z526" s="47">
        <v>26</v>
      </c>
    </row>
    <row r="527" spans="19:26" x14ac:dyDescent="0.3">
      <c r="S527" s="47">
        <v>518</v>
      </c>
      <c r="T527" s="47">
        <v>196</v>
      </c>
      <c r="U527" s="47">
        <v>100</v>
      </c>
      <c r="V527" s="47">
        <v>0</v>
      </c>
      <c r="W527" s="47">
        <v>139</v>
      </c>
      <c r="X527" s="47">
        <v>175</v>
      </c>
      <c r="Y527" s="47">
        <v>139</v>
      </c>
      <c r="Z527" s="47">
        <v>43</v>
      </c>
    </row>
    <row r="528" spans="19:26" x14ac:dyDescent="0.3">
      <c r="S528" s="47">
        <v>519</v>
      </c>
      <c r="T528" s="47">
        <v>195</v>
      </c>
      <c r="U528" s="47">
        <v>100</v>
      </c>
      <c r="V528" s="47">
        <v>0</v>
      </c>
      <c r="W528" s="47">
        <v>169</v>
      </c>
      <c r="X528" s="47">
        <v>174</v>
      </c>
      <c r="Y528" s="47">
        <v>169</v>
      </c>
      <c r="Z528" s="47">
        <v>31</v>
      </c>
    </row>
    <row r="529" spans="19:26" x14ac:dyDescent="0.3">
      <c r="S529" s="47">
        <v>520</v>
      </c>
      <c r="T529" s="47">
        <v>194</v>
      </c>
      <c r="U529" s="47">
        <v>100</v>
      </c>
      <c r="V529" s="47">
        <v>0</v>
      </c>
      <c r="W529" s="47">
        <v>166</v>
      </c>
      <c r="X529" s="47">
        <v>173</v>
      </c>
      <c r="Y529" s="47">
        <v>166</v>
      </c>
      <c r="Z529" s="47">
        <v>90</v>
      </c>
    </row>
    <row r="530" spans="19:26" x14ac:dyDescent="0.3">
      <c r="S530" s="47">
        <v>521</v>
      </c>
      <c r="T530" s="47">
        <v>193</v>
      </c>
      <c r="U530" s="47">
        <v>100</v>
      </c>
      <c r="V530" s="47">
        <v>0</v>
      </c>
      <c r="W530" s="47">
        <v>165</v>
      </c>
      <c r="X530" s="47">
        <v>170</v>
      </c>
      <c r="Y530" s="47">
        <v>165</v>
      </c>
      <c r="Z530" s="47">
        <v>27</v>
      </c>
    </row>
    <row r="531" spans="19:26" x14ac:dyDescent="0.3">
      <c r="S531" s="47">
        <v>522</v>
      </c>
      <c r="T531" s="47">
        <v>192</v>
      </c>
      <c r="U531" s="47">
        <v>100</v>
      </c>
      <c r="V531" s="47">
        <v>0</v>
      </c>
      <c r="W531" s="47">
        <v>87</v>
      </c>
      <c r="X531" s="47">
        <v>169</v>
      </c>
      <c r="Y531" s="47">
        <v>87</v>
      </c>
      <c r="Z531" s="47">
        <v>32</v>
      </c>
    </row>
    <row r="532" spans="19:26" x14ac:dyDescent="0.3">
      <c r="S532" s="47">
        <v>523</v>
      </c>
      <c r="T532" s="47">
        <v>191</v>
      </c>
      <c r="U532" s="47">
        <v>100</v>
      </c>
      <c r="V532" s="47">
        <v>0</v>
      </c>
      <c r="W532" s="47">
        <v>167</v>
      </c>
      <c r="X532" s="47">
        <v>168</v>
      </c>
      <c r="Y532" s="47">
        <v>167</v>
      </c>
      <c r="Z532" s="47">
        <v>26</v>
      </c>
    </row>
    <row r="533" spans="19:26" x14ac:dyDescent="0.3">
      <c r="S533" s="47">
        <v>524</v>
      </c>
      <c r="T533" s="47">
        <v>190</v>
      </c>
      <c r="U533" s="47">
        <v>100</v>
      </c>
      <c r="V533" s="47">
        <v>0</v>
      </c>
      <c r="W533" s="47">
        <v>161</v>
      </c>
      <c r="X533" s="47">
        <v>167</v>
      </c>
      <c r="Y533" s="47">
        <v>161</v>
      </c>
      <c r="Z533" s="47">
        <v>27</v>
      </c>
    </row>
    <row r="534" spans="19:26" x14ac:dyDescent="0.3">
      <c r="S534" s="47">
        <v>525</v>
      </c>
      <c r="T534" s="47">
        <v>189</v>
      </c>
      <c r="U534" s="47">
        <v>100</v>
      </c>
      <c r="V534" s="47">
        <v>0</v>
      </c>
      <c r="W534" s="47">
        <v>160</v>
      </c>
      <c r="X534" s="47">
        <v>166</v>
      </c>
      <c r="Y534" s="47">
        <v>160</v>
      </c>
      <c r="Z534" s="47">
        <v>91</v>
      </c>
    </row>
    <row r="535" spans="19:26" x14ac:dyDescent="0.3">
      <c r="S535" s="47">
        <v>526</v>
      </c>
      <c r="T535" s="47">
        <v>188</v>
      </c>
      <c r="U535" s="47">
        <v>100</v>
      </c>
      <c r="V535" s="47">
        <v>0</v>
      </c>
      <c r="W535" s="47">
        <v>145</v>
      </c>
      <c r="X535" s="47">
        <v>165</v>
      </c>
      <c r="Y535" s="47">
        <v>145</v>
      </c>
      <c r="Z535" s="47">
        <v>28</v>
      </c>
    </row>
    <row r="536" spans="19:26" x14ac:dyDescent="0.3">
      <c r="S536" s="47">
        <v>527</v>
      </c>
      <c r="T536" s="47">
        <v>187</v>
      </c>
      <c r="U536" s="47">
        <v>100</v>
      </c>
      <c r="V536" s="47">
        <v>0</v>
      </c>
      <c r="W536" s="47">
        <v>163</v>
      </c>
      <c r="X536" s="47">
        <v>164</v>
      </c>
      <c r="Y536" s="47">
        <v>163</v>
      </c>
      <c r="Z536" s="47">
        <v>21</v>
      </c>
    </row>
    <row r="537" spans="19:26" x14ac:dyDescent="0.3">
      <c r="S537" s="47">
        <v>528</v>
      </c>
      <c r="T537" s="47">
        <v>186</v>
      </c>
      <c r="U537" s="47">
        <v>100</v>
      </c>
      <c r="V537" s="47">
        <v>0</v>
      </c>
      <c r="W537" s="47">
        <v>158</v>
      </c>
      <c r="X537" s="47">
        <v>161</v>
      </c>
      <c r="Y537" s="47">
        <v>158</v>
      </c>
      <c r="Z537" s="47">
        <v>28</v>
      </c>
    </row>
    <row r="538" spans="19:26" x14ac:dyDescent="0.3">
      <c r="S538" s="47">
        <v>529</v>
      </c>
      <c r="T538" s="47">
        <v>185</v>
      </c>
      <c r="U538" s="47">
        <v>100</v>
      </c>
      <c r="V538" s="47">
        <v>0</v>
      </c>
      <c r="W538" s="47">
        <v>155</v>
      </c>
      <c r="X538" s="47">
        <v>160</v>
      </c>
      <c r="Y538" s="47">
        <v>155</v>
      </c>
      <c r="Z538" s="47">
        <v>92</v>
      </c>
    </row>
    <row r="539" spans="19:26" x14ac:dyDescent="0.3">
      <c r="S539" s="47">
        <v>530</v>
      </c>
      <c r="T539" s="47">
        <v>184</v>
      </c>
      <c r="U539" s="47">
        <v>100</v>
      </c>
      <c r="V539" s="47">
        <v>0</v>
      </c>
      <c r="W539" s="47">
        <v>129</v>
      </c>
      <c r="X539" s="47">
        <v>159</v>
      </c>
      <c r="Y539" s="47">
        <v>129</v>
      </c>
      <c r="Z539" s="47">
        <v>14</v>
      </c>
    </row>
    <row r="540" spans="19:26" x14ac:dyDescent="0.3">
      <c r="S540" s="47">
        <v>531</v>
      </c>
      <c r="T540" s="47">
        <v>183</v>
      </c>
      <c r="U540" s="47">
        <v>100</v>
      </c>
      <c r="V540" s="47">
        <v>0</v>
      </c>
      <c r="W540" s="47">
        <v>106</v>
      </c>
      <c r="X540" s="47">
        <v>158</v>
      </c>
      <c r="Y540" s="47">
        <v>106</v>
      </c>
      <c r="Z540" s="47">
        <v>29</v>
      </c>
    </row>
    <row r="541" spans="19:26" x14ac:dyDescent="0.3">
      <c r="S541" s="47">
        <v>532</v>
      </c>
      <c r="T541" s="47">
        <v>182</v>
      </c>
      <c r="U541" s="47">
        <v>100</v>
      </c>
      <c r="V541" s="47">
        <v>0</v>
      </c>
      <c r="W541" s="47">
        <v>93</v>
      </c>
      <c r="X541" s="47">
        <v>157</v>
      </c>
      <c r="Y541" s="47">
        <v>93</v>
      </c>
      <c r="Z541" s="47">
        <v>3</v>
      </c>
    </row>
    <row r="542" spans="19:26" x14ac:dyDescent="0.3">
      <c r="S542" s="47">
        <v>533</v>
      </c>
      <c r="T542" s="47">
        <v>181</v>
      </c>
      <c r="U542" s="47">
        <v>100</v>
      </c>
      <c r="V542" s="47">
        <v>0</v>
      </c>
      <c r="W542" s="47">
        <v>149</v>
      </c>
      <c r="X542" s="47">
        <v>155</v>
      </c>
      <c r="Y542" s="47">
        <v>149</v>
      </c>
      <c r="Z542" s="47">
        <v>93</v>
      </c>
    </row>
    <row r="543" spans="19:26" x14ac:dyDescent="0.3">
      <c r="S543" s="47">
        <v>534</v>
      </c>
      <c r="T543" s="47">
        <v>180</v>
      </c>
      <c r="U543" s="47">
        <v>100</v>
      </c>
      <c r="V543" s="47">
        <v>0</v>
      </c>
      <c r="W543" s="47">
        <v>69</v>
      </c>
      <c r="X543" s="47">
        <v>152</v>
      </c>
      <c r="Y543" s="47">
        <v>69</v>
      </c>
      <c r="Z543" s="47">
        <v>4</v>
      </c>
    </row>
    <row r="544" spans="19:26" x14ac:dyDescent="0.3">
      <c r="S544" s="47">
        <v>535</v>
      </c>
      <c r="T544" s="47">
        <v>179</v>
      </c>
      <c r="U544" s="47">
        <v>100</v>
      </c>
      <c r="V544" s="47">
        <v>0</v>
      </c>
      <c r="W544" s="47">
        <v>148</v>
      </c>
      <c r="X544" s="47">
        <v>150</v>
      </c>
      <c r="Y544" s="47">
        <v>148</v>
      </c>
      <c r="Z544" s="47">
        <v>2</v>
      </c>
    </row>
    <row r="545" spans="19:26" x14ac:dyDescent="0.3">
      <c r="S545" s="47">
        <v>536</v>
      </c>
      <c r="T545" s="47">
        <v>178</v>
      </c>
      <c r="U545" s="47">
        <v>100</v>
      </c>
      <c r="V545" s="47">
        <v>0</v>
      </c>
      <c r="W545" s="47">
        <v>136</v>
      </c>
      <c r="X545" s="47">
        <v>149</v>
      </c>
      <c r="Y545" s="47">
        <v>136</v>
      </c>
      <c r="Z545" s="47">
        <v>94</v>
      </c>
    </row>
    <row r="546" spans="19:26" x14ac:dyDescent="0.3">
      <c r="S546" s="47">
        <v>537</v>
      </c>
      <c r="T546" s="47">
        <v>177</v>
      </c>
      <c r="U546" s="47">
        <v>100</v>
      </c>
      <c r="V546" s="47">
        <v>0</v>
      </c>
      <c r="W546" s="47">
        <v>40</v>
      </c>
      <c r="X546" s="47">
        <v>148</v>
      </c>
      <c r="Y546" s="47">
        <v>40</v>
      </c>
      <c r="Z546" s="47">
        <v>3</v>
      </c>
    </row>
    <row r="547" spans="19:26" x14ac:dyDescent="0.3">
      <c r="S547" s="47">
        <v>538</v>
      </c>
      <c r="T547" s="47">
        <v>176</v>
      </c>
      <c r="U547" s="47">
        <v>100</v>
      </c>
      <c r="V547" s="47">
        <v>0</v>
      </c>
      <c r="W547" s="47">
        <v>142</v>
      </c>
      <c r="X547" s="47">
        <v>147</v>
      </c>
      <c r="Y547" s="47">
        <v>142</v>
      </c>
      <c r="Z547" s="47">
        <v>32</v>
      </c>
    </row>
    <row r="548" spans="19:26" x14ac:dyDescent="0.3">
      <c r="S548" s="47">
        <v>539</v>
      </c>
      <c r="T548" s="47">
        <v>175</v>
      </c>
      <c r="U548" s="47">
        <v>100</v>
      </c>
      <c r="V548" s="47">
        <v>0</v>
      </c>
      <c r="W548" s="47">
        <v>123</v>
      </c>
      <c r="X548" s="47">
        <v>146</v>
      </c>
      <c r="Y548" s="47">
        <v>123</v>
      </c>
      <c r="Z548" s="47">
        <v>12</v>
      </c>
    </row>
    <row r="549" spans="19:26" x14ac:dyDescent="0.3">
      <c r="S549" s="47">
        <v>540</v>
      </c>
      <c r="T549" s="47">
        <v>174</v>
      </c>
      <c r="U549" s="47">
        <v>100</v>
      </c>
      <c r="V549" s="47">
        <v>0</v>
      </c>
      <c r="W549" s="47">
        <v>4</v>
      </c>
      <c r="X549" s="47">
        <v>145</v>
      </c>
      <c r="Y549" s="47">
        <v>4</v>
      </c>
      <c r="Z549" s="47">
        <v>29</v>
      </c>
    </row>
    <row r="550" spans="19:26" x14ac:dyDescent="0.3">
      <c r="S550" s="47">
        <v>541</v>
      </c>
      <c r="T550" s="47">
        <v>173</v>
      </c>
      <c r="U550" s="47">
        <v>100</v>
      </c>
      <c r="V550" s="47">
        <v>0</v>
      </c>
      <c r="W550" s="47">
        <v>135</v>
      </c>
      <c r="X550" s="47">
        <v>143</v>
      </c>
      <c r="Y550" s="47">
        <v>135</v>
      </c>
      <c r="Z550" s="47">
        <v>64</v>
      </c>
    </row>
    <row r="551" spans="19:26" x14ac:dyDescent="0.3">
      <c r="S551" s="47">
        <v>542</v>
      </c>
      <c r="T551" s="47">
        <v>172</v>
      </c>
      <c r="U551" s="47">
        <v>100</v>
      </c>
      <c r="V551" s="47">
        <v>0</v>
      </c>
      <c r="W551" s="47">
        <v>137</v>
      </c>
      <c r="X551" s="47">
        <v>142</v>
      </c>
      <c r="Y551" s="47">
        <v>137</v>
      </c>
      <c r="Z551" s="47">
        <v>33</v>
      </c>
    </row>
    <row r="552" spans="19:26" x14ac:dyDescent="0.3">
      <c r="S552" s="47">
        <v>543</v>
      </c>
      <c r="T552" s="47">
        <v>171</v>
      </c>
      <c r="U552" s="47">
        <v>100</v>
      </c>
      <c r="V552" s="47">
        <v>0</v>
      </c>
      <c r="W552" s="47">
        <v>133</v>
      </c>
      <c r="X552" s="47">
        <v>141</v>
      </c>
      <c r="Y552" s="47">
        <v>133</v>
      </c>
      <c r="Z552" s="47">
        <v>29</v>
      </c>
    </row>
    <row r="553" spans="19:26" x14ac:dyDescent="0.3">
      <c r="S553" s="47">
        <v>544</v>
      </c>
      <c r="T553" s="47">
        <v>170</v>
      </c>
      <c r="U553" s="47">
        <v>100</v>
      </c>
      <c r="V553" s="47">
        <v>0</v>
      </c>
      <c r="W553" s="47">
        <v>27</v>
      </c>
      <c r="X553" s="47">
        <v>140</v>
      </c>
      <c r="Y553" s="47">
        <v>27</v>
      </c>
      <c r="Z553" s="47">
        <v>30</v>
      </c>
    </row>
    <row r="554" spans="19:26" x14ac:dyDescent="0.3">
      <c r="S554" s="47">
        <v>545</v>
      </c>
      <c r="T554" s="47">
        <v>169</v>
      </c>
      <c r="U554" s="47">
        <v>100</v>
      </c>
      <c r="V554" s="47">
        <v>0</v>
      </c>
      <c r="W554" s="47">
        <v>138</v>
      </c>
      <c r="X554" s="47">
        <v>139</v>
      </c>
      <c r="Y554" s="47">
        <v>138</v>
      </c>
      <c r="Z554" s="47">
        <v>44</v>
      </c>
    </row>
    <row r="555" spans="19:26" x14ac:dyDescent="0.3">
      <c r="S555" s="47">
        <v>546</v>
      </c>
      <c r="T555" s="47">
        <v>168</v>
      </c>
      <c r="U555" s="47">
        <v>100</v>
      </c>
      <c r="V555" s="47">
        <v>0</v>
      </c>
      <c r="W555" s="47">
        <v>134</v>
      </c>
      <c r="X555" s="47">
        <v>138</v>
      </c>
      <c r="Y555" s="47">
        <v>134</v>
      </c>
      <c r="Z555" s="47">
        <v>45</v>
      </c>
    </row>
    <row r="556" spans="19:26" x14ac:dyDescent="0.3">
      <c r="S556" s="47">
        <v>547</v>
      </c>
      <c r="T556" s="47">
        <v>167</v>
      </c>
      <c r="U556" s="47">
        <v>100</v>
      </c>
      <c r="V556" s="47">
        <v>0</v>
      </c>
      <c r="W556" s="47">
        <v>122</v>
      </c>
      <c r="X556" s="47">
        <v>136</v>
      </c>
      <c r="Y556" s="47">
        <v>122</v>
      </c>
      <c r="Z556" s="47">
        <v>95</v>
      </c>
    </row>
    <row r="557" spans="19:26" x14ac:dyDescent="0.3">
      <c r="S557" s="47">
        <v>548</v>
      </c>
      <c r="T557" s="47">
        <v>166</v>
      </c>
      <c r="U557" s="47">
        <v>100</v>
      </c>
      <c r="V557" s="47">
        <v>0</v>
      </c>
      <c r="W557" s="47">
        <v>132</v>
      </c>
      <c r="X557" s="47">
        <v>135</v>
      </c>
      <c r="Y557" s="47">
        <v>132</v>
      </c>
      <c r="Z557" s="47">
        <v>65</v>
      </c>
    </row>
    <row r="558" spans="19:26" x14ac:dyDescent="0.3">
      <c r="S558" s="47">
        <v>549</v>
      </c>
      <c r="T558" s="47">
        <v>165</v>
      </c>
      <c r="U558" s="47">
        <v>100</v>
      </c>
      <c r="V558" s="47">
        <v>0</v>
      </c>
      <c r="W558" s="47">
        <v>75</v>
      </c>
      <c r="X558" s="47">
        <v>134</v>
      </c>
      <c r="Y558" s="47">
        <v>75</v>
      </c>
      <c r="Z558" s="47">
        <v>46</v>
      </c>
    </row>
    <row r="559" spans="19:26" x14ac:dyDescent="0.3">
      <c r="S559" s="47">
        <v>550</v>
      </c>
      <c r="T559" s="47">
        <v>164</v>
      </c>
      <c r="U559" s="47">
        <v>100</v>
      </c>
      <c r="V559" s="47">
        <v>0</v>
      </c>
      <c r="W559" s="47">
        <v>117</v>
      </c>
      <c r="X559" s="47">
        <v>133</v>
      </c>
      <c r="Y559" s="47">
        <v>117</v>
      </c>
      <c r="Z559" s="47">
        <v>30</v>
      </c>
    </row>
    <row r="560" spans="19:26" x14ac:dyDescent="0.3">
      <c r="S560" s="47">
        <v>551</v>
      </c>
      <c r="T560" s="47">
        <v>163</v>
      </c>
      <c r="U560" s="47">
        <v>100</v>
      </c>
      <c r="V560" s="47">
        <v>0</v>
      </c>
      <c r="W560" s="47">
        <v>131</v>
      </c>
      <c r="X560" s="47">
        <v>132</v>
      </c>
      <c r="Y560" s="47">
        <v>131</v>
      </c>
      <c r="Z560" s="47">
        <v>66</v>
      </c>
    </row>
    <row r="561" spans="19:26" x14ac:dyDescent="0.3">
      <c r="S561" s="47">
        <v>552</v>
      </c>
      <c r="T561" s="47">
        <v>162</v>
      </c>
      <c r="U561" s="47">
        <v>100</v>
      </c>
      <c r="V561" s="47">
        <v>0</v>
      </c>
      <c r="W561" s="47">
        <v>130</v>
      </c>
      <c r="X561" s="47">
        <v>131</v>
      </c>
      <c r="Y561" s="47">
        <v>130</v>
      </c>
      <c r="Z561" s="47">
        <v>67</v>
      </c>
    </row>
    <row r="562" spans="19:26" x14ac:dyDescent="0.3">
      <c r="S562" s="47">
        <v>553</v>
      </c>
      <c r="T562" s="47">
        <v>161</v>
      </c>
      <c r="U562" s="47">
        <v>100</v>
      </c>
      <c r="V562" s="47">
        <v>0</v>
      </c>
      <c r="W562" s="47">
        <v>128</v>
      </c>
      <c r="X562" s="47">
        <v>130</v>
      </c>
      <c r="Y562" s="47">
        <v>128</v>
      </c>
      <c r="Z562" s="47">
        <v>68</v>
      </c>
    </row>
    <row r="563" spans="19:26" x14ac:dyDescent="0.3">
      <c r="S563" s="47">
        <v>554</v>
      </c>
      <c r="T563" s="47">
        <v>160</v>
      </c>
      <c r="U563" s="47">
        <v>100</v>
      </c>
      <c r="V563" s="47">
        <v>0</v>
      </c>
      <c r="W563" s="47">
        <v>103</v>
      </c>
      <c r="X563" s="47">
        <v>129</v>
      </c>
      <c r="Y563" s="47">
        <v>103</v>
      </c>
      <c r="Z563" s="47">
        <v>15</v>
      </c>
    </row>
    <row r="564" spans="19:26" x14ac:dyDescent="0.3">
      <c r="S564" s="47">
        <v>555</v>
      </c>
      <c r="T564" s="47">
        <v>159</v>
      </c>
      <c r="U564" s="47">
        <v>100</v>
      </c>
      <c r="V564" s="47">
        <v>0</v>
      </c>
      <c r="W564" s="47">
        <v>127</v>
      </c>
      <c r="X564" s="47">
        <v>128</v>
      </c>
      <c r="Y564" s="47">
        <v>127</v>
      </c>
      <c r="Z564" s="47">
        <v>69</v>
      </c>
    </row>
    <row r="565" spans="19:26" x14ac:dyDescent="0.3">
      <c r="S565" s="47">
        <v>556</v>
      </c>
      <c r="T565" s="47">
        <v>158</v>
      </c>
      <c r="U565" s="47">
        <v>100</v>
      </c>
      <c r="V565" s="47">
        <v>0</v>
      </c>
      <c r="W565" s="47">
        <v>124</v>
      </c>
      <c r="X565" s="47">
        <v>127</v>
      </c>
      <c r="Y565" s="47">
        <v>124</v>
      </c>
      <c r="Z565" s="47">
        <v>70</v>
      </c>
    </row>
    <row r="566" spans="19:26" x14ac:dyDescent="0.3">
      <c r="S566" s="47">
        <v>557</v>
      </c>
      <c r="T566" s="47">
        <v>157</v>
      </c>
      <c r="U566" s="47">
        <v>100</v>
      </c>
      <c r="V566" s="47">
        <v>0</v>
      </c>
      <c r="W566" s="47">
        <v>98</v>
      </c>
      <c r="X566" s="47">
        <v>125</v>
      </c>
      <c r="Y566" s="47">
        <v>98</v>
      </c>
      <c r="Z566" s="47">
        <v>6</v>
      </c>
    </row>
    <row r="567" spans="19:26" x14ac:dyDescent="0.3">
      <c r="S567" s="47">
        <v>558</v>
      </c>
      <c r="T567" s="47">
        <v>156</v>
      </c>
      <c r="U567" s="47">
        <v>100</v>
      </c>
      <c r="V567" s="47">
        <v>0</v>
      </c>
      <c r="W567" s="47">
        <v>120</v>
      </c>
      <c r="X567" s="47">
        <v>124</v>
      </c>
      <c r="Y567" s="47">
        <v>120</v>
      </c>
      <c r="Z567" s="47">
        <v>71</v>
      </c>
    </row>
    <row r="568" spans="19:26" x14ac:dyDescent="0.3">
      <c r="S568" s="47">
        <v>559</v>
      </c>
      <c r="T568" s="47">
        <v>155</v>
      </c>
      <c r="U568" s="47">
        <v>100</v>
      </c>
      <c r="V568" s="47">
        <v>0</v>
      </c>
      <c r="W568" s="47">
        <v>115</v>
      </c>
      <c r="X568" s="47">
        <v>123</v>
      </c>
      <c r="Y568" s="47">
        <v>115</v>
      </c>
      <c r="Z568" s="47">
        <v>13</v>
      </c>
    </row>
    <row r="569" spans="19:26" x14ac:dyDescent="0.3">
      <c r="S569" s="47">
        <v>560</v>
      </c>
      <c r="T569" s="47">
        <v>154</v>
      </c>
      <c r="U569" s="47">
        <v>100</v>
      </c>
      <c r="V569" s="47">
        <v>0</v>
      </c>
      <c r="W569" s="47">
        <v>121</v>
      </c>
      <c r="X569" s="47">
        <v>122</v>
      </c>
      <c r="Y569" s="47">
        <v>121</v>
      </c>
      <c r="Z569" s="47">
        <v>96</v>
      </c>
    </row>
    <row r="570" spans="19:26" x14ac:dyDescent="0.3">
      <c r="S570" s="47">
        <v>561</v>
      </c>
      <c r="T570" s="47">
        <v>153</v>
      </c>
      <c r="U570" s="47">
        <v>100</v>
      </c>
      <c r="V570" s="47">
        <v>0</v>
      </c>
      <c r="W570" s="47">
        <v>114</v>
      </c>
      <c r="X570" s="47">
        <v>121</v>
      </c>
      <c r="Y570" s="47">
        <v>114</v>
      </c>
      <c r="Z570" s="47">
        <v>97</v>
      </c>
    </row>
    <row r="571" spans="19:26" x14ac:dyDescent="0.3">
      <c r="S571" s="47">
        <v>562</v>
      </c>
      <c r="T571" s="47">
        <v>152</v>
      </c>
      <c r="U571" s="47">
        <v>100</v>
      </c>
      <c r="V571" s="47">
        <v>0</v>
      </c>
      <c r="W571" s="47">
        <v>119</v>
      </c>
      <c r="X571" s="47">
        <v>120</v>
      </c>
      <c r="Y571" s="47">
        <v>119</v>
      </c>
      <c r="Z571" s="47">
        <v>72</v>
      </c>
    </row>
    <row r="572" spans="19:26" x14ac:dyDescent="0.3">
      <c r="S572" s="47">
        <v>563</v>
      </c>
      <c r="T572" s="47">
        <v>151</v>
      </c>
      <c r="U572" s="47">
        <v>100</v>
      </c>
      <c r="V572" s="47">
        <v>0</v>
      </c>
      <c r="W572" s="47">
        <v>118</v>
      </c>
      <c r="X572" s="47">
        <v>119</v>
      </c>
      <c r="Y572" s="47">
        <v>118</v>
      </c>
      <c r="Z572" s="47">
        <v>73</v>
      </c>
    </row>
    <row r="573" spans="19:26" x14ac:dyDescent="0.3">
      <c r="S573" s="47">
        <v>564</v>
      </c>
      <c r="T573" s="47">
        <v>150</v>
      </c>
      <c r="U573" s="47">
        <v>100</v>
      </c>
      <c r="V573" s="47">
        <v>0</v>
      </c>
      <c r="W573" s="47">
        <v>116</v>
      </c>
      <c r="X573" s="47">
        <v>118</v>
      </c>
      <c r="Y573" s="47">
        <v>116</v>
      </c>
      <c r="Z573" s="47">
        <v>74</v>
      </c>
    </row>
    <row r="574" spans="19:26" x14ac:dyDescent="0.3">
      <c r="S574" s="47">
        <v>565</v>
      </c>
      <c r="T574" s="47">
        <v>149</v>
      </c>
      <c r="U574" s="47">
        <v>100</v>
      </c>
      <c r="V574" s="47">
        <v>0</v>
      </c>
      <c r="W574" s="47">
        <v>109</v>
      </c>
      <c r="X574" s="47">
        <v>117</v>
      </c>
      <c r="Y574" s="47">
        <v>109</v>
      </c>
      <c r="Z574" s="47">
        <v>31</v>
      </c>
    </row>
    <row r="575" spans="19:26" x14ac:dyDescent="0.3">
      <c r="S575" s="47">
        <v>566</v>
      </c>
      <c r="T575" s="47">
        <v>148</v>
      </c>
      <c r="U575" s="47">
        <v>100</v>
      </c>
      <c r="V575" s="47">
        <v>0</v>
      </c>
      <c r="W575" s="47">
        <v>112</v>
      </c>
      <c r="X575" s="47">
        <v>116</v>
      </c>
      <c r="Y575" s="47">
        <v>112</v>
      </c>
      <c r="Z575" s="47">
        <v>75</v>
      </c>
    </row>
    <row r="576" spans="19:26" x14ac:dyDescent="0.3">
      <c r="S576" s="47">
        <v>567</v>
      </c>
      <c r="T576" s="47">
        <v>147</v>
      </c>
      <c r="U576" s="47">
        <v>100</v>
      </c>
      <c r="V576" s="47">
        <v>0</v>
      </c>
      <c r="W576" s="47">
        <v>105</v>
      </c>
      <c r="X576" s="47">
        <v>115</v>
      </c>
      <c r="Y576" s="47">
        <v>105</v>
      </c>
      <c r="Z576" s="47">
        <v>14</v>
      </c>
    </row>
    <row r="577" spans="19:26" x14ac:dyDescent="0.3">
      <c r="S577" s="47">
        <v>568</v>
      </c>
      <c r="T577" s="47">
        <v>146</v>
      </c>
      <c r="U577" s="47">
        <v>100</v>
      </c>
      <c r="V577" s="47">
        <v>0</v>
      </c>
      <c r="W577" s="47">
        <v>113</v>
      </c>
      <c r="X577" s="47">
        <v>114</v>
      </c>
      <c r="Y577" s="47">
        <v>113</v>
      </c>
      <c r="Z577" s="47">
        <v>98</v>
      </c>
    </row>
    <row r="578" spans="19:26" x14ac:dyDescent="0.3">
      <c r="S578" s="47">
        <v>569</v>
      </c>
      <c r="T578" s="47">
        <v>145</v>
      </c>
      <c r="U578" s="47">
        <v>100</v>
      </c>
      <c r="V578" s="47">
        <v>0</v>
      </c>
      <c r="W578" s="47">
        <v>104</v>
      </c>
      <c r="X578" s="47">
        <v>113</v>
      </c>
      <c r="Y578" s="47">
        <v>104</v>
      </c>
      <c r="Z578" s="47">
        <v>99</v>
      </c>
    </row>
    <row r="579" spans="19:26" x14ac:dyDescent="0.3">
      <c r="S579" s="47">
        <v>570</v>
      </c>
      <c r="T579" s="47">
        <v>144</v>
      </c>
      <c r="U579" s="47">
        <v>100</v>
      </c>
      <c r="V579" s="47">
        <v>0</v>
      </c>
      <c r="W579" s="47">
        <v>111</v>
      </c>
      <c r="X579" s="47">
        <v>112</v>
      </c>
      <c r="Y579" s="47">
        <v>111</v>
      </c>
      <c r="Z579" s="47">
        <v>76</v>
      </c>
    </row>
    <row r="580" spans="19:26" x14ac:dyDescent="0.3">
      <c r="S580" s="47">
        <v>571</v>
      </c>
      <c r="T580" s="47">
        <v>143</v>
      </c>
      <c r="U580" s="47">
        <v>100</v>
      </c>
      <c r="V580" s="47">
        <v>0</v>
      </c>
      <c r="W580" s="47">
        <v>110</v>
      </c>
      <c r="X580" s="47">
        <v>111</v>
      </c>
      <c r="Y580" s="47">
        <v>110</v>
      </c>
      <c r="Z580" s="47">
        <v>77</v>
      </c>
    </row>
    <row r="581" spans="19:26" x14ac:dyDescent="0.3">
      <c r="S581" s="47">
        <v>572</v>
      </c>
      <c r="T581" s="47">
        <v>142</v>
      </c>
      <c r="U581" s="47">
        <v>100</v>
      </c>
      <c r="V581" s="47">
        <v>0</v>
      </c>
      <c r="W581" s="47">
        <v>108</v>
      </c>
      <c r="X581" s="47">
        <v>110</v>
      </c>
      <c r="Y581" s="47">
        <v>108</v>
      </c>
      <c r="Z581" s="47">
        <v>78</v>
      </c>
    </row>
    <row r="582" spans="19:26" x14ac:dyDescent="0.3">
      <c r="S582" s="47">
        <v>573</v>
      </c>
      <c r="T582" s="47">
        <v>141</v>
      </c>
      <c r="U582" s="47">
        <v>100</v>
      </c>
      <c r="V582" s="47">
        <v>0</v>
      </c>
      <c r="W582" s="47">
        <v>107</v>
      </c>
      <c r="X582" s="47">
        <v>109</v>
      </c>
      <c r="Y582" s="47">
        <v>107</v>
      </c>
      <c r="Z582" s="47">
        <v>32</v>
      </c>
    </row>
    <row r="583" spans="19:26" x14ac:dyDescent="0.3">
      <c r="S583" s="47">
        <v>574</v>
      </c>
      <c r="T583" s="47">
        <v>140</v>
      </c>
      <c r="U583" s="47">
        <v>100</v>
      </c>
      <c r="V583" s="47">
        <v>0</v>
      </c>
      <c r="W583" s="47">
        <v>102</v>
      </c>
      <c r="X583" s="47">
        <v>108</v>
      </c>
      <c r="Y583" s="47">
        <v>102</v>
      </c>
      <c r="Z583" s="47">
        <v>79</v>
      </c>
    </row>
    <row r="584" spans="19:26" x14ac:dyDescent="0.3">
      <c r="S584" s="47">
        <v>575</v>
      </c>
      <c r="T584" s="47">
        <v>139</v>
      </c>
      <c r="U584" s="47">
        <v>100</v>
      </c>
      <c r="V584" s="47">
        <v>0</v>
      </c>
      <c r="W584" s="47">
        <v>80</v>
      </c>
      <c r="X584" s="47">
        <v>107</v>
      </c>
      <c r="Y584" s="47">
        <v>80</v>
      </c>
      <c r="Z584" s="47">
        <v>33</v>
      </c>
    </row>
    <row r="585" spans="19:26" x14ac:dyDescent="0.3">
      <c r="S585" s="47">
        <v>576</v>
      </c>
      <c r="T585" s="47">
        <v>138</v>
      </c>
      <c r="U585" s="47">
        <v>100</v>
      </c>
      <c r="V585" s="47">
        <v>0</v>
      </c>
      <c r="W585" s="47">
        <v>95</v>
      </c>
      <c r="X585" s="47">
        <v>106</v>
      </c>
      <c r="Y585" s="47">
        <v>95</v>
      </c>
      <c r="Z585" s="47">
        <v>30</v>
      </c>
    </row>
    <row r="586" spans="19:26" x14ac:dyDescent="0.3">
      <c r="S586" s="47">
        <v>577</v>
      </c>
      <c r="T586" s="47">
        <v>137</v>
      </c>
      <c r="U586" s="47">
        <v>100</v>
      </c>
      <c r="V586" s="47">
        <v>0</v>
      </c>
      <c r="W586" s="47">
        <v>100</v>
      </c>
      <c r="X586" s="47">
        <v>104</v>
      </c>
      <c r="Y586" s="47">
        <v>100</v>
      </c>
      <c r="Z586" s="47">
        <v>100</v>
      </c>
    </row>
    <row r="587" spans="19:26" x14ac:dyDescent="0.3">
      <c r="S587" s="47">
        <v>578</v>
      </c>
      <c r="T587" s="47">
        <v>136</v>
      </c>
      <c r="U587" s="47">
        <v>100</v>
      </c>
      <c r="V587" s="47">
        <v>0</v>
      </c>
      <c r="W587" s="47">
        <v>91</v>
      </c>
      <c r="X587" s="47">
        <v>103</v>
      </c>
      <c r="Y587" s="47">
        <v>91</v>
      </c>
      <c r="Z587" s="47">
        <v>16</v>
      </c>
    </row>
    <row r="588" spans="19:26" x14ac:dyDescent="0.3">
      <c r="S588" s="47">
        <v>579</v>
      </c>
      <c r="T588" s="47">
        <v>135</v>
      </c>
      <c r="U588" s="47">
        <v>100</v>
      </c>
      <c r="V588" s="47">
        <v>0</v>
      </c>
      <c r="W588" s="47">
        <v>101</v>
      </c>
      <c r="X588" s="47">
        <v>102</v>
      </c>
      <c r="Y588" s="47">
        <v>101</v>
      </c>
      <c r="Z588" s="47">
        <v>80</v>
      </c>
    </row>
    <row r="589" spans="19:26" x14ac:dyDescent="0.3">
      <c r="S589" s="47">
        <v>580</v>
      </c>
      <c r="T589" s="47">
        <v>134</v>
      </c>
      <c r="U589" s="47">
        <v>100</v>
      </c>
      <c r="V589" s="47">
        <v>0</v>
      </c>
      <c r="W589" s="47">
        <v>99</v>
      </c>
      <c r="X589" s="47">
        <v>101</v>
      </c>
      <c r="Y589" s="47">
        <v>99</v>
      </c>
      <c r="Z589" s="47">
        <v>81</v>
      </c>
    </row>
    <row r="590" spans="19:26" x14ac:dyDescent="0.3">
      <c r="S590" s="47">
        <v>581</v>
      </c>
      <c r="T590" s="47">
        <v>133</v>
      </c>
      <c r="U590" s="47">
        <v>100</v>
      </c>
      <c r="V590" s="47">
        <v>0</v>
      </c>
      <c r="W590" s="47">
        <v>89</v>
      </c>
      <c r="X590" s="47">
        <v>100</v>
      </c>
      <c r="Y590" s="47">
        <v>89</v>
      </c>
      <c r="Z590" s="47">
        <v>101</v>
      </c>
    </row>
    <row r="591" spans="19:26" x14ac:dyDescent="0.3">
      <c r="S591" s="47">
        <v>582</v>
      </c>
      <c r="T591" s="47">
        <v>132</v>
      </c>
      <c r="U591" s="47">
        <v>100</v>
      </c>
      <c r="V591" s="47">
        <v>0</v>
      </c>
      <c r="W591" s="47">
        <v>97</v>
      </c>
      <c r="X591" s="47">
        <v>99</v>
      </c>
      <c r="Y591" s="47">
        <v>97</v>
      </c>
      <c r="Z591" s="47">
        <v>82</v>
      </c>
    </row>
    <row r="592" spans="19:26" x14ac:dyDescent="0.3">
      <c r="S592" s="47">
        <v>583</v>
      </c>
      <c r="T592" s="47">
        <v>131</v>
      </c>
      <c r="U592" s="47">
        <v>100</v>
      </c>
      <c r="V592" s="47">
        <v>0</v>
      </c>
      <c r="W592" s="47">
        <v>94</v>
      </c>
      <c r="X592" s="47">
        <v>97</v>
      </c>
      <c r="Y592" s="47">
        <v>94</v>
      </c>
      <c r="Z592" s="47">
        <v>83</v>
      </c>
    </row>
    <row r="593" spans="19:26" x14ac:dyDescent="0.3">
      <c r="S593" s="47">
        <v>584</v>
      </c>
      <c r="T593" s="47">
        <v>130</v>
      </c>
      <c r="U593" s="47">
        <v>100</v>
      </c>
      <c r="V593" s="47">
        <v>0</v>
      </c>
      <c r="W593" s="47">
        <v>74</v>
      </c>
      <c r="X593" s="47">
        <v>95</v>
      </c>
      <c r="Y593" s="47">
        <v>74</v>
      </c>
      <c r="Z593" s="47">
        <v>31</v>
      </c>
    </row>
    <row r="594" spans="19:26" x14ac:dyDescent="0.3">
      <c r="S594" s="47">
        <v>585</v>
      </c>
      <c r="T594" s="47">
        <v>129</v>
      </c>
      <c r="U594" s="47">
        <v>100</v>
      </c>
      <c r="V594" s="47">
        <v>0</v>
      </c>
      <c r="W594" s="47">
        <v>92</v>
      </c>
      <c r="X594" s="47">
        <v>94</v>
      </c>
      <c r="Y594" s="47">
        <v>92</v>
      </c>
      <c r="Z594" s="47">
        <v>84</v>
      </c>
    </row>
    <row r="595" spans="19:26" x14ac:dyDescent="0.3">
      <c r="S595" s="47">
        <v>586</v>
      </c>
      <c r="T595" s="47">
        <v>128</v>
      </c>
      <c r="U595" s="47">
        <v>100</v>
      </c>
      <c r="V595" s="47">
        <v>0</v>
      </c>
      <c r="W595" s="47">
        <v>57</v>
      </c>
      <c r="X595" s="47">
        <v>93</v>
      </c>
      <c r="Y595" s="47">
        <v>57</v>
      </c>
      <c r="Z595" s="47">
        <v>4</v>
      </c>
    </row>
    <row r="596" spans="19:26" x14ac:dyDescent="0.3">
      <c r="S596" s="47">
        <v>587</v>
      </c>
      <c r="T596" s="47">
        <v>127</v>
      </c>
      <c r="U596" s="47">
        <v>100</v>
      </c>
      <c r="V596" s="47">
        <v>0</v>
      </c>
      <c r="W596" s="47">
        <v>90</v>
      </c>
      <c r="X596" s="47">
        <v>92</v>
      </c>
      <c r="Y596" s="47">
        <v>90</v>
      </c>
      <c r="Z596" s="47">
        <v>85</v>
      </c>
    </row>
    <row r="597" spans="19:26" x14ac:dyDescent="0.3">
      <c r="S597" s="47">
        <v>588</v>
      </c>
      <c r="T597" s="47">
        <v>126</v>
      </c>
      <c r="U597" s="47">
        <v>100</v>
      </c>
      <c r="V597" s="47">
        <v>0</v>
      </c>
      <c r="W597" s="47">
        <v>48</v>
      </c>
      <c r="X597" s="47">
        <v>91</v>
      </c>
      <c r="Y597" s="47">
        <v>48</v>
      </c>
      <c r="Z597" s="47">
        <v>17</v>
      </c>
    </row>
    <row r="598" spans="19:26" x14ac:dyDescent="0.3">
      <c r="S598" s="47">
        <v>589</v>
      </c>
      <c r="T598" s="47">
        <v>125</v>
      </c>
      <c r="U598" s="47">
        <v>100</v>
      </c>
      <c r="V598" s="47">
        <v>0</v>
      </c>
      <c r="W598" s="47">
        <v>85</v>
      </c>
      <c r="X598" s="47">
        <v>90</v>
      </c>
      <c r="Y598" s="47">
        <v>85</v>
      </c>
      <c r="Z598" s="47">
        <v>86</v>
      </c>
    </row>
    <row r="599" spans="19:26" x14ac:dyDescent="0.3">
      <c r="S599" s="47">
        <v>590</v>
      </c>
      <c r="T599" s="47">
        <v>124</v>
      </c>
      <c r="U599" s="47">
        <v>100</v>
      </c>
      <c r="V599" s="47">
        <v>0</v>
      </c>
      <c r="W599" s="47">
        <v>88</v>
      </c>
      <c r="X599" s="47">
        <v>89</v>
      </c>
      <c r="Y599" s="47">
        <v>88</v>
      </c>
      <c r="Z599" s="47">
        <v>102</v>
      </c>
    </row>
    <row r="600" spans="19:26" x14ac:dyDescent="0.3">
      <c r="S600" s="47">
        <v>591</v>
      </c>
      <c r="T600" s="47">
        <v>123</v>
      </c>
      <c r="U600" s="47">
        <v>100</v>
      </c>
      <c r="V600" s="47">
        <v>0</v>
      </c>
      <c r="W600" s="47">
        <v>83</v>
      </c>
      <c r="X600" s="47">
        <v>88</v>
      </c>
      <c r="Y600" s="47">
        <v>83</v>
      </c>
      <c r="Z600" s="47">
        <v>103</v>
      </c>
    </row>
    <row r="601" spans="19:26" x14ac:dyDescent="0.3">
      <c r="S601" s="47">
        <v>592</v>
      </c>
      <c r="T601" s="47">
        <v>122</v>
      </c>
      <c r="U601" s="47">
        <v>100</v>
      </c>
      <c r="V601" s="47">
        <v>0</v>
      </c>
      <c r="W601" s="47">
        <v>79</v>
      </c>
      <c r="X601" s="47">
        <v>87</v>
      </c>
      <c r="Y601" s="47">
        <v>79</v>
      </c>
      <c r="Z601" s="47">
        <v>33</v>
      </c>
    </row>
    <row r="602" spans="19:26" x14ac:dyDescent="0.3">
      <c r="S602" s="47">
        <v>593</v>
      </c>
      <c r="T602" s="47">
        <v>121</v>
      </c>
      <c r="U602" s="47">
        <v>100</v>
      </c>
      <c r="V602" s="47">
        <v>0</v>
      </c>
      <c r="W602" s="47">
        <v>82</v>
      </c>
      <c r="X602" s="47">
        <v>85</v>
      </c>
      <c r="Y602" s="47">
        <v>82</v>
      </c>
      <c r="Z602" s="47">
        <v>87</v>
      </c>
    </row>
    <row r="603" spans="19:26" x14ac:dyDescent="0.3">
      <c r="S603" s="47">
        <v>594</v>
      </c>
      <c r="T603" s="47">
        <v>120</v>
      </c>
      <c r="U603" s="47">
        <v>100</v>
      </c>
      <c r="V603" s="47">
        <v>0</v>
      </c>
      <c r="W603" s="47">
        <v>29</v>
      </c>
      <c r="X603" s="47">
        <v>84</v>
      </c>
      <c r="Y603" s="47">
        <v>29</v>
      </c>
      <c r="Z603" s="47">
        <v>2</v>
      </c>
    </row>
    <row r="604" spans="19:26" x14ac:dyDescent="0.3">
      <c r="S604" s="47">
        <v>595</v>
      </c>
      <c r="T604" s="47">
        <v>119</v>
      </c>
      <c r="U604" s="47">
        <v>100</v>
      </c>
      <c r="V604" s="47">
        <v>0</v>
      </c>
      <c r="W604" s="47">
        <v>76</v>
      </c>
      <c r="X604" s="47">
        <v>83</v>
      </c>
      <c r="Y604" s="47">
        <v>76</v>
      </c>
      <c r="Z604" s="47">
        <v>104</v>
      </c>
    </row>
    <row r="605" spans="19:26" x14ac:dyDescent="0.3">
      <c r="S605" s="47">
        <v>596</v>
      </c>
      <c r="T605" s="47">
        <v>118</v>
      </c>
      <c r="U605" s="47">
        <v>100</v>
      </c>
      <c r="V605" s="47">
        <v>0</v>
      </c>
      <c r="W605" s="47">
        <v>81</v>
      </c>
      <c r="X605" s="47">
        <v>82</v>
      </c>
      <c r="Y605" s="47">
        <v>81</v>
      </c>
      <c r="Z605" s="47">
        <v>88</v>
      </c>
    </row>
    <row r="606" spans="19:26" x14ac:dyDescent="0.3">
      <c r="S606" s="47">
        <v>597</v>
      </c>
      <c r="T606" s="47">
        <v>117</v>
      </c>
      <c r="U606" s="47">
        <v>100</v>
      </c>
      <c r="V606" s="47">
        <v>0</v>
      </c>
      <c r="W606" s="47">
        <v>78</v>
      </c>
      <c r="X606" s="47">
        <v>81</v>
      </c>
      <c r="Y606" s="47">
        <v>78</v>
      </c>
      <c r="Z606" s="47">
        <v>89</v>
      </c>
    </row>
    <row r="607" spans="19:26" x14ac:dyDescent="0.3">
      <c r="S607" s="47">
        <v>598</v>
      </c>
      <c r="T607" s="47">
        <v>116</v>
      </c>
      <c r="U607" s="47">
        <v>100</v>
      </c>
      <c r="V607" s="47">
        <v>0</v>
      </c>
      <c r="W607" s="47">
        <v>77</v>
      </c>
      <c r="X607" s="47">
        <v>80</v>
      </c>
      <c r="Y607" s="47">
        <v>77</v>
      </c>
      <c r="Z607" s="47">
        <v>34</v>
      </c>
    </row>
    <row r="608" spans="19:26" x14ac:dyDescent="0.3">
      <c r="S608" s="47">
        <v>599</v>
      </c>
      <c r="T608" s="47">
        <v>115</v>
      </c>
      <c r="U608" s="47">
        <v>100</v>
      </c>
      <c r="V608" s="47">
        <v>0</v>
      </c>
      <c r="W608" s="47">
        <v>58</v>
      </c>
      <c r="X608" s="47">
        <v>79</v>
      </c>
      <c r="Y608" s="47">
        <v>58</v>
      </c>
      <c r="Z608" s="47">
        <v>34</v>
      </c>
    </row>
    <row r="609" spans="19:26" x14ac:dyDescent="0.3">
      <c r="S609" s="47">
        <v>600</v>
      </c>
      <c r="T609" s="47">
        <v>114</v>
      </c>
      <c r="U609" s="47">
        <v>100</v>
      </c>
      <c r="V609" s="47">
        <v>0</v>
      </c>
      <c r="W609" s="47">
        <v>73</v>
      </c>
      <c r="X609" s="47">
        <v>78</v>
      </c>
      <c r="Y609" s="47">
        <v>73</v>
      </c>
      <c r="Z609" s="47">
        <v>90</v>
      </c>
    </row>
    <row r="610" spans="19:26" x14ac:dyDescent="0.3">
      <c r="S610" s="47">
        <v>601</v>
      </c>
      <c r="T610" s="47">
        <v>113</v>
      </c>
      <c r="U610" s="47">
        <v>100</v>
      </c>
      <c r="V610" s="47">
        <v>0</v>
      </c>
      <c r="W610" s="47">
        <v>53</v>
      </c>
      <c r="X610" s="47">
        <v>77</v>
      </c>
      <c r="Y610" s="47">
        <v>53</v>
      </c>
      <c r="Z610" s="47">
        <v>35</v>
      </c>
    </row>
    <row r="611" spans="19:26" x14ac:dyDescent="0.3">
      <c r="S611" s="47">
        <v>602</v>
      </c>
      <c r="T611" s="47">
        <v>112</v>
      </c>
      <c r="U611" s="47">
        <v>100</v>
      </c>
      <c r="V611" s="47">
        <v>0</v>
      </c>
      <c r="W611" s="47">
        <v>72</v>
      </c>
      <c r="X611" s="47">
        <v>76</v>
      </c>
      <c r="Y611" s="47">
        <v>72</v>
      </c>
      <c r="Z611" s="47">
        <v>105</v>
      </c>
    </row>
    <row r="612" spans="19:26" x14ac:dyDescent="0.3">
      <c r="S612" s="47">
        <v>603</v>
      </c>
      <c r="T612" s="47">
        <v>111</v>
      </c>
      <c r="U612" s="47">
        <v>100</v>
      </c>
      <c r="V612" s="47">
        <v>0</v>
      </c>
      <c r="W612" s="47">
        <v>65</v>
      </c>
      <c r="X612" s="47">
        <v>75</v>
      </c>
      <c r="Y612" s="47">
        <v>65</v>
      </c>
      <c r="Z612" s="47">
        <v>47</v>
      </c>
    </row>
    <row r="613" spans="19:26" x14ac:dyDescent="0.3">
      <c r="S613" s="47">
        <v>604</v>
      </c>
      <c r="T613" s="47">
        <v>110</v>
      </c>
      <c r="U613" s="47">
        <v>100</v>
      </c>
      <c r="V613" s="47">
        <v>0</v>
      </c>
      <c r="W613" s="47">
        <v>68</v>
      </c>
      <c r="X613" s="47">
        <v>74</v>
      </c>
      <c r="Y613" s="47">
        <v>68</v>
      </c>
      <c r="Z613" s="47">
        <v>32</v>
      </c>
    </row>
    <row r="614" spans="19:26" x14ac:dyDescent="0.3">
      <c r="S614" s="47">
        <v>605</v>
      </c>
      <c r="T614" s="47">
        <v>109</v>
      </c>
      <c r="U614" s="47">
        <v>100</v>
      </c>
      <c r="V614" s="47">
        <v>0</v>
      </c>
      <c r="W614" s="47">
        <v>71</v>
      </c>
      <c r="X614" s="47">
        <v>73</v>
      </c>
      <c r="Y614" s="47">
        <v>71</v>
      </c>
      <c r="Z614" s="47">
        <v>91</v>
      </c>
    </row>
    <row r="615" spans="19:26" x14ac:dyDescent="0.3">
      <c r="S615" s="47">
        <v>606</v>
      </c>
      <c r="T615" s="47">
        <v>108</v>
      </c>
      <c r="U615" s="47">
        <v>100</v>
      </c>
      <c r="V615" s="47">
        <v>0</v>
      </c>
      <c r="W615" s="47">
        <v>70</v>
      </c>
      <c r="X615" s="47">
        <v>72</v>
      </c>
      <c r="Y615" s="47">
        <v>70</v>
      </c>
      <c r="Z615" s="47">
        <v>106</v>
      </c>
    </row>
    <row r="616" spans="19:26" x14ac:dyDescent="0.3">
      <c r="S616" s="47">
        <v>607</v>
      </c>
      <c r="T616" s="47">
        <v>107</v>
      </c>
      <c r="U616" s="47">
        <v>100</v>
      </c>
      <c r="V616" s="47">
        <v>0</v>
      </c>
      <c r="W616" s="47">
        <v>66</v>
      </c>
      <c r="X616" s="47">
        <v>71</v>
      </c>
      <c r="Y616" s="47">
        <v>66</v>
      </c>
      <c r="Z616" s="47">
        <v>92</v>
      </c>
    </row>
    <row r="617" spans="19:26" x14ac:dyDescent="0.3">
      <c r="S617" s="47">
        <v>608</v>
      </c>
      <c r="T617" s="47">
        <v>106</v>
      </c>
      <c r="U617" s="47">
        <v>100</v>
      </c>
      <c r="V617" s="47">
        <v>0</v>
      </c>
      <c r="W617" s="47">
        <v>62</v>
      </c>
      <c r="X617" s="47">
        <v>70</v>
      </c>
      <c r="Y617" s="47">
        <v>62</v>
      </c>
      <c r="Z617" s="47">
        <v>107</v>
      </c>
    </row>
    <row r="618" spans="19:26" x14ac:dyDescent="0.3">
      <c r="S618" s="47">
        <v>609</v>
      </c>
      <c r="T618" s="47">
        <v>105</v>
      </c>
      <c r="U618" s="47">
        <v>100</v>
      </c>
      <c r="V618" s="47">
        <v>0</v>
      </c>
      <c r="W618" s="47">
        <v>39</v>
      </c>
      <c r="X618" s="47">
        <v>69</v>
      </c>
      <c r="Y618" s="47">
        <v>39</v>
      </c>
      <c r="Z618" s="47">
        <v>5</v>
      </c>
    </row>
    <row r="619" spans="19:26" x14ac:dyDescent="0.3">
      <c r="S619" s="47">
        <v>610</v>
      </c>
      <c r="T619" s="47">
        <v>104</v>
      </c>
      <c r="U619" s="47">
        <v>100</v>
      </c>
      <c r="V619" s="47">
        <v>0</v>
      </c>
      <c r="W619" s="47">
        <v>67</v>
      </c>
      <c r="X619" s="47">
        <v>68</v>
      </c>
      <c r="Y619" s="47">
        <v>67</v>
      </c>
      <c r="Z619" s="47">
        <v>33</v>
      </c>
    </row>
    <row r="620" spans="19:26" x14ac:dyDescent="0.3">
      <c r="S620" s="47">
        <v>611</v>
      </c>
      <c r="T620" s="47">
        <v>103</v>
      </c>
      <c r="U620" s="47">
        <v>100</v>
      </c>
      <c r="V620" s="47">
        <v>0</v>
      </c>
      <c r="W620" s="47">
        <v>51</v>
      </c>
      <c r="X620" s="47">
        <v>67</v>
      </c>
      <c r="Y620" s="47">
        <v>51</v>
      </c>
      <c r="Z620" s="47">
        <v>34</v>
      </c>
    </row>
    <row r="621" spans="19:26" x14ac:dyDescent="0.3">
      <c r="S621" s="47">
        <v>612</v>
      </c>
      <c r="T621" s="47">
        <v>102</v>
      </c>
      <c r="U621" s="47">
        <v>100</v>
      </c>
      <c r="V621" s="47">
        <v>0</v>
      </c>
      <c r="W621" s="47">
        <v>63</v>
      </c>
      <c r="X621" s="47">
        <v>66</v>
      </c>
      <c r="Y621" s="47">
        <v>63</v>
      </c>
      <c r="Z621" s="47">
        <v>93</v>
      </c>
    </row>
    <row r="622" spans="19:26" x14ac:dyDescent="0.3">
      <c r="S622" s="47">
        <v>613</v>
      </c>
      <c r="T622" s="47">
        <v>101</v>
      </c>
      <c r="U622" s="47">
        <v>100</v>
      </c>
      <c r="V622" s="47">
        <v>0</v>
      </c>
      <c r="W622" s="47">
        <v>42</v>
      </c>
      <c r="X622" s="47">
        <v>65</v>
      </c>
      <c r="Y622" s="47">
        <v>42</v>
      </c>
      <c r="Z622" s="47">
        <v>48</v>
      </c>
    </row>
    <row r="623" spans="19:26" x14ac:dyDescent="0.3">
      <c r="S623" s="47">
        <v>614</v>
      </c>
      <c r="T623" s="47">
        <v>100</v>
      </c>
      <c r="U623" s="47">
        <v>100</v>
      </c>
      <c r="V623" s="47">
        <v>0</v>
      </c>
      <c r="W623" s="47">
        <v>47</v>
      </c>
      <c r="X623" s="47">
        <v>64</v>
      </c>
      <c r="Y623" s="47">
        <v>47</v>
      </c>
      <c r="Z623" s="47">
        <v>4</v>
      </c>
    </row>
    <row r="624" spans="19:26" x14ac:dyDescent="0.3">
      <c r="S624" s="47">
        <v>615</v>
      </c>
      <c r="T624" s="47">
        <v>99</v>
      </c>
      <c r="U624" s="47">
        <v>100</v>
      </c>
      <c r="V624" s="47">
        <v>0</v>
      </c>
      <c r="W624" s="47">
        <v>61</v>
      </c>
      <c r="X624" s="47">
        <v>63</v>
      </c>
      <c r="Y624" s="47">
        <v>61</v>
      </c>
      <c r="Z624" s="47">
        <v>94</v>
      </c>
    </row>
    <row r="625" spans="19:26" x14ac:dyDescent="0.3">
      <c r="S625" s="47">
        <v>616</v>
      </c>
      <c r="T625" s="47">
        <v>98</v>
      </c>
      <c r="U625" s="47">
        <v>100</v>
      </c>
      <c r="V625" s="47">
        <v>0</v>
      </c>
      <c r="W625" s="47">
        <v>60</v>
      </c>
      <c r="X625" s="47">
        <v>62</v>
      </c>
      <c r="Y625" s="47">
        <v>60</v>
      </c>
      <c r="Z625" s="47">
        <v>108</v>
      </c>
    </row>
    <row r="626" spans="19:26" x14ac:dyDescent="0.3">
      <c r="S626" s="47">
        <v>617</v>
      </c>
      <c r="T626" s="47">
        <v>97</v>
      </c>
      <c r="U626" s="47">
        <v>100</v>
      </c>
      <c r="V626" s="47">
        <v>0</v>
      </c>
      <c r="W626" s="47">
        <v>52</v>
      </c>
      <c r="X626" s="47">
        <v>61</v>
      </c>
      <c r="Y626" s="47">
        <v>52</v>
      </c>
      <c r="Z626" s="47">
        <v>95</v>
      </c>
    </row>
    <row r="627" spans="19:26" x14ac:dyDescent="0.3">
      <c r="S627" s="47">
        <v>618</v>
      </c>
      <c r="T627" s="47">
        <v>96</v>
      </c>
      <c r="U627" s="47">
        <v>100</v>
      </c>
      <c r="V627" s="47">
        <v>0</v>
      </c>
      <c r="W627" s="47">
        <v>59</v>
      </c>
      <c r="X627" s="47">
        <v>60</v>
      </c>
      <c r="Y627" s="47">
        <v>59</v>
      </c>
      <c r="Z627" s="47">
        <v>109</v>
      </c>
    </row>
    <row r="628" spans="19:26" x14ac:dyDescent="0.3">
      <c r="S628" s="47">
        <v>619</v>
      </c>
      <c r="T628" s="47">
        <v>95</v>
      </c>
      <c r="U628" s="47">
        <v>100</v>
      </c>
      <c r="V628" s="47">
        <v>0</v>
      </c>
      <c r="W628" s="47">
        <v>56</v>
      </c>
      <c r="X628" s="47">
        <v>59</v>
      </c>
      <c r="Y628" s="47">
        <v>56</v>
      </c>
      <c r="Z628" s="47">
        <v>110</v>
      </c>
    </row>
    <row r="629" spans="19:26" x14ac:dyDescent="0.3">
      <c r="S629" s="47">
        <v>620</v>
      </c>
      <c r="T629" s="47">
        <v>94</v>
      </c>
      <c r="U629" s="47">
        <v>100</v>
      </c>
      <c r="V629" s="47">
        <v>0</v>
      </c>
      <c r="W629" s="47">
        <v>13</v>
      </c>
      <c r="X629" s="47">
        <v>58</v>
      </c>
      <c r="Y629" s="47">
        <v>13</v>
      </c>
      <c r="Z629" s="47">
        <v>35</v>
      </c>
    </row>
    <row r="630" spans="19:26" x14ac:dyDescent="0.3">
      <c r="S630" s="47">
        <v>621</v>
      </c>
      <c r="T630" s="47">
        <v>93</v>
      </c>
      <c r="U630" s="47">
        <v>100</v>
      </c>
      <c r="V630" s="47">
        <v>0</v>
      </c>
      <c r="W630" s="47">
        <v>55</v>
      </c>
      <c r="X630" s="47">
        <v>56</v>
      </c>
      <c r="Y630" s="47">
        <v>55</v>
      </c>
      <c r="Z630" s="47">
        <v>111</v>
      </c>
    </row>
    <row r="631" spans="19:26" x14ac:dyDescent="0.3">
      <c r="S631" s="47">
        <v>622</v>
      </c>
      <c r="T631" s="47">
        <v>92</v>
      </c>
      <c r="U631" s="47">
        <v>100</v>
      </c>
      <c r="V631" s="47">
        <v>0</v>
      </c>
      <c r="W631" s="47">
        <v>54</v>
      </c>
      <c r="X631" s="47">
        <v>55</v>
      </c>
      <c r="Y631" s="47">
        <v>54</v>
      </c>
      <c r="Z631" s="47">
        <v>112</v>
      </c>
    </row>
    <row r="632" spans="19:26" x14ac:dyDescent="0.3">
      <c r="S632" s="47">
        <v>623</v>
      </c>
      <c r="T632" s="47">
        <v>91</v>
      </c>
      <c r="U632" s="47">
        <v>100</v>
      </c>
      <c r="V632" s="47">
        <v>0</v>
      </c>
      <c r="W632" s="47">
        <v>46</v>
      </c>
      <c r="X632" s="47">
        <v>54</v>
      </c>
      <c r="Y632" s="47">
        <v>46</v>
      </c>
      <c r="Z632" s="47">
        <v>113</v>
      </c>
    </row>
    <row r="633" spans="19:26" x14ac:dyDescent="0.3">
      <c r="S633" s="47">
        <v>624</v>
      </c>
      <c r="T633" s="47">
        <v>90</v>
      </c>
      <c r="U633" s="47">
        <v>100</v>
      </c>
      <c r="V633" s="47">
        <v>0</v>
      </c>
      <c r="W633" s="47">
        <v>15</v>
      </c>
      <c r="X633" s="47">
        <v>53</v>
      </c>
      <c r="Y633" s="47">
        <v>15</v>
      </c>
      <c r="Z633" s="47">
        <v>36</v>
      </c>
    </row>
    <row r="634" spans="19:26" x14ac:dyDescent="0.3">
      <c r="S634" s="47">
        <v>625</v>
      </c>
      <c r="T634" s="47">
        <v>89</v>
      </c>
      <c r="U634" s="47">
        <v>100</v>
      </c>
      <c r="V634" s="47">
        <v>0</v>
      </c>
      <c r="W634" s="47">
        <v>43</v>
      </c>
      <c r="X634" s="47">
        <v>52</v>
      </c>
      <c r="Y634" s="47">
        <v>43</v>
      </c>
      <c r="Z634" s="47">
        <v>96</v>
      </c>
    </row>
    <row r="635" spans="19:26" x14ac:dyDescent="0.3">
      <c r="S635" s="47">
        <v>626</v>
      </c>
      <c r="T635" s="47">
        <v>88</v>
      </c>
      <c r="U635" s="47">
        <v>100</v>
      </c>
      <c r="V635" s="47">
        <v>0</v>
      </c>
      <c r="W635" s="47">
        <v>45</v>
      </c>
      <c r="X635" s="47">
        <v>51</v>
      </c>
      <c r="Y635" s="47">
        <v>45</v>
      </c>
      <c r="Z635" s="47">
        <v>35</v>
      </c>
    </row>
    <row r="636" spans="19:26" x14ac:dyDescent="0.3">
      <c r="S636" s="47">
        <v>627</v>
      </c>
      <c r="T636" s="47">
        <v>87</v>
      </c>
      <c r="U636" s="47">
        <v>100</v>
      </c>
      <c r="V636" s="47">
        <v>0</v>
      </c>
      <c r="W636" s="47">
        <v>49</v>
      </c>
      <c r="X636" s="47">
        <v>50</v>
      </c>
      <c r="Y636" s="47">
        <v>49</v>
      </c>
      <c r="Z636" s="47">
        <v>17</v>
      </c>
    </row>
    <row r="637" spans="19:26" x14ac:dyDescent="0.3">
      <c r="S637" s="47">
        <v>628</v>
      </c>
      <c r="T637" s="47">
        <v>86</v>
      </c>
      <c r="U637" s="47">
        <v>100</v>
      </c>
      <c r="V637" s="47">
        <v>0</v>
      </c>
      <c r="W637" s="47">
        <v>38</v>
      </c>
      <c r="X637" s="47">
        <v>49</v>
      </c>
      <c r="Y637" s="47">
        <v>38</v>
      </c>
      <c r="Z637" s="47">
        <v>18</v>
      </c>
    </row>
    <row r="638" spans="19:26" x14ac:dyDescent="0.3">
      <c r="S638" s="47">
        <v>629</v>
      </c>
      <c r="T638" s="47">
        <v>85</v>
      </c>
      <c r="U638" s="47">
        <v>100</v>
      </c>
      <c r="V638" s="47">
        <v>0</v>
      </c>
      <c r="W638" s="47">
        <v>44</v>
      </c>
      <c r="X638" s="47">
        <v>48</v>
      </c>
      <c r="Y638" s="47">
        <v>44</v>
      </c>
      <c r="Z638" s="47">
        <v>18</v>
      </c>
    </row>
    <row r="639" spans="19:26" x14ac:dyDescent="0.3">
      <c r="S639" s="47">
        <v>630</v>
      </c>
      <c r="T639" s="47">
        <v>84</v>
      </c>
      <c r="U639" s="47">
        <v>100</v>
      </c>
      <c r="V639" s="47">
        <v>0</v>
      </c>
      <c r="W639" s="47">
        <v>41</v>
      </c>
      <c r="X639" s="47">
        <v>46</v>
      </c>
      <c r="Y639" s="47">
        <v>41</v>
      </c>
      <c r="Z639" s="47">
        <v>114</v>
      </c>
    </row>
    <row r="640" spans="19:26" x14ac:dyDescent="0.3">
      <c r="S640" s="47">
        <v>631</v>
      </c>
      <c r="T640" s="47">
        <v>83</v>
      </c>
      <c r="U640" s="47">
        <v>100</v>
      </c>
      <c r="V640" s="47">
        <v>0</v>
      </c>
      <c r="W640" s="47">
        <v>35</v>
      </c>
      <c r="X640" s="47">
        <v>45</v>
      </c>
      <c r="Y640" s="47">
        <v>35</v>
      </c>
      <c r="Z640" s="47">
        <v>36</v>
      </c>
    </row>
    <row r="641" spans="19:26" x14ac:dyDescent="0.3">
      <c r="S641" s="47">
        <v>632</v>
      </c>
      <c r="T641" s="47">
        <v>82</v>
      </c>
      <c r="U641" s="47">
        <v>100</v>
      </c>
      <c r="V641" s="47">
        <v>0</v>
      </c>
      <c r="W641" s="47">
        <v>19</v>
      </c>
      <c r="X641" s="47">
        <v>44</v>
      </c>
      <c r="Y641" s="47">
        <v>19</v>
      </c>
      <c r="Z641" s="47">
        <v>19</v>
      </c>
    </row>
    <row r="642" spans="19:26" x14ac:dyDescent="0.3">
      <c r="S642" s="47">
        <v>633</v>
      </c>
      <c r="T642" s="47">
        <v>81</v>
      </c>
      <c r="U642" s="47">
        <v>100</v>
      </c>
      <c r="V642" s="47">
        <v>0</v>
      </c>
      <c r="W642" s="47">
        <v>36</v>
      </c>
      <c r="X642" s="47">
        <v>43</v>
      </c>
      <c r="Y642" s="47">
        <v>36</v>
      </c>
      <c r="Z642" s="47">
        <v>97</v>
      </c>
    </row>
    <row r="643" spans="19:26" x14ac:dyDescent="0.3">
      <c r="S643" s="47">
        <v>634</v>
      </c>
      <c r="T643" s="47">
        <v>80</v>
      </c>
      <c r="U643" s="47">
        <v>100</v>
      </c>
      <c r="V643" s="47">
        <v>0</v>
      </c>
      <c r="W643" s="47">
        <v>28</v>
      </c>
      <c r="X643" s="47">
        <v>42</v>
      </c>
      <c r="Y643" s="47">
        <v>28</v>
      </c>
      <c r="Z643" s="47">
        <v>49</v>
      </c>
    </row>
    <row r="644" spans="19:26" x14ac:dyDescent="0.3">
      <c r="S644" s="47">
        <v>635</v>
      </c>
      <c r="T644" s="47">
        <v>79</v>
      </c>
      <c r="U644" s="47">
        <v>100</v>
      </c>
      <c r="V644" s="47">
        <v>0</v>
      </c>
      <c r="W644" s="47">
        <v>34</v>
      </c>
      <c r="X644" s="47">
        <v>41</v>
      </c>
      <c r="Y644" s="47">
        <v>34</v>
      </c>
      <c r="Z644" s="47">
        <v>115</v>
      </c>
    </row>
    <row r="645" spans="19:26" x14ac:dyDescent="0.3">
      <c r="S645" s="47">
        <v>636</v>
      </c>
      <c r="T645" s="47">
        <v>78</v>
      </c>
      <c r="U645" s="47">
        <v>100</v>
      </c>
      <c r="V645" s="47">
        <v>0</v>
      </c>
      <c r="W645" s="47">
        <v>30</v>
      </c>
      <c r="X645" s="47">
        <v>38</v>
      </c>
      <c r="Y645" s="47">
        <v>30</v>
      </c>
      <c r="Z645" s="47">
        <v>19</v>
      </c>
    </row>
    <row r="646" spans="19:26" x14ac:dyDescent="0.3">
      <c r="S646" s="47">
        <v>637</v>
      </c>
      <c r="T646" s="47">
        <v>77</v>
      </c>
      <c r="U646" s="47">
        <v>100</v>
      </c>
      <c r="V646" s="47">
        <v>0</v>
      </c>
      <c r="W646" s="47">
        <v>5</v>
      </c>
      <c r="X646" s="47">
        <v>37</v>
      </c>
      <c r="Y646" s="47">
        <v>5</v>
      </c>
      <c r="Z646" s="47">
        <v>3</v>
      </c>
    </row>
    <row r="647" spans="19:26" x14ac:dyDescent="0.3">
      <c r="S647" s="47">
        <v>638</v>
      </c>
      <c r="T647" s="47">
        <v>76</v>
      </c>
      <c r="U647" s="47">
        <v>100</v>
      </c>
      <c r="V647" s="47">
        <v>0</v>
      </c>
      <c r="W647" s="47">
        <v>33</v>
      </c>
      <c r="X647" s="47">
        <v>36</v>
      </c>
      <c r="Y647" s="47">
        <v>33</v>
      </c>
      <c r="Z647" s="47">
        <v>98</v>
      </c>
    </row>
    <row r="648" spans="19:26" x14ac:dyDescent="0.3">
      <c r="S648" s="47">
        <v>639</v>
      </c>
      <c r="T648" s="47">
        <v>75</v>
      </c>
      <c r="U648" s="47">
        <v>100</v>
      </c>
      <c r="V648" s="47">
        <v>0</v>
      </c>
      <c r="W648" s="47">
        <v>18</v>
      </c>
      <c r="X648" s="47">
        <v>35</v>
      </c>
      <c r="Y648" s="47">
        <v>18</v>
      </c>
      <c r="Z648" s="47">
        <v>37</v>
      </c>
    </row>
    <row r="649" spans="19:26" x14ac:dyDescent="0.3">
      <c r="S649" s="47">
        <v>640</v>
      </c>
      <c r="T649" s="47">
        <v>74</v>
      </c>
      <c r="U649" s="47">
        <v>100</v>
      </c>
      <c r="V649" s="47">
        <v>0</v>
      </c>
      <c r="W649" s="47">
        <v>24</v>
      </c>
      <c r="X649" s="47">
        <v>34</v>
      </c>
      <c r="Y649" s="47">
        <v>24</v>
      </c>
      <c r="Z649" s="47">
        <v>116</v>
      </c>
    </row>
    <row r="650" spans="19:26" x14ac:dyDescent="0.3">
      <c r="S650" s="47">
        <v>641</v>
      </c>
      <c r="T650" s="47">
        <v>73</v>
      </c>
      <c r="U650" s="47">
        <v>100</v>
      </c>
      <c r="V650" s="47">
        <v>0</v>
      </c>
      <c r="W650" s="47">
        <v>31</v>
      </c>
      <c r="X650" s="47">
        <v>33</v>
      </c>
      <c r="Y650" s="47">
        <v>31</v>
      </c>
      <c r="Z650" s="47">
        <v>99</v>
      </c>
    </row>
    <row r="651" spans="19:26" x14ac:dyDescent="0.3">
      <c r="S651" s="47">
        <v>642</v>
      </c>
      <c r="T651" s="47">
        <v>72</v>
      </c>
      <c r="U651" s="47">
        <v>100</v>
      </c>
      <c r="V651" s="47">
        <v>0</v>
      </c>
      <c r="W651" s="47">
        <v>26</v>
      </c>
      <c r="X651" s="47">
        <v>31</v>
      </c>
      <c r="Y651" s="47">
        <v>26</v>
      </c>
      <c r="Z651" s="47">
        <v>100</v>
      </c>
    </row>
    <row r="652" spans="19:26" x14ac:dyDescent="0.3">
      <c r="S652" s="47">
        <v>643</v>
      </c>
      <c r="T652" s="47">
        <v>71</v>
      </c>
      <c r="U652" s="47">
        <v>100</v>
      </c>
      <c r="V652" s="47">
        <v>0</v>
      </c>
      <c r="W652" s="47">
        <v>7</v>
      </c>
      <c r="X652" s="47">
        <v>30</v>
      </c>
      <c r="Y652" s="47">
        <v>7</v>
      </c>
      <c r="Z652" s="47">
        <v>20</v>
      </c>
    </row>
    <row r="653" spans="19:26" x14ac:dyDescent="0.3">
      <c r="S653" s="47">
        <v>644</v>
      </c>
      <c r="T653" s="47">
        <v>70</v>
      </c>
      <c r="U653" s="47">
        <v>100</v>
      </c>
      <c r="V653" s="47">
        <v>0</v>
      </c>
      <c r="W653" s="47">
        <v>25</v>
      </c>
      <c r="X653" s="47">
        <v>28</v>
      </c>
      <c r="Y653" s="47">
        <v>25</v>
      </c>
      <c r="Z653" s="47">
        <v>50</v>
      </c>
    </row>
    <row r="654" spans="19:26" x14ac:dyDescent="0.3">
      <c r="S654" s="47">
        <v>645</v>
      </c>
      <c r="T654" s="47">
        <v>69</v>
      </c>
      <c r="U654" s="47">
        <v>100</v>
      </c>
      <c r="V654" s="47">
        <v>0</v>
      </c>
      <c r="W654" s="47">
        <v>23</v>
      </c>
      <c r="X654" s="47">
        <v>26</v>
      </c>
      <c r="Y654" s="47">
        <v>23</v>
      </c>
      <c r="Z654" s="47">
        <v>101</v>
      </c>
    </row>
    <row r="655" spans="19:26" x14ac:dyDescent="0.3">
      <c r="S655" s="47">
        <v>646</v>
      </c>
      <c r="T655" s="47">
        <v>68</v>
      </c>
      <c r="U655" s="47">
        <v>100</v>
      </c>
      <c r="V655" s="47">
        <v>0</v>
      </c>
      <c r="W655" s="47">
        <v>22</v>
      </c>
      <c r="X655" s="47">
        <v>24</v>
      </c>
      <c r="Y655" s="47">
        <v>22</v>
      </c>
      <c r="Z655" s="47">
        <v>117</v>
      </c>
    </row>
    <row r="656" spans="19:26" x14ac:dyDescent="0.3">
      <c r="S656" s="47">
        <v>647</v>
      </c>
      <c r="T656" s="47">
        <v>67</v>
      </c>
      <c r="U656" s="47">
        <v>100</v>
      </c>
      <c r="V656" s="47">
        <v>0</v>
      </c>
      <c r="W656" s="47">
        <v>17</v>
      </c>
      <c r="X656" s="47">
        <v>23</v>
      </c>
      <c r="Y656" s="47">
        <v>17</v>
      </c>
      <c r="Z656" s="47">
        <v>102</v>
      </c>
    </row>
    <row r="657" spans="19:26" x14ac:dyDescent="0.3">
      <c r="S657" s="47">
        <v>648</v>
      </c>
      <c r="T657" s="47">
        <v>66</v>
      </c>
      <c r="U657" s="47">
        <v>100</v>
      </c>
      <c r="V657" s="47">
        <v>0</v>
      </c>
      <c r="W657" s="47">
        <v>21</v>
      </c>
      <c r="X657" s="47">
        <v>22</v>
      </c>
      <c r="Y657" s="47">
        <v>21</v>
      </c>
      <c r="Z657" s="47">
        <v>118</v>
      </c>
    </row>
    <row r="658" spans="19:26" x14ac:dyDescent="0.3">
      <c r="S658" s="47">
        <v>649</v>
      </c>
      <c r="T658" s="47">
        <v>65</v>
      </c>
      <c r="U658" s="47">
        <v>100</v>
      </c>
      <c r="V658" s="47">
        <v>0</v>
      </c>
      <c r="W658" s="47">
        <v>20</v>
      </c>
      <c r="X658" s="47">
        <v>21</v>
      </c>
      <c r="Y658" s="47">
        <v>20</v>
      </c>
      <c r="Z658" s="47">
        <v>119</v>
      </c>
    </row>
    <row r="659" spans="19:26" x14ac:dyDescent="0.3">
      <c r="S659" s="47">
        <v>650</v>
      </c>
      <c r="T659" s="47">
        <v>64</v>
      </c>
      <c r="U659" s="47">
        <v>100</v>
      </c>
      <c r="V659" s="47">
        <v>0</v>
      </c>
      <c r="W659" s="47">
        <v>14</v>
      </c>
      <c r="X659" s="47">
        <v>20</v>
      </c>
      <c r="Y659" s="47">
        <v>14</v>
      </c>
      <c r="Z659" s="47">
        <v>120</v>
      </c>
    </row>
    <row r="660" spans="19:26" x14ac:dyDescent="0.3">
      <c r="S660" s="47">
        <v>651</v>
      </c>
      <c r="T660" s="47">
        <v>63</v>
      </c>
      <c r="U660" s="47">
        <v>100</v>
      </c>
      <c r="V660" s="47">
        <v>0</v>
      </c>
      <c r="W660" s="47">
        <v>10</v>
      </c>
      <c r="X660" s="47">
        <v>18</v>
      </c>
      <c r="Y660" s="47">
        <v>10</v>
      </c>
      <c r="Z660" s="47">
        <v>38</v>
      </c>
    </row>
    <row r="661" spans="19:26" x14ac:dyDescent="0.3">
      <c r="S661" s="47">
        <v>652</v>
      </c>
      <c r="T661" s="47">
        <v>62</v>
      </c>
      <c r="U661" s="47">
        <v>100</v>
      </c>
      <c r="V661" s="47">
        <v>0</v>
      </c>
      <c r="W661" s="47">
        <v>16</v>
      </c>
      <c r="X661" s="47">
        <v>17</v>
      </c>
      <c r="Y661" s="47">
        <v>16</v>
      </c>
      <c r="Z661" s="47">
        <v>103</v>
      </c>
    </row>
    <row r="662" spans="19:26" x14ac:dyDescent="0.3">
      <c r="S662" s="47">
        <v>653</v>
      </c>
      <c r="T662" s="47">
        <v>61</v>
      </c>
      <c r="U662" s="47">
        <v>100</v>
      </c>
      <c r="V662" s="47">
        <v>0</v>
      </c>
      <c r="W662" s="47">
        <v>2</v>
      </c>
      <c r="X662" s="47">
        <v>16</v>
      </c>
      <c r="Y662" s="47">
        <v>2</v>
      </c>
      <c r="Z662" s="47">
        <v>104</v>
      </c>
    </row>
    <row r="663" spans="19:26" x14ac:dyDescent="0.3">
      <c r="S663" s="47">
        <v>654</v>
      </c>
      <c r="T663" s="47">
        <v>60</v>
      </c>
      <c r="U663" s="47">
        <v>100</v>
      </c>
      <c r="V663" s="47">
        <v>0</v>
      </c>
      <c r="W663" s="47">
        <v>12</v>
      </c>
      <c r="X663" s="47">
        <v>14</v>
      </c>
      <c r="Y663" s="47">
        <v>12</v>
      </c>
      <c r="Z663" s="47">
        <v>121</v>
      </c>
    </row>
    <row r="664" spans="19:26" x14ac:dyDescent="0.3">
      <c r="S664" s="47">
        <v>655</v>
      </c>
      <c r="T664" s="47">
        <v>59</v>
      </c>
      <c r="U664" s="47">
        <v>100</v>
      </c>
      <c r="V664" s="47">
        <v>0</v>
      </c>
      <c r="W664" s="47">
        <v>8</v>
      </c>
      <c r="X664" s="47">
        <v>12</v>
      </c>
      <c r="Y664" s="47">
        <v>8</v>
      </c>
      <c r="Z664" s="47">
        <v>122</v>
      </c>
    </row>
    <row r="665" spans="19:26" x14ac:dyDescent="0.3">
      <c r="S665" s="47">
        <v>656</v>
      </c>
      <c r="T665" s="47">
        <v>58</v>
      </c>
      <c r="U665" s="47">
        <v>100</v>
      </c>
      <c r="V665" s="47">
        <v>0</v>
      </c>
      <c r="W665" s="47">
        <v>6</v>
      </c>
      <c r="X665" s="47">
        <v>7</v>
      </c>
      <c r="Y665" s="47">
        <v>6</v>
      </c>
      <c r="Z665" s="47">
        <v>21</v>
      </c>
    </row>
    <row r="666" spans="19:26" x14ac:dyDescent="0.3">
      <c r="S666" s="47">
        <v>657</v>
      </c>
      <c r="T666" s="47">
        <v>57</v>
      </c>
      <c r="U666" s="47">
        <v>92.929000000000002</v>
      </c>
      <c r="V666" s="47">
        <v>0.1</v>
      </c>
      <c r="W666" s="47">
        <v>39</v>
      </c>
      <c r="X666" s="47">
        <v>582</v>
      </c>
      <c r="Y666" s="47">
        <v>39</v>
      </c>
      <c r="Z666" s="47">
        <v>6</v>
      </c>
    </row>
    <row r="667" spans="19:26" x14ac:dyDescent="0.3">
      <c r="S667" s="47">
        <v>658</v>
      </c>
      <c r="T667" s="47">
        <v>56</v>
      </c>
      <c r="U667" s="47">
        <v>92.929000000000002</v>
      </c>
      <c r="V667" s="47">
        <v>0.1</v>
      </c>
      <c r="W667" s="47">
        <v>162</v>
      </c>
      <c r="X667" s="47">
        <v>494</v>
      </c>
      <c r="Y667" s="47">
        <v>162</v>
      </c>
      <c r="Z667" s="47">
        <v>10</v>
      </c>
    </row>
    <row r="668" spans="19:26" x14ac:dyDescent="0.3">
      <c r="S668" s="47">
        <v>659</v>
      </c>
      <c r="T668" s="47">
        <v>55</v>
      </c>
      <c r="U668" s="47">
        <v>92.929000000000002</v>
      </c>
      <c r="V668" s="47">
        <v>0.1</v>
      </c>
      <c r="W668" s="47">
        <v>413</v>
      </c>
      <c r="X668" s="47">
        <v>486</v>
      </c>
      <c r="Y668" s="47">
        <v>413</v>
      </c>
      <c r="Z668" s="47">
        <v>3</v>
      </c>
    </row>
    <row r="669" spans="19:26" x14ac:dyDescent="0.3">
      <c r="S669" s="47">
        <v>660</v>
      </c>
      <c r="T669" s="47">
        <v>54</v>
      </c>
      <c r="U669" s="47">
        <v>92.929000000000002</v>
      </c>
      <c r="V669" s="47">
        <v>0.1</v>
      </c>
      <c r="W669" s="47">
        <v>86</v>
      </c>
      <c r="X669" s="47">
        <v>473</v>
      </c>
      <c r="Y669" s="47">
        <v>86</v>
      </c>
      <c r="Z669" s="47">
        <v>3</v>
      </c>
    </row>
    <row r="670" spans="19:26" x14ac:dyDescent="0.3">
      <c r="S670" s="47">
        <v>661</v>
      </c>
      <c r="T670" s="47">
        <v>53</v>
      </c>
      <c r="U670" s="47">
        <v>92.929000000000002</v>
      </c>
      <c r="V670" s="47">
        <v>0.1</v>
      </c>
      <c r="W670" s="47">
        <v>183</v>
      </c>
      <c r="X670" s="47">
        <v>460</v>
      </c>
      <c r="Y670" s="47">
        <v>183</v>
      </c>
      <c r="Z670" s="47">
        <v>2</v>
      </c>
    </row>
    <row r="671" spans="19:26" x14ac:dyDescent="0.3">
      <c r="S671" s="47">
        <v>662</v>
      </c>
      <c r="T671" s="47">
        <v>52</v>
      </c>
      <c r="U671" s="47">
        <v>92.929000000000002</v>
      </c>
      <c r="V671" s="47">
        <v>0.1</v>
      </c>
      <c r="W671" s="47">
        <v>220</v>
      </c>
      <c r="X671" s="47">
        <v>435</v>
      </c>
      <c r="Y671" s="47">
        <v>220</v>
      </c>
      <c r="Z671" s="47">
        <v>3</v>
      </c>
    </row>
    <row r="672" spans="19:26" x14ac:dyDescent="0.3">
      <c r="S672" s="47">
        <v>663</v>
      </c>
      <c r="T672" s="47">
        <v>51</v>
      </c>
      <c r="U672" s="47">
        <v>92.929000000000002</v>
      </c>
      <c r="V672" s="47">
        <v>0.1</v>
      </c>
      <c r="W672" s="47">
        <v>144</v>
      </c>
      <c r="X672" s="47">
        <v>418</v>
      </c>
      <c r="Y672" s="47">
        <v>144</v>
      </c>
      <c r="Z672" s="47">
        <v>6</v>
      </c>
    </row>
    <row r="673" spans="19:26" x14ac:dyDescent="0.3">
      <c r="S673" s="47">
        <v>664</v>
      </c>
      <c r="T673" s="47">
        <v>50</v>
      </c>
      <c r="U673" s="47">
        <v>92.929000000000002</v>
      </c>
      <c r="V673" s="47">
        <v>0.1</v>
      </c>
      <c r="W673" s="47">
        <v>3</v>
      </c>
      <c r="X673" s="47">
        <v>193</v>
      </c>
      <c r="Y673" s="47">
        <v>3</v>
      </c>
      <c r="Z673" s="47">
        <v>5</v>
      </c>
    </row>
    <row r="674" spans="19:26" x14ac:dyDescent="0.3">
      <c r="S674" s="47">
        <v>665</v>
      </c>
      <c r="T674" s="47">
        <v>49</v>
      </c>
      <c r="U674" s="47">
        <v>92.929000000000002</v>
      </c>
      <c r="V674" s="47">
        <v>0.1</v>
      </c>
      <c r="W674" s="47">
        <v>1</v>
      </c>
      <c r="X674" s="47">
        <v>184</v>
      </c>
      <c r="Y674" s="47">
        <v>1</v>
      </c>
      <c r="Z674" s="47">
        <v>4</v>
      </c>
    </row>
    <row r="675" spans="19:26" x14ac:dyDescent="0.3">
      <c r="S675" s="47">
        <v>666</v>
      </c>
      <c r="T675" s="47">
        <v>48</v>
      </c>
      <c r="U675" s="47">
        <v>92.929000000000002</v>
      </c>
      <c r="V675" s="47">
        <v>0.1</v>
      </c>
      <c r="W675" s="47">
        <v>4</v>
      </c>
      <c r="X675" s="47">
        <v>163</v>
      </c>
      <c r="Y675" s="47">
        <v>4</v>
      </c>
      <c r="Z675" s="47">
        <v>50</v>
      </c>
    </row>
    <row r="676" spans="19:26" x14ac:dyDescent="0.3">
      <c r="S676" s="47">
        <v>667</v>
      </c>
      <c r="T676" s="47">
        <v>47</v>
      </c>
      <c r="U676" s="47">
        <v>92.929000000000002</v>
      </c>
      <c r="V676" s="47">
        <v>0.1</v>
      </c>
      <c r="W676" s="47">
        <v>9</v>
      </c>
      <c r="X676" s="47">
        <v>156</v>
      </c>
      <c r="Y676" s="47">
        <v>9</v>
      </c>
      <c r="Z676" s="47">
        <v>10</v>
      </c>
    </row>
    <row r="677" spans="19:26" x14ac:dyDescent="0.3">
      <c r="S677" s="47">
        <v>668</v>
      </c>
      <c r="T677" s="47">
        <v>46</v>
      </c>
      <c r="U677" s="47">
        <v>92.929000000000002</v>
      </c>
      <c r="V677" s="47">
        <v>0.1</v>
      </c>
      <c r="W677" s="47">
        <v>47</v>
      </c>
      <c r="X677" s="47">
        <v>126</v>
      </c>
      <c r="Y677" s="47">
        <v>47</v>
      </c>
      <c r="Z677" s="47">
        <v>5</v>
      </c>
    </row>
    <row r="678" spans="19:26" x14ac:dyDescent="0.3">
      <c r="S678" s="47">
        <v>669</v>
      </c>
      <c r="T678" s="47">
        <v>45</v>
      </c>
      <c r="U678" s="47">
        <v>92.929000000000002</v>
      </c>
      <c r="V678" s="47">
        <v>0.1</v>
      </c>
      <c r="W678" s="47">
        <v>10</v>
      </c>
      <c r="X678" s="47">
        <v>19</v>
      </c>
      <c r="Y678" s="47">
        <v>10</v>
      </c>
      <c r="Z678" s="47">
        <v>57</v>
      </c>
    </row>
    <row r="679" spans="19:26" x14ac:dyDescent="0.3">
      <c r="S679" s="47">
        <v>670</v>
      </c>
      <c r="T679" s="47">
        <v>44</v>
      </c>
      <c r="U679" s="47">
        <v>92.929000000000002</v>
      </c>
      <c r="V679" s="47">
        <v>0.1</v>
      </c>
      <c r="W679" s="47">
        <v>153</v>
      </c>
      <c r="X679" s="47">
        <v>701</v>
      </c>
      <c r="Y679" s="47">
        <v>153</v>
      </c>
      <c r="Z679" s="47">
        <v>2</v>
      </c>
    </row>
    <row r="680" spans="19:26" x14ac:dyDescent="0.3">
      <c r="S680" s="47">
        <v>671</v>
      </c>
      <c r="T680" s="47">
        <v>43</v>
      </c>
      <c r="U680" s="47">
        <v>92.929000000000002</v>
      </c>
      <c r="V680" s="47">
        <v>0.1</v>
      </c>
      <c r="W680" s="47">
        <v>548</v>
      </c>
      <c r="X680" s="47">
        <v>656</v>
      </c>
      <c r="Y680" s="47">
        <v>548</v>
      </c>
      <c r="Z680" s="47">
        <v>2</v>
      </c>
    </row>
    <row r="681" spans="19:26" x14ac:dyDescent="0.3">
      <c r="S681" s="47">
        <v>672</v>
      </c>
      <c r="T681" s="47">
        <v>42</v>
      </c>
      <c r="U681" s="47">
        <v>92.929000000000002</v>
      </c>
      <c r="V681" s="47">
        <v>0.1</v>
      </c>
      <c r="W681" s="47">
        <v>40</v>
      </c>
      <c r="X681" s="47">
        <v>493</v>
      </c>
      <c r="Y681" s="47">
        <v>40</v>
      </c>
      <c r="Z681" s="47">
        <v>4</v>
      </c>
    </row>
    <row r="682" spans="19:26" x14ac:dyDescent="0.3">
      <c r="S682" s="47">
        <v>673</v>
      </c>
      <c r="T682" s="47">
        <v>41</v>
      </c>
      <c r="U682" s="47">
        <v>92.929000000000002</v>
      </c>
      <c r="V682" s="47">
        <v>0.1</v>
      </c>
      <c r="W682" s="47">
        <v>29</v>
      </c>
      <c r="X682" s="47">
        <v>96</v>
      </c>
      <c r="Y682" s="47">
        <v>29</v>
      </c>
      <c r="Z682" s="47">
        <v>3</v>
      </c>
    </row>
    <row r="683" spans="19:26" x14ac:dyDescent="0.3">
      <c r="S683" s="47">
        <v>674</v>
      </c>
      <c r="T683" s="47">
        <v>40</v>
      </c>
      <c r="U683" s="47">
        <v>92.929000000000002</v>
      </c>
      <c r="V683" s="47">
        <v>0.1</v>
      </c>
      <c r="W683" s="47">
        <v>98</v>
      </c>
      <c r="X683" s="47">
        <v>154</v>
      </c>
      <c r="Y683" s="47">
        <v>98</v>
      </c>
      <c r="Z683" s="47">
        <v>7</v>
      </c>
    </row>
    <row r="684" spans="19:26" x14ac:dyDescent="0.3">
      <c r="S684" s="47">
        <v>675</v>
      </c>
      <c r="T684" s="47">
        <v>39</v>
      </c>
      <c r="U684" s="47">
        <v>90</v>
      </c>
      <c r="V684" s="47">
        <v>0.14141999999999999</v>
      </c>
      <c r="W684" s="47">
        <v>105</v>
      </c>
      <c r="X684" s="47">
        <v>683</v>
      </c>
      <c r="Y684" s="47">
        <v>105</v>
      </c>
      <c r="Z684" s="47">
        <v>15</v>
      </c>
    </row>
    <row r="685" spans="19:26" x14ac:dyDescent="0.3">
      <c r="S685" s="47">
        <v>676</v>
      </c>
      <c r="T685" s="47">
        <v>38</v>
      </c>
      <c r="U685" s="47">
        <v>90</v>
      </c>
      <c r="V685" s="47">
        <v>0.14141999999999999</v>
      </c>
      <c r="W685" s="47">
        <v>25</v>
      </c>
      <c r="X685" s="47">
        <v>27</v>
      </c>
      <c r="Y685" s="47">
        <v>25</v>
      </c>
      <c r="Z685" s="47">
        <v>80</v>
      </c>
    </row>
    <row r="686" spans="19:26" x14ac:dyDescent="0.3">
      <c r="S686" s="47">
        <v>677</v>
      </c>
      <c r="T686" s="47">
        <v>37</v>
      </c>
      <c r="U686" s="47">
        <v>90</v>
      </c>
      <c r="V686" s="47">
        <v>0.14141999999999999</v>
      </c>
      <c r="W686" s="47">
        <v>215</v>
      </c>
      <c r="X686" s="47">
        <v>448</v>
      </c>
      <c r="Y686" s="47">
        <v>215</v>
      </c>
      <c r="Z686" s="47">
        <v>10</v>
      </c>
    </row>
    <row r="687" spans="19:26" x14ac:dyDescent="0.3">
      <c r="S687" s="47">
        <v>678</v>
      </c>
      <c r="T687" s="47">
        <v>36</v>
      </c>
      <c r="U687" s="47">
        <v>90</v>
      </c>
      <c r="V687" s="47">
        <v>0.14141999999999999</v>
      </c>
      <c r="W687" s="47">
        <v>172</v>
      </c>
      <c r="X687" s="47">
        <v>434</v>
      </c>
      <c r="Y687" s="47">
        <v>172</v>
      </c>
      <c r="Z687" s="47">
        <v>56</v>
      </c>
    </row>
    <row r="688" spans="19:26" x14ac:dyDescent="0.3">
      <c r="S688" s="47">
        <v>679</v>
      </c>
      <c r="T688" s="47">
        <v>35</v>
      </c>
      <c r="U688" s="47">
        <v>90</v>
      </c>
      <c r="V688" s="47">
        <v>0.14141999999999999</v>
      </c>
      <c r="W688" s="47">
        <v>15</v>
      </c>
      <c r="X688" s="47">
        <v>275</v>
      </c>
      <c r="Y688" s="47">
        <v>15</v>
      </c>
      <c r="Z688" s="47">
        <v>40</v>
      </c>
    </row>
    <row r="689" spans="19:26" x14ac:dyDescent="0.3">
      <c r="S689" s="47">
        <v>680</v>
      </c>
      <c r="T689" s="47">
        <v>34</v>
      </c>
      <c r="U689" s="47">
        <v>90</v>
      </c>
      <c r="V689" s="47">
        <v>0.14141999999999999</v>
      </c>
      <c r="W689" s="47">
        <v>13</v>
      </c>
      <c r="X689" s="47">
        <v>220</v>
      </c>
      <c r="Y689" s="47">
        <v>13</v>
      </c>
      <c r="Z689" s="47">
        <v>38</v>
      </c>
    </row>
    <row r="690" spans="19:26" x14ac:dyDescent="0.3">
      <c r="S690" s="47">
        <v>681</v>
      </c>
      <c r="T690" s="47">
        <v>33</v>
      </c>
      <c r="U690" s="47">
        <v>90</v>
      </c>
      <c r="V690" s="47">
        <v>0.14141999999999999</v>
      </c>
      <c r="W690" s="47">
        <v>3</v>
      </c>
      <c r="X690" s="47">
        <v>137</v>
      </c>
      <c r="Y690" s="47">
        <v>3</v>
      </c>
      <c r="Z690" s="47">
        <v>38</v>
      </c>
    </row>
    <row r="691" spans="19:26" x14ac:dyDescent="0.3">
      <c r="S691" s="47">
        <v>682</v>
      </c>
      <c r="T691" s="47">
        <v>32</v>
      </c>
      <c r="U691" s="47">
        <v>90</v>
      </c>
      <c r="V691" s="47">
        <v>0.14141999999999999</v>
      </c>
      <c r="W691" s="47">
        <v>6</v>
      </c>
      <c r="X691" s="47">
        <v>57</v>
      </c>
      <c r="Y691" s="47">
        <v>6</v>
      </c>
      <c r="Z691" s="47">
        <v>25</v>
      </c>
    </row>
    <row r="692" spans="19:26" x14ac:dyDescent="0.3">
      <c r="S692" s="47">
        <v>683</v>
      </c>
      <c r="T692" s="47">
        <v>31</v>
      </c>
      <c r="U692" s="47">
        <v>90</v>
      </c>
      <c r="V692" s="47">
        <v>0.14141999999999999</v>
      </c>
      <c r="W692" s="47">
        <v>171</v>
      </c>
      <c r="X692" s="47">
        <v>172</v>
      </c>
      <c r="Y692" s="47">
        <v>171</v>
      </c>
      <c r="Z692" s="47">
        <v>58</v>
      </c>
    </row>
    <row r="693" spans="19:26" x14ac:dyDescent="0.3">
      <c r="S693" s="47">
        <v>684</v>
      </c>
      <c r="T693" s="47">
        <v>30</v>
      </c>
      <c r="U693" s="47">
        <v>90</v>
      </c>
      <c r="V693" s="47">
        <v>0.14141999999999999</v>
      </c>
      <c r="W693" s="47">
        <v>32</v>
      </c>
      <c r="X693" s="47">
        <v>47</v>
      </c>
      <c r="Y693" s="47">
        <v>32</v>
      </c>
      <c r="Z693" s="47">
        <v>8</v>
      </c>
    </row>
    <row r="694" spans="19:26" x14ac:dyDescent="0.3">
      <c r="S694" s="47">
        <v>685</v>
      </c>
      <c r="T694" s="47">
        <v>29</v>
      </c>
      <c r="U694" s="47">
        <v>87.753</v>
      </c>
      <c r="V694" s="47">
        <v>0.17321</v>
      </c>
      <c r="W694" s="47">
        <v>9</v>
      </c>
      <c r="X694" s="47">
        <v>162</v>
      </c>
      <c r="Y694" s="47">
        <v>9</v>
      </c>
      <c r="Z694" s="47">
        <v>20</v>
      </c>
    </row>
    <row r="695" spans="19:26" x14ac:dyDescent="0.3">
      <c r="S695" s="47">
        <v>686</v>
      </c>
      <c r="T695" s="47">
        <v>28</v>
      </c>
      <c r="U695" s="47">
        <v>87.753</v>
      </c>
      <c r="V695" s="47">
        <v>0.17321</v>
      </c>
      <c r="W695" s="47">
        <v>5</v>
      </c>
      <c r="X695" s="47">
        <v>183</v>
      </c>
      <c r="Y695" s="47">
        <v>5</v>
      </c>
      <c r="Z695" s="47">
        <v>5</v>
      </c>
    </row>
    <row r="696" spans="19:26" x14ac:dyDescent="0.3">
      <c r="S696" s="47">
        <v>687</v>
      </c>
      <c r="T696" s="47">
        <v>27</v>
      </c>
      <c r="U696" s="47">
        <v>87.753</v>
      </c>
      <c r="V696" s="47">
        <v>0.17321</v>
      </c>
      <c r="W696" s="47">
        <v>29</v>
      </c>
      <c r="X696" s="47">
        <v>86</v>
      </c>
      <c r="Y696" s="47">
        <v>29</v>
      </c>
      <c r="Z696" s="47">
        <v>6</v>
      </c>
    </row>
    <row r="697" spans="19:26" x14ac:dyDescent="0.3">
      <c r="S697" s="47">
        <v>688</v>
      </c>
      <c r="T697" s="47">
        <v>26</v>
      </c>
      <c r="U697" s="47">
        <v>87.753</v>
      </c>
      <c r="V697" s="47">
        <v>0.17321</v>
      </c>
      <c r="W697" s="47">
        <v>1</v>
      </c>
      <c r="X697" s="47">
        <v>39</v>
      </c>
      <c r="Y697" s="47">
        <v>1</v>
      </c>
      <c r="Z697" s="47">
        <v>10</v>
      </c>
    </row>
    <row r="698" spans="19:26" x14ac:dyDescent="0.3">
      <c r="S698" s="47">
        <v>689</v>
      </c>
      <c r="T698" s="47">
        <v>25</v>
      </c>
      <c r="U698" s="47">
        <v>87.753</v>
      </c>
      <c r="V698" s="47">
        <v>0.17321</v>
      </c>
      <c r="W698" s="47">
        <v>40</v>
      </c>
      <c r="X698" s="47">
        <v>548</v>
      </c>
      <c r="Y698" s="47">
        <v>40</v>
      </c>
      <c r="Z698" s="47">
        <v>6</v>
      </c>
    </row>
    <row r="699" spans="19:26" x14ac:dyDescent="0.3">
      <c r="S699" s="47">
        <v>690</v>
      </c>
      <c r="T699" s="47">
        <v>24</v>
      </c>
      <c r="U699" s="47">
        <v>84.188999999999993</v>
      </c>
      <c r="V699" s="47">
        <v>0.22361</v>
      </c>
      <c r="W699" s="47">
        <v>25</v>
      </c>
      <c r="X699" s="47">
        <v>413</v>
      </c>
      <c r="Y699" s="47">
        <v>25</v>
      </c>
      <c r="Z699" s="47">
        <v>83</v>
      </c>
    </row>
    <row r="700" spans="19:26" x14ac:dyDescent="0.3">
      <c r="S700" s="47">
        <v>691</v>
      </c>
      <c r="T700" s="47">
        <v>23</v>
      </c>
      <c r="U700" s="47">
        <v>84.188999999999993</v>
      </c>
      <c r="V700" s="47">
        <v>0.22361</v>
      </c>
      <c r="W700" s="47">
        <v>1</v>
      </c>
      <c r="X700" s="47">
        <v>98</v>
      </c>
      <c r="Y700" s="47">
        <v>1</v>
      </c>
      <c r="Z700" s="47">
        <v>17</v>
      </c>
    </row>
    <row r="701" spans="19:26" x14ac:dyDescent="0.3">
      <c r="S701" s="47">
        <v>692</v>
      </c>
      <c r="T701" s="47">
        <v>22</v>
      </c>
      <c r="U701" s="47">
        <v>84.188999999999993</v>
      </c>
      <c r="V701" s="47">
        <v>0.22361</v>
      </c>
      <c r="W701" s="47">
        <v>6</v>
      </c>
      <c r="X701" s="47">
        <v>10</v>
      </c>
      <c r="Y701" s="47">
        <v>6</v>
      </c>
      <c r="Z701" s="47">
        <v>82</v>
      </c>
    </row>
    <row r="702" spans="19:26" x14ac:dyDescent="0.3">
      <c r="S702" s="47">
        <v>693</v>
      </c>
      <c r="T702" s="47">
        <v>21</v>
      </c>
      <c r="U702" s="47">
        <v>82.679000000000002</v>
      </c>
      <c r="V702" s="47">
        <v>0.24495</v>
      </c>
      <c r="W702" s="47">
        <v>15</v>
      </c>
      <c r="X702" s="47">
        <v>29</v>
      </c>
      <c r="Y702" s="47">
        <v>15</v>
      </c>
      <c r="Z702" s="47">
        <v>46</v>
      </c>
    </row>
    <row r="703" spans="19:26" x14ac:dyDescent="0.3">
      <c r="S703" s="47">
        <v>694</v>
      </c>
      <c r="T703" s="47">
        <v>20</v>
      </c>
      <c r="U703" s="47">
        <v>82.679000000000002</v>
      </c>
      <c r="V703" s="47">
        <v>0.24495</v>
      </c>
      <c r="W703" s="47">
        <v>144</v>
      </c>
      <c r="X703" s="47">
        <v>215</v>
      </c>
      <c r="Y703" s="47">
        <v>144</v>
      </c>
      <c r="Z703" s="47">
        <v>16</v>
      </c>
    </row>
    <row r="704" spans="19:26" x14ac:dyDescent="0.3">
      <c r="S704" s="47">
        <v>695</v>
      </c>
      <c r="T704" s="47">
        <v>19</v>
      </c>
      <c r="U704" s="47">
        <v>82.679000000000002</v>
      </c>
      <c r="V704" s="47">
        <v>0.24495</v>
      </c>
      <c r="W704" s="47">
        <v>3</v>
      </c>
      <c r="X704" s="47">
        <v>4</v>
      </c>
      <c r="Y704" s="47">
        <v>3</v>
      </c>
      <c r="Z704" s="47">
        <v>88</v>
      </c>
    </row>
    <row r="705" spans="19:26" x14ac:dyDescent="0.3">
      <c r="S705" s="47">
        <v>696</v>
      </c>
      <c r="T705" s="47">
        <v>18</v>
      </c>
      <c r="U705" s="47">
        <v>80</v>
      </c>
      <c r="V705" s="47">
        <v>0.28283999999999998</v>
      </c>
      <c r="W705" s="47">
        <v>40</v>
      </c>
      <c r="X705" s="47">
        <v>144</v>
      </c>
      <c r="Y705" s="47">
        <v>40</v>
      </c>
      <c r="Z705" s="47">
        <v>22</v>
      </c>
    </row>
    <row r="706" spans="19:26" x14ac:dyDescent="0.3">
      <c r="S706" s="47">
        <v>697</v>
      </c>
      <c r="T706" s="47">
        <v>17</v>
      </c>
      <c r="U706" s="47">
        <v>78.787000000000006</v>
      </c>
      <c r="V706" s="47">
        <v>0.3</v>
      </c>
      <c r="W706" s="47">
        <v>13</v>
      </c>
      <c r="X706" s="47">
        <v>25</v>
      </c>
      <c r="Y706" s="47">
        <v>13</v>
      </c>
      <c r="Z706" s="47">
        <v>121</v>
      </c>
    </row>
    <row r="707" spans="19:26" x14ac:dyDescent="0.3">
      <c r="S707" s="47">
        <v>698</v>
      </c>
      <c r="T707" s="47">
        <v>16</v>
      </c>
      <c r="U707" s="47">
        <v>78.787000000000006</v>
      </c>
      <c r="V707" s="47">
        <v>0.3</v>
      </c>
      <c r="W707" s="47">
        <v>105</v>
      </c>
      <c r="X707" s="47">
        <v>153</v>
      </c>
      <c r="Y707" s="47">
        <v>105</v>
      </c>
      <c r="Z707" s="47">
        <v>17</v>
      </c>
    </row>
    <row r="708" spans="19:26" x14ac:dyDescent="0.3">
      <c r="S708" s="47">
        <v>699</v>
      </c>
      <c r="T708" s="47">
        <v>15</v>
      </c>
      <c r="U708" s="47">
        <v>74.504999999999995</v>
      </c>
      <c r="V708" s="47">
        <v>0.36055999999999999</v>
      </c>
      <c r="W708" s="47">
        <v>11</v>
      </c>
      <c r="X708" s="47">
        <v>151</v>
      </c>
      <c r="Y708" s="47">
        <v>11</v>
      </c>
      <c r="Z708" s="47">
        <v>2</v>
      </c>
    </row>
    <row r="709" spans="19:26" x14ac:dyDescent="0.3">
      <c r="S709" s="47">
        <v>700</v>
      </c>
      <c r="T709" s="47">
        <v>14</v>
      </c>
      <c r="U709" s="47">
        <v>74.504999999999995</v>
      </c>
      <c r="V709" s="47">
        <v>0.36055999999999999</v>
      </c>
      <c r="W709" s="47">
        <v>2</v>
      </c>
      <c r="X709" s="47">
        <v>6</v>
      </c>
      <c r="Y709" s="47">
        <v>2</v>
      </c>
      <c r="Z709" s="47">
        <v>186</v>
      </c>
    </row>
    <row r="710" spans="19:26" x14ac:dyDescent="0.3">
      <c r="S710" s="47">
        <v>701</v>
      </c>
      <c r="T710" s="47">
        <v>13</v>
      </c>
      <c r="U710" s="47">
        <v>74.504999999999995</v>
      </c>
      <c r="V710" s="47">
        <v>0.36055999999999999</v>
      </c>
      <c r="W710" s="47">
        <v>5</v>
      </c>
      <c r="X710" s="47">
        <v>105</v>
      </c>
      <c r="Y710" s="47">
        <v>5</v>
      </c>
      <c r="Z710" s="47">
        <v>22</v>
      </c>
    </row>
    <row r="711" spans="19:26" x14ac:dyDescent="0.3">
      <c r="S711" s="47">
        <v>702</v>
      </c>
      <c r="T711" s="47">
        <v>12</v>
      </c>
      <c r="U711" s="47">
        <v>70</v>
      </c>
      <c r="V711" s="47">
        <v>0.42426000000000003</v>
      </c>
      <c r="W711" s="47">
        <v>32</v>
      </c>
      <c r="X711" s="47">
        <v>335</v>
      </c>
      <c r="Y711" s="47">
        <v>32</v>
      </c>
      <c r="Z711" s="47">
        <v>10</v>
      </c>
    </row>
    <row r="712" spans="19:26" x14ac:dyDescent="0.3">
      <c r="S712" s="47">
        <v>703</v>
      </c>
      <c r="T712" s="47">
        <v>11</v>
      </c>
      <c r="U712" s="47">
        <v>69.177999999999997</v>
      </c>
      <c r="V712" s="47">
        <v>0.43589</v>
      </c>
      <c r="W712" s="47">
        <v>9</v>
      </c>
      <c r="X712" s="47">
        <v>40</v>
      </c>
      <c r="Y712" s="47">
        <v>9</v>
      </c>
      <c r="Z712" s="47">
        <v>42</v>
      </c>
    </row>
    <row r="713" spans="19:26" x14ac:dyDescent="0.3">
      <c r="S713" s="47">
        <v>704</v>
      </c>
      <c r="T713" s="47">
        <v>10</v>
      </c>
      <c r="U713" s="47">
        <v>69.177999999999997</v>
      </c>
      <c r="V713" s="47">
        <v>0.43589</v>
      </c>
      <c r="W713" s="47">
        <v>1</v>
      </c>
      <c r="X713" s="47">
        <v>13</v>
      </c>
      <c r="Y713" s="47">
        <v>1</v>
      </c>
      <c r="Z713" s="47">
        <v>138</v>
      </c>
    </row>
    <row r="714" spans="19:26" x14ac:dyDescent="0.3">
      <c r="S714" s="47">
        <v>705</v>
      </c>
      <c r="T714" s="47">
        <v>9</v>
      </c>
      <c r="U714" s="47">
        <v>69.177999999999997</v>
      </c>
      <c r="V714" s="47">
        <v>0.43589</v>
      </c>
      <c r="W714" s="47">
        <v>3</v>
      </c>
      <c r="X714" s="47">
        <v>9</v>
      </c>
      <c r="Y714" s="47">
        <v>3</v>
      </c>
      <c r="Z714" s="47">
        <v>130</v>
      </c>
    </row>
    <row r="715" spans="19:26" x14ac:dyDescent="0.3">
      <c r="S715" s="47">
        <v>706</v>
      </c>
      <c r="T715" s="47">
        <v>8</v>
      </c>
      <c r="U715" s="47">
        <v>63.944000000000003</v>
      </c>
      <c r="V715" s="47">
        <v>0.50990000000000002</v>
      </c>
      <c r="W715" s="47">
        <v>2</v>
      </c>
      <c r="X715" s="47">
        <v>15</v>
      </c>
      <c r="Y715" s="47">
        <v>2</v>
      </c>
      <c r="Z715" s="47">
        <v>232</v>
      </c>
    </row>
    <row r="716" spans="19:26" x14ac:dyDescent="0.3">
      <c r="S716" s="47">
        <v>707</v>
      </c>
      <c r="T716" s="47">
        <v>7</v>
      </c>
      <c r="U716" s="47">
        <v>53.631999999999998</v>
      </c>
      <c r="V716" s="47">
        <v>0.65573999999999999</v>
      </c>
      <c r="W716" s="47">
        <v>3</v>
      </c>
      <c r="X716" s="47">
        <v>171</v>
      </c>
      <c r="Y716" s="47">
        <v>3</v>
      </c>
      <c r="Z716" s="47">
        <v>188</v>
      </c>
    </row>
    <row r="717" spans="19:26" x14ac:dyDescent="0.3">
      <c r="S717" s="63">
        <v>708</v>
      </c>
      <c r="T717" s="63">
        <v>6</v>
      </c>
      <c r="U717" s="63">
        <v>50</v>
      </c>
      <c r="V717" s="63">
        <v>0.70711000000000002</v>
      </c>
      <c r="W717" s="63">
        <v>2</v>
      </c>
      <c r="X717" s="63">
        <v>32</v>
      </c>
      <c r="Y717" s="63">
        <v>2</v>
      </c>
      <c r="Z717" s="63">
        <v>242</v>
      </c>
    </row>
    <row r="718" spans="19:26" x14ac:dyDescent="0.3">
      <c r="S718" s="47">
        <v>709</v>
      </c>
      <c r="T718" s="47">
        <v>5</v>
      </c>
      <c r="U718" s="47">
        <v>49.01</v>
      </c>
      <c r="V718" s="47">
        <v>0.72111000000000003</v>
      </c>
      <c r="W718" s="47">
        <v>5</v>
      </c>
      <c r="X718" s="47">
        <v>8</v>
      </c>
      <c r="Y718" s="47">
        <v>5</v>
      </c>
      <c r="Z718" s="47">
        <v>144</v>
      </c>
    </row>
    <row r="719" spans="19:26" x14ac:dyDescent="0.3">
      <c r="S719" s="47">
        <v>710</v>
      </c>
      <c r="T719" s="47">
        <v>4</v>
      </c>
      <c r="U719" s="47">
        <v>40</v>
      </c>
      <c r="V719" s="47">
        <v>0.84853000000000001</v>
      </c>
      <c r="W719" s="47">
        <v>1</v>
      </c>
      <c r="X719" s="47">
        <v>5</v>
      </c>
      <c r="Y719" s="47">
        <v>1</v>
      </c>
      <c r="Z719" s="47">
        <v>282</v>
      </c>
    </row>
    <row r="720" spans="19:26" x14ac:dyDescent="0.3">
      <c r="S720" s="47">
        <v>711</v>
      </c>
      <c r="T720" s="47">
        <v>3</v>
      </c>
      <c r="U720" s="47">
        <v>29.289000000000001</v>
      </c>
      <c r="V720" s="47">
        <v>1</v>
      </c>
      <c r="W720" s="47">
        <v>1</v>
      </c>
      <c r="X720" s="47">
        <v>3</v>
      </c>
      <c r="Y720" s="47">
        <v>1</v>
      </c>
      <c r="Z720" s="47">
        <v>470</v>
      </c>
    </row>
    <row r="721" spans="19:26" x14ac:dyDescent="0.3">
      <c r="S721" s="47">
        <v>712</v>
      </c>
      <c r="T721" s="47">
        <v>2</v>
      </c>
      <c r="U721" s="47">
        <v>0</v>
      </c>
      <c r="V721" s="47">
        <v>1.41421</v>
      </c>
      <c r="W721" s="47">
        <v>2</v>
      </c>
      <c r="X721" s="47">
        <v>11</v>
      </c>
      <c r="Y721" s="47">
        <v>2</v>
      </c>
      <c r="Z721" s="47">
        <v>244</v>
      </c>
    </row>
    <row r="722" spans="19:26" x14ac:dyDescent="0.3">
      <c r="S722" s="47">
        <v>713</v>
      </c>
      <c r="T722" s="47">
        <v>1</v>
      </c>
      <c r="U722" s="47">
        <v>0</v>
      </c>
      <c r="V722" s="47">
        <v>1.41421</v>
      </c>
      <c r="W722" s="47">
        <v>1</v>
      </c>
      <c r="X722" s="47">
        <v>2</v>
      </c>
      <c r="Y722" s="47">
        <v>1</v>
      </c>
      <c r="Z722" s="47">
        <v>714</v>
      </c>
    </row>
  </sheetData>
  <mergeCells count="28">
    <mergeCell ref="S7:S9"/>
    <mergeCell ref="W7:X7"/>
    <mergeCell ref="W8:X8"/>
    <mergeCell ref="W9:X9"/>
    <mergeCell ref="A84:H84"/>
    <mergeCell ref="J6:J8"/>
    <mergeCell ref="N6:O6"/>
    <mergeCell ref="N7:O7"/>
    <mergeCell ref="N8:O8"/>
    <mergeCell ref="A85:A87"/>
    <mergeCell ref="E85:F85"/>
    <mergeCell ref="E86:F86"/>
    <mergeCell ref="E87:F87"/>
    <mergeCell ref="A144:A146"/>
    <mergeCell ref="E144:F144"/>
    <mergeCell ref="E145:F145"/>
    <mergeCell ref="E146:F146"/>
    <mergeCell ref="A5:A7"/>
    <mergeCell ref="E5:F5"/>
    <mergeCell ref="E6:F6"/>
    <mergeCell ref="E7:F7"/>
    <mergeCell ref="A143:H143"/>
    <mergeCell ref="A4:H4"/>
    <mergeCell ref="A30:A32"/>
    <mergeCell ref="E30:F30"/>
    <mergeCell ref="E31:F31"/>
    <mergeCell ref="E32:F32"/>
    <mergeCell ref="A29:H2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32FCA-70E4-469E-9992-033E2392F46E}">
  <dimension ref="A1:N33"/>
  <sheetViews>
    <sheetView showGridLines="0" topLeftCell="A4" workbookViewId="0">
      <selection activeCell="A5" sqref="A5"/>
    </sheetView>
  </sheetViews>
  <sheetFormatPr baseColWidth="10" defaultRowHeight="15.6" x14ac:dyDescent="0.3"/>
  <cols>
    <col min="1" max="1" width="16.5" bestFit="1" customWidth="1"/>
    <col min="2" max="2" width="18.69921875" bestFit="1" customWidth="1"/>
    <col min="3" max="4" width="14.09765625" bestFit="1" customWidth="1"/>
    <col min="6" max="6" width="16.5" bestFit="1" customWidth="1"/>
    <col min="7" max="7" width="14.19921875" bestFit="1" customWidth="1"/>
    <col min="8" max="8" width="14.09765625" bestFit="1" customWidth="1"/>
    <col min="9" max="9" width="16.5" bestFit="1" customWidth="1"/>
    <col min="10" max="10" width="18.69921875" bestFit="1" customWidth="1"/>
    <col min="11" max="14" width="14.5" bestFit="1" customWidth="1"/>
  </cols>
  <sheetData>
    <row r="1" spans="1:14" x14ac:dyDescent="0.3">
      <c r="A1" s="41" t="s">
        <v>7858</v>
      </c>
      <c r="B1" t="s">
        <v>7708</v>
      </c>
      <c r="F1" s="41" t="s">
        <v>7858</v>
      </c>
      <c r="G1" t="s">
        <v>7708</v>
      </c>
      <c r="I1" s="41" t="s">
        <v>7858</v>
      </c>
      <c r="J1" t="s">
        <v>7708</v>
      </c>
    </row>
    <row r="2" spans="1:14" x14ac:dyDescent="0.3">
      <c r="A2" s="41" t="s">
        <v>7871</v>
      </c>
      <c r="B2" t="s">
        <v>7870</v>
      </c>
      <c r="I2" s="41" t="s">
        <v>7872</v>
      </c>
      <c r="J2" t="s">
        <v>7870</v>
      </c>
    </row>
    <row r="3" spans="1:14" x14ac:dyDescent="0.3">
      <c r="F3" s="41" t="s">
        <v>7859</v>
      </c>
      <c r="G3" t="s">
        <v>7864</v>
      </c>
    </row>
    <row r="4" spans="1:14" x14ac:dyDescent="0.3">
      <c r="A4" s="41" t="s">
        <v>7859</v>
      </c>
      <c r="B4" t="s">
        <v>7861</v>
      </c>
      <c r="C4" t="s">
        <v>7862</v>
      </c>
      <c r="D4" t="s">
        <v>7863</v>
      </c>
      <c r="F4" s="42">
        <v>2</v>
      </c>
      <c r="G4" s="62">
        <v>168</v>
      </c>
      <c r="I4" s="41" t="s">
        <v>7859</v>
      </c>
      <c r="J4" t="s">
        <v>7869</v>
      </c>
      <c r="K4" t="s">
        <v>7868</v>
      </c>
      <c r="L4" t="s">
        <v>7865</v>
      </c>
      <c r="M4" t="s">
        <v>7866</v>
      </c>
      <c r="N4" t="s">
        <v>7867</v>
      </c>
    </row>
    <row r="5" spans="1:14" x14ac:dyDescent="0.3">
      <c r="A5" s="42">
        <v>1</v>
      </c>
      <c r="B5" s="62">
        <v>0.81666666666666665</v>
      </c>
      <c r="C5" s="62">
        <v>0.18333333333333335</v>
      </c>
      <c r="D5" s="62">
        <v>0</v>
      </c>
      <c r="F5" s="42">
        <v>8</v>
      </c>
      <c r="G5" s="62">
        <v>141</v>
      </c>
      <c r="I5" s="42">
        <v>1</v>
      </c>
      <c r="J5" s="62">
        <v>0.5</v>
      </c>
      <c r="K5" s="62">
        <v>0</v>
      </c>
      <c r="L5" s="62">
        <v>0</v>
      </c>
      <c r="M5" s="62">
        <v>0</v>
      </c>
      <c r="N5" s="62">
        <v>0.5</v>
      </c>
    </row>
    <row r="6" spans="1:14" x14ac:dyDescent="0.3">
      <c r="A6" s="42">
        <v>2</v>
      </c>
      <c r="B6" s="62">
        <v>0.65518528201276738</v>
      </c>
      <c r="C6" s="62">
        <v>0.28157697295124212</v>
      </c>
      <c r="D6" s="62">
        <v>6.3237745035990653E-2</v>
      </c>
      <c r="F6" s="42">
        <v>11</v>
      </c>
      <c r="G6" s="62">
        <v>79</v>
      </c>
      <c r="I6" s="42">
        <v>2</v>
      </c>
      <c r="J6" s="62">
        <v>0.6329982363315696</v>
      </c>
      <c r="K6" s="62">
        <v>0.13328042328042325</v>
      </c>
      <c r="L6" s="62">
        <v>6.5502645502645507E-2</v>
      </c>
      <c r="M6" s="62">
        <v>1.2345679012345678E-2</v>
      </c>
      <c r="N6" s="62">
        <v>0.15587301587301589</v>
      </c>
    </row>
    <row r="7" spans="1:14" x14ac:dyDescent="0.3">
      <c r="A7" s="42">
        <v>3</v>
      </c>
      <c r="B7" s="62">
        <v>0.34583333333333333</v>
      </c>
      <c r="C7" s="62">
        <v>0.54166666666666663</v>
      </c>
      <c r="D7" s="62">
        <v>0.11249999999999999</v>
      </c>
      <c r="F7" s="42">
        <v>7</v>
      </c>
      <c r="G7" s="62">
        <v>76</v>
      </c>
      <c r="I7" s="42">
        <v>3</v>
      </c>
      <c r="J7" s="62">
        <v>0.58333333333333337</v>
      </c>
      <c r="K7" s="62">
        <v>0.33333333333333331</v>
      </c>
      <c r="L7" s="62">
        <v>0</v>
      </c>
      <c r="M7" s="62">
        <v>0</v>
      </c>
      <c r="N7" s="62">
        <v>8.3333333333333329E-2</v>
      </c>
    </row>
    <row r="8" spans="1:14" x14ac:dyDescent="0.3">
      <c r="A8" s="42">
        <v>5</v>
      </c>
      <c r="B8" s="62">
        <v>0.7371173469387754</v>
      </c>
      <c r="C8" s="62">
        <v>0.23698979591836736</v>
      </c>
      <c r="D8" s="62">
        <v>2.5892857142857141E-2</v>
      </c>
      <c r="F8" s="42">
        <v>13</v>
      </c>
      <c r="G8" s="62">
        <v>55</v>
      </c>
      <c r="I8" s="42">
        <v>4</v>
      </c>
      <c r="J8" s="62">
        <v>0.75</v>
      </c>
      <c r="K8" s="62">
        <v>0</v>
      </c>
      <c r="L8" s="62">
        <v>0</v>
      </c>
      <c r="M8" s="62">
        <v>0.25</v>
      </c>
      <c r="N8" s="62">
        <v>0</v>
      </c>
    </row>
    <row r="9" spans="1:14" x14ac:dyDescent="0.3">
      <c r="A9" s="42">
        <v>6</v>
      </c>
      <c r="B9" s="62">
        <v>0.79134945514255872</v>
      </c>
      <c r="C9" s="62">
        <v>0.20865054485744142</v>
      </c>
      <c r="D9" s="62">
        <v>0</v>
      </c>
      <c r="F9" s="42">
        <v>6</v>
      </c>
      <c r="G9" s="62">
        <v>55</v>
      </c>
      <c r="I9" s="42">
        <v>5</v>
      </c>
      <c r="J9" s="62">
        <v>0.28333333333333333</v>
      </c>
      <c r="K9" s="62">
        <v>0.22166666666666668</v>
      </c>
      <c r="L9" s="62">
        <v>0.3</v>
      </c>
      <c r="M9" s="62">
        <v>4.4999999999999998E-2</v>
      </c>
      <c r="N9" s="62">
        <v>0.15</v>
      </c>
    </row>
    <row r="10" spans="1:14" x14ac:dyDescent="0.3">
      <c r="A10" s="42">
        <v>7</v>
      </c>
      <c r="B10" s="62">
        <v>0</v>
      </c>
      <c r="C10" s="62">
        <v>1</v>
      </c>
      <c r="D10" s="62">
        <v>0</v>
      </c>
      <c r="F10" s="42">
        <v>10</v>
      </c>
      <c r="G10" s="62">
        <v>44</v>
      </c>
      <c r="I10" s="42">
        <v>6</v>
      </c>
      <c r="J10" s="62">
        <v>0.54076797385620912</v>
      </c>
      <c r="K10" s="62">
        <v>0.19346405228758171</v>
      </c>
      <c r="L10" s="62">
        <v>0.15816993464052287</v>
      </c>
      <c r="M10" s="62">
        <v>1.7156862745098037E-2</v>
      </c>
      <c r="N10" s="62">
        <v>9.0441176470588247E-2</v>
      </c>
    </row>
    <row r="11" spans="1:14" x14ac:dyDescent="0.3">
      <c r="A11" s="42">
        <v>8</v>
      </c>
      <c r="B11" s="62">
        <v>0.8297982962456647</v>
      </c>
      <c r="C11" s="62">
        <v>0.16543979899243058</v>
      </c>
      <c r="D11" s="62">
        <v>4.7619047619047615E-3</v>
      </c>
      <c r="F11" s="42">
        <v>1</v>
      </c>
      <c r="G11" s="62">
        <v>42</v>
      </c>
      <c r="I11" s="42">
        <v>7</v>
      </c>
      <c r="J11" s="62">
        <v>1</v>
      </c>
      <c r="K11" s="62">
        <v>0</v>
      </c>
      <c r="L11" s="62">
        <v>0</v>
      </c>
      <c r="M11" s="62">
        <v>0</v>
      </c>
      <c r="N11" s="62">
        <v>0</v>
      </c>
    </row>
    <row r="12" spans="1:14" x14ac:dyDescent="0.3">
      <c r="A12" s="42">
        <v>9</v>
      </c>
      <c r="B12" s="62">
        <v>0.5</v>
      </c>
      <c r="C12" s="62">
        <v>0.5</v>
      </c>
      <c r="D12" s="62">
        <v>0</v>
      </c>
      <c r="F12" s="42">
        <v>12</v>
      </c>
      <c r="G12" s="62">
        <v>37</v>
      </c>
      <c r="I12" s="42">
        <v>8</v>
      </c>
      <c r="J12" s="62">
        <v>0.58412698412698405</v>
      </c>
      <c r="K12" s="62">
        <v>0.21075837742504411</v>
      </c>
      <c r="L12" s="62">
        <v>5.2910052910052914E-2</v>
      </c>
      <c r="M12" s="62">
        <v>5.9611992945326278E-2</v>
      </c>
      <c r="N12" s="62">
        <v>9.2592592592592587E-2</v>
      </c>
    </row>
    <row r="13" spans="1:14" x14ac:dyDescent="0.3">
      <c r="A13" s="42">
        <v>10</v>
      </c>
      <c r="B13" s="62">
        <v>0.57291666666666663</v>
      </c>
      <c r="C13" s="62">
        <v>0.28125</v>
      </c>
      <c r="D13" s="62">
        <v>0.14583333333333331</v>
      </c>
      <c r="F13" s="42">
        <v>14</v>
      </c>
      <c r="G13" s="62">
        <v>6</v>
      </c>
      <c r="I13" s="42">
        <v>10</v>
      </c>
      <c r="J13" s="62">
        <v>0.625</v>
      </c>
      <c r="K13" s="62">
        <v>0.1</v>
      </c>
      <c r="L13" s="62">
        <v>0.05</v>
      </c>
      <c r="M13" s="62">
        <v>0</v>
      </c>
      <c r="N13" s="62">
        <v>0.22500000000000001</v>
      </c>
    </row>
    <row r="14" spans="1:14" x14ac:dyDescent="0.3">
      <c r="A14" s="42">
        <v>11</v>
      </c>
      <c r="B14" s="62">
        <v>0.83333333333333337</v>
      </c>
      <c r="C14" s="62">
        <v>0.16666666666666666</v>
      </c>
      <c r="D14" s="62">
        <v>0</v>
      </c>
      <c r="F14" s="42">
        <v>3</v>
      </c>
      <c r="G14" s="62">
        <v>4</v>
      </c>
      <c r="I14" s="42">
        <v>12</v>
      </c>
      <c r="J14" s="62">
        <v>1</v>
      </c>
      <c r="K14" s="62">
        <v>0</v>
      </c>
      <c r="L14" s="62">
        <v>0</v>
      </c>
      <c r="M14" s="62">
        <v>0</v>
      </c>
      <c r="N14" s="62">
        <v>0</v>
      </c>
    </row>
    <row r="15" spans="1:14" x14ac:dyDescent="0.3">
      <c r="A15" s="42">
        <v>12</v>
      </c>
      <c r="B15" s="62">
        <v>1</v>
      </c>
      <c r="C15" s="62">
        <v>0</v>
      </c>
      <c r="D15" s="62">
        <v>0</v>
      </c>
      <c r="F15" s="42">
        <v>5</v>
      </c>
      <c r="G15" s="62">
        <v>3</v>
      </c>
      <c r="I15" s="42">
        <v>13</v>
      </c>
      <c r="J15" s="62">
        <v>0.65</v>
      </c>
      <c r="K15" s="62">
        <v>0.16666666666666666</v>
      </c>
      <c r="L15" s="62">
        <v>4.1666666666666664E-2</v>
      </c>
      <c r="M15" s="62">
        <v>0.14166666666666666</v>
      </c>
      <c r="N15" s="62">
        <v>0</v>
      </c>
    </row>
    <row r="16" spans="1:14" x14ac:dyDescent="0.3">
      <c r="A16" s="42">
        <v>13</v>
      </c>
      <c r="B16" s="62">
        <v>0.36732804232804234</v>
      </c>
      <c r="C16" s="62">
        <v>0.63267195767195761</v>
      </c>
      <c r="D16" s="62">
        <v>0</v>
      </c>
      <c r="F16" s="42">
        <v>9</v>
      </c>
      <c r="G16" s="62">
        <v>3</v>
      </c>
      <c r="I16" s="42">
        <v>14</v>
      </c>
      <c r="J16" s="62">
        <v>0</v>
      </c>
      <c r="K16" s="62">
        <v>0</v>
      </c>
      <c r="L16" s="62">
        <v>0</v>
      </c>
      <c r="M16" s="62">
        <v>0</v>
      </c>
      <c r="N16" s="62">
        <v>1</v>
      </c>
    </row>
    <row r="17" spans="1:14" x14ac:dyDescent="0.3">
      <c r="A17" s="42">
        <v>14</v>
      </c>
      <c r="B17" s="62">
        <v>0.5</v>
      </c>
      <c r="C17" s="62">
        <v>0</v>
      </c>
      <c r="D17" s="62">
        <v>0.5</v>
      </c>
      <c r="F17" s="42">
        <v>4</v>
      </c>
      <c r="G17" s="62">
        <v>1</v>
      </c>
      <c r="I17" s="42">
        <v>15</v>
      </c>
      <c r="J17" s="62">
        <v>0.42002476689976692</v>
      </c>
      <c r="K17" s="62">
        <v>0.29903325840825845</v>
      </c>
      <c r="L17" s="62">
        <v>0.10552988677988677</v>
      </c>
      <c r="M17" s="62">
        <v>4.2960164835164835E-2</v>
      </c>
      <c r="N17" s="62">
        <v>0.13245192307692308</v>
      </c>
    </row>
    <row r="18" spans="1:14" x14ac:dyDescent="0.3">
      <c r="A18" s="42">
        <v>15</v>
      </c>
      <c r="B18" s="62">
        <v>0.40444925444925434</v>
      </c>
      <c r="C18" s="62">
        <v>0.54184403559403549</v>
      </c>
      <c r="D18" s="62">
        <v>5.3706709956709967E-2</v>
      </c>
      <c r="F18" s="42" t="s">
        <v>7860</v>
      </c>
      <c r="G18" s="62">
        <v>714</v>
      </c>
      <c r="I18" s="42">
        <v>16</v>
      </c>
      <c r="J18" s="62">
        <v>0</v>
      </c>
      <c r="K18" s="62">
        <v>0.8</v>
      </c>
      <c r="L18" s="62">
        <v>0.2</v>
      </c>
      <c r="M18" s="62">
        <v>0</v>
      </c>
      <c r="N18" s="62">
        <v>0</v>
      </c>
    </row>
    <row r="19" spans="1:14" x14ac:dyDescent="0.3">
      <c r="A19" s="42">
        <v>16</v>
      </c>
      <c r="B19" s="62">
        <v>0.4817460317460317</v>
      </c>
      <c r="C19" s="62">
        <v>0.51825396825396819</v>
      </c>
      <c r="D19" s="62">
        <v>0</v>
      </c>
      <c r="I19" s="42">
        <v>17</v>
      </c>
      <c r="J19" s="62">
        <v>1</v>
      </c>
      <c r="K19" s="62">
        <v>0</v>
      </c>
      <c r="L19" s="62">
        <v>0</v>
      </c>
      <c r="M19" s="62">
        <v>0</v>
      </c>
      <c r="N19" s="62">
        <v>0</v>
      </c>
    </row>
    <row r="20" spans="1:14" x14ac:dyDescent="0.3">
      <c r="A20" s="42">
        <v>17</v>
      </c>
      <c r="B20" s="62">
        <v>0.33333333333333331</v>
      </c>
      <c r="C20" s="62">
        <v>0.41666666666666663</v>
      </c>
      <c r="D20" s="62">
        <v>0.25</v>
      </c>
      <c r="I20" s="42">
        <v>18</v>
      </c>
      <c r="J20" s="62">
        <v>0.45832455832455832</v>
      </c>
      <c r="K20" s="62">
        <v>0.25288990288990282</v>
      </c>
      <c r="L20" s="62">
        <v>0.11740961740961739</v>
      </c>
      <c r="M20" s="62">
        <v>4.9754299754299749E-2</v>
      </c>
      <c r="N20" s="62">
        <v>0.12162162162162163</v>
      </c>
    </row>
    <row r="21" spans="1:14" x14ac:dyDescent="0.3">
      <c r="A21" s="42">
        <v>18</v>
      </c>
      <c r="B21" s="62">
        <v>0.35684096265491622</v>
      </c>
      <c r="C21" s="62">
        <v>0.57361056256405085</v>
      </c>
      <c r="D21" s="62">
        <v>6.9548474781032904E-2</v>
      </c>
      <c r="I21" s="42">
        <v>19</v>
      </c>
      <c r="J21" s="62">
        <v>0.48123433583959896</v>
      </c>
      <c r="K21" s="62">
        <v>0.20645363408521303</v>
      </c>
      <c r="L21" s="62">
        <v>0.13621553884711779</v>
      </c>
      <c r="M21" s="62">
        <v>5.5921052631578948E-2</v>
      </c>
      <c r="N21" s="62">
        <v>0.12017543859649124</v>
      </c>
    </row>
    <row r="22" spans="1:14" x14ac:dyDescent="0.3">
      <c r="A22" s="42">
        <v>19</v>
      </c>
      <c r="B22" s="62">
        <v>0.41023452438546787</v>
      </c>
      <c r="C22" s="62">
        <v>0.55743774045660832</v>
      </c>
      <c r="D22" s="62">
        <v>3.2327735157923837E-2</v>
      </c>
      <c r="I22" s="42">
        <v>20</v>
      </c>
      <c r="J22" s="62">
        <v>0.47395833333333337</v>
      </c>
      <c r="K22" s="62">
        <v>0.19236111111111109</v>
      </c>
      <c r="L22" s="62">
        <v>0.12013888888888888</v>
      </c>
      <c r="M22" s="62">
        <v>9.375E-2</v>
      </c>
      <c r="N22" s="62">
        <v>0.11979166666666666</v>
      </c>
    </row>
    <row r="23" spans="1:14" x14ac:dyDescent="0.3">
      <c r="A23" s="42">
        <v>20</v>
      </c>
      <c r="B23" s="62">
        <v>0.39660714285714282</v>
      </c>
      <c r="C23" s="62">
        <v>0.53335317460317466</v>
      </c>
      <c r="D23" s="62">
        <v>7.0039682539682541E-2</v>
      </c>
      <c r="I23" s="42">
        <v>21</v>
      </c>
      <c r="J23" s="62">
        <v>0</v>
      </c>
      <c r="K23" s="62">
        <v>0</v>
      </c>
      <c r="L23" s="62">
        <v>0</v>
      </c>
      <c r="M23" s="62">
        <v>0</v>
      </c>
      <c r="N23" s="62">
        <v>1</v>
      </c>
    </row>
    <row r="24" spans="1:14" x14ac:dyDescent="0.3">
      <c r="A24" s="42">
        <v>21</v>
      </c>
      <c r="B24" s="62">
        <v>0.4</v>
      </c>
      <c r="C24" s="62">
        <v>0.6</v>
      </c>
      <c r="D24" s="62">
        <v>0</v>
      </c>
      <c r="I24" s="42">
        <v>22</v>
      </c>
      <c r="J24" s="62">
        <v>0.5</v>
      </c>
      <c r="K24" s="62">
        <v>0</v>
      </c>
      <c r="L24" s="62">
        <v>0</v>
      </c>
      <c r="M24" s="62">
        <v>0</v>
      </c>
      <c r="N24" s="62">
        <v>0.5</v>
      </c>
    </row>
    <row r="25" spans="1:14" x14ac:dyDescent="0.3">
      <c r="A25" s="42">
        <v>22</v>
      </c>
      <c r="B25" s="62">
        <v>0.8571428571428571</v>
      </c>
      <c r="C25" s="62">
        <v>0.14285714285714285</v>
      </c>
      <c r="D25" s="62">
        <v>0</v>
      </c>
      <c r="I25" s="42">
        <v>24</v>
      </c>
      <c r="J25" s="62">
        <v>0</v>
      </c>
      <c r="K25" s="62">
        <v>0.75</v>
      </c>
      <c r="L25" s="62">
        <v>0.16666666666666666</v>
      </c>
      <c r="M25" s="62">
        <v>0</v>
      </c>
      <c r="N25" s="62">
        <v>8.3333333333333329E-2</v>
      </c>
    </row>
    <row r="26" spans="1:14" x14ac:dyDescent="0.3">
      <c r="A26" s="42">
        <v>23</v>
      </c>
      <c r="B26" s="62">
        <v>1</v>
      </c>
      <c r="C26" s="62">
        <v>0</v>
      </c>
      <c r="D26" s="62">
        <v>0</v>
      </c>
      <c r="I26" s="42">
        <v>25</v>
      </c>
      <c r="J26" s="62">
        <v>0.40861344537815131</v>
      </c>
      <c r="K26" s="62">
        <v>0.25</v>
      </c>
      <c r="L26" s="62">
        <v>0.1449579831932773</v>
      </c>
      <c r="M26" s="62">
        <v>2.6260504201680669E-2</v>
      </c>
      <c r="N26" s="62">
        <v>0.17016806722689076</v>
      </c>
    </row>
    <row r="27" spans="1:14" x14ac:dyDescent="0.3">
      <c r="A27" s="42">
        <v>24</v>
      </c>
      <c r="B27" s="62">
        <v>0.8571428571428571</v>
      </c>
      <c r="C27" s="62">
        <v>0.14285714285714285</v>
      </c>
      <c r="D27" s="62">
        <v>0</v>
      </c>
      <c r="I27" s="42">
        <v>26</v>
      </c>
      <c r="J27" s="62">
        <v>0.21428571428571427</v>
      </c>
      <c r="K27" s="62">
        <v>0.24829931972789115</v>
      </c>
      <c r="L27" s="62">
        <v>0.23129251700680273</v>
      </c>
      <c r="M27" s="62">
        <v>2.0408163265306121E-2</v>
      </c>
      <c r="N27" s="62">
        <v>0.2857142857142857</v>
      </c>
    </row>
    <row r="28" spans="1:14" x14ac:dyDescent="0.3">
      <c r="A28" s="42">
        <v>25</v>
      </c>
      <c r="B28" s="62">
        <v>0.20206611570247937</v>
      </c>
      <c r="C28" s="62">
        <v>0.70097894529712701</v>
      </c>
      <c r="D28" s="62">
        <v>9.695493900039355E-2</v>
      </c>
      <c r="I28" s="42">
        <v>27</v>
      </c>
      <c r="J28" s="62">
        <v>2.0408163265306121E-2</v>
      </c>
      <c r="K28" s="62">
        <v>0.34353741496598639</v>
      </c>
      <c r="L28" s="62">
        <v>0.16666666666666666</v>
      </c>
      <c r="M28" s="62">
        <v>2.0408163265306121E-2</v>
      </c>
      <c r="N28" s="62">
        <v>0.44897959183673469</v>
      </c>
    </row>
    <row r="29" spans="1:14" x14ac:dyDescent="0.3">
      <c r="A29" s="42">
        <v>26</v>
      </c>
      <c r="B29" s="62">
        <v>0.52976190476190477</v>
      </c>
      <c r="C29" s="62">
        <v>0.38928571428571423</v>
      </c>
      <c r="D29" s="62">
        <v>8.0952380952380942E-2</v>
      </c>
      <c r="I29" s="42">
        <v>28</v>
      </c>
      <c r="J29" s="62">
        <v>0.25555555555555559</v>
      </c>
      <c r="K29" s="62">
        <v>0.5066666666666666</v>
      </c>
      <c r="L29" s="62">
        <v>0.16444444444444445</v>
      </c>
      <c r="M29" s="62">
        <v>0</v>
      </c>
      <c r="N29" s="62">
        <v>7.3333333333333334E-2</v>
      </c>
    </row>
    <row r="30" spans="1:14" x14ac:dyDescent="0.3">
      <c r="A30" s="42">
        <v>27</v>
      </c>
      <c r="B30" s="62">
        <v>0.29573412698412704</v>
      </c>
      <c r="C30" s="62">
        <v>0.5271825396825397</v>
      </c>
      <c r="D30" s="62">
        <v>0.17708333333333331</v>
      </c>
      <c r="I30" s="42">
        <v>29</v>
      </c>
      <c r="J30" s="62">
        <v>0.5</v>
      </c>
      <c r="K30" s="62">
        <v>0.125</v>
      </c>
      <c r="L30" s="62">
        <v>0.125</v>
      </c>
      <c r="M30" s="62">
        <v>0.25</v>
      </c>
      <c r="N30" s="62">
        <v>0</v>
      </c>
    </row>
    <row r="31" spans="1:14" x14ac:dyDescent="0.3">
      <c r="A31" s="42">
        <v>28</v>
      </c>
      <c r="B31" s="62">
        <v>0.72420634920634919</v>
      </c>
      <c r="C31" s="62">
        <v>0.20634920634920631</v>
      </c>
      <c r="D31" s="62">
        <v>6.9444444444444434E-2</v>
      </c>
      <c r="I31" s="42" t="s">
        <v>7860</v>
      </c>
      <c r="J31" s="62">
        <v>0.50512504470837771</v>
      </c>
      <c r="K31" s="62">
        <v>0.21456560414893744</v>
      </c>
      <c r="L31" s="62">
        <v>0.10328868662201997</v>
      </c>
      <c r="M31" s="62">
        <v>3.6023004773004769E-2</v>
      </c>
      <c r="N31" s="62">
        <v>0.14099765974765982</v>
      </c>
    </row>
    <row r="32" spans="1:14" x14ac:dyDescent="0.3">
      <c r="A32" s="42">
        <v>29</v>
      </c>
      <c r="B32" s="62">
        <v>0.60476190476190483</v>
      </c>
      <c r="C32" s="62">
        <v>0.39523809523809522</v>
      </c>
      <c r="D32" s="62">
        <v>0</v>
      </c>
    </row>
    <row r="33" spans="1:4" x14ac:dyDescent="0.3">
      <c r="A33" s="42" t="s">
        <v>7860</v>
      </c>
      <c r="B33" s="62">
        <v>0.51981024078063554</v>
      </c>
      <c r="C33" s="62">
        <v>0.42459839902274099</v>
      </c>
      <c r="D33" s="62">
        <v>5.5591360196623342E-2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AA6B5-1238-492E-9536-9197DCA20841}">
  <dimension ref="A1:AS10"/>
  <sheetViews>
    <sheetView workbookViewId="0">
      <selection activeCell="A5" sqref="A5"/>
    </sheetView>
  </sheetViews>
  <sheetFormatPr baseColWidth="10" defaultRowHeight="15.6" x14ac:dyDescent="0.3"/>
  <cols>
    <col min="1" max="1" width="16.5" bestFit="1" customWidth="1"/>
    <col min="2" max="2" width="17.296875" bestFit="1" customWidth="1"/>
    <col min="3" max="11" width="10.8984375" bestFit="1" customWidth="1"/>
    <col min="12" max="28" width="11.8984375" bestFit="1" customWidth="1"/>
    <col min="29" max="37" width="10.796875" bestFit="1" customWidth="1"/>
    <col min="38" max="42" width="11.796875" bestFit="1" customWidth="1"/>
    <col min="43" max="45" width="14.09765625" bestFit="1" customWidth="1"/>
  </cols>
  <sheetData>
    <row r="1" spans="1:45" x14ac:dyDescent="0.3">
      <c r="A1" s="41" t="s">
        <v>7858</v>
      </c>
      <c r="B1" t="s">
        <v>7708</v>
      </c>
    </row>
    <row r="3" spans="1:45" x14ac:dyDescent="0.3">
      <c r="A3" s="41" t="s">
        <v>7859</v>
      </c>
      <c r="B3" t="s">
        <v>7937</v>
      </c>
      <c r="C3" t="s">
        <v>7897</v>
      </c>
      <c r="D3" t="s">
        <v>7898</v>
      </c>
      <c r="E3" t="s">
        <v>7899</v>
      </c>
      <c r="F3" t="s">
        <v>7900</v>
      </c>
      <c r="G3" t="s">
        <v>7901</v>
      </c>
      <c r="H3" t="s">
        <v>7902</v>
      </c>
      <c r="I3" t="s">
        <v>7903</v>
      </c>
      <c r="J3" t="s">
        <v>7904</v>
      </c>
      <c r="K3" t="s">
        <v>7905</v>
      </c>
      <c r="L3" t="s">
        <v>7906</v>
      </c>
      <c r="M3" t="s">
        <v>7907</v>
      </c>
      <c r="N3" t="s">
        <v>7908</v>
      </c>
      <c r="O3" t="s">
        <v>7909</v>
      </c>
      <c r="P3" t="s">
        <v>7910</v>
      </c>
      <c r="Q3" t="s">
        <v>7911</v>
      </c>
      <c r="R3" t="s">
        <v>7912</v>
      </c>
      <c r="S3" t="s">
        <v>7913</v>
      </c>
      <c r="T3" t="s">
        <v>7914</v>
      </c>
      <c r="U3" t="s">
        <v>7915</v>
      </c>
      <c r="V3" t="s">
        <v>7916</v>
      </c>
      <c r="W3" t="s">
        <v>7917</v>
      </c>
      <c r="X3" t="s">
        <v>7918</v>
      </c>
      <c r="Y3" t="s">
        <v>7919</v>
      </c>
      <c r="Z3" t="s">
        <v>7920</v>
      </c>
      <c r="AA3" t="s">
        <v>7921</v>
      </c>
      <c r="AB3" t="s">
        <v>7922</v>
      </c>
      <c r="AC3" t="s">
        <v>7923</v>
      </c>
      <c r="AD3" t="s">
        <v>7924</v>
      </c>
      <c r="AE3" t="s">
        <v>7925</v>
      </c>
      <c r="AF3" t="s">
        <v>7926</v>
      </c>
      <c r="AG3" t="s">
        <v>7927</v>
      </c>
      <c r="AH3" t="s">
        <v>7928</v>
      </c>
      <c r="AI3" t="s">
        <v>7929</v>
      </c>
      <c r="AJ3" t="s">
        <v>7930</v>
      </c>
      <c r="AK3" t="s">
        <v>7931</v>
      </c>
      <c r="AL3" t="s">
        <v>7932</v>
      </c>
      <c r="AM3" t="s">
        <v>7933</v>
      </c>
      <c r="AN3" t="s">
        <v>7934</v>
      </c>
      <c r="AO3" t="s">
        <v>7935</v>
      </c>
      <c r="AP3" t="s">
        <v>7936</v>
      </c>
      <c r="AQ3" t="s">
        <v>7861</v>
      </c>
      <c r="AR3" t="s">
        <v>7862</v>
      </c>
      <c r="AS3" t="s">
        <v>7863</v>
      </c>
    </row>
    <row r="4" spans="1:45" x14ac:dyDescent="0.3">
      <c r="A4" s="42">
        <v>1</v>
      </c>
      <c r="B4">
        <v>138</v>
      </c>
      <c r="C4">
        <v>0</v>
      </c>
      <c r="D4">
        <v>26</v>
      </c>
      <c r="E4">
        <v>4</v>
      </c>
      <c r="F4">
        <v>0</v>
      </c>
      <c r="G4">
        <v>2</v>
      </c>
      <c r="H4">
        <v>3</v>
      </c>
      <c r="I4">
        <v>0</v>
      </c>
      <c r="J4">
        <v>4</v>
      </c>
      <c r="K4">
        <v>1</v>
      </c>
      <c r="L4">
        <v>1</v>
      </c>
      <c r="M4">
        <v>0</v>
      </c>
      <c r="N4">
        <v>0</v>
      </c>
      <c r="O4">
        <v>2</v>
      </c>
      <c r="P4">
        <v>0</v>
      </c>
      <c r="Q4">
        <v>51</v>
      </c>
      <c r="R4">
        <v>2</v>
      </c>
      <c r="S4">
        <v>0</v>
      </c>
      <c r="T4">
        <v>11</v>
      </c>
      <c r="U4">
        <v>12</v>
      </c>
      <c r="V4">
        <v>8</v>
      </c>
      <c r="W4">
        <v>1</v>
      </c>
      <c r="X4">
        <v>0</v>
      </c>
      <c r="Y4">
        <v>0</v>
      </c>
      <c r="Z4">
        <v>0</v>
      </c>
      <c r="AA4">
        <v>3</v>
      </c>
      <c r="AB4">
        <v>1</v>
      </c>
      <c r="AC4">
        <v>11</v>
      </c>
      <c r="AD4">
        <v>36</v>
      </c>
      <c r="AE4">
        <v>0</v>
      </c>
      <c r="AF4">
        <v>0</v>
      </c>
      <c r="AG4">
        <v>2</v>
      </c>
      <c r="AH4">
        <v>6</v>
      </c>
      <c r="AI4">
        <v>23</v>
      </c>
      <c r="AJ4">
        <v>16</v>
      </c>
      <c r="AK4">
        <v>0</v>
      </c>
      <c r="AL4">
        <v>7</v>
      </c>
      <c r="AM4">
        <v>18</v>
      </c>
      <c r="AN4">
        <v>6</v>
      </c>
      <c r="AO4">
        <v>11</v>
      </c>
      <c r="AP4">
        <v>2</v>
      </c>
      <c r="AQ4">
        <v>0.49107224297441709</v>
      </c>
      <c r="AR4">
        <v>0.4723396973396975</v>
      </c>
      <c r="AS4">
        <v>3.6588059685885771E-2</v>
      </c>
    </row>
    <row r="5" spans="1:45" x14ac:dyDescent="0.3">
      <c r="A5" s="42">
        <v>2</v>
      </c>
      <c r="B5">
        <v>242</v>
      </c>
      <c r="C5">
        <v>2</v>
      </c>
      <c r="D5">
        <v>100</v>
      </c>
      <c r="E5">
        <v>1</v>
      </c>
      <c r="F5">
        <v>0</v>
      </c>
      <c r="G5">
        <v>24</v>
      </c>
      <c r="H5">
        <v>9</v>
      </c>
      <c r="I5">
        <v>0</v>
      </c>
      <c r="J5">
        <v>25</v>
      </c>
      <c r="K5">
        <v>0</v>
      </c>
      <c r="L5">
        <v>2</v>
      </c>
      <c r="M5">
        <v>1</v>
      </c>
      <c r="N5">
        <v>1</v>
      </c>
      <c r="O5">
        <v>3</v>
      </c>
      <c r="P5">
        <v>1</v>
      </c>
      <c r="Q5">
        <v>29</v>
      </c>
      <c r="R5">
        <v>2</v>
      </c>
      <c r="S5">
        <v>1</v>
      </c>
      <c r="T5">
        <v>8</v>
      </c>
      <c r="U5">
        <v>13</v>
      </c>
      <c r="V5">
        <v>3</v>
      </c>
      <c r="W5">
        <v>0</v>
      </c>
      <c r="X5">
        <v>1</v>
      </c>
      <c r="Y5">
        <v>1</v>
      </c>
      <c r="Z5">
        <v>1</v>
      </c>
      <c r="AA5">
        <v>2</v>
      </c>
      <c r="AB5">
        <v>4</v>
      </c>
      <c r="AC5">
        <v>11</v>
      </c>
      <c r="AD5">
        <v>71</v>
      </c>
      <c r="AE5">
        <v>0</v>
      </c>
      <c r="AF5">
        <v>0</v>
      </c>
      <c r="AG5">
        <v>1</v>
      </c>
      <c r="AH5">
        <v>17</v>
      </c>
      <c r="AI5">
        <v>65</v>
      </c>
      <c r="AJ5">
        <v>15</v>
      </c>
      <c r="AK5">
        <v>0</v>
      </c>
      <c r="AL5">
        <v>5</v>
      </c>
      <c r="AM5">
        <v>21</v>
      </c>
      <c r="AN5">
        <v>15</v>
      </c>
      <c r="AO5">
        <v>20</v>
      </c>
      <c r="AP5">
        <v>1</v>
      </c>
      <c r="AQ5">
        <v>0.86042850026103612</v>
      </c>
      <c r="AR5">
        <v>0.118954922608685</v>
      </c>
      <c r="AS5">
        <v>2.0616577130278747E-2</v>
      </c>
    </row>
    <row r="6" spans="1:45" x14ac:dyDescent="0.3">
      <c r="A6" s="42">
        <v>3</v>
      </c>
      <c r="B6">
        <v>188</v>
      </c>
      <c r="C6">
        <v>0</v>
      </c>
      <c r="D6">
        <v>27</v>
      </c>
      <c r="E6">
        <v>3</v>
      </c>
      <c r="F6">
        <v>0</v>
      </c>
      <c r="G6">
        <v>3</v>
      </c>
      <c r="H6">
        <v>2</v>
      </c>
      <c r="I6">
        <v>1</v>
      </c>
      <c r="J6">
        <v>1</v>
      </c>
      <c r="K6">
        <v>0</v>
      </c>
      <c r="L6">
        <v>1</v>
      </c>
      <c r="M6">
        <v>0</v>
      </c>
      <c r="N6">
        <v>0</v>
      </c>
      <c r="O6">
        <v>7</v>
      </c>
      <c r="P6">
        <v>0</v>
      </c>
      <c r="Q6">
        <v>57</v>
      </c>
      <c r="R6">
        <v>1</v>
      </c>
      <c r="S6">
        <v>0</v>
      </c>
      <c r="T6">
        <v>22</v>
      </c>
      <c r="U6">
        <v>26</v>
      </c>
      <c r="V6">
        <v>9</v>
      </c>
      <c r="W6">
        <v>0</v>
      </c>
      <c r="X6">
        <v>0</v>
      </c>
      <c r="Y6">
        <v>0</v>
      </c>
      <c r="Z6">
        <v>0</v>
      </c>
      <c r="AA6">
        <v>15</v>
      </c>
      <c r="AB6">
        <v>4</v>
      </c>
      <c r="AC6">
        <v>12</v>
      </c>
      <c r="AD6">
        <v>35</v>
      </c>
      <c r="AE6">
        <v>1</v>
      </c>
      <c r="AF6">
        <v>1</v>
      </c>
      <c r="AG6">
        <v>0</v>
      </c>
      <c r="AH6">
        <v>17</v>
      </c>
      <c r="AI6">
        <v>20</v>
      </c>
      <c r="AJ6">
        <v>27</v>
      </c>
      <c r="AK6">
        <v>0</v>
      </c>
      <c r="AL6">
        <v>19</v>
      </c>
      <c r="AM6">
        <v>24</v>
      </c>
      <c r="AN6">
        <v>14</v>
      </c>
      <c r="AO6">
        <v>16</v>
      </c>
      <c r="AP6">
        <v>2</v>
      </c>
      <c r="AQ6">
        <v>0.15946371152488159</v>
      </c>
      <c r="AR6">
        <v>0.78464221948264545</v>
      </c>
      <c r="AS6">
        <v>5.5894068992473227E-2</v>
      </c>
    </row>
    <row r="7" spans="1:45" x14ac:dyDescent="0.3">
      <c r="A7" s="42">
        <v>4</v>
      </c>
      <c r="B7">
        <v>22</v>
      </c>
      <c r="C7">
        <v>0</v>
      </c>
      <c r="D7">
        <v>7</v>
      </c>
      <c r="E7">
        <v>0</v>
      </c>
      <c r="F7">
        <v>0</v>
      </c>
      <c r="G7">
        <v>0</v>
      </c>
      <c r="H7">
        <v>0</v>
      </c>
      <c r="I7">
        <v>0</v>
      </c>
      <c r="J7">
        <v>0</v>
      </c>
      <c r="K7">
        <v>0</v>
      </c>
      <c r="L7">
        <v>0</v>
      </c>
      <c r="M7">
        <v>0</v>
      </c>
      <c r="N7">
        <v>0</v>
      </c>
      <c r="O7">
        <v>0</v>
      </c>
      <c r="P7">
        <v>0</v>
      </c>
      <c r="Q7">
        <v>7</v>
      </c>
      <c r="R7">
        <v>0</v>
      </c>
      <c r="S7">
        <v>1</v>
      </c>
      <c r="T7">
        <v>2</v>
      </c>
      <c r="U7">
        <v>2</v>
      </c>
      <c r="V7">
        <v>0</v>
      </c>
      <c r="W7">
        <v>0</v>
      </c>
      <c r="X7">
        <v>0</v>
      </c>
      <c r="Y7">
        <v>0</v>
      </c>
      <c r="Z7">
        <v>0</v>
      </c>
      <c r="AA7">
        <v>2</v>
      </c>
      <c r="AB7">
        <v>1</v>
      </c>
      <c r="AC7">
        <v>4</v>
      </c>
      <c r="AD7">
        <v>5</v>
      </c>
      <c r="AE7">
        <v>0</v>
      </c>
      <c r="AF7">
        <v>0</v>
      </c>
      <c r="AG7">
        <v>0</v>
      </c>
      <c r="AH7">
        <v>1</v>
      </c>
      <c r="AI7">
        <v>3</v>
      </c>
      <c r="AJ7">
        <v>2</v>
      </c>
      <c r="AK7">
        <v>0</v>
      </c>
      <c r="AL7">
        <v>3</v>
      </c>
      <c r="AM7">
        <v>2</v>
      </c>
      <c r="AN7">
        <v>0</v>
      </c>
      <c r="AO7">
        <v>1</v>
      </c>
      <c r="AP7">
        <v>1</v>
      </c>
      <c r="AQ7">
        <v>6.8491735537190082E-2</v>
      </c>
      <c r="AR7">
        <v>0.44907024793388434</v>
      </c>
      <c r="AS7">
        <v>0.4824380165289256</v>
      </c>
    </row>
    <row r="8" spans="1:45" x14ac:dyDescent="0.3">
      <c r="A8" s="42">
        <v>5</v>
      </c>
      <c r="B8">
        <v>122</v>
      </c>
      <c r="C8">
        <v>0</v>
      </c>
      <c r="D8">
        <v>34</v>
      </c>
      <c r="E8">
        <v>3</v>
      </c>
      <c r="F8">
        <v>1</v>
      </c>
      <c r="G8">
        <v>12</v>
      </c>
      <c r="H8">
        <v>3</v>
      </c>
      <c r="I8">
        <v>0</v>
      </c>
      <c r="J8">
        <v>7</v>
      </c>
      <c r="K8">
        <v>0</v>
      </c>
      <c r="L8">
        <v>2</v>
      </c>
      <c r="M8">
        <v>0</v>
      </c>
      <c r="N8">
        <v>0</v>
      </c>
      <c r="O8">
        <v>3</v>
      </c>
      <c r="P8">
        <v>0</v>
      </c>
      <c r="Q8">
        <v>26</v>
      </c>
      <c r="R8">
        <v>0</v>
      </c>
      <c r="S8">
        <v>0</v>
      </c>
      <c r="T8">
        <v>11</v>
      </c>
      <c r="U8">
        <v>12</v>
      </c>
      <c r="V8">
        <v>2</v>
      </c>
      <c r="W8">
        <v>0</v>
      </c>
      <c r="X8">
        <v>0</v>
      </c>
      <c r="Y8">
        <v>0</v>
      </c>
      <c r="Z8">
        <v>0</v>
      </c>
      <c r="AA8">
        <v>4</v>
      </c>
      <c r="AB8">
        <v>2</v>
      </c>
      <c r="AC8">
        <v>4</v>
      </c>
      <c r="AD8">
        <v>21</v>
      </c>
      <c r="AE8">
        <v>3</v>
      </c>
      <c r="AF8">
        <v>0</v>
      </c>
      <c r="AG8">
        <v>0</v>
      </c>
      <c r="AH8">
        <v>14</v>
      </c>
      <c r="AI8">
        <v>30</v>
      </c>
      <c r="AJ8">
        <v>16</v>
      </c>
      <c r="AK8">
        <v>3</v>
      </c>
      <c r="AL8">
        <v>9</v>
      </c>
      <c r="AM8">
        <v>13</v>
      </c>
      <c r="AN8">
        <v>2</v>
      </c>
      <c r="AO8">
        <v>7</v>
      </c>
      <c r="AP8">
        <v>0</v>
      </c>
      <c r="AQ8">
        <v>0</v>
      </c>
      <c r="AR8">
        <v>0</v>
      </c>
      <c r="AS8">
        <v>0</v>
      </c>
    </row>
    <row r="9" spans="1:45" x14ac:dyDescent="0.3">
      <c r="A9" s="42">
        <v>6</v>
      </c>
      <c r="B9">
        <v>2</v>
      </c>
      <c r="C9">
        <v>0</v>
      </c>
      <c r="D9">
        <v>2</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1</v>
      </c>
      <c r="AM9">
        <v>1</v>
      </c>
      <c r="AN9">
        <v>0</v>
      </c>
      <c r="AO9">
        <v>0</v>
      </c>
      <c r="AP9">
        <v>0</v>
      </c>
      <c r="AQ9">
        <v>0.125</v>
      </c>
      <c r="AR9">
        <v>0</v>
      </c>
      <c r="AS9">
        <v>0.875</v>
      </c>
    </row>
    <row r="10" spans="1:45" x14ac:dyDescent="0.3">
      <c r="A10" s="42" t="s">
        <v>7860</v>
      </c>
      <c r="B10">
        <v>714</v>
      </c>
      <c r="C10">
        <v>2</v>
      </c>
      <c r="D10">
        <v>196</v>
      </c>
      <c r="E10">
        <v>11</v>
      </c>
      <c r="F10">
        <v>1</v>
      </c>
      <c r="G10">
        <v>41</v>
      </c>
      <c r="H10">
        <v>17</v>
      </c>
      <c r="I10">
        <v>1</v>
      </c>
      <c r="J10">
        <v>37</v>
      </c>
      <c r="K10">
        <v>1</v>
      </c>
      <c r="L10">
        <v>6</v>
      </c>
      <c r="M10">
        <v>1</v>
      </c>
      <c r="N10">
        <v>1</v>
      </c>
      <c r="O10">
        <v>15</v>
      </c>
      <c r="P10">
        <v>1</v>
      </c>
      <c r="Q10">
        <v>170</v>
      </c>
      <c r="R10">
        <v>5</v>
      </c>
      <c r="S10">
        <v>2</v>
      </c>
      <c r="T10">
        <v>54</v>
      </c>
      <c r="U10">
        <v>65</v>
      </c>
      <c r="V10">
        <v>22</v>
      </c>
      <c r="W10">
        <v>1</v>
      </c>
      <c r="X10">
        <v>1</v>
      </c>
      <c r="Y10">
        <v>1</v>
      </c>
      <c r="Z10">
        <v>1</v>
      </c>
      <c r="AA10">
        <v>26</v>
      </c>
      <c r="AB10">
        <v>12</v>
      </c>
      <c r="AC10">
        <v>42</v>
      </c>
      <c r="AD10">
        <v>168</v>
      </c>
      <c r="AE10">
        <v>4</v>
      </c>
      <c r="AF10">
        <v>1</v>
      </c>
      <c r="AG10">
        <v>3</v>
      </c>
      <c r="AH10">
        <v>55</v>
      </c>
      <c r="AI10">
        <v>141</v>
      </c>
      <c r="AJ10">
        <v>76</v>
      </c>
      <c r="AK10">
        <v>3</v>
      </c>
      <c r="AL10">
        <v>44</v>
      </c>
      <c r="AM10">
        <v>79</v>
      </c>
      <c r="AN10">
        <v>37</v>
      </c>
      <c r="AO10">
        <v>55</v>
      </c>
      <c r="AP10">
        <v>6</v>
      </c>
      <c r="AQ10">
        <v>0.43099112400859335</v>
      </c>
      <c r="AR10">
        <v>0.35204797229896745</v>
      </c>
      <c r="AS10">
        <v>4.6092556353502824E-2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INFO</vt:lpstr>
      <vt:lpstr>OEI DET</vt:lpstr>
      <vt:lpstr>OEN DET</vt:lpstr>
      <vt:lpstr>CNO 1970</vt:lpstr>
      <vt:lpstr>CNO 2007 DET</vt:lpstr>
      <vt:lpstr>CNO 2014 DET</vt:lpstr>
      <vt:lpstr>CNO 2019 DET</vt:lpstr>
      <vt:lpstr>CONSOLIDADO</vt:lpstr>
      <vt:lpstr>Categorías</vt:lpstr>
      <vt:lpstr>Clustering</vt:lpstr>
      <vt:lpstr>TD</vt:lpstr>
      <vt:lpstr>TD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Juliana Vargas Ayala</dc:creator>
  <cp:lastModifiedBy>Licenciamiento FCV</cp:lastModifiedBy>
  <dcterms:created xsi:type="dcterms:W3CDTF">2022-09-27T05:16:09Z</dcterms:created>
  <dcterms:modified xsi:type="dcterms:W3CDTF">2025-01-24T09:39:47Z</dcterms:modified>
</cp:coreProperties>
</file>